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AB1E6B61-D722-4232-931B-902ADFDBD7BA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5" r:id="rId2"/>
    <sheet name="ChartsFromOutsideTheEU" sheetId="54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ChipsAndResidues" sheetId="14" r:id="rId16"/>
    <sheet name="ImportsPulpwoodLogs" sheetId="51" r:id="rId17"/>
    <sheet name="ImportsPulp" sheetId="13" r:id="rId18"/>
    <sheet name="ImportsPaper" sheetId="12" r:id="rId19"/>
    <sheet name="ExportsCoreVPA" sheetId="22" r:id="rId20"/>
    <sheet name="ExportsTimberSectorMinusCoreVPA" sheetId="21" r:id="rId21"/>
    <sheet name="ExportsPaperSectorMinusCoreVPA" sheetId="26" r:id="rId22"/>
    <sheet name="ExportsTimberSectorLogs" sheetId="38" r:id="rId23"/>
    <sheet name="ExportsSawnWood" sheetId="39" r:id="rId24"/>
    <sheet name="ExportsVeneer" sheetId="37" r:id="rId25"/>
    <sheet name="ExportsPlywood" sheetId="36" r:id="rId26"/>
    <sheet name="ExportsOtherPanels" sheetId="35" r:id="rId27"/>
    <sheet name="ExportsMouldingsAndJoinery" sheetId="43" r:id="rId28"/>
    <sheet name="ExportsFurniture" sheetId="42" r:id="rId29"/>
    <sheet name="ExportsChipsAndResidues" sheetId="49" r:id="rId30"/>
    <sheet name="ExportsPulpwoodLogs" sheetId="52" r:id="rId31"/>
    <sheet name="ExportsPulp" sheetId="16" r:id="rId32"/>
    <sheet name="ExportsPaper" sheetId="15" r:id="rId33"/>
    <sheet name=" " sheetId="53" r:id="rId34"/>
  </sheets>
  <externalReferences>
    <externalReference r:id="rId35"/>
    <externalReference r:id="rId36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O401" i="53" l="1"/>
  <c r="BN401" i="53"/>
  <c r="BM401" i="53"/>
  <c r="BO400" i="53"/>
  <c r="BN400" i="53"/>
  <c r="BM400" i="53"/>
  <c r="BO399" i="53"/>
  <c r="BN399" i="53"/>
  <c r="BM399" i="53"/>
  <c r="BO398" i="53"/>
  <c r="BN398" i="53"/>
  <c r="BM398" i="53"/>
  <c r="BO397" i="53"/>
  <c r="BN397" i="53"/>
  <c r="BM397" i="53"/>
  <c r="BO396" i="53"/>
  <c r="BN396" i="53"/>
  <c r="BM396" i="53"/>
  <c r="BO395" i="53"/>
  <c r="BN395" i="53"/>
  <c r="BM395" i="53"/>
  <c r="BO394" i="53"/>
  <c r="BN394" i="53"/>
  <c r="BM394" i="53"/>
  <c r="BO387" i="53"/>
  <c r="BN387" i="53"/>
  <c r="BM387" i="53"/>
  <c r="BO386" i="53"/>
  <c r="BN386" i="53"/>
  <c r="BM386" i="53"/>
  <c r="BO385" i="53"/>
  <c r="BN385" i="53"/>
  <c r="BM385" i="53"/>
  <c r="BO384" i="53"/>
  <c r="BN384" i="53"/>
  <c r="BM384" i="53"/>
  <c r="BO383" i="53"/>
  <c r="BN383" i="53"/>
  <c r="BM383" i="53"/>
  <c r="BO382" i="53"/>
  <c r="BN382" i="53"/>
  <c r="BM382" i="53"/>
  <c r="BO381" i="53"/>
  <c r="BN381" i="53"/>
  <c r="BM381" i="53"/>
  <c r="BO380" i="53"/>
  <c r="BN380" i="53"/>
  <c r="BM380" i="53"/>
  <c r="BO375" i="53"/>
  <c r="BN375" i="53"/>
  <c r="BM375" i="53"/>
  <c r="BO374" i="53"/>
  <c r="BN374" i="53"/>
  <c r="BM374" i="53"/>
  <c r="BO373" i="53"/>
  <c r="BN373" i="53"/>
  <c r="BM373" i="53"/>
  <c r="BO372" i="53"/>
  <c r="BN372" i="53"/>
  <c r="BM372" i="53"/>
  <c r="BO371" i="53"/>
  <c r="BN371" i="53"/>
  <c r="BM371" i="53"/>
  <c r="BO370" i="53"/>
  <c r="BN370" i="53"/>
  <c r="BM370" i="53"/>
  <c r="BO369" i="53"/>
  <c r="BN369" i="53"/>
  <c r="BM369" i="53"/>
  <c r="BO368" i="53"/>
  <c r="BN368" i="53"/>
  <c r="BM368" i="53"/>
  <c r="BO362" i="53"/>
  <c r="BN362" i="53"/>
  <c r="BM362" i="53"/>
  <c r="BO361" i="53"/>
  <c r="BN361" i="53"/>
  <c r="BM361" i="53"/>
  <c r="BO360" i="53"/>
  <c r="BN360" i="53"/>
  <c r="BM360" i="53"/>
  <c r="BO359" i="53"/>
  <c r="BN359" i="53"/>
  <c r="BM359" i="53"/>
  <c r="BO358" i="53"/>
  <c r="BN358" i="53"/>
  <c r="BM358" i="53"/>
  <c r="BO357" i="53"/>
  <c r="BN357" i="53"/>
  <c r="BM357" i="53"/>
  <c r="BO356" i="53"/>
  <c r="BN356" i="53"/>
  <c r="BM356" i="53"/>
  <c r="BO350" i="53"/>
  <c r="BN350" i="53"/>
  <c r="BM350" i="53"/>
  <c r="BO349" i="53"/>
  <c r="BN349" i="53"/>
  <c r="BM349" i="53"/>
  <c r="BO348" i="53"/>
  <c r="BN348" i="53"/>
  <c r="BM348" i="53"/>
  <c r="BO347" i="53"/>
  <c r="BN347" i="53"/>
  <c r="BM347" i="53"/>
  <c r="BO346" i="53"/>
  <c r="BN346" i="53"/>
  <c r="BM346" i="53"/>
  <c r="BO345" i="53"/>
  <c r="BN345" i="53"/>
  <c r="BM345" i="53"/>
  <c r="BO344" i="53"/>
  <c r="BN344" i="53"/>
  <c r="BM344" i="53"/>
  <c r="BO338" i="53"/>
  <c r="BN338" i="53"/>
  <c r="BM338" i="53"/>
  <c r="BO337" i="53"/>
  <c r="BN337" i="53"/>
  <c r="BM337" i="53"/>
  <c r="BO336" i="53"/>
  <c r="BN336" i="53"/>
  <c r="BM336" i="53"/>
  <c r="BO335" i="53"/>
  <c r="BN335" i="53"/>
  <c r="BM335" i="53"/>
  <c r="BO334" i="53"/>
  <c r="BN334" i="53"/>
  <c r="BM334" i="53"/>
  <c r="BO328" i="53"/>
  <c r="BN328" i="53"/>
  <c r="BM328" i="53"/>
  <c r="BO327" i="53"/>
  <c r="BN327" i="53"/>
  <c r="BM327" i="53"/>
  <c r="BO326" i="53"/>
  <c r="BN326" i="53"/>
  <c r="BM326" i="53"/>
  <c r="BO325" i="53"/>
  <c r="BN325" i="53"/>
  <c r="BM325" i="53"/>
  <c r="BO324" i="53"/>
  <c r="BN324" i="53"/>
  <c r="BM324" i="53"/>
  <c r="BO318" i="53"/>
  <c r="BN318" i="53"/>
  <c r="BM318" i="53"/>
  <c r="BO317" i="53"/>
  <c r="BN317" i="53"/>
  <c r="BM317" i="53"/>
  <c r="BO316" i="53"/>
  <c r="BN316" i="53"/>
  <c r="BM316" i="53"/>
  <c r="BO312" i="53"/>
  <c r="BN312" i="53"/>
  <c r="BM312" i="53"/>
  <c r="BO311" i="53"/>
  <c r="BN311" i="53"/>
  <c r="BM311" i="53"/>
  <c r="BO310" i="53"/>
  <c r="BN310" i="53"/>
  <c r="BM310" i="53"/>
  <c r="BO304" i="53"/>
  <c r="BN304" i="53"/>
  <c r="BM304" i="53"/>
  <c r="BO303" i="53"/>
  <c r="BN303" i="53"/>
  <c r="BM303" i="53"/>
  <c r="BO302" i="53"/>
  <c r="BN302" i="53"/>
  <c r="BM302" i="53"/>
  <c r="BO298" i="53"/>
  <c r="BN298" i="53"/>
  <c r="BM298" i="53"/>
  <c r="BO297" i="53"/>
  <c r="BN297" i="53"/>
  <c r="BM297" i="53"/>
  <c r="BO296" i="53"/>
  <c r="BN296" i="53"/>
  <c r="BM296" i="53"/>
  <c r="BO290" i="53"/>
  <c r="BN290" i="53"/>
  <c r="BM290" i="53"/>
  <c r="BO289" i="53"/>
  <c r="BN289" i="53"/>
  <c r="BM289" i="53"/>
  <c r="BO288" i="53"/>
  <c r="BN288" i="53"/>
  <c r="BM288" i="53"/>
  <c r="BO287" i="53"/>
  <c r="BN287" i="53"/>
  <c r="BM287" i="53"/>
  <c r="BO282" i="53"/>
  <c r="BN282" i="53"/>
  <c r="BM282" i="53"/>
  <c r="BO281" i="53"/>
  <c r="BN281" i="53"/>
  <c r="BM281" i="53"/>
  <c r="BO280" i="53"/>
  <c r="BN280" i="53"/>
  <c r="BM280" i="53"/>
  <c r="BO279" i="53"/>
  <c r="BN279" i="53"/>
  <c r="BM279" i="53"/>
  <c r="BO273" i="53"/>
  <c r="BN273" i="53"/>
  <c r="BM273" i="53"/>
  <c r="BO272" i="53"/>
  <c r="BN272" i="53"/>
  <c r="BM272" i="53"/>
  <c r="BO271" i="53"/>
  <c r="BN271" i="53"/>
  <c r="BM271" i="53"/>
  <c r="BO270" i="53"/>
  <c r="BN270" i="53"/>
  <c r="BM270" i="53"/>
  <c r="BO269" i="53"/>
  <c r="BN269" i="53"/>
  <c r="BM269" i="53"/>
  <c r="BO263" i="53"/>
  <c r="BN263" i="53"/>
  <c r="BM263" i="53"/>
  <c r="BO262" i="53"/>
  <c r="BN262" i="53"/>
  <c r="BM262" i="53"/>
  <c r="BO261" i="53"/>
  <c r="BN261" i="53"/>
  <c r="BM261" i="53"/>
  <c r="BO260" i="53"/>
  <c r="BN260" i="53"/>
  <c r="BM260" i="53"/>
  <c r="BO259" i="53"/>
  <c r="BN259" i="53"/>
  <c r="BM259" i="53"/>
  <c r="BO253" i="53"/>
  <c r="BN253" i="53"/>
  <c r="BM253" i="53"/>
  <c r="BO252" i="53"/>
  <c r="BN252" i="53"/>
  <c r="BM252" i="53"/>
  <c r="BO251" i="53"/>
  <c r="BN251" i="53"/>
  <c r="BM251" i="53"/>
  <c r="BO250" i="53"/>
  <c r="BN250" i="53"/>
  <c r="BM250" i="53"/>
  <c r="BO245" i="53"/>
  <c r="BN245" i="53"/>
  <c r="BM245" i="53"/>
  <c r="BO244" i="53"/>
  <c r="BN244" i="53"/>
  <c r="BM244" i="53"/>
  <c r="BO243" i="53"/>
  <c r="BN243" i="53"/>
  <c r="BM243" i="53"/>
  <c r="BO242" i="53"/>
  <c r="BN242" i="53"/>
  <c r="BM242" i="53"/>
  <c r="BO236" i="53"/>
  <c r="BN236" i="53"/>
  <c r="BM236" i="53"/>
  <c r="BO235" i="53"/>
  <c r="BN235" i="53"/>
  <c r="BM235" i="53"/>
  <c r="BO234" i="53"/>
  <c r="BN234" i="53"/>
  <c r="BM234" i="53"/>
  <c r="BO233" i="53"/>
  <c r="BN233" i="53"/>
  <c r="BM233" i="53"/>
  <c r="BO232" i="53"/>
  <c r="BN232" i="53"/>
  <c r="BM232" i="53"/>
  <c r="BO226" i="53"/>
  <c r="BN226" i="53"/>
  <c r="BM226" i="53"/>
  <c r="BO225" i="53"/>
  <c r="BN225" i="53"/>
  <c r="BM225" i="53"/>
  <c r="BO224" i="53"/>
  <c r="BN224" i="53"/>
  <c r="BM224" i="53"/>
  <c r="BO223" i="53"/>
  <c r="BN223" i="53"/>
  <c r="BM223" i="53"/>
  <c r="BO222" i="53"/>
  <c r="BN222" i="53"/>
  <c r="BM222" i="53"/>
  <c r="BO216" i="53"/>
  <c r="BN216" i="53"/>
  <c r="BM216" i="53"/>
  <c r="BO215" i="53"/>
  <c r="BN215" i="53"/>
  <c r="BM215" i="53"/>
  <c r="BO214" i="53"/>
  <c r="BN214" i="53"/>
  <c r="BM214" i="53"/>
  <c r="BO213" i="53"/>
  <c r="BN213" i="53"/>
  <c r="BM213" i="53"/>
  <c r="BO208" i="53"/>
  <c r="BN208" i="53"/>
  <c r="BM208" i="53"/>
  <c r="BO207" i="53"/>
  <c r="BN207" i="53"/>
  <c r="BM207" i="53"/>
  <c r="BO206" i="53"/>
  <c r="BN206" i="53"/>
  <c r="BM206" i="53"/>
  <c r="BO205" i="53"/>
  <c r="BN205" i="53"/>
  <c r="BM205" i="53"/>
  <c r="BO199" i="53"/>
  <c r="BN199" i="53"/>
  <c r="BM199" i="53"/>
  <c r="BO198" i="53"/>
  <c r="BN198" i="53"/>
  <c r="BM198" i="53"/>
  <c r="BO197" i="53"/>
  <c r="BN197" i="53"/>
  <c r="BM197" i="53"/>
  <c r="BO196" i="53"/>
  <c r="BN196" i="53"/>
  <c r="BM196" i="53"/>
  <c r="BO191" i="53"/>
  <c r="BN191" i="53"/>
  <c r="BM191" i="53"/>
  <c r="BO190" i="53"/>
  <c r="BN190" i="53"/>
  <c r="BM190" i="53"/>
  <c r="BO189" i="53"/>
  <c r="BN189" i="53"/>
  <c r="BM189" i="53"/>
  <c r="BO188" i="53"/>
  <c r="BN188" i="53"/>
  <c r="BM188" i="53"/>
  <c r="BO182" i="53"/>
  <c r="BN182" i="53"/>
  <c r="BM182" i="53"/>
  <c r="BO181" i="53"/>
  <c r="BN181" i="53"/>
  <c r="BM181" i="53"/>
  <c r="BO180" i="53"/>
  <c r="BN180" i="53"/>
  <c r="BM180" i="53"/>
  <c r="BO179" i="53"/>
  <c r="BN179" i="53"/>
  <c r="BM179" i="53"/>
  <c r="BO178" i="53"/>
  <c r="BN178" i="53"/>
  <c r="BM178" i="53"/>
  <c r="BO177" i="53"/>
  <c r="BN177" i="53"/>
  <c r="BM177" i="53"/>
  <c r="BO176" i="53"/>
  <c r="BN176" i="53"/>
  <c r="BM176" i="53"/>
  <c r="BO175" i="53"/>
  <c r="BN175" i="53"/>
  <c r="BM175" i="53"/>
  <c r="BO170" i="53"/>
  <c r="BN170" i="53"/>
  <c r="BM170" i="53"/>
  <c r="BO169" i="53"/>
  <c r="BN169" i="53"/>
  <c r="BM169" i="53"/>
  <c r="BO168" i="53"/>
  <c r="BN168" i="53"/>
  <c r="BM168" i="53"/>
  <c r="BO167" i="53"/>
  <c r="BN167" i="53"/>
  <c r="BM167" i="53"/>
  <c r="BO166" i="53"/>
  <c r="BN166" i="53"/>
  <c r="BM166" i="53"/>
  <c r="BO165" i="53"/>
  <c r="BN165" i="53"/>
  <c r="BM165" i="53"/>
  <c r="BO164" i="53"/>
  <c r="BN164" i="53"/>
  <c r="BM164" i="53"/>
  <c r="BO163" i="53"/>
  <c r="BN163" i="53"/>
  <c r="BM163" i="53"/>
  <c r="BO157" i="53"/>
  <c r="BN157" i="53"/>
  <c r="BM157" i="53"/>
  <c r="BO156" i="53"/>
  <c r="BN156" i="53"/>
  <c r="BM156" i="53"/>
  <c r="BO155" i="53"/>
  <c r="BN155" i="53"/>
  <c r="BM155" i="53"/>
  <c r="BO154" i="53"/>
  <c r="BN154" i="53"/>
  <c r="BM154" i="53"/>
  <c r="BO153" i="53"/>
  <c r="BN153" i="53"/>
  <c r="BM153" i="53"/>
  <c r="BO152" i="53"/>
  <c r="BN152" i="53"/>
  <c r="BM152" i="53"/>
  <c r="BO145" i="53"/>
  <c r="BN145" i="53"/>
  <c r="BM145" i="53"/>
  <c r="BO144" i="53"/>
  <c r="BN144" i="53"/>
  <c r="BM144" i="53"/>
  <c r="BO143" i="53"/>
  <c r="BN143" i="53"/>
  <c r="BM143" i="53"/>
  <c r="BO142" i="53"/>
  <c r="BN142" i="53"/>
  <c r="BM142" i="53"/>
  <c r="BO141" i="53"/>
  <c r="BN141" i="53"/>
  <c r="BM141" i="53"/>
  <c r="BO140" i="53"/>
  <c r="BN140" i="53"/>
  <c r="BM140" i="53"/>
  <c r="BO134" i="53"/>
  <c r="BN134" i="53"/>
  <c r="BM134" i="53"/>
  <c r="BO133" i="53"/>
  <c r="BN133" i="53"/>
  <c r="BM133" i="53"/>
  <c r="BO132" i="53"/>
  <c r="BN132" i="53"/>
  <c r="BM132" i="53"/>
  <c r="BO131" i="53"/>
  <c r="BN131" i="53"/>
  <c r="BM131" i="53"/>
  <c r="BO130" i="53"/>
  <c r="BN130" i="53"/>
  <c r="BM130" i="53"/>
  <c r="BO129" i="53"/>
  <c r="BN129" i="53"/>
  <c r="BM129" i="53"/>
  <c r="BO122" i="53"/>
  <c r="BN122" i="53"/>
  <c r="BM122" i="53"/>
  <c r="BO121" i="53"/>
  <c r="BN121" i="53"/>
  <c r="BM121" i="53"/>
  <c r="BO120" i="53"/>
  <c r="BN120" i="53"/>
  <c r="BM120" i="53"/>
  <c r="BO119" i="53"/>
  <c r="BN119" i="53"/>
  <c r="BM119" i="53"/>
  <c r="BO118" i="53"/>
  <c r="BN118" i="53"/>
  <c r="BM118" i="53"/>
  <c r="BO117" i="53"/>
  <c r="BN117" i="53"/>
  <c r="BM117" i="53"/>
  <c r="BO111" i="53"/>
  <c r="BN111" i="53"/>
  <c r="BM111" i="53"/>
  <c r="BO110" i="53"/>
  <c r="BN110" i="53"/>
  <c r="BM110" i="53"/>
  <c r="BO109" i="53"/>
  <c r="BN109" i="53"/>
  <c r="BM109" i="53"/>
  <c r="BO108" i="53"/>
  <c r="BN108" i="53"/>
  <c r="BM108" i="53"/>
  <c r="BO107" i="53"/>
  <c r="BN107" i="53"/>
  <c r="BM107" i="53"/>
  <c r="BO106" i="53"/>
  <c r="BN106" i="53"/>
  <c r="BM106" i="53"/>
  <c r="BO105" i="53"/>
  <c r="BN105" i="53"/>
  <c r="BM105" i="53"/>
  <c r="BO104" i="53"/>
  <c r="BN104" i="53"/>
  <c r="BM104" i="53"/>
  <c r="BO99" i="53"/>
  <c r="BN99" i="53"/>
  <c r="BM99" i="53"/>
  <c r="BO98" i="53"/>
  <c r="BN98" i="53"/>
  <c r="BM98" i="53"/>
  <c r="BO97" i="53"/>
  <c r="BN97" i="53"/>
  <c r="BM97" i="53"/>
  <c r="BO96" i="53"/>
  <c r="BN96" i="53"/>
  <c r="BM96" i="53"/>
  <c r="BO95" i="53"/>
  <c r="BN95" i="53"/>
  <c r="BM95" i="53"/>
  <c r="BO94" i="53"/>
  <c r="BN94" i="53"/>
  <c r="BM94" i="53"/>
  <c r="BO93" i="53"/>
  <c r="BN93" i="53"/>
  <c r="BM93" i="53"/>
  <c r="BO92" i="53"/>
  <c r="BN92" i="53"/>
  <c r="BM92" i="53"/>
  <c r="BO86" i="53"/>
  <c r="BN86" i="53"/>
  <c r="BM86" i="53"/>
  <c r="BO85" i="53"/>
  <c r="BN85" i="53"/>
  <c r="BM85" i="53"/>
  <c r="BO84" i="53"/>
  <c r="BN84" i="53"/>
  <c r="BM84" i="53"/>
  <c r="BO80" i="53"/>
  <c r="BN80" i="53"/>
  <c r="BM80" i="53"/>
  <c r="BO79" i="53"/>
  <c r="BN79" i="53"/>
  <c r="BM79" i="53"/>
  <c r="BO78" i="53"/>
  <c r="BN78" i="53"/>
  <c r="BM78" i="53"/>
  <c r="BC10" i="10" l="1"/>
  <c r="BC13" i="10" s="1"/>
  <c r="BC11" i="10"/>
  <c r="BC12" i="10"/>
  <c r="BB10" i="10"/>
  <c r="BB13" i="10" s="1"/>
  <c r="BB11" i="10"/>
  <c r="BB12" i="10"/>
  <c r="BA10" i="10"/>
  <c r="BA11" i="10"/>
  <c r="BA12" i="10"/>
  <c r="AZ10" i="10"/>
  <c r="AZ11" i="10"/>
  <c r="AZ12" i="10"/>
  <c r="AY10" i="10"/>
  <c r="AY11" i="10"/>
  <c r="AY12" i="10"/>
  <c r="AX10" i="10"/>
  <c r="AX13" i="10" s="1"/>
  <c r="AX11" i="10"/>
  <c r="AX12" i="10"/>
  <c r="AW10" i="10"/>
  <c r="AW11" i="10"/>
  <c r="AW12" i="10"/>
  <c r="AV10" i="10"/>
  <c r="AV11" i="10"/>
  <c r="AV12" i="10"/>
  <c r="AU10" i="10"/>
  <c r="AU13" i="10" s="1"/>
  <c r="AU11" i="10"/>
  <c r="AU12" i="10"/>
  <c r="AT10" i="10"/>
  <c r="AT11" i="10"/>
  <c r="AT12" i="10"/>
  <c r="AS10" i="10"/>
  <c r="AS11" i="10"/>
  <c r="AS12" i="10"/>
  <c r="AR10" i="10"/>
  <c r="AR11" i="10"/>
  <c r="AR12" i="10"/>
  <c r="AQ10" i="10"/>
  <c r="AQ11" i="10"/>
  <c r="AQ12" i="10"/>
  <c r="AP10" i="10"/>
  <c r="AP13" i="10" s="1"/>
  <c r="AP11" i="10"/>
  <c r="AP12" i="10"/>
  <c r="AO10" i="10"/>
  <c r="AO11" i="10"/>
  <c r="AO12" i="10"/>
  <c r="AN10" i="10"/>
  <c r="AN11" i="10"/>
  <c r="AN12" i="10"/>
  <c r="AM10" i="10"/>
  <c r="AM13" i="10" s="1"/>
  <c r="AM11" i="10"/>
  <c r="AM12" i="10"/>
  <c r="AL10" i="10"/>
  <c r="AL11" i="10"/>
  <c r="AL12" i="10"/>
  <c r="AK10" i="10"/>
  <c r="AK11" i="10"/>
  <c r="AK12" i="10"/>
  <c r="AJ10" i="10"/>
  <c r="AJ11" i="10"/>
  <c r="AJ12" i="10"/>
  <c r="AI10" i="10"/>
  <c r="AI11" i="10"/>
  <c r="AI12" i="10"/>
  <c r="AH10" i="10"/>
  <c r="AH13" i="10" s="1"/>
  <c r="AH11" i="10"/>
  <c r="AH12" i="10"/>
  <c r="AG10" i="10"/>
  <c r="AG11" i="10"/>
  <c r="AG12" i="10"/>
  <c r="AF10" i="10"/>
  <c r="AF11" i="10"/>
  <c r="AF12" i="10"/>
  <c r="AE10" i="10"/>
  <c r="AE13" i="10" s="1"/>
  <c r="AE11" i="10"/>
  <c r="AE12" i="10"/>
  <c r="AD10" i="10"/>
  <c r="AD11" i="10"/>
  <c r="AD12" i="10"/>
  <c r="A1" i="10"/>
  <c r="AA11" i="10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AB18" i="32"/>
  <c r="AA18" i="32"/>
  <c r="Z18" i="32"/>
  <c r="Y18" i="32"/>
  <c r="X18" i="32"/>
  <c r="W18" i="32"/>
  <c r="V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C18" i="32"/>
  <c r="AT64" i="26"/>
  <c r="AT63" i="26"/>
  <c r="AT62" i="26"/>
  <c r="AT61" i="26"/>
  <c r="AT5" i="26"/>
  <c r="AT6" i="26"/>
  <c r="AT13" i="26"/>
  <c r="AT17" i="26"/>
  <c r="AT18" i="26"/>
  <c r="AT22" i="26"/>
  <c r="AT40" i="26"/>
  <c r="AT45" i="26"/>
  <c r="AT52" i="26"/>
  <c r="AT53" i="26"/>
  <c r="AT54" i="26"/>
  <c r="AT55" i="26"/>
  <c r="AT56" i="26"/>
  <c r="AT57" i="26"/>
  <c r="AT58" i="26"/>
  <c r="AT46" i="26"/>
  <c r="AT47" i="26"/>
  <c r="AT49" i="26"/>
  <c r="AT41" i="26"/>
  <c r="AT42" i="26"/>
  <c r="AT43" i="26"/>
  <c r="AT23" i="26"/>
  <c r="AT24" i="26"/>
  <c r="AT25" i="26"/>
  <c r="AT26" i="26"/>
  <c r="AT27" i="26"/>
  <c r="AT28" i="26"/>
  <c r="AT29" i="26"/>
  <c r="AT30" i="26"/>
  <c r="AT31" i="26"/>
  <c r="AT32" i="26"/>
  <c r="AT33" i="26"/>
  <c r="AT34" i="26"/>
  <c r="AT35" i="26"/>
  <c r="AT36" i="26"/>
  <c r="AT37" i="26"/>
  <c r="AT38" i="26"/>
  <c r="AT19" i="26"/>
  <c r="AT20" i="26"/>
  <c r="AT21" i="26"/>
  <c r="AT16" i="26"/>
  <c r="AT15" i="26"/>
  <c r="AT14" i="26"/>
  <c r="AT7" i="26"/>
  <c r="AT8" i="26"/>
  <c r="AT9" i="26"/>
  <c r="AT10" i="26"/>
  <c r="AT11" i="26"/>
  <c r="AE4" i="26"/>
  <c r="AF4" i="26"/>
  <c r="AG4" i="26" s="1"/>
  <c r="AH4" i="26" s="1"/>
  <c r="AI4" i="26" s="1"/>
  <c r="AJ4" i="26" s="1"/>
  <c r="AK4" i="26" s="1"/>
  <c r="AL4" i="26" s="1"/>
  <c r="AM4" i="26" s="1"/>
  <c r="AN4" i="26" s="1"/>
  <c r="AO4" i="26" s="1"/>
  <c r="AP4" i="26" s="1"/>
  <c r="AQ4" i="26" s="1"/>
  <c r="AR4" i="26" s="1"/>
  <c r="AS4" i="26" s="1"/>
  <c r="AT4" i="26" s="1"/>
  <c r="BC10" i="39"/>
  <c r="BB10" i="39"/>
  <c r="BA10" i="39"/>
  <c r="AZ10" i="39"/>
  <c r="AY10" i="39"/>
  <c r="AY11" i="39" s="1"/>
  <c r="AX10" i="39"/>
  <c r="AW10" i="39"/>
  <c r="AV10" i="39"/>
  <c r="AU10" i="39"/>
  <c r="AT10" i="39"/>
  <c r="AS10" i="39"/>
  <c r="AR10" i="39"/>
  <c r="AQ10" i="39"/>
  <c r="AQ11" i="39" s="1"/>
  <c r="AP10" i="39"/>
  <c r="AO10" i="39"/>
  <c r="AN10" i="39"/>
  <c r="AM10" i="39"/>
  <c r="AL10" i="39"/>
  <c r="AK10" i="39"/>
  <c r="AJ10" i="39"/>
  <c r="AI10" i="39"/>
  <c r="AI11" i="39" s="1"/>
  <c r="AH10" i="39"/>
  <c r="AG10" i="39"/>
  <c r="AF10" i="39"/>
  <c r="AE10" i="39"/>
  <c r="AD10" i="39"/>
  <c r="BC9" i="39"/>
  <c r="BB9" i="39"/>
  <c r="BA9" i="39"/>
  <c r="BA11" i="39" s="1"/>
  <c r="AZ9" i="39"/>
  <c r="AZ11" i="39" s="1"/>
  <c r="AY9" i="39"/>
  <c r="AX9" i="39"/>
  <c r="AW9" i="39"/>
  <c r="AV9" i="39"/>
  <c r="AU9" i="39"/>
  <c r="AT9" i="39"/>
  <c r="AS9" i="39"/>
  <c r="AS11" i="39" s="1"/>
  <c r="AR9" i="39"/>
  <c r="AR11" i="39" s="1"/>
  <c r="AQ9" i="39"/>
  <c r="AP9" i="39"/>
  <c r="AO9" i="39"/>
  <c r="AN9" i="39"/>
  <c r="AM9" i="39"/>
  <c r="AL9" i="39"/>
  <c r="AK9" i="39"/>
  <c r="AK11" i="39" s="1"/>
  <c r="AJ9" i="39"/>
  <c r="AJ11" i="39" s="1"/>
  <c r="AI9" i="39"/>
  <c r="AH9" i="39"/>
  <c r="AG9" i="39"/>
  <c r="AF9" i="39"/>
  <c r="AE9" i="39"/>
  <c r="AD9" i="39"/>
  <c r="BC10" i="36"/>
  <c r="BC11" i="36"/>
  <c r="BC12" i="36"/>
  <c r="BC13" i="36"/>
  <c r="BC14" i="36"/>
  <c r="BB10" i="36"/>
  <c r="BB11" i="36"/>
  <c r="BB12" i="36"/>
  <c r="BB13" i="36"/>
  <c r="BB14" i="36"/>
  <c r="BB15" i="36" s="1"/>
  <c r="BA10" i="36"/>
  <c r="BA11" i="36"/>
  <c r="BA12" i="36"/>
  <c r="BA13" i="36"/>
  <c r="BA14" i="36"/>
  <c r="AZ10" i="36"/>
  <c r="AZ11" i="36"/>
  <c r="AZ12" i="36"/>
  <c r="AZ13" i="36"/>
  <c r="AZ14" i="36"/>
  <c r="AY10" i="36"/>
  <c r="AY11" i="36"/>
  <c r="AY12" i="36"/>
  <c r="AY13" i="36"/>
  <c r="AY14" i="36"/>
  <c r="AX10" i="36"/>
  <c r="AX11" i="36"/>
  <c r="AX12" i="36"/>
  <c r="AX13" i="36"/>
  <c r="AX14" i="36"/>
  <c r="AW10" i="36"/>
  <c r="AW11" i="36"/>
  <c r="AW12" i="36"/>
  <c r="AW13" i="36"/>
  <c r="AW14" i="36"/>
  <c r="AV10" i="36"/>
  <c r="AV11" i="36"/>
  <c r="AV12" i="36"/>
  <c r="AV13" i="36"/>
  <c r="AV14" i="36"/>
  <c r="AU10" i="36"/>
  <c r="AU11" i="36"/>
  <c r="AU12" i="36"/>
  <c r="AU13" i="36"/>
  <c r="AU14" i="36"/>
  <c r="AT10" i="36"/>
  <c r="AT11" i="36"/>
  <c r="AT12" i="36"/>
  <c r="AT13" i="36"/>
  <c r="AT14" i="36"/>
  <c r="AT15" i="36" s="1"/>
  <c r="AS10" i="36"/>
  <c r="AS11" i="36"/>
  <c r="AS12" i="36"/>
  <c r="AS13" i="36"/>
  <c r="AS14" i="36"/>
  <c r="AR10" i="36"/>
  <c r="AR11" i="36"/>
  <c r="AR12" i="36"/>
  <c r="AR13" i="36"/>
  <c r="AR14" i="36"/>
  <c r="AQ10" i="36"/>
  <c r="AQ11" i="36"/>
  <c r="AQ12" i="36"/>
  <c r="AQ13" i="36"/>
  <c r="AQ14" i="36"/>
  <c r="AP10" i="36"/>
  <c r="AP11" i="36"/>
  <c r="AP12" i="36"/>
  <c r="AP13" i="36"/>
  <c r="AP14" i="36"/>
  <c r="AO10" i="36"/>
  <c r="AO11" i="36"/>
  <c r="AO12" i="36"/>
  <c r="AO13" i="36"/>
  <c r="AO14" i="36"/>
  <c r="AN10" i="36"/>
  <c r="AN11" i="36"/>
  <c r="AN12" i="36"/>
  <c r="AN13" i="36"/>
  <c r="AN14" i="36"/>
  <c r="AM10" i="36"/>
  <c r="AM11" i="36"/>
  <c r="AM12" i="36"/>
  <c r="AM13" i="36"/>
  <c r="AM14" i="36"/>
  <c r="AL10" i="36"/>
  <c r="AL11" i="36"/>
  <c r="AL12" i="36"/>
  <c r="AL13" i="36"/>
  <c r="AL14" i="36"/>
  <c r="AL15" i="36" s="1"/>
  <c r="AK10" i="36"/>
  <c r="AK11" i="36"/>
  <c r="AK12" i="36"/>
  <c r="AK13" i="36"/>
  <c r="AK14" i="36"/>
  <c r="AJ10" i="36"/>
  <c r="AJ11" i="36"/>
  <c r="AJ12" i="36"/>
  <c r="AJ13" i="36"/>
  <c r="AJ14" i="36"/>
  <c r="AI10" i="36"/>
  <c r="AI11" i="36"/>
  <c r="AI12" i="36"/>
  <c r="AI13" i="36"/>
  <c r="AI14" i="36"/>
  <c r="AH10" i="36"/>
  <c r="AH11" i="36"/>
  <c r="AH12" i="36"/>
  <c r="AH13" i="36"/>
  <c r="AH14" i="36"/>
  <c r="AG10" i="36"/>
  <c r="AG11" i="36"/>
  <c r="AG12" i="36"/>
  <c r="AG13" i="36"/>
  <c r="AG14" i="36"/>
  <c r="AF10" i="36"/>
  <c r="AF11" i="36"/>
  <c r="AF12" i="36"/>
  <c r="AF13" i="36"/>
  <c r="AF14" i="36"/>
  <c r="AE10" i="36"/>
  <c r="AE11" i="36"/>
  <c r="AE12" i="36"/>
  <c r="AE13" i="36"/>
  <c r="AE14" i="36"/>
  <c r="AD10" i="36"/>
  <c r="AD11" i="36"/>
  <c r="AD12" i="36"/>
  <c r="AD13" i="36"/>
  <c r="AD14" i="36"/>
  <c r="AD15" i="36" s="1"/>
  <c r="A1" i="36"/>
  <c r="AB11" i="36" s="1"/>
  <c r="AB10" i="36"/>
  <c r="Z11" i="36"/>
  <c r="Z13" i="36"/>
  <c r="Z14" i="36"/>
  <c r="Y14" i="36"/>
  <c r="X12" i="36"/>
  <c r="X13" i="36"/>
  <c r="X14" i="36"/>
  <c r="W14" i="36"/>
  <c r="V11" i="36"/>
  <c r="V12" i="36"/>
  <c r="V13" i="36"/>
  <c r="V14" i="36"/>
  <c r="U12" i="36"/>
  <c r="U13" i="36"/>
  <c r="T10" i="36"/>
  <c r="T11" i="36"/>
  <c r="T12" i="36"/>
  <c r="T14" i="36"/>
  <c r="S11" i="36"/>
  <c r="S12" i="36"/>
  <c r="S13" i="36"/>
  <c r="S14" i="36"/>
  <c r="R11" i="36"/>
  <c r="R12" i="36"/>
  <c r="R13" i="36"/>
  <c r="R14" i="36"/>
  <c r="Q10" i="36"/>
  <c r="Q11" i="36"/>
  <c r="Q12" i="36"/>
  <c r="Q14" i="36"/>
  <c r="P10" i="36"/>
  <c r="P11" i="36"/>
  <c r="P12" i="36"/>
  <c r="P13" i="36"/>
  <c r="P14" i="36"/>
  <c r="O10" i="36"/>
  <c r="O11" i="36"/>
  <c r="O12" i="36"/>
  <c r="O13" i="36"/>
  <c r="O14" i="36"/>
  <c r="N10" i="36"/>
  <c r="N11" i="36"/>
  <c r="N12" i="36"/>
  <c r="N13" i="36"/>
  <c r="N14" i="36"/>
  <c r="M10" i="36"/>
  <c r="M11" i="36"/>
  <c r="M12" i="36"/>
  <c r="M13" i="36"/>
  <c r="M14" i="36"/>
  <c r="L10" i="36"/>
  <c r="L11" i="36"/>
  <c r="L12" i="36"/>
  <c r="L13" i="36"/>
  <c r="L14" i="36"/>
  <c r="K10" i="36"/>
  <c r="K11" i="36"/>
  <c r="K12" i="36"/>
  <c r="K13" i="36"/>
  <c r="K14" i="36"/>
  <c r="J10" i="36"/>
  <c r="J11" i="36"/>
  <c r="J12" i="36"/>
  <c r="J13" i="36"/>
  <c r="J14" i="36"/>
  <c r="I10" i="36"/>
  <c r="I11" i="36"/>
  <c r="I12" i="36"/>
  <c r="I13" i="36"/>
  <c r="I14" i="36"/>
  <c r="H10" i="36"/>
  <c r="H11" i="36"/>
  <c r="H12" i="36"/>
  <c r="H13" i="36"/>
  <c r="H14" i="36"/>
  <c r="G10" i="36"/>
  <c r="G11" i="36"/>
  <c r="G12" i="36"/>
  <c r="G13" i="36"/>
  <c r="G14" i="36"/>
  <c r="F10" i="36"/>
  <c r="F11" i="36"/>
  <c r="F12" i="36"/>
  <c r="F13" i="36"/>
  <c r="F14" i="36"/>
  <c r="E10" i="36"/>
  <c r="E11" i="36"/>
  <c r="E12" i="36"/>
  <c r="E13" i="36"/>
  <c r="E14" i="36"/>
  <c r="D10" i="36"/>
  <c r="D11" i="36"/>
  <c r="D12" i="36"/>
  <c r="D13" i="36"/>
  <c r="D14" i="36"/>
  <c r="C10" i="36"/>
  <c r="C11" i="36"/>
  <c r="C12" i="36"/>
  <c r="C13" i="36"/>
  <c r="C14" i="36"/>
  <c r="BC41" i="15"/>
  <c r="BB41" i="15"/>
  <c r="BA41" i="15"/>
  <c r="AZ41" i="15"/>
  <c r="AY41" i="15"/>
  <c r="AX41" i="15"/>
  <c r="AW41" i="15"/>
  <c r="AV41" i="15"/>
  <c r="AU41" i="15"/>
  <c r="AT41" i="15"/>
  <c r="AS41" i="15"/>
  <c r="AR41" i="15"/>
  <c r="AQ41" i="15"/>
  <c r="AP41" i="15"/>
  <c r="AO41" i="15"/>
  <c r="AN41" i="15"/>
  <c r="AM41" i="15"/>
  <c r="AL41" i="15"/>
  <c r="AK41" i="15"/>
  <c r="AJ41" i="15"/>
  <c r="AI41" i="15"/>
  <c r="AH41" i="15"/>
  <c r="AG41" i="15"/>
  <c r="AF41" i="15"/>
  <c r="AE41" i="15"/>
  <c r="AD41" i="15"/>
  <c r="A1" i="15"/>
  <c r="AB41" i="15" s="1"/>
  <c r="AA41" i="15"/>
  <c r="U41" i="15"/>
  <c r="T41" i="15"/>
  <c r="S41" i="15"/>
  <c r="R41" i="15"/>
  <c r="P41" i="15"/>
  <c r="N41" i="15"/>
  <c r="L41" i="15"/>
  <c r="K41" i="15"/>
  <c r="J41" i="15"/>
  <c r="I41" i="15"/>
  <c r="G41" i="15"/>
  <c r="F41" i="15"/>
  <c r="D41" i="15"/>
  <c r="C41" i="15"/>
  <c r="BC6" i="15"/>
  <c r="BC9" i="15" s="1"/>
  <c r="BC7" i="15"/>
  <c r="BC8" i="15"/>
  <c r="BB6" i="15"/>
  <c r="BB7" i="15"/>
  <c r="BB8" i="15"/>
  <c r="BA6" i="15"/>
  <c r="BA9" i="15" s="1"/>
  <c r="BA7" i="15"/>
  <c r="BA8" i="15"/>
  <c r="AZ6" i="15"/>
  <c r="AZ7" i="15"/>
  <c r="AZ8" i="15"/>
  <c r="AY6" i="15"/>
  <c r="AY7" i="15"/>
  <c r="AY8" i="15"/>
  <c r="AX6" i="15"/>
  <c r="AX9" i="15" s="1"/>
  <c r="AX7" i="15"/>
  <c r="AX8" i="15"/>
  <c r="AW6" i="15"/>
  <c r="AW7" i="15"/>
  <c r="AW8" i="15"/>
  <c r="AV6" i="15"/>
  <c r="AV7" i="15"/>
  <c r="AV8" i="15"/>
  <c r="AU6" i="15"/>
  <c r="AU7" i="15"/>
  <c r="AU8" i="15"/>
  <c r="AT6" i="15"/>
  <c r="AT7" i="15"/>
  <c r="AT8" i="15"/>
  <c r="AS6" i="15"/>
  <c r="AS9" i="15" s="1"/>
  <c r="AS7" i="15"/>
  <c r="AS8" i="15"/>
  <c r="AR6" i="15"/>
  <c r="AR7" i="15"/>
  <c r="AR8" i="15"/>
  <c r="AQ6" i="15"/>
  <c r="AQ7" i="15"/>
  <c r="AQ8" i="15"/>
  <c r="AP6" i="15"/>
  <c r="AP9" i="15" s="1"/>
  <c r="AP7" i="15"/>
  <c r="AP8" i="15"/>
  <c r="AO6" i="15"/>
  <c r="AO7" i="15"/>
  <c r="AO8" i="15"/>
  <c r="AN6" i="15"/>
  <c r="AN7" i="15"/>
  <c r="AN8" i="15"/>
  <c r="AM6" i="15"/>
  <c r="AM7" i="15"/>
  <c r="AM8" i="15"/>
  <c r="AL6" i="15"/>
  <c r="AL7" i="15"/>
  <c r="AL8" i="15"/>
  <c r="AK6" i="15"/>
  <c r="AK9" i="15" s="1"/>
  <c r="AK7" i="15"/>
  <c r="AK8" i="15"/>
  <c r="AJ6" i="15"/>
  <c r="AJ7" i="15"/>
  <c r="AJ8" i="15"/>
  <c r="AI6" i="15"/>
  <c r="AI7" i="15"/>
  <c r="AI8" i="15"/>
  <c r="AH6" i="15"/>
  <c r="AH9" i="15" s="1"/>
  <c r="AH7" i="15"/>
  <c r="AH8" i="15"/>
  <c r="AG6" i="15"/>
  <c r="AG7" i="15"/>
  <c r="AG8" i="15"/>
  <c r="AF6" i="15"/>
  <c r="AF7" i="15"/>
  <c r="AF8" i="15"/>
  <c r="AE6" i="15"/>
  <c r="AE7" i="15"/>
  <c r="AE8" i="15"/>
  <c r="AD6" i="15"/>
  <c r="AD7" i="15"/>
  <c r="AD8" i="15"/>
  <c r="AB6" i="15"/>
  <c r="AB7" i="15"/>
  <c r="AB8" i="15"/>
  <c r="AA6" i="15"/>
  <c r="AA8" i="15"/>
  <c r="Z6" i="15"/>
  <c r="Z8" i="15"/>
  <c r="Y6" i="15"/>
  <c r="Y7" i="15"/>
  <c r="Y8" i="15"/>
  <c r="X7" i="15"/>
  <c r="X8" i="15"/>
  <c r="W7" i="15"/>
  <c r="W8" i="15"/>
  <c r="V6" i="15"/>
  <c r="V7" i="15"/>
  <c r="U6" i="15"/>
  <c r="U7" i="15"/>
  <c r="T6" i="15"/>
  <c r="T7" i="15"/>
  <c r="T8" i="15"/>
  <c r="S6" i="15"/>
  <c r="S8" i="15"/>
  <c r="R6" i="15"/>
  <c r="R8" i="15"/>
  <c r="Q6" i="15"/>
  <c r="Q7" i="15"/>
  <c r="Q8" i="15"/>
  <c r="P7" i="15"/>
  <c r="P8" i="15"/>
  <c r="O7" i="15"/>
  <c r="O8" i="15"/>
  <c r="N6" i="15"/>
  <c r="N7" i="15"/>
  <c r="M6" i="15"/>
  <c r="M7" i="15"/>
  <c r="L6" i="15"/>
  <c r="L7" i="15"/>
  <c r="L8" i="15"/>
  <c r="K6" i="15"/>
  <c r="K8" i="15"/>
  <c r="J6" i="15"/>
  <c r="J8" i="15"/>
  <c r="I6" i="15"/>
  <c r="I7" i="15"/>
  <c r="I8" i="15"/>
  <c r="H7" i="15"/>
  <c r="H8" i="15"/>
  <c r="G7" i="15"/>
  <c r="G8" i="15"/>
  <c r="F6" i="15"/>
  <c r="F7" i="15"/>
  <c r="E6" i="15"/>
  <c r="E7" i="15"/>
  <c r="D6" i="15"/>
  <c r="D7" i="15"/>
  <c r="D8" i="15"/>
  <c r="C6" i="15"/>
  <c r="C7" i="15"/>
  <c r="C8" i="15"/>
  <c r="A1" i="16"/>
  <c r="S9" i="1"/>
  <c r="S10" i="1"/>
  <c r="S11" i="1"/>
  <c r="S12" i="1"/>
  <c r="S8" i="1" s="1"/>
  <c r="S18" i="1"/>
  <c r="AS395" i="53" s="1"/>
  <c r="S19" i="1"/>
  <c r="S20" i="1"/>
  <c r="R373" i="53" s="1"/>
  <c r="S21" i="1"/>
  <c r="S26" i="1"/>
  <c r="S27" i="1"/>
  <c r="S28" i="1"/>
  <c r="S29" i="1"/>
  <c r="S35" i="1"/>
  <c r="S36" i="1"/>
  <c r="S37" i="1"/>
  <c r="S38" i="1"/>
  <c r="AS396" i="53"/>
  <c r="S13" i="1"/>
  <c r="R371" i="53" s="1"/>
  <c r="S30" i="1"/>
  <c r="S15" i="1"/>
  <c r="S32" i="1"/>
  <c r="AS398" i="53"/>
  <c r="AT9" i="1"/>
  <c r="AT10" i="1"/>
  <c r="AT11" i="1"/>
  <c r="AT12" i="1"/>
  <c r="AS107" i="53" s="1"/>
  <c r="AT18" i="1"/>
  <c r="AS381" i="53" s="1"/>
  <c r="AT19" i="1"/>
  <c r="AT20" i="1"/>
  <c r="AS109" i="53" s="1"/>
  <c r="AT21" i="1"/>
  <c r="AS382" i="53"/>
  <c r="AT13" i="1"/>
  <c r="AS383" i="53"/>
  <c r="AT15" i="1"/>
  <c r="AS384" i="53" s="1"/>
  <c r="AS385" i="53"/>
  <c r="R368" i="53"/>
  <c r="R370" i="53"/>
  <c r="R372" i="53"/>
  <c r="R374" i="53"/>
  <c r="AT5" i="12"/>
  <c r="AT15" i="12"/>
  <c r="AT12" i="12"/>
  <c r="AS356" i="53" s="1"/>
  <c r="AT29" i="12"/>
  <c r="AS357" i="53" s="1"/>
  <c r="AT39" i="12"/>
  <c r="AT40" i="12"/>
  <c r="AT41" i="12"/>
  <c r="AT42" i="12"/>
  <c r="AT36" i="12"/>
  <c r="AS359" i="53" s="1"/>
  <c r="AT33" i="12"/>
  <c r="AS360" i="53" s="1"/>
  <c r="AT8" i="12"/>
  <c r="AS361" i="53" s="1"/>
  <c r="A1" i="12"/>
  <c r="S5" i="12" s="1"/>
  <c r="S39" i="12"/>
  <c r="AT5" i="13"/>
  <c r="AT14" i="13"/>
  <c r="AS322" i="53" s="1"/>
  <c r="AT11" i="13"/>
  <c r="AS334" i="53" s="1"/>
  <c r="BL334" i="53" s="1"/>
  <c r="AT24" i="13"/>
  <c r="AS335" i="53" s="1"/>
  <c r="AT21" i="13"/>
  <c r="AS336" i="53" s="1"/>
  <c r="AT8" i="13"/>
  <c r="AS337" i="53" s="1"/>
  <c r="BL337" i="53" s="1"/>
  <c r="A1" i="13"/>
  <c r="S24" i="13" s="1"/>
  <c r="R325" i="53" s="1"/>
  <c r="S5" i="13"/>
  <c r="S14" i="13"/>
  <c r="S11" i="13"/>
  <c r="R324" i="53" s="1"/>
  <c r="S21" i="13"/>
  <c r="R326" i="53" s="1"/>
  <c r="S8" i="13"/>
  <c r="R327" i="53" s="1"/>
  <c r="A1" i="51"/>
  <c r="AT5" i="51" s="1"/>
  <c r="AT5" i="14"/>
  <c r="AT13" i="14"/>
  <c r="AT19" i="14"/>
  <c r="AS302" i="53" s="1"/>
  <c r="AT20" i="14"/>
  <c r="AS303" i="53" s="1"/>
  <c r="A1" i="14"/>
  <c r="S5" i="14" s="1"/>
  <c r="AT5" i="30"/>
  <c r="AT12" i="30"/>
  <c r="AT10" i="30"/>
  <c r="AS287" i="53" s="1"/>
  <c r="AS288" i="53"/>
  <c r="AT19" i="30"/>
  <c r="AS289" i="53" s="1"/>
  <c r="A1" i="30"/>
  <c r="S5" i="30" s="1"/>
  <c r="S10" i="30"/>
  <c r="R279" i="53" s="1"/>
  <c r="R280" i="53"/>
  <c r="S19" i="30"/>
  <c r="R281" i="53" s="1"/>
  <c r="AT5" i="32"/>
  <c r="AT15" i="32"/>
  <c r="AT9" i="32"/>
  <c r="AS269" i="53" s="1"/>
  <c r="AT12" i="32"/>
  <c r="AS270" i="53" s="1"/>
  <c r="AT13" i="32"/>
  <c r="AS271" i="53"/>
  <c r="AT25" i="32"/>
  <c r="AS272" i="53" s="1"/>
  <c r="S5" i="32"/>
  <c r="R257" i="53" s="1"/>
  <c r="S15" i="32"/>
  <c r="S9" i="32"/>
  <c r="R259" i="53" s="1"/>
  <c r="S12" i="32"/>
  <c r="R260" i="53" s="1"/>
  <c r="S13" i="32"/>
  <c r="R261" i="53" s="1"/>
  <c r="S25" i="32"/>
  <c r="R262" i="53" s="1"/>
  <c r="BL262" i="53"/>
  <c r="AT5" i="31"/>
  <c r="AT10" i="31"/>
  <c r="AT26" i="31"/>
  <c r="AS250" i="53"/>
  <c r="AT24" i="31"/>
  <c r="AS251" i="53" s="1"/>
  <c r="AT27" i="31"/>
  <c r="AS252" i="53" s="1"/>
  <c r="S5" i="31"/>
  <c r="S10" i="31"/>
  <c r="S26" i="31"/>
  <c r="R242" i="53" s="1"/>
  <c r="S24" i="31"/>
  <c r="R243" i="53"/>
  <c r="S27" i="31"/>
  <c r="R244" i="53" s="1"/>
  <c r="AT5" i="9"/>
  <c r="AT12" i="9"/>
  <c r="AT18" i="9"/>
  <c r="AS232" i="53" s="1"/>
  <c r="AT10" i="9"/>
  <c r="AS233" i="53" s="1"/>
  <c r="AT16" i="9"/>
  <c r="AS234" i="53"/>
  <c r="AT19" i="9"/>
  <c r="AS235" i="53" s="1"/>
  <c r="A1" i="9"/>
  <c r="S16" i="9" s="1"/>
  <c r="R224" i="53" s="1"/>
  <c r="AT5" i="7"/>
  <c r="AS203" i="53" s="1"/>
  <c r="AT12" i="7"/>
  <c r="AT20" i="7"/>
  <c r="AS213" i="53" s="1"/>
  <c r="AT18" i="7"/>
  <c r="AS214" i="53" s="1"/>
  <c r="AT21" i="7"/>
  <c r="AS215" i="53"/>
  <c r="A1" i="7"/>
  <c r="S5" i="7"/>
  <c r="S12" i="7"/>
  <c r="S20" i="7"/>
  <c r="R205" i="53" s="1"/>
  <c r="S18" i="7"/>
  <c r="R206" i="53" s="1"/>
  <c r="S21" i="7"/>
  <c r="R207" i="53" s="1"/>
  <c r="AT5" i="6"/>
  <c r="AS186" i="53" s="1"/>
  <c r="AT10" i="6"/>
  <c r="AT17" i="6"/>
  <c r="AS196" i="53" s="1"/>
  <c r="AT15" i="6"/>
  <c r="AS197" i="53" s="1"/>
  <c r="AT18" i="6"/>
  <c r="AS198" i="53"/>
  <c r="A1" i="6"/>
  <c r="AT5" i="20"/>
  <c r="AT20" i="20"/>
  <c r="AT41" i="20"/>
  <c r="AS175" i="53" s="1"/>
  <c r="AT12" i="20"/>
  <c r="AS176" i="53" s="1"/>
  <c r="AT16" i="20"/>
  <c r="AS177" i="53" s="1"/>
  <c r="AT47" i="20"/>
  <c r="AS178" i="53" s="1"/>
  <c r="AT39" i="20"/>
  <c r="AS179" i="53" s="1"/>
  <c r="AT44" i="20"/>
  <c r="AS180" i="53"/>
  <c r="AT10" i="20"/>
  <c r="AS181" i="53" s="1"/>
  <c r="S5" i="20"/>
  <c r="S20" i="20"/>
  <c r="S41" i="20"/>
  <c r="R163" i="53" s="1"/>
  <c r="S12" i="20"/>
  <c r="R164" i="53" s="1"/>
  <c r="S16" i="20"/>
  <c r="R165" i="53" s="1"/>
  <c r="S47" i="20"/>
  <c r="R166" i="53" s="1"/>
  <c r="S39" i="20"/>
  <c r="R167" i="53" s="1"/>
  <c r="S44" i="20"/>
  <c r="R168" i="53" s="1"/>
  <c r="S10" i="20"/>
  <c r="R169" i="53" s="1"/>
  <c r="AT5" i="18"/>
  <c r="AT19" i="18"/>
  <c r="AT38" i="18"/>
  <c r="AS152" i="53" s="1"/>
  <c r="AT14" i="18"/>
  <c r="AS153" i="53" s="1"/>
  <c r="AT15" i="18"/>
  <c r="AS154" i="53" s="1"/>
  <c r="AT36" i="18"/>
  <c r="AS155" i="53" s="1"/>
  <c r="AT39" i="18"/>
  <c r="AS156" i="53" s="1"/>
  <c r="S5" i="18"/>
  <c r="S19" i="18"/>
  <c r="S38" i="18"/>
  <c r="R140" i="53" s="1"/>
  <c r="S14" i="18"/>
  <c r="R141" i="53" s="1"/>
  <c r="S15" i="18"/>
  <c r="R142" i="53" s="1"/>
  <c r="S36" i="18"/>
  <c r="R143" i="53" s="1"/>
  <c r="S39" i="18"/>
  <c r="R144" i="53" s="1"/>
  <c r="AT5" i="17"/>
  <c r="AS115" i="53" s="1"/>
  <c r="AT18" i="17"/>
  <c r="AT30" i="17"/>
  <c r="AS129" i="53" s="1"/>
  <c r="AT14" i="17"/>
  <c r="AS130" i="53" s="1"/>
  <c r="AT28" i="17"/>
  <c r="AS131" i="53" s="1"/>
  <c r="AT31" i="17"/>
  <c r="AS132" i="53" s="1"/>
  <c r="AT8" i="17"/>
  <c r="AS133" i="53" s="1"/>
  <c r="BL133" i="53" s="1"/>
  <c r="S5" i="17"/>
  <c r="S18" i="17"/>
  <c r="R78" i="53" s="1"/>
  <c r="S30" i="17"/>
  <c r="R117" i="53" s="1"/>
  <c r="S14" i="17"/>
  <c r="R118" i="53" s="1"/>
  <c r="S28" i="17"/>
  <c r="R119" i="53" s="1"/>
  <c r="S31" i="17"/>
  <c r="R120" i="53" s="1"/>
  <c r="S8" i="17"/>
  <c r="R121" i="53" s="1"/>
  <c r="AT26" i="1"/>
  <c r="AT27" i="1"/>
  <c r="AS106" i="53" s="1"/>
  <c r="AT28" i="1"/>
  <c r="AT29" i="1"/>
  <c r="AT35" i="1"/>
  <c r="AT34" i="1" s="1"/>
  <c r="AT36" i="1"/>
  <c r="AT37" i="1"/>
  <c r="AT38" i="1"/>
  <c r="AS110" i="53" s="1"/>
  <c r="AS105" i="53"/>
  <c r="AT32" i="1"/>
  <c r="AS108" i="53" s="1"/>
  <c r="R92" i="53"/>
  <c r="R93" i="53"/>
  <c r="R94" i="53"/>
  <c r="R95" i="53"/>
  <c r="R96" i="53"/>
  <c r="AS86" i="53"/>
  <c r="R80" i="53"/>
  <c r="R79" i="53"/>
  <c r="R9" i="1"/>
  <c r="R10" i="1"/>
  <c r="R11" i="1"/>
  <c r="R12" i="1"/>
  <c r="R18" i="1"/>
  <c r="R19" i="1"/>
  <c r="R20" i="1"/>
  <c r="R21" i="1"/>
  <c r="R26" i="1"/>
  <c r="R27" i="1"/>
  <c r="R28" i="1"/>
  <c r="R29" i="1"/>
  <c r="R35" i="1"/>
  <c r="R36" i="1"/>
  <c r="R37" i="1"/>
  <c r="R38" i="1"/>
  <c r="R13" i="1"/>
  <c r="R30" i="1"/>
  <c r="AR397" i="53"/>
  <c r="R15" i="1"/>
  <c r="R32" i="1"/>
  <c r="Q9" i="1"/>
  <c r="Q10" i="1"/>
  <c r="P370" i="53" s="1"/>
  <c r="Q11" i="1"/>
  <c r="Q12" i="1"/>
  <c r="Q18" i="1"/>
  <c r="Q19" i="1"/>
  <c r="Q20" i="1"/>
  <c r="Q21" i="1"/>
  <c r="Q26" i="1"/>
  <c r="Q27" i="1"/>
  <c r="Q28" i="1"/>
  <c r="Q29" i="1"/>
  <c r="Q35" i="1"/>
  <c r="Q36" i="1"/>
  <c r="Q37" i="1"/>
  <c r="AQ399" i="53" s="1"/>
  <c r="Q38" i="1"/>
  <c r="Q34" i="1"/>
  <c r="AQ395" i="53"/>
  <c r="Q13" i="1"/>
  <c r="AQ397" i="53" s="1"/>
  <c r="Q30" i="1"/>
  <c r="Q15" i="1"/>
  <c r="AQ398" i="53" s="1"/>
  <c r="Q32" i="1"/>
  <c r="AS9" i="1"/>
  <c r="AS10" i="1"/>
  <c r="AS11" i="1"/>
  <c r="AS12" i="1"/>
  <c r="AS18" i="1"/>
  <c r="AS19" i="1"/>
  <c r="AS20" i="1"/>
  <c r="AS21" i="1"/>
  <c r="AR386" i="53" s="1"/>
  <c r="AR381" i="53"/>
  <c r="AR382" i="53"/>
  <c r="AS13" i="1"/>
  <c r="AR383" i="53" s="1"/>
  <c r="AS15" i="1"/>
  <c r="AR384" i="53" s="1"/>
  <c r="AR385" i="53"/>
  <c r="AR9" i="1"/>
  <c r="AR10" i="1"/>
  <c r="AQ382" i="53" s="1"/>
  <c r="AR11" i="1"/>
  <c r="AR12" i="1"/>
  <c r="AR18" i="1"/>
  <c r="AR17" i="1" s="1"/>
  <c r="AR19" i="1"/>
  <c r="AR20" i="1"/>
  <c r="AR21" i="1"/>
  <c r="AQ386" i="53" s="1"/>
  <c r="AQ380" i="53"/>
  <c r="AQ381" i="53"/>
  <c r="AR13" i="1"/>
  <c r="AQ383" i="53" s="1"/>
  <c r="AR15" i="1"/>
  <c r="AQ384" i="53" s="1"/>
  <c r="AQ385" i="53"/>
  <c r="Q369" i="53"/>
  <c r="Q370" i="53"/>
  <c r="Q371" i="53"/>
  <c r="Q372" i="53"/>
  <c r="P369" i="53"/>
  <c r="P371" i="53"/>
  <c r="P373" i="53"/>
  <c r="P374" i="53"/>
  <c r="AS5" i="12"/>
  <c r="AS15" i="12"/>
  <c r="AR342" i="53"/>
  <c r="BK359" i="53" s="1"/>
  <c r="AS12" i="12"/>
  <c r="AR356" i="53"/>
  <c r="AS29" i="12"/>
  <c r="AR357" i="53"/>
  <c r="BK357" i="53" s="1"/>
  <c r="AS39" i="12"/>
  <c r="AS40" i="12"/>
  <c r="AS41" i="12"/>
  <c r="AS42" i="12"/>
  <c r="AS36" i="12"/>
  <c r="AR359" i="53"/>
  <c r="AS33" i="12"/>
  <c r="AR360" i="53"/>
  <c r="BK360" i="53" s="1"/>
  <c r="AS8" i="12"/>
  <c r="AR361" i="53" s="1"/>
  <c r="BK361" i="53" s="1"/>
  <c r="AR5" i="12"/>
  <c r="AR15" i="12"/>
  <c r="AR12" i="12"/>
  <c r="AQ356" i="53" s="1"/>
  <c r="AR29" i="12"/>
  <c r="AQ357" i="53" s="1"/>
  <c r="AR39" i="12"/>
  <c r="AR40" i="12"/>
  <c r="AR41" i="12"/>
  <c r="AR42" i="12"/>
  <c r="AR36" i="12"/>
  <c r="AQ359" i="53" s="1"/>
  <c r="AR33" i="12"/>
  <c r="AQ360" i="53" s="1"/>
  <c r="AR8" i="12"/>
  <c r="AQ361" i="53" s="1"/>
  <c r="R15" i="12"/>
  <c r="R12" i="12"/>
  <c r="Q344" i="53" s="1"/>
  <c r="R41" i="12"/>
  <c r="R42" i="12"/>
  <c r="R36" i="12"/>
  <c r="Q347" i="53" s="1"/>
  <c r="Q5" i="12"/>
  <c r="Q15" i="12"/>
  <c r="Q12" i="12"/>
  <c r="P344" i="53" s="1"/>
  <c r="Q40" i="12"/>
  <c r="Q36" i="12"/>
  <c r="P347" i="53" s="1"/>
  <c r="Q33" i="12"/>
  <c r="P348" i="53" s="1"/>
  <c r="Q8" i="12"/>
  <c r="P349" i="53" s="1"/>
  <c r="AS5" i="13"/>
  <c r="AS14" i="13"/>
  <c r="AS11" i="13"/>
  <c r="AR334" i="53"/>
  <c r="AS24" i="13"/>
  <c r="AR335" i="53" s="1"/>
  <c r="AS21" i="13"/>
  <c r="AR336" i="53"/>
  <c r="AS8" i="13"/>
  <c r="AR337" i="53"/>
  <c r="AR5" i="13"/>
  <c r="AR14" i="13"/>
  <c r="AR11" i="13"/>
  <c r="AQ334" i="53" s="1"/>
  <c r="AR24" i="13"/>
  <c r="AQ335" i="53" s="1"/>
  <c r="AR21" i="13"/>
  <c r="AQ336" i="53" s="1"/>
  <c r="AR8" i="13"/>
  <c r="AQ337" i="53" s="1"/>
  <c r="R5" i="13"/>
  <c r="R14" i="13"/>
  <c r="R11" i="13"/>
  <c r="Q324" i="53"/>
  <c r="R24" i="13"/>
  <c r="Q325" i="53" s="1"/>
  <c r="R21" i="13"/>
  <c r="Q326" i="53" s="1"/>
  <c r="R8" i="13"/>
  <c r="Q327" i="53" s="1"/>
  <c r="Q5" i="13"/>
  <c r="Q14" i="13"/>
  <c r="Q11" i="13"/>
  <c r="P324" i="53" s="1"/>
  <c r="Q24" i="13"/>
  <c r="P325" i="53" s="1"/>
  <c r="Q21" i="13"/>
  <c r="P326" i="53" s="1"/>
  <c r="Q8" i="13"/>
  <c r="P327" i="53" s="1"/>
  <c r="AR18" i="51"/>
  <c r="AQ317" i="53" s="1"/>
  <c r="Q5" i="51"/>
  <c r="Q17" i="51"/>
  <c r="P310" i="53" s="1"/>
  <c r="AS5" i="14"/>
  <c r="AR294" i="53" s="1"/>
  <c r="AS13" i="14"/>
  <c r="AS19" i="14"/>
  <c r="AR302" i="53"/>
  <c r="AS20" i="14"/>
  <c r="AR303" i="53"/>
  <c r="AR5" i="14"/>
  <c r="AR13" i="14"/>
  <c r="AR19" i="14"/>
  <c r="AQ302" i="53" s="1"/>
  <c r="AR20" i="14"/>
  <c r="AQ303" i="53" s="1"/>
  <c r="R5" i="14"/>
  <c r="R19" i="14"/>
  <c r="Q296" i="53" s="1"/>
  <c r="Q5" i="14"/>
  <c r="Q13" i="14"/>
  <c r="Q19" i="14"/>
  <c r="P296" i="53" s="1"/>
  <c r="AS5" i="30"/>
  <c r="AR277" i="53" s="1"/>
  <c r="AS12" i="30"/>
  <c r="AS10" i="30"/>
  <c r="AR287" i="53" s="1"/>
  <c r="AR288" i="53"/>
  <c r="AS19" i="30"/>
  <c r="AR289" i="53" s="1"/>
  <c r="AR5" i="30"/>
  <c r="AR12" i="30"/>
  <c r="AR10" i="30"/>
  <c r="AQ287" i="53" s="1"/>
  <c r="AQ288" i="53"/>
  <c r="AR19" i="30"/>
  <c r="AQ289" i="53" s="1"/>
  <c r="R5" i="30"/>
  <c r="Q277" i="53" s="1"/>
  <c r="R12" i="30"/>
  <c r="R10" i="30"/>
  <c r="Q279" i="53" s="1"/>
  <c r="Q280" i="53"/>
  <c r="R19" i="30"/>
  <c r="Q281" i="53" s="1"/>
  <c r="Q5" i="30"/>
  <c r="Q12" i="30"/>
  <c r="Q10" i="30"/>
  <c r="P279" i="53" s="1"/>
  <c r="P280" i="53"/>
  <c r="Q19" i="30"/>
  <c r="P281" i="53" s="1"/>
  <c r="AS5" i="32"/>
  <c r="AS15" i="32"/>
  <c r="AS9" i="32"/>
  <c r="AR269" i="53"/>
  <c r="AS12" i="32"/>
  <c r="AR270" i="53"/>
  <c r="AS13" i="32"/>
  <c r="AR271" i="53" s="1"/>
  <c r="AS25" i="32"/>
  <c r="AR272" i="53" s="1"/>
  <c r="AR5" i="32"/>
  <c r="AQ257" i="53" s="1"/>
  <c r="AR15" i="32"/>
  <c r="AR9" i="32"/>
  <c r="AQ269" i="53" s="1"/>
  <c r="AR12" i="32"/>
  <c r="AQ270" i="53" s="1"/>
  <c r="AR13" i="32"/>
  <c r="AQ271" i="53" s="1"/>
  <c r="AR25" i="32"/>
  <c r="AQ272" i="53" s="1"/>
  <c r="R5" i="32"/>
  <c r="Q257" i="53" s="1"/>
  <c r="R15" i="32"/>
  <c r="R9" i="32"/>
  <c r="Q259" i="53" s="1"/>
  <c r="R12" i="32"/>
  <c r="Q260" i="53"/>
  <c r="R13" i="32"/>
  <c r="Q261" i="53" s="1"/>
  <c r="R25" i="32"/>
  <c r="Q262" i="53"/>
  <c r="Q5" i="32"/>
  <c r="Q15" i="32"/>
  <c r="P257" i="53" s="1"/>
  <c r="Q9" i="32"/>
  <c r="P259" i="53" s="1"/>
  <c r="Q12" i="32"/>
  <c r="P260" i="53"/>
  <c r="Q13" i="32"/>
  <c r="P261" i="53" s="1"/>
  <c r="Q25" i="32"/>
  <c r="P262" i="53" s="1"/>
  <c r="AS5" i="31"/>
  <c r="AS10" i="31"/>
  <c r="AR240" i="53" s="1"/>
  <c r="BK252" i="53" s="1"/>
  <c r="AS26" i="31"/>
  <c r="AR250" i="53" s="1"/>
  <c r="AS24" i="31"/>
  <c r="AR251" i="53" s="1"/>
  <c r="AS27" i="31"/>
  <c r="AR252" i="53"/>
  <c r="AR5" i="31"/>
  <c r="AR10" i="31"/>
  <c r="AQ240" i="53" s="1"/>
  <c r="AR26" i="31"/>
  <c r="AQ250" i="53" s="1"/>
  <c r="AR24" i="31"/>
  <c r="AQ251" i="53" s="1"/>
  <c r="AR27" i="31"/>
  <c r="AQ252" i="53" s="1"/>
  <c r="R5" i="31"/>
  <c r="R10" i="31"/>
  <c r="R26" i="31"/>
  <c r="Q242" i="53"/>
  <c r="R24" i="31"/>
  <c r="Q243" i="53"/>
  <c r="R27" i="31"/>
  <c r="Q244" i="53" s="1"/>
  <c r="Q5" i="31"/>
  <c r="P240" i="53" s="1"/>
  <c r="P245" i="53" s="1"/>
  <c r="BJ245" i="53" s="1"/>
  <c r="Q10" i="31"/>
  <c r="Q26" i="31"/>
  <c r="P242" i="53" s="1"/>
  <c r="Q24" i="31"/>
  <c r="P243" i="53" s="1"/>
  <c r="Q27" i="31"/>
  <c r="P244" i="53" s="1"/>
  <c r="AS5" i="9"/>
  <c r="AR220" i="53" s="1"/>
  <c r="AS12" i="9"/>
  <c r="AS18" i="9"/>
  <c r="AR232" i="53" s="1"/>
  <c r="BK232" i="53" s="1"/>
  <c r="AS10" i="9"/>
  <c r="AR233" i="53" s="1"/>
  <c r="AS16" i="9"/>
  <c r="AR234" i="53"/>
  <c r="AS19" i="9"/>
  <c r="AR235" i="53" s="1"/>
  <c r="BK235" i="53" s="1"/>
  <c r="AR5" i="9"/>
  <c r="AR12" i="9"/>
  <c r="AR18" i="9"/>
  <c r="AQ232" i="53"/>
  <c r="AR10" i="9"/>
  <c r="AQ233" i="53" s="1"/>
  <c r="AR16" i="9"/>
  <c r="AQ234" i="53" s="1"/>
  <c r="AR19" i="9"/>
  <c r="AQ235" i="53" s="1"/>
  <c r="R12" i="9"/>
  <c r="R16" i="9"/>
  <c r="Q224" i="53" s="1"/>
  <c r="Q5" i="9"/>
  <c r="Q12" i="9"/>
  <c r="Q10" i="9"/>
  <c r="P223" i="53" s="1"/>
  <c r="AS5" i="7"/>
  <c r="AR203" i="53" s="1"/>
  <c r="AS12" i="7"/>
  <c r="AS20" i="7"/>
  <c r="AR213" i="53" s="1"/>
  <c r="AS18" i="7"/>
  <c r="AR214" i="53" s="1"/>
  <c r="AS21" i="7"/>
  <c r="AR215" i="53" s="1"/>
  <c r="AR5" i="7"/>
  <c r="AR12" i="7"/>
  <c r="AR20" i="7"/>
  <c r="AQ213" i="53" s="1"/>
  <c r="AR18" i="7"/>
  <c r="AQ214" i="53" s="1"/>
  <c r="AR21" i="7"/>
  <c r="AQ215" i="53"/>
  <c r="R5" i="7"/>
  <c r="R12" i="7"/>
  <c r="R20" i="7"/>
  <c r="Q205" i="53" s="1"/>
  <c r="R18" i="7"/>
  <c r="Q206" i="53" s="1"/>
  <c r="R21" i="7"/>
  <c r="Q207" i="53" s="1"/>
  <c r="Q5" i="7"/>
  <c r="Q12" i="7"/>
  <c r="Q20" i="7"/>
  <c r="P205" i="53" s="1"/>
  <c r="Q18" i="7"/>
  <c r="P206" i="53" s="1"/>
  <c r="Q21" i="7"/>
  <c r="P207" i="53" s="1"/>
  <c r="AS5" i="6"/>
  <c r="AR186" i="53" s="1"/>
  <c r="AS10" i="6"/>
  <c r="AS17" i="6"/>
  <c r="AR196" i="53" s="1"/>
  <c r="AS15" i="6"/>
  <c r="AR197" i="53"/>
  <c r="AS18" i="6"/>
  <c r="AR198" i="53" s="1"/>
  <c r="BK198" i="53" s="1"/>
  <c r="AR5" i="6"/>
  <c r="AR10" i="6"/>
  <c r="AR17" i="6"/>
  <c r="AQ196" i="53" s="1"/>
  <c r="AR15" i="6"/>
  <c r="AQ197" i="53" s="1"/>
  <c r="AR18" i="6"/>
  <c r="AQ198" i="53"/>
  <c r="BK197" i="53"/>
  <c r="R10" i="6"/>
  <c r="AS5" i="20"/>
  <c r="AS20" i="20"/>
  <c r="AS41" i="20"/>
  <c r="AR175" i="53" s="1"/>
  <c r="AS12" i="20"/>
  <c r="AR176" i="53"/>
  <c r="AS16" i="20"/>
  <c r="AR177" i="53"/>
  <c r="AS47" i="20"/>
  <c r="AR178" i="53" s="1"/>
  <c r="AS39" i="20"/>
  <c r="AR179" i="53" s="1"/>
  <c r="AS44" i="20"/>
  <c r="AR180" i="53" s="1"/>
  <c r="AS10" i="20"/>
  <c r="AR181" i="53"/>
  <c r="AR5" i="20"/>
  <c r="AR20" i="20"/>
  <c r="AR41" i="20"/>
  <c r="AQ175" i="53" s="1"/>
  <c r="AR12" i="20"/>
  <c r="AQ176" i="53" s="1"/>
  <c r="AR16" i="20"/>
  <c r="AQ177" i="53" s="1"/>
  <c r="AR47" i="20"/>
  <c r="AQ178" i="53" s="1"/>
  <c r="AR39" i="20"/>
  <c r="AQ179" i="53" s="1"/>
  <c r="AR44" i="20"/>
  <c r="AQ180" i="53" s="1"/>
  <c r="AR10" i="20"/>
  <c r="AQ181" i="53" s="1"/>
  <c r="R5" i="20"/>
  <c r="Q161" i="53" s="1"/>
  <c r="R20" i="20"/>
  <c r="R41" i="20"/>
  <c r="Q163" i="53" s="1"/>
  <c r="R12" i="20"/>
  <c r="Q164" i="53" s="1"/>
  <c r="R16" i="20"/>
  <c r="Q165" i="53" s="1"/>
  <c r="R47" i="20"/>
  <c r="Q166" i="53" s="1"/>
  <c r="R39" i="20"/>
  <c r="Q167" i="53" s="1"/>
  <c r="R44" i="20"/>
  <c r="Q168" i="53" s="1"/>
  <c r="R10" i="20"/>
  <c r="Q169" i="53" s="1"/>
  <c r="Q5" i="20"/>
  <c r="Q20" i="20"/>
  <c r="Q41" i="20"/>
  <c r="P163" i="53" s="1"/>
  <c r="Q12" i="20"/>
  <c r="P164" i="53" s="1"/>
  <c r="Q16" i="20"/>
  <c r="P165" i="53" s="1"/>
  <c r="Q47" i="20"/>
  <c r="P166" i="53"/>
  <c r="Q39" i="20"/>
  <c r="P167" i="53" s="1"/>
  <c r="Q44" i="20"/>
  <c r="P168" i="53"/>
  <c r="Q10" i="20"/>
  <c r="P169" i="53" s="1"/>
  <c r="AS5" i="18"/>
  <c r="AR138" i="53" s="1"/>
  <c r="AS19" i="18"/>
  <c r="AS38" i="18"/>
  <c r="AR152" i="53" s="1"/>
  <c r="AS14" i="18"/>
  <c r="AR153" i="53" s="1"/>
  <c r="AS15" i="18"/>
  <c r="AR154" i="53" s="1"/>
  <c r="AS36" i="18"/>
  <c r="AR155" i="53" s="1"/>
  <c r="AS39" i="18"/>
  <c r="AR156" i="53" s="1"/>
  <c r="AR5" i="18"/>
  <c r="AR19" i="18"/>
  <c r="AQ138" i="53"/>
  <c r="AR38" i="18"/>
  <c r="AQ152" i="53" s="1"/>
  <c r="AR14" i="18"/>
  <c r="AQ153" i="53"/>
  <c r="AR15" i="18"/>
  <c r="AQ154" i="53"/>
  <c r="AR36" i="18"/>
  <c r="AQ155" i="53"/>
  <c r="BJ155" i="53" s="1"/>
  <c r="AR39" i="18"/>
  <c r="AQ156" i="53" s="1"/>
  <c r="R5" i="18"/>
  <c r="Q138" i="53" s="1"/>
  <c r="R19" i="18"/>
  <c r="R38" i="18"/>
  <c r="Q140" i="53" s="1"/>
  <c r="R14" i="18"/>
  <c r="Q141" i="53"/>
  <c r="R15" i="18"/>
  <c r="Q142" i="53" s="1"/>
  <c r="R36" i="18"/>
  <c r="Q143" i="53" s="1"/>
  <c r="R39" i="18"/>
  <c r="Q144" i="53" s="1"/>
  <c r="Q5" i="18"/>
  <c r="P138" i="53" s="1"/>
  <c r="Q19" i="18"/>
  <c r="Q38" i="18"/>
  <c r="P140" i="53"/>
  <c r="Q14" i="18"/>
  <c r="P141" i="53" s="1"/>
  <c r="Q15" i="18"/>
  <c r="P142" i="53"/>
  <c r="Q36" i="18"/>
  <c r="P143" i="53"/>
  <c r="Q39" i="18"/>
  <c r="P144" i="53"/>
  <c r="AS5" i="17"/>
  <c r="AS18" i="17"/>
  <c r="AS30" i="17"/>
  <c r="AR129" i="53" s="1"/>
  <c r="AS14" i="17"/>
  <c r="AR130" i="53" s="1"/>
  <c r="AS28" i="17"/>
  <c r="AR131" i="53" s="1"/>
  <c r="AS31" i="17"/>
  <c r="AR132" i="53" s="1"/>
  <c r="AS8" i="17"/>
  <c r="AR133" i="53" s="1"/>
  <c r="AR5" i="17"/>
  <c r="AR18" i="17"/>
  <c r="AR30" i="17"/>
  <c r="AQ129" i="53" s="1"/>
  <c r="AR14" i="17"/>
  <c r="AQ130" i="53" s="1"/>
  <c r="AR28" i="17"/>
  <c r="AQ131" i="53" s="1"/>
  <c r="AR31" i="17"/>
  <c r="AQ132" i="53"/>
  <c r="AR8" i="17"/>
  <c r="AQ133" i="53" s="1"/>
  <c r="R5" i="17"/>
  <c r="Q115" i="53" s="1"/>
  <c r="R18" i="17"/>
  <c r="R30" i="17"/>
  <c r="Q117" i="53" s="1"/>
  <c r="R14" i="17"/>
  <c r="Q118" i="53" s="1"/>
  <c r="BK118" i="53" s="1"/>
  <c r="R28" i="17"/>
  <c r="Q119" i="53" s="1"/>
  <c r="R31" i="17"/>
  <c r="Q120" i="53" s="1"/>
  <c r="BK120" i="53" s="1"/>
  <c r="R8" i="17"/>
  <c r="Q121" i="53" s="1"/>
  <c r="Q5" i="17"/>
  <c r="P78" i="53" s="1"/>
  <c r="Q18" i="17"/>
  <c r="P115" i="53"/>
  <c r="Q30" i="17"/>
  <c r="P117" i="53" s="1"/>
  <c r="Q14" i="17"/>
  <c r="P118" i="53"/>
  <c r="Q28" i="17"/>
  <c r="P119" i="53"/>
  <c r="Q31" i="17"/>
  <c r="P120" i="53"/>
  <c r="BJ120" i="53" s="1"/>
  <c r="Q8" i="17"/>
  <c r="P121" i="53" s="1"/>
  <c r="AS26" i="1"/>
  <c r="AS27" i="1"/>
  <c r="AR106" i="53" s="1"/>
  <c r="AS28" i="1"/>
  <c r="AS29" i="1"/>
  <c r="AR107" i="53" s="1"/>
  <c r="AS35" i="1"/>
  <c r="AS36" i="1"/>
  <c r="AS37" i="1"/>
  <c r="AR109" i="53" s="1"/>
  <c r="AS38" i="1"/>
  <c r="AR105" i="53"/>
  <c r="AS32" i="1"/>
  <c r="AR110" i="53"/>
  <c r="AR26" i="1"/>
  <c r="AR27" i="1"/>
  <c r="AR28" i="1"/>
  <c r="AR29" i="1"/>
  <c r="AQ107" i="53" s="1"/>
  <c r="AR35" i="1"/>
  <c r="AR36" i="1"/>
  <c r="AR37" i="1"/>
  <c r="AR38" i="1"/>
  <c r="AQ110" i="53" s="1"/>
  <c r="AQ105" i="53"/>
  <c r="AR32" i="1"/>
  <c r="AQ108" i="53"/>
  <c r="AQ109" i="53"/>
  <c r="Q92" i="53"/>
  <c r="Q93" i="53"/>
  <c r="Q94" i="53"/>
  <c r="Q95" i="53"/>
  <c r="Q96" i="53"/>
  <c r="P93" i="53"/>
  <c r="P95" i="53"/>
  <c r="P96" i="53"/>
  <c r="P97" i="53"/>
  <c r="P98" i="53"/>
  <c r="AR86" i="53"/>
  <c r="AQ86" i="53"/>
  <c r="AQ85" i="53"/>
  <c r="Q80" i="53"/>
  <c r="P79" i="53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AA14" i="16"/>
  <c r="R14" i="16"/>
  <c r="K14" i="16"/>
  <c r="BC13" i="16"/>
  <c r="BB13" i="16"/>
  <c r="BA13" i="16"/>
  <c r="AZ13" i="16"/>
  <c r="AY13" i="16"/>
  <c r="AX13" i="16"/>
  <c r="AW13" i="16"/>
  <c r="AV13" i="16"/>
  <c r="AU13" i="16"/>
  <c r="AT13" i="16"/>
  <c r="AS13" i="16"/>
  <c r="AR13" i="16"/>
  <c r="AQ13" i="16"/>
  <c r="AP13" i="16"/>
  <c r="AO13" i="16"/>
  <c r="AN13" i="16"/>
  <c r="AM13" i="16"/>
  <c r="AL13" i="16"/>
  <c r="AK13" i="16"/>
  <c r="AJ13" i="16"/>
  <c r="AI13" i="16"/>
  <c r="AH13" i="16"/>
  <c r="AG13" i="16"/>
  <c r="AF13" i="16"/>
  <c r="AE13" i="16"/>
  <c r="AD13" i="16"/>
  <c r="W13" i="16"/>
  <c r="N13" i="16"/>
  <c r="G13" i="16"/>
  <c r="BC11" i="16"/>
  <c r="BB11" i="16"/>
  <c r="BA11" i="16"/>
  <c r="AZ11" i="16"/>
  <c r="AY11" i="16"/>
  <c r="AY12" i="16" s="1"/>
  <c r="AX11" i="16"/>
  <c r="AW11" i="16"/>
  <c r="AV11" i="16"/>
  <c r="AU11" i="16"/>
  <c r="AT11" i="16"/>
  <c r="AS11" i="16"/>
  <c r="AS12" i="16" s="1"/>
  <c r="AR11" i="16"/>
  <c r="AQ11" i="16"/>
  <c r="AP11" i="16"/>
  <c r="AO11" i="16"/>
  <c r="AO12" i="16" s="1"/>
  <c r="AN11" i="16"/>
  <c r="AM11" i="16"/>
  <c r="AL11" i="16"/>
  <c r="AK11" i="16"/>
  <c r="AK12" i="16" s="1"/>
  <c r="AJ11" i="16"/>
  <c r="AI11" i="16"/>
  <c r="AI12" i="16" s="1"/>
  <c r="AH11" i="16"/>
  <c r="AG11" i="16"/>
  <c r="AF11" i="16"/>
  <c r="AE11" i="16"/>
  <c r="AD11" i="16"/>
  <c r="AA11" i="16"/>
  <c r="V11" i="16"/>
  <c r="K11" i="16"/>
  <c r="F11" i="16"/>
  <c r="BC10" i="16"/>
  <c r="BC12" i="16" s="1"/>
  <c r="BB10" i="16"/>
  <c r="BB12" i="16" s="1"/>
  <c r="BA10" i="16"/>
  <c r="AZ10" i="16"/>
  <c r="AZ12" i="16" s="1"/>
  <c r="AY10" i="16"/>
  <c r="AX10" i="16"/>
  <c r="AX12" i="16" s="1"/>
  <c r="AW10" i="16"/>
  <c r="AV10" i="16"/>
  <c r="AV12" i="16" s="1"/>
  <c r="AU10" i="16"/>
  <c r="AU12" i="16" s="1"/>
  <c r="AT10" i="16"/>
  <c r="AT12" i="16" s="1"/>
  <c r="AS10" i="16"/>
  <c r="AR10" i="16"/>
  <c r="AR12" i="16" s="1"/>
  <c r="AQ10" i="16"/>
  <c r="AP10" i="16"/>
  <c r="AO10" i="16"/>
  <c r="AN10" i="16"/>
  <c r="AN12" i="16" s="1"/>
  <c r="AM10" i="16"/>
  <c r="AL10" i="16"/>
  <c r="AL12" i="16" s="1"/>
  <c r="AK10" i="16"/>
  <c r="AJ10" i="16"/>
  <c r="AJ12" i="16" s="1"/>
  <c r="AI10" i="16"/>
  <c r="AH10" i="16"/>
  <c r="AG10" i="16"/>
  <c r="AF10" i="16"/>
  <c r="AF12" i="16" s="1"/>
  <c r="AE10" i="16"/>
  <c r="AE12" i="16" s="1"/>
  <c r="AD10" i="16"/>
  <c r="AD12" i="16" s="1"/>
  <c r="W10" i="16"/>
  <c r="R10" i="16"/>
  <c r="G10" i="16"/>
  <c r="BC9" i="16"/>
  <c r="BB9" i="16"/>
  <c r="BA9" i="16"/>
  <c r="AZ9" i="16"/>
  <c r="AY9" i="16"/>
  <c r="AX9" i="16"/>
  <c r="AW9" i="16"/>
  <c r="AV9" i="16"/>
  <c r="AU9" i="16"/>
  <c r="AT9" i="16"/>
  <c r="AS9" i="16"/>
  <c r="AR9" i="16"/>
  <c r="AQ9" i="16"/>
  <c r="AP9" i="16"/>
  <c r="AO9" i="16"/>
  <c r="AN9" i="16"/>
  <c r="AM9" i="16"/>
  <c r="AL9" i="16"/>
  <c r="AK9" i="16"/>
  <c r="AJ9" i="16"/>
  <c r="AI9" i="16"/>
  <c r="AH9" i="16"/>
  <c r="AG9" i="16"/>
  <c r="AF9" i="16"/>
  <c r="AE9" i="16"/>
  <c r="AD9" i="16"/>
  <c r="V9" i="16"/>
  <c r="Q9" i="16"/>
  <c r="F9" i="16"/>
  <c r="BC8" i="16"/>
  <c r="BB8" i="16"/>
  <c r="BA8" i="16"/>
  <c r="AZ8" i="16"/>
  <c r="AY8" i="16"/>
  <c r="AX8" i="16"/>
  <c r="AW8" i="16"/>
  <c r="AV8" i="16"/>
  <c r="AU8" i="16"/>
  <c r="AT8" i="16"/>
  <c r="AS8" i="16"/>
  <c r="AR8" i="16"/>
  <c r="AQ8" i="16"/>
  <c r="AP8" i="16"/>
  <c r="AO8" i="16"/>
  <c r="AN8" i="16"/>
  <c r="AM8" i="16"/>
  <c r="AL8" i="16"/>
  <c r="AK8" i="16"/>
  <c r="AJ8" i="16"/>
  <c r="AI8" i="16"/>
  <c r="AH8" i="16"/>
  <c r="AG8" i="16"/>
  <c r="AF8" i="16"/>
  <c r="AE8" i="16"/>
  <c r="AD8" i="16"/>
  <c r="R8" i="16"/>
  <c r="M8" i="16"/>
  <c r="BC7" i="16"/>
  <c r="BC15" i="16" s="1"/>
  <c r="BB7" i="16"/>
  <c r="BA7" i="16"/>
  <c r="AZ7" i="16"/>
  <c r="AY7" i="16"/>
  <c r="AY15" i="16" s="1"/>
  <c r="AX7" i="16"/>
  <c r="AW7" i="16"/>
  <c r="AV7" i="16"/>
  <c r="AU7" i="16"/>
  <c r="AT7" i="16"/>
  <c r="AS7" i="16"/>
  <c r="AR7" i="16"/>
  <c r="AQ7" i="16"/>
  <c r="AQ15" i="16" s="1"/>
  <c r="AP7" i="16"/>
  <c r="AO7" i="16"/>
  <c r="AN7" i="16"/>
  <c r="AM7" i="16"/>
  <c r="AL7" i="16"/>
  <c r="AK7" i="16"/>
  <c r="AJ7" i="16"/>
  <c r="AI7" i="16"/>
  <c r="AI15" i="16" s="1"/>
  <c r="AH7" i="16"/>
  <c r="AG7" i="16"/>
  <c r="AF7" i="16"/>
  <c r="AE7" i="16"/>
  <c r="AD7" i="16"/>
  <c r="Z7" i="16"/>
  <c r="Q7" i="16"/>
  <c r="J7" i="16"/>
  <c r="BC6" i="16"/>
  <c r="BB6" i="16"/>
  <c r="BB15" i="16" s="1"/>
  <c r="BA6" i="16"/>
  <c r="AZ6" i="16"/>
  <c r="AY6" i="16"/>
  <c r="AX6" i="16"/>
  <c r="AW6" i="16"/>
  <c r="AV6" i="16"/>
  <c r="AU6" i="16"/>
  <c r="AT6" i="16"/>
  <c r="AT15" i="16" s="1"/>
  <c r="AS6" i="16"/>
  <c r="AR6" i="16"/>
  <c r="AQ6" i="16"/>
  <c r="AP6" i="16"/>
  <c r="AO6" i="16"/>
  <c r="AN6" i="16"/>
  <c r="AM6" i="16"/>
  <c r="AL6" i="16"/>
  <c r="AL15" i="16" s="1"/>
  <c r="AK6" i="16"/>
  <c r="AJ6" i="16"/>
  <c r="AI6" i="16"/>
  <c r="AH6" i="16"/>
  <c r="AG6" i="16"/>
  <c r="AF6" i="16"/>
  <c r="AE6" i="16"/>
  <c r="AD6" i="16"/>
  <c r="AD15" i="16" s="1"/>
  <c r="V6" i="16"/>
  <c r="M6" i="16"/>
  <c r="F6" i="16"/>
  <c r="BC5" i="16"/>
  <c r="BB5" i="16"/>
  <c r="BA5" i="16"/>
  <c r="AZ5" i="16"/>
  <c r="AZ15" i="16" s="1"/>
  <c r="AY5" i="16"/>
  <c r="AX5" i="16"/>
  <c r="AW5" i="16"/>
  <c r="AV5" i="16"/>
  <c r="AU5" i="16"/>
  <c r="AT5" i="16"/>
  <c r="AS5" i="16"/>
  <c r="AR5" i="16"/>
  <c r="AR15" i="16" s="1"/>
  <c r="AQ5" i="16"/>
  <c r="AP5" i="16"/>
  <c r="AO5" i="16"/>
  <c r="AN5" i="16"/>
  <c r="AM5" i="16"/>
  <c r="AL5" i="16"/>
  <c r="AK5" i="16"/>
  <c r="AJ5" i="16"/>
  <c r="AJ15" i="16" s="1"/>
  <c r="AI5" i="16"/>
  <c r="AH5" i="16"/>
  <c r="AG5" i="16"/>
  <c r="AF5" i="16"/>
  <c r="AE5" i="16"/>
  <c r="AD5" i="16"/>
  <c r="Z5" i="16"/>
  <c r="S5" i="16"/>
  <c r="J5" i="16"/>
  <c r="C5" i="16"/>
  <c r="AV15" i="16"/>
  <c r="AN15" i="16"/>
  <c r="AM15" i="16"/>
  <c r="AF15" i="16"/>
  <c r="BA12" i="16"/>
  <c r="AW12" i="16"/>
  <c r="AQ12" i="16"/>
  <c r="AM12" i="16"/>
  <c r="AH12" i="16"/>
  <c r="AG12" i="16"/>
  <c r="BC12" i="52"/>
  <c r="BB12" i="52"/>
  <c r="BA12" i="52"/>
  <c r="AZ12" i="52"/>
  <c r="AY12" i="52"/>
  <c r="AX12" i="52"/>
  <c r="AW12" i="52"/>
  <c r="AV12" i="52"/>
  <c r="AU12" i="52"/>
  <c r="AT12" i="52"/>
  <c r="AS12" i="52"/>
  <c r="AR12" i="52"/>
  <c r="AQ12" i="52"/>
  <c r="AP12" i="52"/>
  <c r="AO12" i="52"/>
  <c r="AN12" i="52"/>
  <c r="AM12" i="52"/>
  <c r="AL12" i="52"/>
  <c r="AK12" i="52"/>
  <c r="AJ12" i="52"/>
  <c r="AI12" i="52"/>
  <c r="AH12" i="52"/>
  <c r="AG12" i="52"/>
  <c r="AF12" i="52"/>
  <c r="AE12" i="52"/>
  <c r="AD12" i="52"/>
  <c r="A1" i="52"/>
  <c r="Z12" i="52" s="1"/>
  <c r="AB12" i="52"/>
  <c r="AA12" i="52"/>
  <c r="Y12" i="52"/>
  <c r="V12" i="52"/>
  <c r="T12" i="52"/>
  <c r="S12" i="52"/>
  <c r="Q12" i="52"/>
  <c r="P12" i="52"/>
  <c r="N12" i="52"/>
  <c r="M12" i="52"/>
  <c r="K12" i="52"/>
  <c r="J12" i="52"/>
  <c r="I12" i="52"/>
  <c r="H12" i="52"/>
  <c r="F12" i="52"/>
  <c r="E12" i="52"/>
  <c r="C12" i="52"/>
  <c r="BC11" i="52"/>
  <c r="BB11" i="52"/>
  <c r="BA11" i="52"/>
  <c r="AZ11" i="52"/>
  <c r="AY11" i="52"/>
  <c r="AX11" i="52"/>
  <c r="AW11" i="52"/>
  <c r="AV11" i="52"/>
  <c r="AU11" i="52"/>
  <c r="AT11" i="52"/>
  <c r="AS11" i="52"/>
  <c r="AR11" i="52"/>
  <c r="AQ11" i="52"/>
  <c r="AP11" i="52"/>
  <c r="AO11" i="52"/>
  <c r="AN11" i="52"/>
  <c r="AM11" i="52"/>
  <c r="AL11" i="52"/>
  <c r="AK11" i="52"/>
  <c r="AJ11" i="52"/>
  <c r="AI11" i="52"/>
  <c r="AH11" i="52"/>
  <c r="AG11" i="52"/>
  <c r="AF11" i="52"/>
  <c r="AE11" i="52"/>
  <c r="AD11" i="52"/>
  <c r="AB11" i="52"/>
  <c r="Z11" i="52"/>
  <c r="Y11" i="52"/>
  <c r="W11" i="52"/>
  <c r="V11" i="52"/>
  <c r="U11" i="52"/>
  <c r="T11" i="52"/>
  <c r="R11" i="52"/>
  <c r="Q11" i="52"/>
  <c r="O11" i="52"/>
  <c r="N11" i="52"/>
  <c r="M11" i="52"/>
  <c r="L11" i="52"/>
  <c r="K11" i="52"/>
  <c r="J11" i="52"/>
  <c r="I11" i="52"/>
  <c r="H11" i="52"/>
  <c r="G11" i="52"/>
  <c r="F11" i="52"/>
  <c r="E11" i="52"/>
  <c r="D11" i="52"/>
  <c r="C11" i="52"/>
  <c r="BC16" i="52"/>
  <c r="BB16" i="52"/>
  <c r="BA16" i="52"/>
  <c r="AZ16" i="52"/>
  <c r="AY16" i="52"/>
  <c r="AX16" i="52"/>
  <c r="AW16" i="52"/>
  <c r="AV16" i="52"/>
  <c r="AU16" i="52"/>
  <c r="AT16" i="52"/>
  <c r="AS16" i="52"/>
  <c r="AR16" i="52"/>
  <c r="AQ16" i="52"/>
  <c r="AP16" i="52"/>
  <c r="AO16" i="52"/>
  <c r="AN16" i="52"/>
  <c r="AM16" i="52"/>
  <c r="AL16" i="52"/>
  <c r="AK16" i="52"/>
  <c r="AJ16" i="52"/>
  <c r="AI16" i="52"/>
  <c r="AH16" i="52"/>
  <c r="AG16" i="52"/>
  <c r="AF16" i="52"/>
  <c r="AE16" i="52"/>
  <c r="AD16" i="52"/>
  <c r="AB16" i="52"/>
  <c r="AA16" i="52"/>
  <c r="Z16" i="52"/>
  <c r="Y16" i="52"/>
  <c r="X16" i="52"/>
  <c r="W16" i="52"/>
  <c r="V16" i="52"/>
  <c r="U16" i="52"/>
  <c r="T16" i="52"/>
  <c r="S16" i="52"/>
  <c r="R16" i="52"/>
  <c r="Q16" i="52"/>
  <c r="P16" i="52"/>
  <c r="O16" i="52"/>
  <c r="N16" i="52"/>
  <c r="M16" i="52"/>
  <c r="L16" i="52"/>
  <c r="K16" i="52"/>
  <c r="J16" i="52"/>
  <c r="I16" i="52"/>
  <c r="H16" i="52"/>
  <c r="G16" i="52"/>
  <c r="F16" i="52"/>
  <c r="E16" i="52"/>
  <c r="D16" i="52"/>
  <c r="C16" i="52"/>
  <c r="BC15" i="52"/>
  <c r="BB15" i="52"/>
  <c r="BA15" i="52"/>
  <c r="AZ15" i="52"/>
  <c r="AY15" i="52"/>
  <c r="AX15" i="52"/>
  <c r="AW15" i="52"/>
  <c r="AV15" i="52"/>
  <c r="AU15" i="52"/>
  <c r="AT15" i="52"/>
  <c r="AS15" i="52"/>
  <c r="AR15" i="52"/>
  <c r="AQ15" i="52"/>
  <c r="AP15" i="52"/>
  <c r="AO15" i="52"/>
  <c r="AN15" i="52"/>
  <c r="AM15" i="52"/>
  <c r="AL15" i="52"/>
  <c r="AK15" i="52"/>
  <c r="AJ15" i="52"/>
  <c r="AI15" i="52"/>
  <c r="AH15" i="52"/>
  <c r="AG15" i="52"/>
  <c r="AF15" i="52"/>
  <c r="AE15" i="52"/>
  <c r="AD15" i="52"/>
  <c r="AB15" i="52"/>
  <c r="AA15" i="52"/>
  <c r="Z15" i="52"/>
  <c r="Y15" i="52"/>
  <c r="X15" i="52"/>
  <c r="W15" i="52"/>
  <c r="V15" i="52"/>
  <c r="U15" i="52"/>
  <c r="T15" i="52"/>
  <c r="S15" i="52"/>
  <c r="R15" i="52"/>
  <c r="Q15" i="52"/>
  <c r="P15" i="52"/>
  <c r="O15" i="52"/>
  <c r="N15" i="52"/>
  <c r="M15" i="52"/>
  <c r="L15" i="52"/>
  <c r="K15" i="52"/>
  <c r="J15" i="52"/>
  <c r="I15" i="52"/>
  <c r="H15" i="52"/>
  <c r="G15" i="52"/>
  <c r="F15" i="52"/>
  <c r="E15" i="52"/>
  <c r="D15" i="52"/>
  <c r="C15" i="52"/>
  <c r="BC13" i="52"/>
  <c r="BC14" i="52" s="1"/>
  <c r="BB13" i="52"/>
  <c r="BA13" i="52"/>
  <c r="AZ13" i="52"/>
  <c r="AY13" i="52"/>
  <c r="AX13" i="52"/>
  <c r="AW13" i="52"/>
  <c r="AV13" i="52"/>
  <c r="AU13" i="52"/>
  <c r="AU14" i="52" s="1"/>
  <c r="AT13" i="52"/>
  <c r="AS13" i="52"/>
  <c r="AR13" i="52"/>
  <c r="AQ13" i="52"/>
  <c r="AP13" i="52"/>
  <c r="AO13" i="52"/>
  <c r="AN13" i="52"/>
  <c r="AM13" i="52"/>
  <c r="AM14" i="52" s="1"/>
  <c r="AL13" i="52"/>
  <c r="AK13" i="52"/>
  <c r="AJ13" i="52"/>
  <c r="AI13" i="52"/>
  <c r="AH13" i="52"/>
  <c r="AG13" i="52"/>
  <c r="AF13" i="52"/>
  <c r="AE13" i="52"/>
  <c r="AE14" i="52" s="1"/>
  <c r="AD13" i="52"/>
  <c r="AB13" i="52"/>
  <c r="AA13" i="52"/>
  <c r="Z13" i="52"/>
  <c r="Y13" i="52"/>
  <c r="X13" i="52"/>
  <c r="W13" i="52"/>
  <c r="V13" i="52"/>
  <c r="U13" i="52"/>
  <c r="T13" i="52"/>
  <c r="S13" i="52"/>
  <c r="R13" i="52"/>
  <c r="Q13" i="52"/>
  <c r="P13" i="52"/>
  <c r="O13" i="52"/>
  <c r="N13" i="52"/>
  <c r="M13" i="52"/>
  <c r="L13" i="52"/>
  <c r="K13" i="52"/>
  <c r="J13" i="52"/>
  <c r="I13" i="52"/>
  <c r="H13" i="52"/>
  <c r="G13" i="52"/>
  <c r="F13" i="52"/>
  <c r="E13" i="52"/>
  <c r="D13" i="52"/>
  <c r="C13" i="52"/>
  <c r="BC10" i="52"/>
  <c r="BB10" i="52"/>
  <c r="BB14" i="52" s="1"/>
  <c r="BA10" i="52"/>
  <c r="AZ10" i="52"/>
  <c r="AZ14" i="52" s="1"/>
  <c r="AY10" i="52"/>
  <c r="AY14" i="52" s="1"/>
  <c r="AX10" i="52"/>
  <c r="AW10" i="52"/>
  <c r="AV10" i="52"/>
  <c r="AU10" i="52"/>
  <c r="AT10" i="52"/>
  <c r="AT14" i="52" s="1"/>
  <c r="AS10" i="52"/>
  <c r="AR10" i="52"/>
  <c r="AR14" i="52" s="1"/>
  <c r="AQ10" i="52"/>
  <c r="AQ14" i="52" s="1"/>
  <c r="AP10" i="52"/>
  <c r="AO10" i="52"/>
  <c r="AN10" i="52"/>
  <c r="AM10" i="52"/>
  <c r="AL10" i="52"/>
  <c r="AK10" i="52"/>
  <c r="AJ10" i="52"/>
  <c r="AJ14" i="52" s="1"/>
  <c r="AI10" i="52"/>
  <c r="AI14" i="52" s="1"/>
  <c r="AH10" i="52"/>
  <c r="AG10" i="52"/>
  <c r="AF10" i="52"/>
  <c r="AE10" i="52"/>
  <c r="AD10" i="52"/>
  <c r="AB10" i="52"/>
  <c r="AA10" i="52"/>
  <c r="Z10" i="52"/>
  <c r="Y10" i="52"/>
  <c r="X10" i="52"/>
  <c r="W10" i="52"/>
  <c r="V10" i="52"/>
  <c r="U10" i="52"/>
  <c r="T10" i="52"/>
  <c r="S10" i="52"/>
  <c r="R10" i="52"/>
  <c r="Q10" i="52"/>
  <c r="P10" i="52"/>
  <c r="O10" i="52"/>
  <c r="N10" i="52"/>
  <c r="M10" i="52"/>
  <c r="L10" i="52"/>
  <c r="K10" i="52"/>
  <c r="K14" i="52" s="1"/>
  <c r="J10" i="52"/>
  <c r="I10" i="52"/>
  <c r="H10" i="52"/>
  <c r="G10" i="52"/>
  <c r="F10" i="52"/>
  <c r="E10" i="52"/>
  <c r="D10" i="52"/>
  <c r="C10" i="52"/>
  <c r="C14" i="52" s="1"/>
  <c r="BC9" i="52"/>
  <c r="BB9" i="52"/>
  <c r="BA9" i="52"/>
  <c r="AZ9" i="52"/>
  <c r="AY9" i="52"/>
  <c r="AX9" i="52"/>
  <c r="AW9" i="52"/>
  <c r="AV9" i="52"/>
  <c r="AU9" i="52"/>
  <c r="AT9" i="52"/>
  <c r="AS9" i="52"/>
  <c r="AR9" i="52"/>
  <c r="AQ9" i="52"/>
  <c r="AP9" i="52"/>
  <c r="AO9" i="52"/>
  <c r="AN9" i="52"/>
  <c r="AM9" i="52"/>
  <c r="AL9" i="52"/>
  <c r="AK9" i="52"/>
  <c r="AJ9" i="52"/>
  <c r="AI9" i="52"/>
  <c r="AH9" i="52"/>
  <c r="AG9" i="52"/>
  <c r="AF9" i="52"/>
  <c r="AE9" i="52"/>
  <c r="AD9" i="52"/>
  <c r="AB9" i="52"/>
  <c r="AA9" i="52"/>
  <c r="Z9" i="52"/>
  <c r="Y9" i="52"/>
  <c r="X9" i="52"/>
  <c r="W9" i="52"/>
  <c r="V9" i="52"/>
  <c r="U9" i="52"/>
  <c r="T9" i="52"/>
  <c r="S9" i="52"/>
  <c r="R9" i="52"/>
  <c r="Q9" i="52"/>
  <c r="P9" i="52"/>
  <c r="O9" i="52"/>
  <c r="N9" i="52"/>
  <c r="M9" i="52"/>
  <c r="L9" i="52"/>
  <c r="K9" i="52"/>
  <c r="J9" i="52"/>
  <c r="I9" i="52"/>
  <c r="H9" i="52"/>
  <c r="G9" i="52"/>
  <c r="F9" i="52"/>
  <c r="E9" i="52"/>
  <c r="D9" i="52"/>
  <c r="C9" i="52"/>
  <c r="BC8" i="52"/>
  <c r="BB8" i="52"/>
  <c r="BA8" i="52"/>
  <c r="AZ8" i="52"/>
  <c r="AY8" i="52"/>
  <c r="AX8" i="52"/>
  <c r="AW8" i="52"/>
  <c r="AV8" i="52"/>
  <c r="AU8" i="52"/>
  <c r="AT8" i="52"/>
  <c r="AS8" i="52"/>
  <c r="AR8" i="52"/>
  <c r="AQ8" i="52"/>
  <c r="AP8" i="52"/>
  <c r="AO8" i="52"/>
  <c r="AN8" i="52"/>
  <c r="AM8" i="52"/>
  <c r="AL8" i="52"/>
  <c r="AK8" i="52"/>
  <c r="AJ8" i="52"/>
  <c r="AI8" i="52"/>
  <c r="AH8" i="52"/>
  <c r="AG8" i="52"/>
  <c r="AF8" i="52"/>
  <c r="AE8" i="52"/>
  <c r="AD8" i="52"/>
  <c r="AB8" i="52"/>
  <c r="AA8" i="52"/>
  <c r="Z8" i="52"/>
  <c r="Y8" i="52"/>
  <c r="X8" i="52"/>
  <c r="W8" i="52"/>
  <c r="V8" i="52"/>
  <c r="U8" i="52"/>
  <c r="T8" i="52"/>
  <c r="S8" i="52"/>
  <c r="R8" i="52"/>
  <c r="Q8" i="52"/>
  <c r="P8" i="52"/>
  <c r="O8" i="52"/>
  <c r="N8" i="52"/>
  <c r="M8" i="52"/>
  <c r="L8" i="52"/>
  <c r="K8" i="52"/>
  <c r="J8" i="52"/>
  <c r="I8" i="52"/>
  <c r="H8" i="52"/>
  <c r="G8" i="52"/>
  <c r="F8" i="52"/>
  <c r="E8" i="52"/>
  <c r="D8" i="52"/>
  <c r="C8" i="52"/>
  <c r="BC7" i="52"/>
  <c r="BB7" i="52"/>
  <c r="BA7" i="52"/>
  <c r="AZ7" i="52"/>
  <c r="AY7" i="52"/>
  <c r="AX7" i="52"/>
  <c r="AW7" i="52"/>
  <c r="AV7" i="52"/>
  <c r="AU7" i="52"/>
  <c r="AT7" i="52"/>
  <c r="AS7" i="52"/>
  <c r="AR7" i="52"/>
  <c r="AQ7" i="52"/>
  <c r="AP7" i="52"/>
  <c r="AO7" i="52"/>
  <c r="AN7" i="52"/>
  <c r="AM7" i="52"/>
  <c r="AL7" i="52"/>
  <c r="AK7" i="52"/>
  <c r="AJ7" i="52"/>
  <c r="AI7" i="52"/>
  <c r="AH7" i="52"/>
  <c r="AG7" i="52"/>
  <c r="AF7" i="52"/>
  <c r="AE7" i="52"/>
  <c r="AD7" i="52"/>
  <c r="AB7" i="52"/>
  <c r="AA7" i="52"/>
  <c r="Z7" i="52"/>
  <c r="Y7" i="52"/>
  <c r="X7" i="52"/>
  <c r="W7" i="52"/>
  <c r="V7" i="52"/>
  <c r="U7" i="52"/>
  <c r="T7" i="52"/>
  <c r="S7" i="52"/>
  <c r="R7" i="52"/>
  <c r="Q7" i="52"/>
  <c r="P7" i="52"/>
  <c r="O7" i="52"/>
  <c r="N7" i="52"/>
  <c r="M7" i="52"/>
  <c r="L7" i="52"/>
  <c r="K7" i="52"/>
  <c r="J7" i="52"/>
  <c r="I7" i="52"/>
  <c r="H7" i="52"/>
  <c r="G7" i="52"/>
  <c r="F7" i="52"/>
  <c r="E7" i="52"/>
  <c r="D7" i="52"/>
  <c r="C7" i="52"/>
  <c r="BC6" i="52"/>
  <c r="BB6" i="52"/>
  <c r="BB17" i="52" s="1"/>
  <c r="BA6" i="52"/>
  <c r="AZ6" i="52"/>
  <c r="AY6" i="52"/>
  <c r="AY17" i="52" s="1"/>
  <c r="AX6" i="52"/>
  <c r="AW6" i="52"/>
  <c r="AV6" i="52"/>
  <c r="AU6" i="52"/>
  <c r="AT6" i="52"/>
  <c r="AT17" i="52" s="1"/>
  <c r="AS6" i="52"/>
  <c r="AR6" i="52"/>
  <c r="AR17" i="52" s="1"/>
  <c r="AQ6" i="52"/>
  <c r="AQ17" i="52" s="1"/>
  <c r="AP6" i="52"/>
  <c r="AO6" i="52"/>
  <c r="AN6" i="52"/>
  <c r="AM6" i="52"/>
  <c r="AL6" i="52"/>
  <c r="AL17" i="52" s="1"/>
  <c r="AK6" i="52"/>
  <c r="AJ6" i="52"/>
  <c r="AI6" i="52"/>
  <c r="AI17" i="52" s="1"/>
  <c r="AH6" i="52"/>
  <c r="AG6" i="52"/>
  <c r="AF6" i="52"/>
  <c r="AE6" i="52"/>
  <c r="AD6" i="52"/>
  <c r="AB6" i="52"/>
  <c r="AA6" i="52"/>
  <c r="Z6" i="52"/>
  <c r="Y6" i="52"/>
  <c r="X6" i="52"/>
  <c r="W6" i="52"/>
  <c r="V6" i="52"/>
  <c r="U6" i="52"/>
  <c r="T6" i="52"/>
  <c r="S6" i="52"/>
  <c r="R6" i="52"/>
  <c r="Q6" i="52"/>
  <c r="P6" i="52"/>
  <c r="O6" i="52"/>
  <c r="N6" i="52"/>
  <c r="M6" i="52"/>
  <c r="L6" i="52"/>
  <c r="K6" i="52"/>
  <c r="J6" i="52"/>
  <c r="I6" i="52"/>
  <c r="H6" i="52"/>
  <c r="G6" i="52"/>
  <c r="F6" i="52"/>
  <c r="E6" i="52"/>
  <c r="E17" i="52" s="1"/>
  <c r="D6" i="52"/>
  <c r="C6" i="52"/>
  <c r="BC5" i="52"/>
  <c r="BC17" i="52" s="1"/>
  <c r="BB5" i="52"/>
  <c r="BA5" i="52"/>
  <c r="AZ5" i="52"/>
  <c r="AY5" i="52"/>
  <c r="AX5" i="52"/>
  <c r="AW5" i="52"/>
  <c r="AW17" i="52" s="1"/>
  <c r="AV5" i="52"/>
  <c r="AV17" i="52" s="1"/>
  <c r="AU5" i="52"/>
  <c r="AU17" i="52" s="1"/>
  <c r="AT5" i="52"/>
  <c r="AS5" i="52"/>
  <c r="AR5" i="52"/>
  <c r="AQ5" i="52"/>
  <c r="AP5" i="52"/>
  <c r="AP17" i="52" s="1"/>
  <c r="AO5" i="52"/>
  <c r="AO17" i="52" s="1"/>
  <c r="AN5" i="52"/>
  <c r="AN17" i="52" s="1"/>
  <c r="AM5" i="52"/>
  <c r="AM17" i="52" s="1"/>
  <c r="AL5" i="52"/>
  <c r="AK5" i="52"/>
  <c r="AJ5" i="52"/>
  <c r="AI5" i="52"/>
  <c r="AH5" i="52"/>
  <c r="AH17" i="52" s="1"/>
  <c r="AG5" i="52"/>
  <c r="AG17" i="52" s="1"/>
  <c r="AF5" i="52"/>
  <c r="AF17" i="52" s="1"/>
  <c r="AE5" i="52"/>
  <c r="AE17" i="52" s="1"/>
  <c r="AD5" i="52"/>
  <c r="AB5" i="52"/>
  <c r="AA5" i="52"/>
  <c r="Z5" i="52"/>
  <c r="Y5" i="52"/>
  <c r="Y17" i="52" s="1"/>
  <c r="X5" i="52"/>
  <c r="X17" i="52" s="1"/>
  <c r="W5" i="52"/>
  <c r="W17" i="52" s="1"/>
  <c r="V5" i="52"/>
  <c r="U5" i="52"/>
  <c r="T5" i="52"/>
  <c r="S5" i="52"/>
  <c r="R5" i="52"/>
  <c r="Q5" i="52"/>
  <c r="P5" i="52"/>
  <c r="P17" i="52" s="1"/>
  <c r="O5" i="52"/>
  <c r="O17" i="52" s="1"/>
  <c r="N5" i="52"/>
  <c r="M5" i="52"/>
  <c r="L5" i="52"/>
  <c r="K5" i="52"/>
  <c r="J5" i="52"/>
  <c r="I5" i="52"/>
  <c r="I17" i="52" s="1"/>
  <c r="H5" i="52"/>
  <c r="H17" i="52" s="1"/>
  <c r="G5" i="52"/>
  <c r="F5" i="52"/>
  <c r="E5" i="52"/>
  <c r="D5" i="52"/>
  <c r="C5" i="52"/>
  <c r="BA17" i="52"/>
  <c r="AX17" i="52"/>
  <c r="AS17" i="52"/>
  <c r="AK17" i="52"/>
  <c r="AD17" i="52"/>
  <c r="BA14" i="52"/>
  <c r="AX14" i="52"/>
  <c r="AW14" i="52"/>
  <c r="AS14" i="52"/>
  <c r="AP14" i="52"/>
  <c r="AO14" i="52"/>
  <c r="AL14" i="52"/>
  <c r="AK14" i="52"/>
  <c r="AH14" i="52"/>
  <c r="AG14" i="52"/>
  <c r="BC11" i="39"/>
  <c r="BB11" i="39"/>
  <c r="AX11" i="39"/>
  <c r="AW11" i="39"/>
  <c r="AV11" i="39"/>
  <c r="AU11" i="39"/>
  <c r="AT11" i="39"/>
  <c r="AP11" i="39"/>
  <c r="AO11" i="39"/>
  <c r="AN11" i="39"/>
  <c r="AM11" i="39"/>
  <c r="AL11" i="39"/>
  <c r="AH11" i="39"/>
  <c r="AG11" i="39"/>
  <c r="AF11" i="39"/>
  <c r="AE11" i="39"/>
  <c r="AD11" i="39"/>
  <c r="A1" i="39"/>
  <c r="AB9" i="39" s="1"/>
  <c r="Z10" i="39"/>
  <c r="Y10" i="39"/>
  <c r="Q10" i="39"/>
  <c r="N9" i="39"/>
  <c r="L9" i="39"/>
  <c r="I9" i="39"/>
  <c r="G9" i="39"/>
  <c r="D9" i="39"/>
  <c r="AS12" i="38"/>
  <c r="AR12" i="38"/>
  <c r="AQ12" i="38"/>
  <c r="AQ13" i="38" s="1"/>
  <c r="AP12" i="38"/>
  <c r="AO12" i="38"/>
  <c r="AO13" i="38" s="1"/>
  <c r="AN12" i="38"/>
  <c r="AM12" i="38"/>
  <c r="AL12" i="38"/>
  <c r="AK12" i="38"/>
  <c r="AJ12" i="38"/>
  <c r="AI12" i="38"/>
  <c r="AI13" i="38" s="1"/>
  <c r="AH12" i="38"/>
  <c r="AG12" i="38"/>
  <c r="AG13" i="38" s="1"/>
  <c r="AF12" i="38"/>
  <c r="AF13" i="38" s="1"/>
  <c r="AE12" i="38"/>
  <c r="AD12" i="38"/>
  <c r="BC12" i="38"/>
  <c r="BB12" i="38"/>
  <c r="BA12" i="38"/>
  <c r="AZ12" i="38"/>
  <c r="AZ13" i="38" s="1"/>
  <c r="AY12" i="38"/>
  <c r="AX12" i="38"/>
  <c r="AW12" i="38"/>
  <c r="AV12" i="38"/>
  <c r="AU12" i="38"/>
  <c r="AT12" i="38"/>
  <c r="A1" i="38"/>
  <c r="BC11" i="38"/>
  <c r="BB11" i="38"/>
  <c r="BB13" i="38" s="1"/>
  <c r="BA11" i="38"/>
  <c r="AZ11" i="38"/>
  <c r="AY11" i="38"/>
  <c r="AX11" i="38"/>
  <c r="AW11" i="38"/>
  <c r="AV11" i="38"/>
  <c r="AV13" i="38" s="1"/>
  <c r="AU11" i="38"/>
  <c r="AU13" i="38" s="1"/>
  <c r="AT11" i="38"/>
  <c r="AT13" i="38" s="1"/>
  <c r="AS11" i="38"/>
  <c r="AS13" i="38" s="1"/>
  <c r="AR11" i="38"/>
  <c r="AQ11" i="38"/>
  <c r="AP11" i="38"/>
  <c r="AP13" i="38" s="1"/>
  <c r="AO11" i="38"/>
  <c r="AN11" i="38"/>
  <c r="AM11" i="38"/>
  <c r="AL11" i="38"/>
  <c r="AL13" i="38" s="1"/>
  <c r="AK11" i="38"/>
  <c r="AK13" i="38" s="1"/>
  <c r="AJ11" i="38"/>
  <c r="AI11" i="38"/>
  <c r="AH11" i="38"/>
  <c r="AH13" i="38" s="1"/>
  <c r="AG11" i="38"/>
  <c r="AF11" i="38"/>
  <c r="AE11" i="38"/>
  <c r="AD11" i="38"/>
  <c r="BC13" i="38"/>
  <c r="AW13" i="38"/>
  <c r="AR13" i="38"/>
  <c r="AM13" i="38"/>
  <c r="AJ13" i="38"/>
  <c r="AE13" i="38"/>
  <c r="AD13" i="38"/>
  <c r="BC5" i="14"/>
  <c r="BB294" i="53" s="1"/>
  <c r="BC13" i="14"/>
  <c r="BC19" i="14"/>
  <c r="BB302" i="53" s="1"/>
  <c r="BC20" i="14"/>
  <c r="BB5" i="14"/>
  <c r="BB13" i="14"/>
  <c r="BA294" i="53"/>
  <c r="BA304" i="53" s="1"/>
  <c r="BB19" i="14"/>
  <c r="BA302" i="53" s="1"/>
  <c r="BB20" i="14"/>
  <c r="BA303" i="53" s="1"/>
  <c r="BA5" i="14"/>
  <c r="BA13" i="14"/>
  <c r="AZ294" i="53" s="1"/>
  <c r="AZ304" i="53" s="1"/>
  <c r="BA19" i="14"/>
  <c r="AZ302" i="53" s="1"/>
  <c r="BA20" i="14"/>
  <c r="AZ303" i="53" s="1"/>
  <c r="AZ5" i="14"/>
  <c r="AZ13" i="14"/>
  <c r="AZ19" i="14"/>
  <c r="AY302" i="53" s="1"/>
  <c r="AZ20" i="14"/>
  <c r="AY5" i="14"/>
  <c r="AY13" i="14"/>
  <c r="AX294" i="53" s="1"/>
  <c r="AY19" i="14"/>
  <c r="AX302" i="53" s="1"/>
  <c r="AY20" i="14"/>
  <c r="AX5" i="14"/>
  <c r="AX13" i="14"/>
  <c r="AW294" i="53"/>
  <c r="AW304" i="53" s="1"/>
  <c r="AX19" i="14"/>
  <c r="AW302" i="53" s="1"/>
  <c r="AX20" i="14"/>
  <c r="AW303" i="53" s="1"/>
  <c r="AW5" i="14"/>
  <c r="AW13" i="14"/>
  <c r="AV294" i="53"/>
  <c r="AW19" i="14"/>
  <c r="AV302" i="53" s="1"/>
  <c r="AW20" i="14"/>
  <c r="AV303" i="53" s="1"/>
  <c r="AV5" i="14"/>
  <c r="AU294" i="53" s="1"/>
  <c r="AV13" i="14"/>
  <c r="AV19" i="14"/>
  <c r="AU302" i="53" s="1"/>
  <c r="AV20" i="14"/>
  <c r="AU5" i="14"/>
  <c r="AT294" i="53" s="1"/>
  <c r="AU13" i="14"/>
  <c r="AU19" i="14"/>
  <c r="AT302" i="53" s="1"/>
  <c r="AU20" i="14"/>
  <c r="AQ5" i="14"/>
  <c r="AQ13" i="14"/>
  <c r="AP294" i="53"/>
  <c r="AQ19" i="14"/>
  <c r="AP302" i="53" s="1"/>
  <c r="BI302" i="53" s="1"/>
  <c r="AQ20" i="14"/>
  <c r="AP5" i="14"/>
  <c r="AP13" i="14"/>
  <c r="AO294" i="53" s="1"/>
  <c r="AP19" i="14"/>
  <c r="AO302" i="53" s="1"/>
  <c r="AP20" i="14"/>
  <c r="AO303" i="53" s="1"/>
  <c r="AO5" i="14"/>
  <c r="AO13" i="14"/>
  <c r="AO19" i="14"/>
  <c r="AN302" i="53" s="1"/>
  <c r="AO20" i="14"/>
  <c r="AN303" i="53" s="1"/>
  <c r="AN5" i="14"/>
  <c r="AN13" i="14"/>
  <c r="AM294" i="53" s="1"/>
  <c r="AN19" i="14"/>
  <c r="AM302" i="53" s="1"/>
  <c r="AN20" i="14"/>
  <c r="AM5" i="14"/>
  <c r="AM13" i="14"/>
  <c r="AL294" i="53"/>
  <c r="AM19" i="14"/>
  <c r="AL302" i="53" s="1"/>
  <c r="AM20" i="14"/>
  <c r="AL5" i="14"/>
  <c r="AL13" i="14"/>
  <c r="AK294" i="53" s="1"/>
  <c r="BD303" i="53" s="1"/>
  <c r="AL19" i="14"/>
  <c r="AK302" i="53" s="1"/>
  <c r="AL20" i="14"/>
  <c r="AK303" i="53" s="1"/>
  <c r="AK5" i="14"/>
  <c r="AJ294" i="53" s="1"/>
  <c r="AK13" i="14"/>
  <c r="AK19" i="14"/>
  <c r="AJ302" i="53" s="1"/>
  <c r="AK20" i="14"/>
  <c r="AJ5" i="14"/>
  <c r="AI294" i="53" s="1"/>
  <c r="AJ13" i="14"/>
  <c r="AJ19" i="14"/>
  <c r="AI302" i="53" s="1"/>
  <c r="AJ20" i="14"/>
  <c r="AI5" i="14"/>
  <c r="AI13" i="14"/>
  <c r="AH294" i="53"/>
  <c r="AI19" i="14"/>
  <c r="AH302" i="53" s="1"/>
  <c r="AI20" i="14"/>
  <c r="AH5" i="14"/>
  <c r="AH13" i="14"/>
  <c r="AG294" i="53" s="1"/>
  <c r="AG304" i="53" s="1"/>
  <c r="AH19" i="14"/>
  <c r="AG302" i="53" s="1"/>
  <c r="AH20" i="14"/>
  <c r="AG303" i="53" s="1"/>
  <c r="AG5" i="14"/>
  <c r="AG13" i="14"/>
  <c r="AG19" i="14"/>
  <c r="AF302" i="53" s="1"/>
  <c r="AG20" i="14"/>
  <c r="AF5" i="14"/>
  <c r="AF13" i="14"/>
  <c r="AE294" i="53" s="1"/>
  <c r="AF19" i="14"/>
  <c r="AE302" i="53" s="1"/>
  <c r="AF20" i="14"/>
  <c r="AE5" i="14"/>
  <c r="AE13" i="14"/>
  <c r="AD294" i="53"/>
  <c r="AE19" i="14"/>
  <c r="AD302" i="53" s="1"/>
  <c r="AE20" i="14"/>
  <c r="AD5" i="14"/>
  <c r="AD13" i="14"/>
  <c r="AC294" i="53"/>
  <c r="AD19" i="14"/>
  <c r="AC302" i="53" s="1"/>
  <c r="AD20" i="14"/>
  <c r="AC303" i="53" s="1"/>
  <c r="AB5" i="14"/>
  <c r="AA294" i="53" s="1"/>
  <c r="AB13" i="14"/>
  <c r="AB19" i="14"/>
  <c r="AA296" i="53" s="1"/>
  <c r="AB20" i="14"/>
  <c r="AA5" i="14"/>
  <c r="AA13" i="14"/>
  <c r="AA19" i="14"/>
  <c r="Z296" i="53" s="1"/>
  <c r="AA20" i="14"/>
  <c r="Z5" i="14"/>
  <c r="Y294" i="53" s="1"/>
  <c r="Z13" i="14"/>
  <c r="Z19" i="14"/>
  <c r="Y296" i="53" s="1"/>
  <c r="Z20" i="14"/>
  <c r="Y5" i="14"/>
  <c r="Y13" i="14"/>
  <c r="Y19" i="14"/>
  <c r="X296" i="53" s="1"/>
  <c r="Y20" i="14"/>
  <c r="X297" i="53" s="1"/>
  <c r="X5" i="14"/>
  <c r="X13" i="14"/>
  <c r="X19" i="14"/>
  <c r="W296" i="53" s="1"/>
  <c r="X20" i="14"/>
  <c r="W297" i="53" s="1"/>
  <c r="W13" i="14"/>
  <c r="W19" i="14"/>
  <c r="V296" i="53" s="1"/>
  <c r="W20" i="14"/>
  <c r="V13" i="14"/>
  <c r="V19" i="14"/>
  <c r="U296" i="53" s="1"/>
  <c r="V20" i="14"/>
  <c r="T5" i="14"/>
  <c r="T13" i="14"/>
  <c r="T19" i="14"/>
  <c r="S296" i="53" s="1"/>
  <c r="T20" i="14"/>
  <c r="P5" i="14"/>
  <c r="P13" i="14"/>
  <c r="P19" i="14"/>
  <c r="O296" i="53" s="1"/>
  <c r="P20" i="14"/>
  <c r="O297" i="53" s="1"/>
  <c r="O5" i="14"/>
  <c r="O13" i="14"/>
  <c r="N294" i="53" s="1"/>
  <c r="O19" i="14"/>
  <c r="N296" i="53" s="1"/>
  <c r="O20" i="14"/>
  <c r="N5" i="14"/>
  <c r="N13" i="14"/>
  <c r="N19" i="14"/>
  <c r="N20" i="14"/>
  <c r="M297" i="53" s="1"/>
  <c r="M5" i="14"/>
  <c r="M13" i="14"/>
  <c r="M19" i="14"/>
  <c r="L296" i="53" s="1"/>
  <c r="M20" i="14"/>
  <c r="L297" i="53" s="1"/>
  <c r="L5" i="14"/>
  <c r="L13" i="14"/>
  <c r="L19" i="14"/>
  <c r="K296" i="53" s="1"/>
  <c r="L20" i="14"/>
  <c r="K297" i="53" s="1"/>
  <c r="K5" i="14"/>
  <c r="K13" i="14"/>
  <c r="K19" i="14"/>
  <c r="J296" i="53" s="1"/>
  <c r="K20" i="14"/>
  <c r="J5" i="14"/>
  <c r="J13" i="14"/>
  <c r="J19" i="14"/>
  <c r="J20" i="14"/>
  <c r="I297" i="53" s="1"/>
  <c r="I5" i="14"/>
  <c r="I13" i="14"/>
  <c r="I19" i="14"/>
  <c r="H296" i="53" s="1"/>
  <c r="I20" i="14"/>
  <c r="H297" i="53" s="1"/>
  <c r="H5" i="14"/>
  <c r="H13" i="14"/>
  <c r="H19" i="14"/>
  <c r="G296" i="53" s="1"/>
  <c r="H20" i="14"/>
  <c r="G297" i="53" s="1"/>
  <c r="G5" i="14"/>
  <c r="G13" i="14"/>
  <c r="F294" i="53" s="1"/>
  <c r="G19" i="14"/>
  <c r="F296" i="53" s="1"/>
  <c r="G20" i="14"/>
  <c r="F5" i="14"/>
  <c r="F13" i="14"/>
  <c r="F19" i="14"/>
  <c r="F20" i="14"/>
  <c r="E297" i="53" s="1"/>
  <c r="E5" i="14"/>
  <c r="E13" i="14"/>
  <c r="E19" i="14"/>
  <c r="D296" i="53" s="1"/>
  <c r="E20" i="14"/>
  <c r="D297" i="53" s="1"/>
  <c r="D5" i="14"/>
  <c r="C294" i="53" s="1"/>
  <c r="D13" i="14"/>
  <c r="D19" i="14"/>
  <c r="C296" i="53" s="1"/>
  <c r="D20" i="14"/>
  <c r="C297" i="53" s="1"/>
  <c r="C5" i="14"/>
  <c r="C13" i="14"/>
  <c r="B294" i="53" s="1"/>
  <c r="C19" i="14"/>
  <c r="B296" i="53" s="1"/>
  <c r="C20" i="14"/>
  <c r="A297" i="53"/>
  <c r="A303" i="53" s="1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B7" i="14"/>
  <c r="AA7" i="14"/>
  <c r="Z7" i="14"/>
  <c r="Y7" i="14"/>
  <c r="X7" i="14"/>
  <c r="W7" i="14"/>
  <c r="V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C8" i="14"/>
  <c r="BB8" i="14"/>
  <c r="BA8" i="14"/>
  <c r="AZ8" i="14"/>
  <c r="AY8" i="14"/>
  <c r="AX8" i="14"/>
  <c r="AW8" i="14"/>
  <c r="AV8" i="14"/>
  <c r="AV9" i="14" s="1"/>
  <c r="AU8" i="14"/>
  <c r="AT8" i="14"/>
  <c r="AS8" i="14"/>
  <c r="AR8" i="14"/>
  <c r="AQ8" i="14"/>
  <c r="AP8" i="14"/>
  <c r="AO8" i="14"/>
  <c r="AN8" i="14"/>
  <c r="AN9" i="14" s="1"/>
  <c r="AM8" i="14"/>
  <c r="AL8" i="14"/>
  <c r="AK8" i="14"/>
  <c r="AJ8" i="14"/>
  <c r="AI8" i="14"/>
  <c r="AH8" i="14"/>
  <c r="AG8" i="14"/>
  <c r="AF8" i="14"/>
  <c r="AF9" i="14" s="1"/>
  <c r="AE8" i="14"/>
  <c r="AD8" i="14"/>
  <c r="AB8" i="14"/>
  <c r="AA8" i="14"/>
  <c r="Z8" i="14"/>
  <c r="Y8" i="14"/>
  <c r="X8" i="14"/>
  <c r="W8" i="14"/>
  <c r="V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G9" i="14" s="1"/>
  <c r="F8" i="14"/>
  <c r="E8" i="14"/>
  <c r="D8" i="14"/>
  <c r="C8" i="14"/>
  <c r="BC6" i="14"/>
  <c r="BB6" i="14"/>
  <c r="BB9" i="14" s="1"/>
  <c r="BA6" i="14"/>
  <c r="AZ6" i="14"/>
  <c r="AZ9" i="14" s="1"/>
  <c r="AY6" i="14"/>
  <c r="AX6" i="14"/>
  <c r="AW6" i="14"/>
  <c r="AW9" i="14" s="1"/>
  <c r="AV6" i="14"/>
  <c r="AU6" i="14"/>
  <c r="AT6" i="14"/>
  <c r="AS6" i="14"/>
  <c r="AR6" i="14"/>
  <c r="AR9" i="14" s="1"/>
  <c r="AQ6" i="14"/>
  <c r="AP6" i="14"/>
  <c r="AO6" i="14"/>
  <c r="AN6" i="14"/>
  <c r="AM6" i="14"/>
  <c r="AL6" i="14"/>
  <c r="AK6" i="14"/>
  <c r="AJ6" i="14"/>
  <c r="AJ9" i="14" s="1"/>
  <c r="AI6" i="14"/>
  <c r="AH6" i="14"/>
  <c r="AG6" i="14"/>
  <c r="AG9" i="14" s="1"/>
  <c r="AF6" i="14"/>
  <c r="AE6" i="14"/>
  <c r="AD6" i="14"/>
  <c r="AB6" i="14"/>
  <c r="AA6" i="14"/>
  <c r="AA9" i="14" s="1"/>
  <c r="Z6" i="14"/>
  <c r="Y6" i="14"/>
  <c r="X6" i="14"/>
  <c r="T6" i="14"/>
  <c r="S6" i="14"/>
  <c r="S9" i="14" s="1"/>
  <c r="R6" i="14"/>
  <c r="Q6" i="14"/>
  <c r="P6" i="14"/>
  <c r="P9" i="14" s="1"/>
  <c r="O6" i="14"/>
  <c r="N6" i="14"/>
  <c r="M6" i="14"/>
  <c r="L6" i="14"/>
  <c r="K6" i="14"/>
  <c r="K9" i="14" s="1"/>
  <c r="J6" i="14"/>
  <c r="I6" i="14"/>
  <c r="H6" i="14"/>
  <c r="H9" i="14" s="1"/>
  <c r="G6" i="14"/>
  <c r="F6" i="14"/>
  <c r="F9" i="14" s="1"/>
  <c r="E6" i="14"/>
  <c r="D6" i="14"/>
  <c r="C6" i="14"/>
  <c r="C9" i="14" s="1"/>
  <c r="BC9" i="14"/>
  <c r="AY9" i="14"/>
  <c r="AU9" i="14"/>
  <c r="AQ9" i="14"/>
  <c r="AO9" i="14"/>
  <c r="AM9" i="14"/>
  <c r="AL9" i="14"/>
  <c r="AI9" i="14"/>
  <c r="AE9" i="14"/>
  <c r="BC18" i="14"/>
  <c r="BB18" i="14"/>
  <c r="BA18" i="14"/>
  <c r="BA21" i="14" s="1"/>
  <c r="AZ18" i="14"/>
  <c r="AY18" i="14"/>
  <c r="AX18" i="14"/>
  <c r="AX21" i="14" s="1"/>
  <c r="AW18" i="14"/>
  <c r="AW21" i="14" s="1"/>
  <c r="AV18" i="14"/>
  <c r="AU18" i="14"/>
  <c r="AT18" i="14"/>
  <c r="AS18" i="14"/>
  <c r="AS21" i="14" s="1"/>
  <c r="AR18" i="14"/>
  <c r="AR21" i="14"/>
  <c r="AQ18" i="14"/>
  <c r="AP18" i="14"/>
  <c r="AO18" i="14"/>
  <c r="AO21" i="14" s="1"/>
  <c r="AN18" i="14"/>
  <c r="AM18" i="14"/>
  <c r="AL18" i="14"/>
  <c r="AL21" i="14" s="1"/>
  <c r="AK18" i="14"/>
  <c r="AJ18" i="14"/>
  <c r="AI18" i="14"/>
  <c r="AH18" i="14"/>
  <c r="AH21" i="14"/>
  <c r="AG18" i="14"/>
  <c r="AF18" i="14"/>
  <c r="AE18" i="14"/>
  <c r="AD18" i="14"/>
  <c r="AD21" i="14"/>
  <c r="AB18" i="14"/>
  <c r="AA18" i="14"/>
  <c r="Z18" i="14"/>
  <c r="Y18" i="14"/>
  <c r="Y21" i="14" s="1"/>
  <c r="X18" i="14"/>
  <c r="W18" i="14"/>
  <c r="V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P9" i="1"/>
  <c r="P10" i="1"/>
  <c r="O370" i="53" s="1"/>
  <c r="P11" i="1"/>
  <c r="P12" i="1"/>
  <c r="P18" i="1"/>
  <c r="P19" i="1"/>
  <c r="P20" i="1"/>
  <c r="O373" i="53" s="1"/>
  <c r="P21" i="1"/>
  <c r="P26" i="1"/>
  <c r="AP394" i="53" s="1"/>
  <c r="P27" i="1"/>
  <c r="P28" i="1"/>
  <c r="P29" i="1"/>
  <c r="P35" i="1"/>
  <c r="P36" i="1"/>
  <c r="P37" i="1"/>
  <c r="P38" i="1"/>
  <c r="AP400" i="53" s="1"/>
  <c r="P13" i="1"/>
  <c r="P30" i="1"/>
  <c r="P15" i="1"/>
  <c r="P32" i="1"/>
  <c r="AP398" i="53" s="1"/>
  <c r="O9" i="1"/>
  <c r="O10" i="1"/>
  <c r="O11" i="1"/>
  <c r="O12" i="1"/>
  <c r="O18" i="1"/>
  <c r="O19" i="1"/>
  <c r="O20" i="1"/>
  <c r="N97" i="53" s="1"/>
  <c r="O21" i="1"/>
  <c r="O26" i="1"/>
  <c r="O27" i="1"/>
  <c r="O28" i="1"/>
  <c r="O29" i="1"/>
  <c r="O35" i="1"/>
  <c r="O36" i="1"/>
  <c r="O37" i="1"/>
  <c r="O38" i="1"/>
  <c r="AO400" i="53" s="1"/>
  <c r="AO395" i="53"/>
  <c r="O13" i="1"/>
  <c r="N371" i="53" s="1"/>
  <c r="O30" i="1"/>
  <c r="O15" i="1"/>
  <c r="O32" i="1"/>
  <c r="AO398" i="53" s="1"/>
  <c r="N9" i="1"/>
  <c r="N10" i="1"/>
  <c r="N11" i="1"/>
  <c r="N12" i="1"/>
  <c r="N18" i="1"/>
  <c r="N19" i="1"/>
  <c r="N20" i="1"/>
  <c r="N21" i="1"/>
  <c r="N26" i="1"/>
  <c r="N25" i="1" s="1"/>
  <c r="N27" i="1"/>
  <c r="N28" i="1"/>
  <c r="N29" i="1"/>
  <c r="N35" i="1"/>
  <c r="N36" i="1"/>
  <c r="N37" i="1"/>
  <c r="N38" i="1"/>
  <c r="AN400" i="53" s="1"/>
  <c r="AN394" i="53"/>
  <c r="AN396" i="53"/>
  <c r="N13" i="1"/>
  <c r="AN397" i="53" s="1"/>
  <c r="N30" i="1"/>
  <c r="N15" i="1"/>
  <c r="AN398" i="53" s="1"/>
  <c r="N32" i="1"/>
  <c r="M9" i="1"/>
  <c r="M10" i="1"/>
  <c r="M11" i="1"/>
  <c r="M12" i="1"/>
  <c r="M18" i="1"/>
  <c r="L369" i="53" s="1"/>
  <c r="M19" i="1"/>
  <c r="M20" i="1"/>
  <c r="AM399" i="53" s="1"/>
  <c r="M21" i="1"/>
  <c r="AM400" i="53" s="1"/>
  <c r="M26" i="1"/>
  <c r="M27" i="1"/>
  <c r="M28" i="1"/>
  <c r="M25" i="1" s="1"/>
  <c r="M29" i="1"/>
  <c r="M35" i="1"/>
  <c r="M36" i="1"/>
  <c r="M37" i="1"/>
  <c r="M38" i="1"/>
  <c r="AM394" i="53"/>
  <c r="AM395" i="53"/>
  <c r="AM396" i="53"/>
  <c r="M13" i="1"/>
  <c r="M30" i="1"/>
  <c r="M15" i="1"/>
  <c r="M32" i="1"/>
  <c r="AQ9" i="1"/>
  <c r="AQ10" i="1"/>
  <c r="AP382" i="53" s="1"/>
  <c r="AQ11" i="1"/>
  <c r="AQ12" i="1"/>
  <c r="AQ18" i="1"/>
  <c r="AQ19" i="1"/>
  <c r="AQ20" i="1"/>
  <c r="AP385" i="53" s="1"/>
  <c r="AQ21" i="1"/>
  <c r="AP386" i="53" s="1"/>
  <c r="AP381" i="53"/>
  <c r="AQ13" i="1"/>
  <c r="AP383" i="53" s="1"/>
  <c r="AQ15" i="1"/>
  <c r="AP9" i="1"/>
  <c r="AP10" i="1"/>
  <c r="AP11" i="1"/>
  <c r="AP12" i="1"/>
  <c r="AP18" i="1"/>
  <c r="AP19" i="1"/>
  <c r="AP20" i="1"/>
  <c r="AP21" i="1"/>
  <c r="AO386" i="53" s="1"/>
  <c r="AO381" i="53"/>
  <c r="AO382" i="53"/>
  <c r="AP13" i="1"/>
  <c r="AO383" i="53" s="1"/>
  <c r="AP15" i="1"/>
  <c r="AO384" i="53"/>
  <c r="AO9" i="1"/>
  <c r="AO10" i="1"/>
  <c r="AN382" i="53" s="1"/>
  <c r="AO11" i="1"/>
  <c r="AO12" i="1"/>
  <c r="AO18" i="1"/>
  <c r="AO17" i="1" s="1"/>
  <c r="AO19" i="1"/>
  <c r="AO20" i="1"/>
  <c r="AN385" i="53" s="1"/>
  <c r="AO21" i="1"/>
  <c r="AN386" i="53" s="1"/>
  <c r="AO13" i="1"/>
  <c r="AN383" i="53"/>
  <c r="AO15" i="1"/>
  <c r="AN384" i="53" s="1"/>
  <c r="AN9" i="1"/>
  <c r="AN10" i="1"/>
  <c r="AM382" i="53" s="1"/>
  <c r="AN11" i="1"/>
  <c r="AN12" i="1"/>
  <c r="AN18" i="1"/>
  <c r="AN19" i="1"/>
  <c r="AN20" i="1"/>
  <c r="AM385" i="53" s="1"/>
  <c r="AN21" i="1"/>
  <c r="AM380" i="53"/>
  <c r="AM381" i="53"/>
  <c r="AN13" i="1"/>
  <c r="AM383" i="53" s="1"/>
  <c r="AN15" i="1"/>
  <c r="AM384" i="53"/>
  <c r="AM386" i="53"/>
  <c r="O368" i="53"/>
  <c r="O372" i="53"/>
  <c r="O374" i="53"/>
  <c r="N368" i="53"/>
  <c r="N369" i="53"/>
  <c r="N370" i="53"/>
  <c r="N372" i="53"/>
  <c r="N374" i="53"/>
  <c r="M369" i="53"/>
  <c r="M370" i="53"/>
  <c r="M373" i="53"/>
  <c r="M374" i="53"/>
  <c r="L368" i="53"/>
  <c r="L370" i="53"/>
  <c r="L371" i="53"/>
  <c r="L372" i="53"/>
  <c r="L374" i="53"/>
  <c r="AQ5" i="12"/>
  <c r="AQ15" i="12"/>
  <c r="AQ12" i="12"/>
  <c r="AP356" i="53" s="1"/>
  <c r="AQ29" i="12"/>
  <c r="AP357" i="53" s="1"/>
  <c r="AQ39" i="12"/>
  <c r="AQ40" i="12"/>
  <c r="AQ41" i="12"/>
  <c r="AQ42" i="12"/>
  <c r="AQ36" i="12"/>
  <c r="AP359" i="53" s="1"/>
  <c r="AQ33" i="12"/>
  <c r="AP360" i="53" s="1"/>
  <c r="AQ8" i="12"/>
  <c r="AP361" i="53" s="1"/>
  <c r="AP5" i="12"/>
  <c r="AP15" i="12"/>
  <c r="AP12" i="12"/>
  <c r="AO356" i="53" s="1"/>
  <c r="AP29" i="12"/>
  <c r="AO357" i="53"/>
  <c r="AP39" i="12"/>
  <c r="AP40" i="12"/>
  <c r="AP41" i="12"/>
  <c r="AP42" i="12"/>
  <c r="AP36" i="12"/>
  <c r="AO359" i="53" s="1"/>
  <c r="AP33" i="12"/>
  <c r="AO360" i="53" s="1"/>
  <c r="AP8" i="12"/>
  <c r="AO361" i="53" s="1"/>
  <c r="AO5" i="12"/>
  <c r="AN342" i="53" s="1"/>
  <c r="AO15" i="12"/>
  <c r="AO12" i="12"/>
  <c r="AN356" i="53" s="1"/>
  <c r="AO29" i="12"/>
  <c r="AN357" i="53" s="1"/>
  <c r="AO39" i="12"/>
  <c r="AO32" i="12" s="1"/>
  <c r="AN358" i="53" s="1"/>
  <c r="AO40" i="12"/>
  <c r="AO41" i="12"/>
  <c r="AO42" i="12"/>
  <c r="AO36" i="12"/>
  <c r="AN359" i="53" s="1"/>
  <c r="BG359" i="53" s="1"/>
  <c r="AO33" i="12"/>
  <c r="AN360" i="53" s="1"/>
  <c r="AO8" i="12"/>
  <c r="AN361" i="53" s="1"/>
  <c r="AN5" i="12"/>
  <c r="AM342" i="53" s="1"/>
  <c r="AN15" i="12"/>
  <c r="AN12" i="12"/>
  <c r="AM356" i="53" s="1"/>
  <c r="AN29" i="12"/>
  <c r="AM357" i="53" s="1"/>
  <c r="AN39" i="12"/>
  <c r="AN40" i="12"/>
  <c r="AN41" i="12"/>
  <c r="AN42" i="12"/>
  <c r="AN36" i="12"/>
  <c r="AM359" i="53" s="1"/>
  <c r="AN33" i="12"/>
  <c r="AM360" i="53" s="1"/>
  <c r="AN8" i="12"/>
  <c r="AM361" i="53" s="1"/>
  <c r="P5" i="12"/>
  <c r="P15" i="12"/>
  <c r="P12" i="12"/>
  <c r="O344" i="53" s="1"/>
  <c r="P29" i="12"/>
  <c r="O345" i="53" s="1"/>
  <c r="P39" i="12"/>
  <c r="P40" i="12"/>
  <c r="P41" i="12"/>
  <c r="P42" i="12"/>
  <c r="P36" i="12"/>
  <c r="O347" i="53" s="1"/>
  <c r="P33" i="12"/>
  <c r="O348" i="53" s="1"/>
  <c r="P8" i="12"/>
  <c r="O349" i="53" s="1"/>
  <c r="O5" i="12"/>
  <c r="O15" i="12"/>
  <c r="O12" i="12"/>
  <c r="N344" i="53" s="1"/>
  <c r="O29" i="12"/>
  <c r="N345" i="53" s="1"/>
  <c r="O39" i="12"/>
  <c r="O40" i="12"/>
  <c r="O41" i="12"/>
  <c r="O42" i="12"/>
  <c r="O36" i="12"/>
  <c r="N347" i="53" s="1"/>
  <c r="O33" i="12"/>
  <c r="N348" i="53" s="1"/>
  <c r="O8" i="12"/>
  <c r="N349" i="53" s="1"/>
  <c r="N5" i="12"/>
  <c r="N15" i="12"/>
  <c r="N12" i="12"/>
  <c r="M344" i="53" s="1"/>
  <c r="N29" i="12"/>
  <c r="M345" i="53" s="1"/>
  <c r="N39" i="12"/>
  <c r="N40" i="12"/>
  <c r="N41" i="12"/>
  <c r="N42" i="12"/>
  <c r="N36" i="12"/>
  <c r="M347" i="53" s="1"/>
  <c r="N33" i="12"/>
  <c r="M348" i="53" s="1"/>
  <c r="N8" i="12"/>
  <c r="M349" i="53" s="1"/>
  <c r="M5" i="12"/>
  <c r="M15" i="12"/>
  <c r="L342" i="53" s="1"/>
  <c r="M12" i="12"/>
  <c r="L344" i="53" s="1"/>
  <c r="M29" i="12"/>
  <c r="L345" i="53" s="1"/>
  <c r="M39" i="12"/>
  <c r="M40" i="12"/>
  <c r="M41" i="12"/>
  <c r="M42" i="12"/>
  <c r="M36" i="12"/>
  <c r="L347" i="53" s="1"/>
  <c r="M33" i="12"/>
  <c r="L348" i="53" s="1"/>
  <c r="M8" i="12"/>
  <c r="L349" i="53" s="1"/>
  <c r="AQ5" i="13"/>
  <c r="AQ14" i="13"/>
  <c r="AP322" i="53" s="1"/>
  <c r="AQ11" i="13"/>
  <c r="AP334" i="53" s="1"/>
  <c r="AQ24" i="13"/>
  <c r="AP335" i="53" s="1"/>
  <c r="AQ21" i="13"/>
  <c r="AP336" i="53" s="1"/>
  <c r="AQ8" i="13"/>
  <c r="AP337" i="53" s="1"/>
  <c r="BI337" i="53" s="1"/>
  <c r="AP5" i="13"/>
  <c r="AO322" i="53" s="1"/>
  <c r="AP14" i="13"/>
  <c r="AP11" i="13"/>
  <c r="AO334" i="53"/>
  <c r="AP24" i="13"/>
  <c r="AO335" i="53"/>
  <c r="AP21" i="13"/>
  <c r="AO336" i="53"/>
  <c r="BH336" i="53" s="1"/>
  <c r="AP8" i="13"/>
  <c r="AO337" i="53" s="1"/>
  <c r="BH337" i="53" s="1"/>
  <c r="AO5" i="13"/>
  <c r="AN322" i="53" s="1"/>
  <c r="AN338" i="53" s="1"/>
  <c r="BG338" i="53" s="1"/>
  <c r="AO14" i="13"/>
  <c r="AO11" i="13"/>
  <c r="AN334" i="53" s="1"/>
  <c r="AO24" i="13"/>
  <c r="AN335" i="53" s="1"/>
  <c r="AO21" i="13"/>
  <c r="AN336" i="53" s="1"/>
  <c r="AO8" i="13"/>
  <c r="AN337" i="53" s="1"/>
  <c r="AN5" i="13"/>
  <c r="AM322" i="53" s="1"/>
  <c r="AN14" i="13"/>
  <c r="AN11" i="13"/>
  <c r="AM334" i="53" s="1"/>
  <c r="AN24" i="13"/>
  <c r="AM335" i="53" s="1"/>
  <c r="AN21" i="13"/>
  <c r="AM336" i="53" s="1"/>
  <c r="AN8" i="13"/>
  <c r="AM337" i="53" s="1"/>
  <c r="P5" i="13"/>
  <c r="P14" i="13"/>
  <c r="P11" i="13"/>
  <c r="O324" i="53" s="1"/>
  <c r="P24" i="13"/>
  <c r="O325" i="53" s="1"/>
  <c r="P21" i="13"/>
  <c r="O326" i="53" s="1"/>
  <c r="P8" i="13"/>
  <c r="O327" i="53" s="1"/>
  <c r="O5" i="13"/>
  <c r="O14" i="13"/>
  <c r="O11" i="13"/>
  <c r="N324" i="53" s="1"/>
  <c r="O24" i="13"/>
  <c r="N325" i="53" s="1"/>
  <c r="O21" i="13"/>
  <c r="N326" i="53" s="1"/>
  <c r="O8" i="13"/>
  <c r="N327" i="53" s="1"/>
  <c r="N5" i="13"/>
  <c r="M322" i="53" s="1"/>
  <c r="N14" i="13"/>
  <c r="N11" i="13"/>
  <c r="M324" i="53" s="1"/>
  <c r="N24" i="13"/>
  <c r="M325" i="53" s="1"/>
  <c r="N21" i="13"/>
  <c r="M326" i="53" s="1"/>
  <c r="N8" i="13"/>
  <c r="M327" i="53" s="1"/>
  <c r="M5" i="13"/>
  <c r="M14" i="13"/>
  <c r="M11" i="13"/>
  <c r="L324" i="53" s="1"/>
  <c r="M24" i="13"/>
  <c r="L325" i="53" s="1"/>
  <c r="M21" i="13"/>
  <c r="L326" i="53"/>
  <c r="M8" i="13"/>
  <c r="L327" i="53"/>
  <c r="AQ5" i="51"/>
  <c r="AQ10" i="51"/>
  <c r="AQ17" i="51"/>
  <c r="AP316" i="53" s="1"/>
  <c r="AQ18" i="51"/>
  <c r="AP317" i="53" s="1"/>
  <c r="AP5" i="51"/>
  <c r="AP10" i="51"/>
  <c r="AP17" i="51"/>
  <c r="AO316" i="53" s="1"/>
  <c r="AP18" i="51"/>
  <c r="AO317" i="53" s="1"/>
  <c r="AO5" i="51"/>
  <c r="AO10" i="51"/>
  <c r="AO17" i="51"/>
  <c r="AN316" i="53" s="1"/>
  <c r="AO18" i="51"/>
  <c r="AN317" i="53" s="1"/>
  <c r="AN5" i="51"/>
  <c r="AN10" i="51"/>
  <c r="AN17" i="51"/>
  <c r="AM316" i="53" s="1"/>
  <c r="AN18" i="51"/>
  <c r="AM317" i="53" s="1"/>
  <c r="P5" i="51"/>
  <c r="P10" i="51"/>
  <c r="P17" i="51"/>
  <c r="O310" i="53" s="1"/>
  <c r="P18" i="51"/>
  <c r="O311" i="53" s="1"/>
  <c r="O5" i="51"/>
  <c r="N308" i="53" s="1"/>
  <c r="O10" i="51"/>
  <c r="O17" i="51"/>
  <c r="N310" i="53" s="1"/>
  <c r="O18" i="51"/>
  <c r="N311" i="53" s="1"/>
  <c r="N5" i="51"/>
  <c r="N10" i="51"/>
  <c r="N17" i="51"/>
  <c r="M310" i="53" s="1"/>
  <c r="N18" i="51"/>
  <c r="M311" i="53" s="1"/>
  <c r="M5" i="51"/>
  <c r="M10" i="51"/>
  <c r="M17" i="51"/>
  <c r="L310" i="53" s="1"/>
  <c r="M18" i="51"/>
  <c r="L311" i="53" s="1"/>
  <c r="BH302" i="53"/>
  <c r="BF302" i="53"/>
  <c r="AQ5" i="30"/>
  <c r="AQ12" i="30"/>
  <c r="AQ10" i="30"/>
  <c r="AP287" i="53" s="1"/>
  <c r="AP288" i="53"/>
  <c r="AQ19" i="30"/>
  <c r="AP289" i="53"/>
  <c r="AP5" i="30"/>
  <c r="AP12" i="30"/>
  <c r="AP10" i="30"/>
  <c r="AO287" i="53" s="1"/>
  <c r="AO288" i="53"/>
  <c r="AP19" i="30"/>
  <c r="AO289" i="53"/>
  <c r="AO5" i="30"/>
  <c r="AO12" i="30"/>
  <c r="AN277" i="53" s="1"/>
  <c r="AO10" i="30"/>
  <c r="AN287" i="53" s="1"/>
  <c r="AN288" i="53"/>
  <c r="AO19" i="30"/>
  <c r="AN289" i="53" s="1"/>
  <c r="AN5" i="30"/>
  <c r="AM277" i="53" s="1"/>
  <c r="AN12" i="30"/>
  <c r="AN10" i="30"/>
  <c r="AM287" i="53" s="1"/>
  <c r="AM288" i="53"/>
  <c r="AN19" i="30"/>
  <c r="AM289" i="53" s="1"/>
  <c r="BF289" i="53" s="1"/>
  <c r="P5" i="30"/>
  <c r="P12" i="30"/>
  <c r="P10" i="30"/>
  <c r="O279" i="53" s="1"/>
  <c r="O280" i="53"/>
  <c r="P19" i="30"/>
  <c r="O281" i="53" s="1"/>
  <c r="O5" i="30"/>
  <c r="O12" i="30"/>
  <c r="O10" i="30"/>
  <c r="N279" i="53"/>
  <c r="N280" i="53"/>
  <c r="O19" i="30"/>
  <c r="N281" i="53" s="1"/>
  <c r="N5" i="30"/>
  <c r="N12" i="30"/>
  <c r="N10" i="30"/>
  <c r="M279" i="53" s="1"/>
  <c r="M280" i="53"/>
  <c r="N19" i="30"/>
  <c r="M281" i="53" s="1"/>
  <c r="M5" i="30"/>
  <c r="L277" i="53" s="1"/>
  <c r="M12" i="30"/>
  <c r="M10" i="30"/>
  <c r="L279" i="53" s="1"/>
  <c r="L280" i="53"/>
  <c r="M19" i="30"/>
  <c r="L281" i="53" s="1"/>
  <c r="AQ5" i="32"/>
  <c r="AP257" i="53" s="1"/>
  <c r="AQ15" i="32"/>
  <c r="AQ9" i="32"/>
  <c r="AP269" i="53" s="1"/>
  <c r="AQ12" i="32"/>
  <c r="AP270" i="53" s="1"/>
  <c r="BI270" i="53" s="1"/>
  <c r="AQ13" i="32"/>
  <c r="AP271" i="53" s="1"/>
  <c r="AQ25" i="32"/>
  <c r="AP272" i="53" s="1"/>
  <c r="BI272" i="53" s="1"/>
  <c r="AP5" i="32"/>
  <c r="AP15" i="32"/>
  <c r="AP9" i="32"/>
  <c r="AO269" i="53" s="1"/>
  <c r="AP12" i="32"/>
  <c r="AO270" i="53" s="1"/>
  <c r="AP13" i="32"/>
  <c r="AO271" i="53" s="1"/>
  <c r="AP25" i="32"/>
  <c r="AO272" i="53" s="1"/>
  <c r="AO5" i="32"/>
  <c r="AO15" i="32"/>
  <c r="AO9" i="32"/>
  <c r="AN269" i="53" s="1"/>
  <c r="AO12" i="32"/>
  <c r="AN270" i="53" s="1"/>
  <c r="AO13" i="32"/>
  <c r="AN271" i="53" s="1"/>
  <c r="AO25" i="32"/>
  <c r="AN272" i="53" s="1"/>
  <c r="AN5" i="32"/>
  <c r="AN15" i="32"/>
  <c r="AN9" i="32"/>
  <c r="AM269" i="53" s="1"/>
  <c r="AN12" i="32"/>
  <c r="AM270" i="53" s="1"/>
  <c r="AN13" i="32"/>
  <c r="AM271" i="53" s="1"/>
  <c r="AN25" i="32"/>
  <c r="AM272" i="53" s="1"/>
  <c r="P5" i="32"/>
  <c r="P15" i="32"/>
  <c r="O257" i="53" s="1"/>
  <c r="P9" i="32"/>
  <c r="O259" i="53" s="1"/>
  <c r="P12" i="32"/>
  <c r="O260" i="53" s="1"/>
  <c r="P13" i="32"/>
  <c r="O261" i="53" s="1"/>
  <c r="P25" i="32"/>
  <c r="O262" i="53" s="1"/>
  <c r="O5" i="32"/>
  <c r="O15" i="32"/>
  <c r="O9" i="32"/>
  <c r="N259" i="53"/>
  <c r="O12" i="32"/>
  <c r="N260" i="53" s="1"/>
  <c r="O13" i="32"/>
  <c r="N261" i="53" s="1"/>
  <c r="O25" i="32"/>
  <c r="N262" i="53" s="1"/>
  <c r="N5" i="32"/>
  <c r="N15" i="32"/>
  <c r="N9" i="32"/>
  <c r="M259" i="53"/>
  <c r="N12" i="32"/>
  <c r="M260" i="53" s="1"/>
  <c r="N13" i="32"/>
  <c r="M261" i="53" s="1"/>
  <c r="N25" i="32"/>
  <c r="M262" i="53" s="1"/>
  <c r="M5" i="32"/>
  <c r="L257" i="53" s="1"/>
  <c r="L263" i="53" s="1"/>
  <c r="BF263" i="53" s="1"/>
  <c r="M15" i="32"/>
  <c r="M9" i="32"/>
  <c r="L259" i="53" s="1"/>
  <c r="M12" i="32"/>
  <c r="L260" i="53" s="1"/>
  <c r="M13" i="32"/>
  <c r="L261" i="53" s="1"/>
  <c r="M25" i="32"/>
  <c r="L262" i="53"/>
  <c r="AQ5" i="31"/>
  <c r="AP240" i="53" s="1"/>
  <c r="AQ10" i="31"/>
  <c r="AQ26" i="31"/>
  <c r="AP250" i="53" s="1"/>
  <c r="AQ24" i="31"/>
  <c r="AP251" i="53" s="1"/>
  <c r="AQ27" i="31"/>
  <c r="AP252" i="53" s="1"/>
  <c r="AP5" i="31"/>
  <c r="AO240" i="53" s="1"/>
  <c r="AP10" i="31"/>
  <c r="AP26" i="31"/>
  <c r="AO250" i="53" s="1"/>
  <c r="AP24" i="31"/>
  <c r="AO251" i="53" s="1"/>
  <c r="BH251" i="53" s="1"/>
  <c r="AP27" i="31"/>
  <c r="AO252" i="53" s="1"/>
  <c r="BH252" i="53" s="1"/>
  <c r="AO5" i="31"/>
  <c r="AN240" i="53" s="1"/>
  <c r="AO10" i="31"/>
  <c r="AO26" i="31"/>
  <c r="AN250" i="53" s="1"/>
  <c r="AO24" i="31"/>
  <c r="AN251" i="53" s="1"/>
  <c r="AO27" i="31"/>
  <c r="AN252" i="53" s="1"/>
  <c r="AN5" i="31"/>
  <c r="AM240" i="53" s="1"/>
  <c r="AN10" i="31"/>
  <c r="AN26" i="31"/>
  <c r="AM250" i="53" s="1"/>
  <c r="AN24" i="31"/>
  <c r="AM251" i="53" s="1"/>
  <c r="AN27" i="31"/>
  <c r="AM252" i="53" s="1"/>
  <c r="P5" i="31"/>
  <c r="O240" i="53" s="1"/>
  <c r="O245" i="53" s="1"/>
  <c r="BI245" i="53" s="1"/>
  <c r="P10" i="31"/>
  <c r="P26" i="31"/>
  <c r="O242" i="53" s="1"/>
  <c r="P24" i="31"/>
  <c r="O243" i="53" s="1"/>
  <c r="P27" i="31"/>
  <c r="O244" i="53"/>
  <c r="O5" i="31"/>
  <c r="O10" i="31"/>
  <c r="O26" i="31"/>
  <c r="N242" i="53" s="1"/>
  <c r="O24" i="31"/>
  <c r="N243" i="53" s="1"/>
  <c r="O27" i="31"/>
  <c r="N244" i="53" s="1"/>
  <c r="N5" i="31"/>
  <c r="N10" i="31"/>
  <c r="M240" i="53"/>
  <c r="N26" i="31"/>
  <c r="M242" i="53" s="1"/>
  <c r="N24" i="31"/>
  <c r="M243" i="53" s="1"/>
  <c r="N27" i="31"/>
  <c r="M244" i="53" s="1"/>
  <c r="M5" i="31"/>
  <c r="L240" i="53" s="1"/>
  <c r="M10" i="31"/>
  <c r="M26" i="31"/>
  <c r="L242" i="53"/>
  <c r="BF242" i="53" s="1"/>
  <c r="M24" i="31"/>
  <c r="L243" i="53" s="1"/>
  <c r="M27" i="31"/>
  <c r="L244" i="53" s="1"/>
  <c r="AQ5" i="9"/>
  <c r="AP220" i="53" s="1"/>
  <c r="AQ12" i="9"/>
  <c r="AQ18" i="9"/>
  <c r="AP232" i="53" s="1"/>
  <c r="AQ10" i="9"/>
  <c r="AP233" i="53" s="1"/>
  <c r="AQ16" i="9"/>
  <c r="AP234" i="53" s="1"/>
  <c r="AQ19" i="9"/>
  <c r="AP235" i="53" s="1"/>
  <c r="AP5" i="9"/>
  <c r="AP12" i="9"/>
  <c r="AP18" i="9"/>
  <c r="AO232" i="53" s="1"/>
  <c r="AP10" i="9"/>
  <c r="AO233" i="53" s="1"/>
  <c r="AP16" i="9"/>
  <c r="AO234" i="53" s="1"/>
  <c r="AP19" i="9"/>
  <c r="AO235" i="53" s="1"/>
  <c r="AO5" i="9"/>
  <c r="AO12" i="9"/>
  <c r="AO18" i="9"/>
  <c r="AN232" i="53" s="1"/>
  <c r="AO10" i="9"/>
  <c r="AN233" i="53"/>
  <c r="AO16" i="9"/>
  <c r="AN234" i="53" s="1"/>
  <c r="AO19" i="9"/>
  <c r="AN235" i="53" s="1"/>
  <c r="AN5" i="9"/>
  <c r="AN12" i="9"/>
  <c r="AM220" i="53" s="1"/>
  <c r="AN18" i="9"/>
  <c r="AM232" i="53"/>
  <c r="AN10" i="9"/>
  <c r="AM233" i="53"/>
  <c r="BF233" i="53" s="1"/>
  <c r="AN16" i="9"/>
  <c r="AM234" i="53" s="1"/>
  <c r="BF234" i="53" s="1"/>
  <c r="AN19" i="9"/>
  <c r="AM235" i="53" s="1"/>
  <c r="P5" i="9"/>
  <c r="P12" i="9"/>
  <c r="P18" i="9"/>
  <c r="O222" i="53" s="1"/>
  <c r="P10" i="9"/>
  <c r="O223" i="53" s="1"/>
  <c r="P16" i="9"/>
  <c r="O224" i="53" s="1"/>
  <c r="P19" i="9"/>
  <c r="O225" i="53" s="1"/>
  <c r="O5" i="9"/>
  <c r="O12" i="9"/>
  <c r="O18" i="9"/>
  <c r="N222" i="53" s="1"/>
  <c r="O10" i="9"/>
  <c r="N223" i="53" s="1"/>
  <c r="O16" i="9"/>
  <c r="N224" i="53" s="1"/>
  <c r="O19" i="9"/>
  <c r="N225" i="53" s="1"/>
  <c r="N5" i="9"/>
  <c r="N12" i="9"/>
  <c r="N18" i="9"/>
  <c r="M222" i="53" s="1"/>
  <c r="N10" i="9"/>
  <c r="M223" i="53" s="1"/>
  <c r="N16" i="9"/>
  <c r="M224" i="53" s="1"/>
  <c r="N19" i="9"/>
  <c r="M225" i="53" s="1"/>
  <c r="M5" i="9"/>
  <c r="M12" i="9"/>
  <c r="M18" i="9"/>
  <c r="L222" i="53" s="1"/>
  <c r="M10" i="9"/>
  <c r="L223" i="53" s="1"/>
  <c r="M16" i="9"/>
  <c r="L224" i="53" s="1"/>
  <c r="M19" i="9"/>
  <c r="L225" i="53" s="1"/>
  <c r="AQ5" i="7"/>
  <c r="AQ12" i="7"/>
  <c r="AQ20" i="7"/>
  <c r="AP213" i="53" s="1"/>
  <c r="AQ18" i="7"/>
  <c r="AP214" i="53" s="1"/>
  <c r="AQ21" i="7"/>
  <c r="AP215" i="53"/>
  <c r="AP5" i="7"/>
  <c r="AP12" i="7"/>
  <c r="AP20" i="7"/>
  <c r="AO213" i="53"/>
  <c r="AP18" i="7"/>
  <c r="AO214" i="53" s="1"/>
  <c r="AP21" i="7"/>
  <c r="AO215" i="53" s="1"/>
  <c r="AO5" i="7"/>
  <c r="AN203" i="53" s="1"/>
  <c r="AO12" i="7"/>
  <c r="AO20" i="7"/>
  <c r="AN213" i="53" s="1"/>
  <c r="AO18" i="7"/>
  <c r="AN214" i="53" s="1"/>
  <c r="AO21" i="7"/>
  <c r="AN215" i="53" s="1"/>
  <c r="AN5" i="7"/>
  <c r="AN12" i="7"/>
  <c r="AM203" i="53"/>
  <c r="AN20" i="7"/>
  <c r="AM213" i="53"/>
  <c r="AN18" i="7"/>
  <c r="AM214" i="53"/>
  <c r="AN21" i="7"/>
  <c r="AM215" i="53" s="1"/>
  <c r="BF215" i="53" s="1"/>
  <c r="P5" i="7"/>
  <c r="P12" i="7"/>
  <c r="P20" i="7"/>
  <c r="O205" i="53" s="1"/>
  <c r="P18" i="7"/>
  <c r="O206" i="53" s="1"/>
  <c r="P21" i="7"/>
  <c r="O207" i="53" s="1"/>
  <c r="O5" i="7"/>
  <c r="O12" i="7"/>
  <c r="O20" i="7"/>
  <c r="N205" i="53" s="1"/>
  <c r="O18" i="7"/>
  <c r="N206" i="53" s="1"/>
  <c r="O21" i="7"/>
  <c r="N207" i="53" s="1"/>
  <c r="N5" i="7"/>
  <c r="M203" i="53" s="1"/>
  <c r="N12" i="7"/>
  <c r="N20" i="7"/>
  <c r="M205" i="53" s="1"/>
  <c r="N18" i="7"/>
  <c r="M206" i="53" s="1"/>
  <c r="N21" i="7"/>
  <c r="M207" i="53" s="1"/>
  <c r="M5" i="7"/>
  <c r="L203" i="53" s="1"/>
  <c r="M12" i="7"/>
  <c r="M20" i="7"/>
  <c r="L205" i="53" s="1"/>
  <c r="M18" i="7"/>
  <c r="L206" i="53" s="1"/>
  <c r="M21" i="7"/>
  <c r="L207" i="53" s="1"/>
  <c r="AQ5" i="6"/>
  <c r="AQ10" i="6"/>
  <c r="AQ17" i="6"/>
  <c r="AP196" i="53" s="1"/>
  <c r="AQ15" i="6"/>
  <c r="AP197" i="53" s="1"/>
  <c r="AQ18" i="6"/>
  <c r="AP198" i="53"/>
  <c r="AP5" i="6"/>
  <c r="AO186" i="53" s="1"/>
  <c r="AP10" i="6"/>
  <c r="AP17" i="6"/>
  <c r="AO196" i="53"/>
  <c r="AP15" i="6"/>
  <c r="AO197" i="53" s="1"/>
  <c r="AP18" i="6"/>
  <c r="AO198" i="53" s="1"/>
  <c r="AO5" i="6"/>
  <c r="AN186" i="53" s="1"/>
  <c r="AO10" i="6"/>
  <c r="AO17" i="6"/>
  <c r="AN196" i="53" s="1"/>
  <c r="AO15" i="6"/>
  <c r="AN197" i="53" s="1"/>
  <c r="AO18" i="6"/>
  <c r="AN198" i="53" s="1"/>
  <c r="AN5" i="6"/>
  <c r="AN10" i="6"/>
  <c r="AM186" i="53"/>
  <c r="AM199" i="53" s="1"/>
  <c r="BF199" i="53" s="1"/>
  <c r="AN17" i="6"/>
  <c r="AM196" i="53" s="1"/>
  <c r="AN15" i="6"/>
  <c r="AM197" i="53"/>
  <c r="AN18" i="6"/>
  <c r="AM198" i="53" s="1"/>
  <c r="O5" i="6"/>
  <c r="AQ5" i="20"/>
  <c r="AP161" i="53" s="1"/>
  <c r="AQ20" i="20"/>
  <c r="AQ41" i="20"/>
  <c r="AP175" i="53" s="1"/>
  <c r="AQ12" i="20"/>
  <c r="AP176" i="53" s="1"/>
  <c r="AQ16" i="20"/>
  <c r="AP177" i="53" s="1"/>
  <c r="BI177" i="53" s="1"/>
  <c r="AQ47" i="20"/>
  <c r="AP178" i="53" s="1"/>
  <c r="BI178" i="53" s="1"/>
  <c r="AQ39" i="20"/>
  <c r="AP179" i="53" s="1"/>
  <c r="AQ44" i="20"/>
  <c r="AP180" i="53" s="1"/>
  <c r="AQ10" i="20"/>
  <c r="AP181" i="53"/>
  <c r="AP5" i="20"/>
  <c r="AO161" i="53" s="1"/>
  <c r="BH181" i="53" s="1"/>
  <c r="AP20" i="20"/>
  <c r="AP41" i="20"/>
  <c r="AO175" i="53"/>
  <c r="AP12" i="20"/>
  <c r="AO176" i="53" s="1"/>
  <c r="AP16" i="20"/>
  <c r="AO177" i="53" s="1"/>
  <c r="AP47" i="20"/>
  <c r="AO178" i="53" s="1"/>
  <c r="AP39" i="20"/>
  <c r="AO179" i="53" s="1"/>
  <c r="AP44" i="20"/>
  <c r="AO180" i="53" s="1"/>
  <c r="AP10" i="20"/>
  <c r="AO181" i="53"/>
  <c r="AO5" i="20"/>
  <c r="AO20" i="20"/>
  <c r="AO41" i="20"/>
  <c r="AN175" i="53" s="1"/>
  <c r="AO12" i="20"/>
  <c r="AN176" i="53" s="1"/>
  <c r="AO16" i="20"/>
  <c r="AN177" i="53" s="1"/>
  <c r="AO47" i="20"/>
  <c r="AN178" i="53"/>
  <c r="AO39" i="20"/>
  <c r="AN179" i="53" s="1"/>
  <c r="AO44" i="20"/>
  <c r="AN180" i="53" s="1"/>
  <c r="AO10" i="20"/>
  <c r="AN181" i="53" s="1"/>
  <c r="AN5" i="20"/>
  <c r="AN20" i="20"/>
  <c r="AM161" i="53"/>
  <c r="AN41" i="20"/>
  <c r="AM175" i="53"/>
  <c r="AN12" i="20"/>
  <c r="AM176" i="53"/>
  <c r="BF176" i="53" s="1"/>
  <c r="AN16" i="20"/>
  <c r="AM177" i="53" s="1"/>
  <c r="BF177" i="53" s="1"/>
  <c r="AN47" i="20"/>
  <c r="AM178" i="53" s="1"/>
  <c r="BF178" i="53" s="1"/>
  <c r="AN39" i="20"/>
  <c r="AM179" i="53" s="1"/>
  <c r="AN44" i="20"/>
  <c r="AM180" i="53" s="1"/>
  <c r="BF180" i="53" s="1"/>
  <c r="AN10" i="20"/>
  <c r="AM181" i="53" s="1"/>
  <c r="BF181" i="53" s="1"/>
  <c r="P5" i="20"/>
  <c r="O161" i="53" s="1"/>
  <c r="P20" i="20"/>
  <c r="P41" i="20"/>
  <c r="O163" i="53" s="1"/>
  <c r="BI163" i="53" s="1"/>
  <c r="P12" i="20"/>
  <c r="O164" i="53" s="1"/>
  <c r="BI164" i="53" s="1"/>
  <c r="P16" i="20"/>
  <c r="O165" i="53" s="1"/>
  <c r="BI165" i="53" s="1"/>
  <c r="P47" i="20"/>
  <c r="O166" i="53" s="1"/>
  <c r="BI166" i="53" s="1"/>
  <c r="P39" i="20"/>
  <c r="O167" i="53" s="1"/>
  <c r="P44" i="20"/>
  <c r="O168" i="53" s="1"/>
  <c r="BI168" i="53" s="1"/>
  <c r="P10" i="20"/>
  <c r="O169" i="53"/>
  <c r="BI169" i="53" s="1"/>
  <c r="O5" i="20"/>
  <c r="O20" i="20"/>
  <c r="O41" i="20"/>
  <c r="N163" i="53" s="1"/>
  <c r="O12" i="20"/>
  <c r="N164" i="53" s="1"/>
  <c r="O16" i="20"/>
  <c r="N165" i="53"/>
  <c r="O47" i="20"/>
  <c r="N166" i="53" s="1"/>
  <c r="O39" i="20"/>
  <c r="N167" i="53"/>
  <c r="O44" i="20"/>
  <c r="N168" i="53" s="1"/>
  <c r="O10" i="20"/>
  <c r="N169" i="53" s="1"/>
  <c r="N5" i="20"/>
  <c r="N20" i="20"/>
  <c r="N41" i="20"/>
  <c r="M163" i="53" s="1"/>
  <c r="N12" i="20"/>
  <c r="M164" i="53" s="1"/>
  <c r="N16" i="20"/>
  <c r="M165" i="53" s="1"/>
  <c r="N47" i="20"/>
  <c r="M166" i="53" s="1"/>
  <c r="N39" i="20"/>
  <c r="M167" i="53" s="1"/>
  <c r="N44" i="20"/>
  <c r="M168" i="53" s="1"/>
  <c r="N10" i="20"/>
  <c r="M169" i="53" s="1"/>
  <c r="M5" i="20"/>
  <c r="M20" i="20"/>
  <c r="M41" i="20"/>
  <c r="L163" i="53"/>
  <c r="M12" i="20"/>
  <c r="L164" i="53"/>
  <c r="M16" i="20"/>
  <c r="L165" i="53" s="1"/>
  <c r="M47" i="20"/>
  <c r="L166" i="53" s="1"/>
  <c r="M39" i="20"/>
  <c r="L167" i="53" s="1"/>
  <c r="M44" i="20"/>
  <c r="L168" i="53" s="1"/>
  <c r="M10" i="20"/>
  <c r="L169" i="53" s="1"/>
  <c r="AQ5" i="18"/>
  <c r="AP138" i="53" s="1"/>
  <c r="AQ19" i="18"/>
  <c r="AQ38" i="18"/>
  <c r="AP152" i="53" s="1"/>
  <c r="AQ14" i="18"/>
  <c r="AP153" i="53" s="1"/>
  <c r="AQ15" i="18"/>
  <c r="AP154" i="53" s="1"/>
  <c r="AQ36" i="18"/>
  <c r="AP155" i="53" s="1"/>
  <c r="BI155" i="53" s="1"/>
  <c r="AQ39" i="18"/>
  <c r="AP156" i="53" s="1"/>
  <c r="AP5" i="18"/>
  <c r="AO138" i="53" s="1"/>
  <c r="AP19" i="18"/>
  <c r="AP38" i="18"/>
  <c r="AO152" i="53"/>
  <c r="BH152" i="53" s="1"/>
  <c r="AP14" i="18"/>
  <c r="AO153" i="53" s="1"/>
  <c r="BH153" i="53" s="1"/>
  <c r="AP15" i="18"/>
  <c r="AO154" i="53"/>
  <c r="AP36" i="18"/>
  <c r="AO155" i="53"/>
  <c r="AP39" i="18"/>
  <c r="AO156" i="53"/>
  <c r="BH156" i="53" s="1"/>
  <c r="AO5" i="18"/>
  <c r="AO19" i="18"/>
  <c r="AO38" i="18"/>
  <c r="AN152" i="53" s="1"/>
  <c r="AO14" i="18"/>
  <c r="AN153" i="53" s="1"/>
  <c r="AO15" i="18"/>
  <c r="AN154" i="53" s="1"/>
  <c r="AO36" i="18"/>
  <c r="AN155" i="53"/>
  <c r="AO39" i="18"/>
  <c r="AN156" i="53" s="1"/>
  <c r="AN5" i="18"/>
  <c r="AM138" i="53" s="1"/>
  <c r="AN19" i="18"/>
  <c r="AN38" i="18"/>
  <c r="AM152" i="53" s="1"/>
  <c r="AN14" i="18"/>
  <c r="AM153" i="53"/>
  <c r="BF153" i="53" s="1"/>
  <c r="AN15" i="18"/>
  <c r="AM154" i="53"/>
  <c r="BF154" i="53" s="1"/>
  <c r="AN36" i="18"/>
  <c r="AM155" i="53" s="1"/>
  <c r="BF155" i="53" s="1"/>
  <c r="AN39" i="18"/>
  <c r="AM156" i="53" s="1"/>
  <c r="BI153" i="53"/>
  <c r="P5" i="18"/>
  <c r="O138" i="53" s="1"/>
  <c r="P19" i="18"/>
  <c r="P38" i="18"/>
  <c r="O140" i="53" s="1"/>
  <c r="P14" i="18"/>
  <c r="O141" i="53" s="1"/>
  <c r="P15" i="18"/>
  <c r="O142" i="53" s="1"/>
  <c r="P36" i="18"/>
  <c r="O143" i="53" s="1"/>
  <c r="P39" i="18"/>
  <c r="O144" i="53" s="1"/>
  <c r="O5" i="18"/>
  <c r="O19" i="18"/>
  <c r="N138" i="53" s="1"/>
  <c r="O38" i="18"/>
  <c r="N140" i="53"/>
  <c r="O14" i="18"/>
  <c r="N141" i="53"/>
  <c r="O15" i="18"/>
  <c r="N142" i="53" s="1"/>
  <c r="BH142" i="53" s="1"/>
  <c r="O36" i="18"/>
  <c r="N143" i="53" s="1"/>
  <c r="O39" i="18"/>
  <c r="N144" i="53" s="1"/>
  <c r="N5" i="18"/>
  <c r="N19" i="18"/>
  <c r="N38" i="18"/>
  <c r="M140" i="53" s="1"/>
  <c r="N14" i="18"/>
  <c r="M141" i="53" s="1"/>
  <c r="N15" i="18"/>
  <c r="M142" i="53" s="1"/>
  <c r="N36" i="18"/>
  <c r="M143" i="53"/>
  <c r="N39" i="18"/>
  <c r="M144" i="53" s="1"/>
  <c r="M5" i="18"/>
  <c r="M19" i="18"/>
  <c r="L138" i="53"/>
  <c r="M38" i="18"/>
  <c r="L140" i="53" s="1"/>
  <c r="M14" i="18"/>
  <c r="L141" i="53" s="1"/>
  <c r="M15" i="18"/>
  <c r="L142" i="53" s="1"/>
  <c r="M36" i="18"/>
  <c r="L143" i="53" s="1"/>
  <c r="M39" i="18"/>
  <c r="L144" i="53" s="1"/>
  <c r="AQ5" i="17"/>
  <c r="AQ18" i="17"/>
  <c r="AQ30" i="17"/>
  <c r="AP129" i="53" s="1"/>
  <c r="AQ14" i="17"/>
  <c r="AP130" i="53" s="1"/>
  <c r="AQ28" i="17"/>
  <c r="AP131" i="53" s="1"/>
  <c r="AQ31" i="17"/>
  <c r="AP132" i="53"/>
  <c r="AQ8" i="17"/>
  <c r="AP133" i="53" s="1"/>
  <c r="AP5" i="17"/>
  <c r="AP18" i="17"/>
  <c r="AP30" i="17"/>
  <c r="AO129" i="53"/>
  <c r="AP14" i="17"/>
  <c r="AO130" i="53" s="1"/>
  <c r="AP28" i="17"/>
  <c r="AO131" i="53" s="1"/>
  <c r="AP31" i="17"/>
  <c r="AO132" i="53" s="1"/>
  <c r="AP8" i="17"/>
  <c r="AO133" i="53"/>
  <c r="AO5" i="17"/>
  <c r="AN84" i="53" s="1"/>
  <c r="AO18" i="17"/>
  <c r="AO30" i="17"/>
  <c r="AN129" i="53" s="1"/>
  <c r="AO14" i="17"/>
  <c r="AN130" i="53" s="1"/>
  <c r="AO28" i="17"/>
  <c r="AN131" i="53" s="1"/>
  <c r="AO31" i="17"/>
  <c r="AN132" i="53" s="1"/>
  <c r="AO8" i="17"/>
  <c r="AN133" i="53" s="1"/>
  <c r="AN5" i="17"/>
  <c r="AM115" i="53" s="1"/>
  <c r="AN18" i="17"/>
  <c r="AN30" i="17"/>
  <c r="AM129" i="53" s="1"/>
  <c r="AN14" i="17"/>
  <c r="AM130" i="53" s="1"/>
  <c r="AN28" i="17"/>
  <c r="AM131" i="53"/>
  <c r="AN31" i="17"/>
  <c r="AM132" i="53"/>
  <c r="AN8" i="17"/>
  <c r="AM133" i="53" s="1"/>
  <c r="BF133" i="53" s="1"/>
  <c r="P5" i="17"/>
  <c r="P18" i="17"/>
  <c r="O78" i="53" s="1"/>
  <c r="P30" i="17"/>
  <c r="O117" i="53" s="1"/>
  <c r="P14" i="17"/>
  <c r="O118" i="53" s="1"/>
  <c r="P28" i="17"/>
  <c r="O119" i="53"/>
  <c r="P31" i="17"/>
  <c r="O120" i="53" s="1"/>
  <c r="P8" i="17"/>
  <c r="O121" i="53" s="1"/>
  <c r="O5" i="17"/>
  <c r="N115" i="53" s="1"/>
  <c r="O18" i="17"/>
  <c r="O30" i="17"/>
  <c r="N117" i="53" s="1"/>
  <c r="O14" i="17"/>
  <c r="N118" i="53"/>
  <c r="O28" i="17"/>
  <c r="N119" i="53" s="1"/>
  <c r="O31" i="17"/>
  <c r="N120" i="53" s="1"/>
  <c r="O8" i="17"/>
  <c r="N121" i="53" s="1"/>
  <c r="N5" i="17"/>
  <c r="N18" i="17"/>
  <c r="M78" i="53" s="1"/>
  <c r="N30" i="17"/>
  <c r="M117" i="53" s="1"/>
  <c r="N14" i="17"/>
  <c r="M118" i="53"/>
  <c r="N28" i="17"/>
  <c r="M119" i="53"/>
  <c r="N31" i="17"/>
  <c r="M120" i="53" s="1"/>
  <c r="N8" i="17"/>
  <c r="M121" i="53" s="1"/>
  <c r="M5" i="17"/>
  <c r="M18" i="17"/>
  <c r="M30" i="17"/>
  <c r="L117" i="53" s="1"/>
  <c r="M14" i="17"/>
  <c r="L118" i="53" s="1"/>
  <c r="M28" i="17"/>
  <c r="L119" i="53" s="1"/>
  <c r="M31" i="17"/>
  <c r="L120" i="53" s="1"/>
  <c r="M8" i="17"/>
  <c r="L121" i="53" s="1"/>
  <c r="AQ26" i="1"/>
  <c r="AQ27" i="1"/>
  <c r="AQ28" i="1"/>
  <c r="AQ29" i="1"/>
  <c r="AP107" i="53" s="1"/>
  <c r="AQ35" i="1"/>
  <c r="AQ36" i="1"/>
  <c r="AQ37" i="1"/>
  <c r="AP109" i="53" s="1"/>
  <c r="AQ38" i="1"/>
  <c r="AP104" i="53"/>
  <c r="AP105" i="53"/>
  <c r="AQ32" i="1"/>
  <c r="AP110" i="53"/>
  <c r="AP26" i="1"/>
  <c r="AP27" i="1"/>
  <c r="AP28" i="1"/>
  <c r="AP29" i="1"/>
  <c r="AP35" i="1"/>
  <c r="AP36" i="1"/>
  <c r="AP34" i="1" s="1"/>
  <c r="AP37" i="1"/>
  <c r="AP38" i="1"/>
  <c r="AO104" i="53"/>
  <c r="AO105" i="53"/>
  <c r="AO106" i="53"/>
  <c r="AP32" i="1"/>
  <c r="AO108" i="53" s="1"/>
  <c r="AO109" i="53"/>
  <c r="AO110" i="53"/>
  <c r="AO26" i="1"/>
  <c r="AO27" i="1"/>
  <c r="AN106" i="53" s="1"/>
  <c r="AO28" i="1"/>
  <c r="AO29" i="1"/>
  <c r="AN107" i="53" s="1"/>
  <c r="AO35" i="1"/>
  <c r="AO34" i="1" s="1"/>
  <c r="AO36" i="1"/>
  <c r="AO37" i="1"/>
  <c r="AO38" i="1"/>
  <c r="AN110" i="53" s="1"/>
  <c r="AO32" i="1"/>
  <c r="AN108" i="53" s="1"/>
  <c r="AN109" i="53"/>
  <c r="AN26" i="1"/>
  <c r="AN27" i="1"/>
  <c r="AM106" i="53" s="1"/>
  <c r="AN28" i="1"/>
  <c r="AN29" i="1"/>
  <c r="AM107" i="53" s="1"/>
  <c r="AN35" i="1"/>
  <c r="AN36" i="1"/>
  <c r="AN37" i="1"/>
  <c r="AN38" i="1"/>
  <c r="AM110" i="53" s="1"/>
  <c r="AM105" i="53"/>
  <c r="AN32" i="1"/>
  <c r="AM108" i="53" s="1"/>
  <c r="O92" i="53"/>
  <c r="O93" i="53"/>
  <c r="O94" i="53"/>
  <c r="O95" i="53"/>
  <c r="O96" i="53"/>
  <c r="O97" i="53"/>
  <c r="O98" i="53"/>
  <c r="N92" i="53"/>
  <c r="N93" i="53"/>
  <c r="N94" i="53"/>
  <c r="N95" i="53"/>
  <c r="N96" i="53"/>
  <c r="N98" i="53"/>
  <c r="M93" i="53"/>
  <c r="M94" i="53"/>
  <c r="M95" i="53"/>
  <c r="M96" i="53"/>
  <c r="M97" i="53"/>
  <c r="M98" i="53"/>
  <c r="L92" i="53"/>
  <c r="L93" i="53"/>
  <c r="L94" i="53"/>
  <c r="L95" i="53"/>
  <c r="L96" i="53"/>
  <c r="L97" i="53"/>
  <c r="L98" i="53"/>
  <c r="AP86" i="53"/>
  <c r="AP85" i="53"/>
  <c r="AO84" i="53"/>
  <c r="AO85" i="53"/>
  <c r="AM86" i="53"/>
  <c r="AM84" i="53"/>
  <c r="AM85" i="53"/>
  <c r="O80" i="53"/>
  <c r="O79" i="53"/>
  <c r="N78" i="53"/>
  <c r="N79" i="53"/>
  <c r="L80" i="53"/>
  <c r="BF80" i="53" s="1"/>
  <c r="L78" i="53"/>
  <c r="L79" i="53"/>
  <c r="AF309" i="53"/>
  <c r="AG309" i="53"/>
  <c r="AH309" i="53"/>
  <c r="AI309" i="53" s="1"/>
  <c r="AJ309" i="53" s="1"/>
  <c r="AK309" i="53" s="1"/>
  <c r="AL309" i="53" s="1"/>
  <c r="AM309" i="53" s="1"/>
  <c r="AN309" i="53" s="1"/>
  <c r="AO309" i="53"/>
  <c r="AP309" i="53" s="1"/>
  <c r="AQ309" i="53" s="1"/>
  <c r="AR309" i="53" s="1"/>
  <c r="AS309" i="53" s="1"/>
  <c r="AT309" i="53" s="1"/>
  <c r="AU309" i="53" s="1"/>
  <c r="AV309" i="53" s="1"/>
  <c r="AW309" i="53" s="1"/>
  <c r="AX309" i="53" s="1"/>
  <c r="AY309" i="53" s="1"/>
  <c r="AZ309" i="53" s="1"/>
  <c r="BA309" i="53" s="1"/>
  <c r="BB309" i="53" s="1"/>
  <c r="E309" i="53"/>
  <c r="F309" i="53" s="1"/>
  <c r="G309" i="53"/>
  <c r="H309" i="53" s="1"/>
  <c r="I309" i="53" s="1"/>
  <c r="J309" i="53" s="1"/>
  <c r="K309" i="53" s="1"/>
  <c r="L309" i="53" s="1"/>
  <c r="M309" i="53" s="1"/>
  <c r="N309" i="53" s="1"/>
  <c r="O309" i="53" s="1"/>
  <c r="P309" i="53" s="1"/>
  <c r="Q309" i="53" s="1"/>
  <c r="R309" i="53" s="1"/>
  <c r="S309" i="53" s="1"/>
  <c r="T309" i="53" s="1"/>
  <c r="U309" i="53" s="1"/>
  <c r="V309" i="53" s="1"/>
  <c r="W309" i="53" s="1"/>
  <c r="X309" i="53" s="1"/>
  <c r="Y309" i="53" s="1"/>
  <c r="Z309" i="53" s="1"/>
  <c r="AA309" i="53" s="1"/>
  <c r="AD393" i="53"/>
  <c r="AE393" i="53" s="1"/>
  <c r="AF393" i="53" s="1"/>
  <c r="AG393" i="53" s="1"/>
  <c r="AH393" i="53"/>
  <c r="AI393" i="53" s="1"/>
  <c r="AJ393" i="53" s="1"/>
  <c r="AK393" i="53" s="1"/>
  <c r="AL393" i="53" s="1"/>
  <c r="AM393" i="53" s="1"/>
  <c r="AN393" i="53" s="1"/>
  <c r="AO393" i="53" s="1"/>
  <c r="AP393" i="53" s="1"/>
  <c r="AQ393" i="53" s="1"/>
  <c r="AR393" i="53" s="1"/>
  <c r="AS393" i="53" s="1"/>
  <c r="AT393" i="53" s="1"/>
  <c r="AU393" i="53" s="1"/>
  <c r="AV393" i="53" s="1"/>
  <c r="AW393" i="53" s="1"/>
  <c r="AX393" i="53" s="1"/>
  <c r="AY393" i="53" s="1"/>
  <c r="AZ393" i="53" s="1"/>
  <c r="BA393" i="53" s="1"/>
  <c r="BB393" i="53" s="1"/>
  <c r="C393" i="53"/>
  <c r="D393" i="53" s="1"/>
  <c r="E393" i="53" s="1"/>
  <c r="F393" i="53" s="1"/>
  <c r="G393" i="53" s="1"/>
  <c r="H393" i="53" s="1"/>
  <c r="I393" i="53" s="1"/>
  <c r="J393" i="53" s="1"/>
  <c r="K393" i="53" s="1"/>
  <c r="L393" i="53" s="1"/>
  <c r="M393" i="53"/>
  <c r="N393" i="53" s="1"/>
  <c r="O393" i="53" s="1"/>
  <c r="P393" i="53" s="1"/>
  <c r="Q393" i="53" s="1"/>
  <c r="R393" i="53" s="1"/>
  <c r="S393" i="53" s="1"/>
  <c r="T393" i="53" s="1"/>
  <c r="U393" i="53" s="1"/>
  <c r="V393" i="53" s="1"/>
  <c r="W393" i="53" s="1"/>
  <c r="X393" i="53" s="1"/>
  <c r="Y393" i="53" s="1"/>
  <c r="Z393" i="53" s="1"/>
  <c r="AA393" i="53" s="1"/>
  <c r="AD367" i="53"/>
  <c r="AE367" i="53"/>
  <c r="AF367" i="53" s="1"/>
  <c r="AG367" i="53" s="1"/>
  <c r="AH367" i="53" s="1"/>
  <c r="AI367" i="53" s="1"/>
  <c r="AJ367" i="53" s="1"/>
  <c r="AK367" i="53" s="1"/>
  <c r="AL367" i="53" s="1"/>
  <c r="AM367" i="53" s="1"/>
  <c r="AN367" i="53"/>
  <c r="AO367" i="53" s="1"/>
  <c r="AP367" i="53" s="1"/>
  <c r="AQ367" i="53" s="1"/>
  <c r="AR367" i="53" s="1"/>
  <c r="AS367" i="53" s="1"/>
  <c r="AT367" i="53" s="1"/>
  <c r="AU367" i="53" s="1"/>
  <c r="AV367" i="53" s="1"/>
  <c r="AW367" i="53" s="1"/>
  <c r="AX367" i="53" s="1"/>
  <c r="AY367" i="53" s="1"/>
  <c r="AZ367" i="53" s="1"/>
  <c r="BA367" i="53" s="1"/>
  <c r="BB367" i="53" s="1"/>
  <c r="C367" i="53"/>
  <c r="D367" i="53" s="1"/>
  <c r="E367" i="53" s="1"/>
  <c r="F367" i="53" s="1"/>
  <c r="G367" i="53" s="1"/>
  <c r="H367" i="53" s="1"/>
  <c r="I367" i="53" s="1"/>
  <c r="J367" i="53" s="1"/>
  <c r="K367" i="53" s="1"/>
  <c r="L367" i="53" s="1"/>
  <c r="M367" i="53" s="1"/>
  <c r="N367" i="53" s="1"/>
  <c r="O367" i="53" s="1"/>
  <c r="P367" i="53" s="1"/>
  <c r="Q367" i="53" s="1"/>
  <c r="R367" i="53" s="1"/>
  <c r="S367" i="53" s="1"/>
  <c r="T367" i="53" s="1"/>
  <c r="U367" i="53" s="1"/>
  <c r="V367" i="53" s="1"/>
  <c r="W367" i="53" s="1"/>
  <c r="X367" i="53" s="1"/>
  <c r="Y367" i="53" s="1"/>
  <c r="Z367" i="53" s="1"/>
  <c r="AA367" i="53" s="1"/>
  <c r="AD343" i="53"/>
  <c r="AE343" i="53" s="1"/>
  <c r="AF343" i="53" s="1"/>
  <c r="AG343" i="53" s="1"/>
  <c r="AH343" i="53" s="1"/>
  <c r="AI343" i="53" s="1"/>
  <c r="AJ343" i="53" s="1"/>
  <c r="AK343" i="53"/>
  <c r="AL343" i="53" s="1"/>
  <c r="AM343" i="53" s="1"/>
  <c r="AN343" i="53" s="1"/>
  <c r="AO343" i="53" s="1"/>
  <c r="AP343" i="53" s="1"/>
  <c r="AQ343" i="53" s="1"/>
  <c r="AR343" i="53" s="1"/>
  <c r="AS343" i="53" s="1"/>
  <c r="AT343" i="53" s="1"/>
  <c r="AU343" i="53" s="1"/>
  <c r="AV343" i="53" s="1"/>
  <c r="AW343" i="53" s="1"/>
  <c r="AX343" i="53" s="1"/>
  <c r="AY343" i="53" s="1"/>
  <c r="AZ343" i="53" s="1"/>
  <c r="BA343" i="53" s="1"/>
  <c r="BB343" i="53"/>
  <c r="C343" i="53"/>
  <c r="D343" i="53"/>
  <c r="E343" i="53" s="1"/>
  <c r="F343" i="53" s="1"/>
  <c r="G343" i="53" s="1"/>
  <c r="H343" i="53" s="1"/>
  <c r="I343" i="53"/>
  <c r="J343" i="53" s="1"/>
  <c r="K343" i="53" s="1"/>
  <c r="L343" i="53" s="1"/>
  <c r="M343" i="53" s="1"/>
  <c r="N343" i="53" s="1"/>
  <c r="O343" i="53" s="1"/>
  <c r="P343" i="53" s="1"/>
  <c r="Q343" i="53" s="1"/>
  <c r="R343" i="53" s="1"/>
  <c r="S343" i="53" s="1"/>
  <c r="T343" i="53" s="1"/>
  <c r="U343" i="53" s="1"/>
  <c r="V343" i="53" s="1"/>
  <c r="W343" i="53" s="1"/>
  <c r="X343" i="53" s="1"/>
  <c r="Y343" i="53" s="1"/>
  <c r="Z343" i="53"/>
  <c r="AA343" i="53" s="1"/>
  <c r="AD323" i="53"/>
  <c r="AE323" i="53" s="1"/>
  <c r="AF323" i="53" s="1"/>
  <c r="AG323" i="53" s="1"/>
  <c r="AH323" i="53" s="1"/>
  <c r="AI323" i="53"/>
  <c r="AJ323" i="53"/>
  <c r="AK323" i="53" s="1"/>
  <c r="AL323" i="53" s="1"/>
  <c r="AM323" i="53" s="1"/>
  <c r="AN323" i="53" s="1"/>
  <c r="AO323" i="53" s="1"/>
  <c r="AP323" i="53" s="1"/>
  <c r="AQ323" i="53" s="1"/>
  <c r="AR323" i="53" s="1"/>
  <c r="AS323" i="53" s="1"/>
  <c r="AT323" i="53" s="1"/>
  <c r="AU323" i="53" s="1"/>
  <c r="AV323" i="53" s="1"/>
  <c r="AW323" i="53" s="1"/>
  <c r="AX323" i="53" s="1"/>
  <c r="AY323" i="53" s="1"/>
  <c r="AZ323" i="53" s="1"/>
  <c r="BA323" i="53" s="1"/>
  <c r="BB323" i="53" s="1"/>
  <c r="C323" i="53"/>
  <c r="D323" i="53"/>
  <c r="E323" i="53" s="1"/>
  <c r="F323" i="53" s="1"/>
  <c r="G323" i="53"/>
  <c r="H323" i="53"/>
  <c r="I323" i="53" s="1"/>
  <c r="J323" i="53" s="1"/>
  <c r="K323" i="53" s="1"/>
  <c r="L323" i="53" s="1"/>
  <c r="M323" i="53" s="1"/>
  <c r="N323" i="53" s="1"/>
  <c r="O323" i="53" s="1"/>
  <c r="P323" i="53" s="1"/>
  <c r="Q323" i="53" s="1"/>
  <c r="R323" i="53" s="1"/>
  <c r="S323" i="53" s="1"/>
  <c r="T323" i="53" s="1"/>
  <c r="U323" i="53" s="1"/>
  <c r="V323" i="53" s="1"/>
  <c r="W323" i="53" s="1"/>
  <c r="X323" i="53" s="1"/>
  <c r="Y323" i="53" s="1"/>
  <c r="Z323" i="53" s="1"/>
  <c r="AA323" i="53" s="1"/>
  <c r="AD295" i="53"/>
  <c r="AE295" i="53" s="1"/>
  <c r="AF295" i="53" s="1"/>
  <c r="AG295" i="53" s="1"/>
  <c r="AH295" i="53" s="1"/>
  <c r="AI295" i="53" s="1"/>
  <c r="AJ295" i="53" s="1"/>
  <c r="AK295" i="53" s="1"/>
  <c r="AL295" i="53" s="1"/>
  <c r="AM295" i="53" s="1"/>
  <c r="AN295" i="53" s="1"/>
  <c r="AO295" i="53" s="1"/>
  <c r="AP295" i="53" s="1"/>
  <c r="AQ295" i="53" s="1"/>
  <c r="AR295" i="53" s="1"/>
  <c r="AS295" i="53" s="1"/>
  <c r="AT295" i="53" s="1"/>
  <c r="AU295" i="53" s="1"/>
  <c r="AV295" i="53" s="1"/>
  <c r="AW295" i="53" s="1"/>
  <c r="AX295" i="53" s="1"/>
  <c r="AY295" i="53" s="1"/>
  <c r="AZ295" i="53" s="1"/>
  <c r="BA295" i="53" s="1"/>
  <c r="BB295" i="53" s="1"/>
  <c r="C295" i="53"/>
  <c r="D295" i="53" s="1"/>
  <c r="E295" i="53"/>
  <c r="F295" i="53" s="1"/>
  <c r="G295" i="53" s="1"/>
  <c r="H295" i="53" s="1"/>
  <c r="I295" i="53" s="1"/>
  <c r="J295" i="53" s="1"/>
  <c r="K295" i="53" s="1"/>
  <c r="L295" i="53" s="1"/>
  <c r="M295" i="53" s="1"/>
  <c r="N295" i="53" s="1"/>
  <c r="O295" i="53" s="1"/>
  <c r="P295" i="53" s="1"/>
  <c r="Q295" i="53" s="1"/>
  <c r="R295" i="53" s="1"/>
  <c r="S295" i="53" s="1"/>
  <c r="T295" i="53" s="1"/>
  <c r="U295" i="53" s="1"/>
  <c r="V295" i="53" s="1"/>
  <c r="W295" i="53" s="1"/>
  <c r="X295" i="53" s="1"/>
  <c r="Y295" i="53" s="1"/>
  <c r="Z295" i="53" s="1"/>
  <c r="AA295" i="53" s="1"/>
  <c r="AD278" i="53"/>
  <c r="AE278" i="53"/>
  <c r="AF278" i="53"/>
  <c r="AG278" i="53" s="1"/>
  <c r="AH278" i="53" s="1"/>
  <c r="AI278" i="53" s="1"/>
  <c r="AJ278" i="53" s="1"/>
  <c r="AK278" i="53" s="1"/>
  <c r="AL278" i="53" s="1"/>
  <c r="AM278" i="53" s="1"/>
  <c r="AN278" i="53" s="1"/>
  <c r="AO278" i="53" s="1"/>
  <c r="AP278" i="53" s="1"/>
  <c r="AQ278" i="53" s="1"/>
  <c r="AR278" i="53" s="1"/>
  <c r="AS278" i="53" s="1"/>
  <c r="AT278" i="53" s="1"/>
  <c r="AU278" i="53" s="1"/>
  <c r="AV278" i="53" s="1"/>
  <c r="AW278" i="53" s="1"/>
  <c r="AX278" i="53" s="1"/>
  <c r="AY278" i="53" s="1"/>
  <c r="AZ278" i="53" s="1"/>
  <c r="BA278" i="53" s="1"/>
  <c r="BB278" i="53" s="1"/>
  <c r="C278" i="53"/>
  <c r="D278" i="53" s="1"/>
  <c r="E278" i="53" s="1"/>
  <c r="F278" i="53" s="1"/>
  <c r="G278" i="53" s="1"/>
  <c r="H278" i="53" s="1"/>
  <c r="I278" i="53" s="1"/>
  <c r="J278" i="53" s="1"/>
  <c r="K278" i="53" s="1"/>
  <c r="L278" i="53"/>
  <c r="M278" i="53" s="1"/>
  <c r="N278" i="53" s="1"/>
  <c r="O278" i="53" s="1"/>
  <c r="P278" i="53" s="1"/>
  <c r="Q278" i="53" s="1"/>
  <c r="R278" i="53" s="1"/>
  <c r="S278" i="53" s="1"/>
  <c r="T278" i="53" s="1"/>
  <c r="U278" i="53" s="1"/>
  <c r="V278" i="53" s="1"/>
  <c r="W278" i="53" s="1"/>
  <c r="X278" i="53" s="1"/>
  <c r="Y278" i="53" s="1"/>
  <c r="Z278" i="53" s="1"/>
  <c r="AA278" i="53" s="1"/>
  <c r="AD258" i="53"/>
  <c r="AE258" i="53" s="1"/>
  <c r="AF258" i="53" s="1"/>
  <c r="AG258" i="53" s="1"/>
  <c r="AH258" i="53" s="1"/>
  <c r="AI258" i="53" s="1"/>
  <c r="AJ258" i="53" s="1"/>
  <c r="AK258" i="53" s="1"/>
  <c r="AL258" i="53" s="1"/>
  <c r="AM258" i="53" s="1"/>
  <c r="AN258" i="53" s="1"/>
  <c r="AO258" i="53" s="1"/>
  <c r="AP258" i="53" s="1"/>
  <c r="AQ258" i="53" s="1"/>
  <c r="AR258" i="53" s="1"/>
  <c r="AS258" i="53" s="1"/>
  <c r="AT258" i="53" s="1"/>
  <c r="AU258" i="53" s="1"/>
  <c r="AV258" i="53" s="1"/>
  <c r="AW258" i="53" s="1"/>
  <c r="AX258" i="53" s="1"/>
  <c r="AY258" i="53" s="1"/>
  <c r="AZ258" i="53" s="1"/>
  <c r="BA258" i="53" s="1"/>
  <c r="BB258" i="53" s="1"/>
  <c r="C258" i="53"/>
  <c r="D258" i="53" s="1"/>
  <c r="E258" i="53" s="1"/>
  <c r="F258" i="53" s="1"/>
  <c r="G258" i="53"/>
  <c r="H258" i="53" s="1"/>
  <c r="I258" i="53" s="1"/>
  <c r="J258" i="53" s="1"/>
  <c r="K258" i="53" s="1"/>
  <c r="L258" i="53" s="1"/>
  <c r="M258" i="53" s="1"/>
  <c r="N258" i="53" s="1"/>
  <c r="O258" i="53" s="1"/>
  <c r="P258" i="53" s="1"/>
  <c r="Q258" i="53" s="1"/>
  <c r="R258" i="53" s="1"/>
  <c r="S258" i="53" s="1"/>
  <c r="T258" i="53" s="1"/>
  <c r="U258" i="53" s="1"/>
  <c r="V258" i="53" s="1"/>
  <c r="W258" i="53" s="1"/>
  <c r="X258" i="53" s="1"/>
  <c r="Y258" i="53" s="1"/>
  <c r="Z258" i="53" s="1"/>
  <c r="AA258" i="53" s="1"/>
  <c r="AD204" i="53"/>
  <c r="AD221" i="53"/>
  <c r="AE221" i="53" s="1"/>
  <c r="AF221" i="53"/>
  <c r="AG221" i="53" s="1"/>
  <c r="AH221" i="53" s="1"/>
  <c r="AI221" i="53" s="1"/>
  <c r="AJ221" i="53" s="1"/>
  <c r="AK221" i="53" s="1"/>
  <c r="AL221" i="53" s="1"/>
  <c r="AM221" i="53" s="1"/>
  <c r="AN221" i="53" s="1"/>
  <c r="AO221" i="53" s="1"/>
  <c r="AP221" i="53" s="1"/>
  <c r="AQ221" i="53" s="1"/>
  <c r="AR221" i="53" s="1"/>
  <c r="AS221" i="53" s="1"/>
  <c r="AT221" i="53" s="1"/>
  <c r="AU221" i="53" s="1"/>
  <c r="AV221" i="53" s="1"/>
  <c r="AW221" i="53" s="1"/>
  <c r="AX221" i="53" s="1"/>
  <c r="AY221" i="53" s="1"/>
  <c r="AZ221" i="53" s="1"/>
  <c r="BA221" i="53" s="1"/>
  <c r="BB221" i="53" s="1"/>
  <c r="AD241" i="53"/>
  <c r="AE241" i="53"/>
  <c r="AF241" i="53" s="1"/>
  <c r="AG241" i="53" s="1"/>
  <c r="AH241" i="53" s="1"/>
  <c r="AI241" i="53" s="1"/>
  <c r="AJ241" i="53" s="1"/>
  <c r="AK241" i="53" s="1"/>
  <c r="AL241" i="53" s="1"/>
  <c r="AM241" i="53"/>
  <c r="AN241" i="53" s="1"/>
  <c r="AO241" i="53" s="1"/>
  <c r="AP241" i="53" s="1"/>
  <c r="AQ241" i="53" s="1"/>
  <c r="AR241" i="53" s="1"/>
  <c r="AS241" i="53" s="1"/>
  <c r="AT241" i="53" s="1"/>
  <c r="AU241" i="53"/>
  <c r="AV241" i="53" s="1"/>
  <c r="AW241" i="53" s="1"/>
  <c r="AX241" i="53" s="1"/>
  <c r="AY241" i="53" s="1"/>
  <c r="AZ241" i="53" s="1"/>
  <c r="BA241" i="53" s="1"/>
  <c r="BB241" i="53" s="1"/>
  <c r="C241" i="53"/>
  <c r="D241" i="53" s="1"/>
  <c r="E241" i="53" s="1"/>
  <c r="F241" i="53" s="1"/>
  <c r="G241" i="53" s="1"/>
  <c r="H241" i="53" s="1"/>
  <c r="I241" i="53" s="1"/>
  <c r="J241" i="53" s="1"/>
  <c r="K241" i="53"/>
  <c r="L241" i="53" s="1"/>
  <c r="M241" i="53" s="1"/>
  <c r="N241" i="53" s="1"/>
  <c r="O241" i="53" s="1"/>
  <c r="P241" i="53" s="1"/>
  <c r="Q241" i="53" s="1"/>
  <c r="R241" i="53" s="1"/>
  <c r="S241" i="53" s="1"/>
  <c r="T241" i="53" s="1"/>
  <c r="U241" i="53" s="1"/>
  <c r="V241" i="53" s="1"/>
  <c r="W241" i="53" s="1"/>
  <c r="X241" i="53" s="1"/>
  <c r="Y241" i="53" s="1"/>
  <c r="Z241" i="53" s="1"/>
  <c r="AA241" i="53" s="1"/>
  <c r="C221" i="53"/>
  <c r="D221" i="53"/>
  <c r="E221" i="53"/>
  <c r="F221" i="53" s="1"/>
  <c r="G221" i="53" s="1"/>
  <c r="H221" i="53" s="1"/>
  <c r="I221" i="53" s="1"/>
  <c r="J221" i="53"/>
  <c r="K221" i="53" s="1"/>
  <c r="L221" i="53" s="1"/>
  <c r="M221" i="53" s="1"/>
  <c r="N221" i="53" s="1"/>
  <c r="O221" i="53" s="1"/>
  <c r="P221" i="53" s="1"/>
  <c r="Q221" i="53" s="1"/>
  <c r="R221" i="53" s="1"/>
  <c r="S221" i="53" s="1"/>
  <c r="T221" i="53" s="1"/>
  <c r="U221" i="53" s="1"/>
  <c r="V221" i="53" s="1"/>
  <c r="W221" i="53" s="1"/>
  <c r="X221" i="53" s="1"/>
  <c r="Y221" i="53" s="1"/>
  <c r="Z221" i="53" s="1"/>
  <c r="AA221" i="53" s="1"/>
  <c r="AF204" i="53"/>
  <c r="AG204" i="53"/>
  <c r="AH204" i="53" s="1"/>
  <c r="AI204" i="53" s="1"/>
  <c r="AJ204" i="53" s="1"/>
  <c r="AK204" i="53" s="1"/>
  <c r="AL204" i="53" s="1"/>
  <c r="AM204" i="53" s="1"/>
  <c r="AN204" i="53" s="1"/>
  <c r="AO204" i="53" s="1"/>
  <c r="AP204" i="53" s="1"/>
  <c r="AQ204" i="53" s="1"/>
  <c r="AR204" i="53" s="1"/>
  <c r="AS204" i="53" s="1"/>
  <c r="AT204" i="53" s="1"/>
  <c r="AU204" i="53" s="1"/>
  <c r="AV204" i="53" s="1"/>
  <c r="AW204" i="53" s="1"/>
  <c r="AX204" i="53" s="1"/>
  <c r="AY204" i="53" s="1"/>
  <c r="AZ204" i="53" s="1"/>
  <c r="BA204" i="53" s="1"/>
  <c r="BB204" i="53" s="1"/>
  <c r="C204" i="53"/>
  <c r="D204" i="53"/>
  <c r="E204" i="53"/>
  <c r="F204" i="53" s="1"/>
  <c r="G204" i="53" s="1"/>
  <c r="H204" i="53" s="1"/>
  <c r="I204" i="53" s="1"/>
  <c r="J204" i="53" s="1"/>
  <c r="K204" i="53" s="1"/>
  <c r="L204" i="53" s="1"/>
  <c r="M204" i="53" s="1"/>
  <c r="N204" i="53" s="1"/>
  <c r="O204" i="53" s="1"/>
  <c r="P204" i="53" s="1"/>
  <c r="Q204" i="53" s="1"/>
  <c r="R204" i="53" s="1"/>
  <c r="S204" i="53" s="1"/>
  <c r="T204" i="53" s="1"/>
  <c r="U204" i="53" s="1"/>
  <c r="V204" i="53" s="1"/>
  <c r="W204" i="53" s="1"/>
  <c r="X204" i="53" s="1"/>
  <c r="Y204" i="53" s="1"/>
  <c r="Z204" i="53" s="1"/>
  <c r="AA204" i="53" s="1"/>
  <c r="AF187" i="53"/>
  <c r="AG187" i="53"/>
  <c r="AH187" i="53" s="1"/>
  <c r="AI187" i="53" s="1"/>
  <c r="AJ187" i="53" s="1"/>
  <c r="AK187" i="53" s="1"/>
  <c r="AL187" i="53"/>
  <c r="AM187" i="53" s="1"/>
  <c r="AN187" i="53" s="1"/>
  <c r="AO187" i="53" s="1"/>
  <c r="AP187" i="53" s="1"/>
  <c r="AQ187" i="53" s="1"/>
  <c r="AR187" i="53" s="1"/>
  <c r="AS187" i="53" s="1"/>
  <c r="AT187" i="53" s="1"/>
  <c r="AU187" i="53" s="1"/>
  <c r="AV187" i="53" s="1"/>
  <c r="AW187" i="53" s="1"/>
  <c r="AX187" i="53" s="1"/>
  <c r="AY187" i="53" s="1"/>
  <c r="AZ187" i="53" s="1"/>
  <c r="BA187" i="53" s="1"/>
  <c r="BB187" i="53" s="1"/>
  <c r="E187" i="53"/>
  <c r="F187" i="53"/>
  <c r="G187" i="53"/>
  <c r="H187" i="53" s="1"/>
  <c r="I187" i="53" s="1"/>
  <c r="J187" i="53" s="1"/>
  <c r="K187" i="53" s="1"/>
  <c r="L187" i="53" s="1"/>
  <c r="M187" i="53" s="1"/>
  <c r="N187" i="53" s="1"/>
  <c r="O187" i="53" s="1"/>
  <c r="P187" i="53" s="1"/>
  <c r="Q187" i="53" s="1"/>
  <c r="R187" i="53" s="1"/>
  <c r="S187" i="53" s="1"/>
  <c r="T187" i="53" s="1"/>
  <c r="U187" i="53" s="1"/>
  <c r="V187" i="53" s="1"/>
  <c r="W187" i="53" s="1"/>
  <c r="X187" i="53" s="1"/>
  <c r="Y187" i="53" s="1"/>
  <c r="Z187" i="53" s="1"/>
  <c r="AA187" i="53" s="1"/>
  <c r="AD162" i="53"/>
  <c r="AE162" i="53" s="1"/>
  <c r="AF162" i="53" s="1"/>
  <c r="AG162" i="53" s="1"/>
  <c r="AH162" i="53" s="1"/>
  <c r="AI162" i="53" s="1"/>
  <c r="AJ162" i="53" s="1"/>
  <c r="AK162" i="53" s="1"/>
  <c r="AL162" i="53" s="1"/>
  <c r="AM162" i="53" s="1"/>
  <c r="AN162" i="53" s="1"/>
  <c r="AO162" i="53" s="1"/>
  <c r="AP162" i="53" s="1"/>
  <c r="AQ162" i="53" s="1"/>
  <c r="AR162" i="53" s="1"/>
  <c r="AS162" i="53" s="1"/>
  <c r="AT162" i="53" s="1"/>
  <c r="AU162" i="53" s="1"/>
  <c r="AV162" i="53" s="1"/>
  <c r="AW162" i="53" s="1"/>
  <c r="AX162" i="53" s="1"/>
  <c r="AY162" i="53" s="1"/>
  <c r="AZ162" i="53" s="1"/>
  <c r="BA162" i="53" s="1"/>
  <c r="BB162" i="53" s="1"/>
  <c r="C162" i="53"/>
  <c r="D162" i="53"/>
  <c r="E162" i="53"/>
  <c r="F162" i="53" s="1"/>
  <c r="G162" i="53" s="1"/>
  <c r="H162" i="53" s="1"/>
  <c r="I162" i="53" s="1"/>
  <c r="J162" i="53"/>
  <c r="K162" i="53" s="1"/>
  <c r="L162" i="53" s="1"/>
  <c r="M162" i="53" s="1"/>
  <c r="N162" i="53" s="1"/>
  <c r="O162" i="53" s="1"/>
  <c r="P162" i="53" s="1"/>
  <c r="Q162" i="53" s="1"/>
  <c r="R162" i="53"/>
  <c r="S162" i="53" s="1"/>
  <c r="T162" i="53" s="1"/>
  <c r="U162" i="53" s="1"/>
  <c r="V162" i="53" s="1"/>
  <c r="W162" i="53" s="1"/>
  <c r="X162" i="53" s="1"/>
  <c r="Y162" i="53" s="1"/>
  <c r="Z162" i="53" s="1"/>
  <c r="AA162" i="53" s="1"/>
  <c r="AD139" i="53"/>
  <c r="AE139" i="53"/>
  <c r="AF139" i="53" s="1"/>
  <c r="AG139" i="53" s="1"/>
  <c r="AH139" i="53" s="1"/>
  <c r="AI139" i="53" s="1"/>
  <c r="AJ139" i="53"/>
  <c r="AK139" i="53" s="1"/>
  <c r="AL139" i="53" s="1"/>
  <c r="AM139" i="53" s="1"/>
  <c r="AN139" i="53" s="1"/>
  <c r="AO139" i="53" s="1"/>
  <c r="AP139" i="53" s="1"/>
  <c r="AQ139" i="53" s="1"/>
  <c r="AR139" i="53" s="1"/>
  <c r="AS139" i="53" s="1"/>
  <c r="AT139" i="53" s="1"/>
  <c r="AU139" i="53" s="1"/>
  <c r="AV139" i="53" s="1"/>
  <c r="AW139" i="53" s="1"/>
  <c r="AX139" i="53" s="1"/>
  <c r="AY139" i="53" s="1"/>
  <c r="AZ139" i="53" s="1"/>
  <c r="BA139" i="53" s="1"/>
  <c r="BB139" i="53" s="1"/>
  <c r="C139" i="53"/>
  <c r="D139" i="53" s="1"/>
  <c r="E139" i="53" s="1"/>
  <c r="F139" i="53" s="1"/>
  <c r="G139" i="53" s="1"/>
  <c r="H139" i="53"/>
  <c r="I139" i="53" s="1"/>
  <c r="J139" i="53" s="1"/>
  <c r="K139" i="53" s="1"/>
  <c r="L139" i="53" s="1"/>
  <c r="M139" i="53" s="1"/>
  <c r="N139" i="53" s="1"/>
  <c r="O139" i="53" s="1"/>
  <c r="P139" i="53" s="1"/>
  <c r="Q139" i="53" s="1"/>
  <c r="R139" i="53" s="1"/>
  <c r="S139" i="53" s="1"/>
  <c r="T139" i="53" s="1"/>
  <c r="U139" i="53" s="1"/>
  <c r="V139" i="53" s="1"/>
  <c r="W139" i="53" s="1"/>
  <c r="X139" i="53" s="1"/>
  <c r="Y139" i="53" s="1"/>
  <c r="Z139" i="53" s="1"/>
  <c r="AA139" i="53" s="1"/>
  <c r="AD116" i="53"/>
  <c r="AE116" i="53" s="1"/>
  <c r="AF116" i="53" s="1"/>
  <c r="AG116" i="53" s="1"/>
  <c r="AH116" i="53"/>
  <c r="AI116" i="53" s="1"/>
  <c r="AJ116" i="53" s="1"/>
  <c r="AK116" i="53" s="1"/>
  <c r="AL116" i="53" s="1"/>
  <c r="AM116" i="53" s="1"/>
  <c r="AN116" i="53" s="1"/>
  <c r="AO116" i="53" s="1"/>
  <c r="AP116" i="53" s="1"/>
  <c r="AQ116" i="53" s="1"/>
  <c r="AR116" i="53" s="1"/>
  <c r="AS116" i="53" s="1"/>
  <c r="AT116" i="53" s="1"/>
  <c r="AU116" i="53" s="1"/>
  <c r="AV116" i="53" s="1"/>
  <c r="AW116" i="53" s="1"/>
  <c r="AX116" i="53" s="1"/>
  <c r="AY116" i="53" s="1"/>
  <c r="AZ116" i="53" s="1"/>
  <c r="BA116" i="53" s="1"/>
  <c r="BB116" i="53" s="1"/>
  <c r="C116" i="53"/>
  <c r="D116" i="53" s="1"/>
  <c r="E116" i="53" s="1"/>
  <c r="F116" i="53"/>
  <c r="G116" i="53" s="1"/>
  <c r="H116" i="53" s="1"/>
  <c r="I116" i="53" s="1"/>
  <c r="J116" i="53" s="1"/>
  <c r="K116" i="53" s="1"/>
  <c r="L116" i="53" s="1"/>
  <c r="M116" i="53" s="1"/>
  <c r="N116" i="53" s="1"/>
  <c r="O116" i="53" s="1"/>
  <c r="P116" i="53" s="1"/>
  <c r="Q116" i="53" s="1"/>
  <c r="R116" i="53" s="1"/>
  <c r="S116" i="53" s="1"/>
  <c r="T116" i="53" s="1"/>
  <c r="U116" i="53" s="1"/>
  <c r="V116" i="53" s="1"/>
  <c r="W116" i="53" s="1"/>
  <c r="X116" i="53" s="1"/>
  <c r="Y116" i="53" s="1"/>
  <c r="Z116" i="53" s="1"/>
  <c r="AA116" i="53" s="1"/>
  <c r="AD91" i="53"/>
  <c r="AE91" i="53" s="1"/>
  <c r="AF91" i="53"/>
  <c r="AG91" i="53" s="1"/>
  <c r="AH91" i="53" s="1"/>
  <c r="AI91" i="53" s="1"/>
  <c r="AJ91" i="53" s="1"/>
  <c r="AK91" i="53" s="1"/>
  <c r="AL91" i="53" s="1"/>
  <c r="AM91" i="53" s="1"/>
  <c r="AN91" i="53" s="1"/>
  <c r="AO91" i="53" s="1"/>
  <c r="AP91" i="53" s="1"/>
  <c r="AQ91" i="53" s="1"/>
  <c r="AR91" i="53" s="1"/>
  <c r="AS91" i="53" s="1"/>
  <c r="AT91" i="53" s="1"/>
  <c r="AU91" i="53" s="1"/>
  <c r="AV91" i="53" s="1"/>
  <c r="AW91" i="53" s="1"/>
  <c r="AX91" i="53" s="1"/>
  <c r="AY91" i="53" s="1"/>
  <c r="AZ91" i="53" s="1"/>
  <c r="BA91" i="53" s="1"/>
  <c r="BB91" i="53" s="1"/>
  <c r="C91" i="53"/>
  <c r="D91" i="53"/>
  <c r="E91" i="53" s="1"/>
  <c r="F91" i="53" s="1"/>
  <c r="G91" i="53" s="1"/>
  <c r="H91" i="53" s="1"/>
  <c r="I91" i="53" s="1"/>
  <c r="J91" i="53" s="1"/>
  <c r="K91" i="53" s="1"/>
  <c r="L91" i="53" s="1"/>
  <c r="M91" i="53" s="1"/>
  <c r="N91" i="53" s="1"/>
  <c r="O91" i="53" s="1"/>
  <c r="P91" i="53" s="1"/>
  <c r="Q91" i="53" s="1"/>
  <c r="R91" i="53" s="1"/>
  <c r="S91" i="53" s="1"/>
  <c r="T91" i="53" s="1"/>
  <c r="U91" i="53" s="1"/>
  <c r="V91" i="53" s="1"/>
  <c r="W91" i="53" s="1"/>
  <c r="X91" i="53" s="1"/>
  <c r="Y91" i="53" s="1"/>
  <c r="Z91" i="53" s="1"/>
  <c r="AA91" i="53" s="1"/>
  <c r="AB26" i="1"/>
  <c r="AB27" i="1"/>
  <c r="AA396" i="53" s="1"/>
  <c r="AB28" i="1"/>
  <c r="AB29" i="1"/>
  <c r="AB35" i="1"/>
  <c r="AA395" i="53" s="1"/>
  <c r="AB36" i="1"/>
  <c r="AB37" i="1"/>
  <c r="AA399" i="53" s="1"/>
  <c r="AB38" i="1"/>
  <c r="AB30" i="1"/>
  <c r="AA397" i="53"/>
  <c r="AB32" i="1"/>
  <c r="AA398" i="53"/>
  <c r="AA26" i="1"/>
  <c r="AA27" i="1"/>
  <c r="AA28" i="1"/>
  <c r="AA29" i="1"/>
  <c r="AA35" i="1"/>
  <c r="AA34" i="1" s="1"/>
  <c r="AA36" i="1"/>
  <c r="AA37" i="1"/>
  <c r="Z399" i="53" s="1"/>
  <c r="AA38" i="1"/>
  <c r="Z394" i="53"/>
  <c r="Z396" i="53"/>
  <c r="AA30" i="1"/>
  <c r="Z397" i="53" s="1"/>
  <c r="AA32" i="1"/>
  <c r="Z398" i="53"/>
  <c r="Z400" i="53"/>
  <c r="Z26" i="1"/>
  <c r="Z27" i="1"/>
  <c r="Z28" i="1"/>
  <c r="Z29" i="1"/>
  <c r="Z35" i="1"/>
  <c r="Y395" i="53" s="1"/>
  <c r="Z36" i="1"/>
  <c r="Z37" i="1"/>
  <c r="Y399" i="53" s="1"/>
  <c r="Z38" i="1"/>
  <c r="Y394" i="53"/>
  <c r="Z30" i="1"/>
  <c r="Y397" i="53" s="1"/>
  <c r="Z32" i="1"/>
  <c r="Y398" i="53" s="1"/>
  <c r="Y400" i="53"/>
  <c r="Y26" i="1"/>
  <c r="Y27" i="1"/>
  <c r="Y28" i="1"/>
  <c r="Y29" i="1"/>
  <c r="Y35" i="1"/>
  <c r="X395" i="53" s="1"/>
  <c r="Y36" i="1"/>
  <c r="Y37" i="1"/>
  <c r="Y34" i="1" s="1"/>
  <c r="Y38" i="1"/>
  <c r="X400" i="53" s="1"/>
  <c r="X396" i="53"/>
  <c r="Y30" i="1"/>
  <c r="X397" i="53" s="1"/>
  <c r="Y32" i="1"/>
  <c r="X398" i="53" s="1"/>
  <c r="X26" i="1"/>
  <c r="X27" i="1"/>
  <c r="W396" i="53" s="1"/>
  <c r="X28" i="1"/>
  <c r="X29" i="1"/>
  <c r="X35" i="1"/>
  <c r="W395" i="53" s="1"/>
  <c r="X36" i="1"/>
  <c r="X37" i="1"/>
  <c r="W399" i="53" s="1"/>
  <c r="X38" i="1"/>
  <c r="W400" i="53" s="1"/>
  <c r="X30" i="1"/>
  <c r="W397" i="53" s="1"/>
  <c r="X32" i="1"/>
  <c r="W398" i="53"/>
  <c r="W26" i="1"/>
  <c r="W27" i="1"/>
  <c r="V396" i="53" s="1"/>
  <c r="W28" i="1"/>
  <c r="W29" i="1"/>
  <c r="W35" i="1"/>
  <c r="W36" i="1"/>
  <c r="W37" i="1"/>
  <c r="V399" i="53" s="1"/>
  <c r="W38" i="1"/>
  <c r="V394" i="53"/>
  <c r="V395" i="53"/>
  <c r="W30" i="1"/>
  <c r="V397" i="53" s="1"/>
  <c r="W32" i="1"/>
  <c r="V398" i="53"/>
  <c r="V400" i="53"/>
  <c r="V26" i="1"/>
  <c r="V27" i="1"/>
  <c r="V28" i="1"/>
  <c r="V29" i="1"/>
  <c r="V35" i="1"/>
  <c r="U395" i="53" s="1"/>
  <c r="V36" i="1"/>
  <c r="V34" i="1" s="1"/>
  <c r="V37" i="1"/>
  <c r="U399" i="53" s="1"/>
  <c r="V38" i="1"/>
  <c r="U394" i="53"/>
  <c r="U396" i="53"/>
  <c r="V30" i="1"/>
  <c r="U397" i="53" s="1"/>
  <c r="V32" i="1"/>
  <c r="U398" i="53" s="1"/>
  <c r="U400" i="53"/>
  <c r="U37" i="1"/>
  <c r="T399" i="53" s="1"/>
  <c r="U38" i="1"/>
  <c r="T400" i="53" s="1"/>
  <c r="U32" i="1"/>
  <c r="T398" i="53" s="1"/>
  <c r="T26" i="1"/>
  <c r="T27" i="1"/>
  <c r="S396" i="53" s="1"/>
  <c r="T28" i="1"/>
  <c r="T29" i="1"/>
  <c r="T35" i="1"/>
  <c r="S395" i="53" s="1"/>
  <c r="T36" i="1"/>
  <c r="T37" i="1"/>
  <c r="S399" i="53" s="1"/>
  <c r="T38" i="1"/>
  <c r="T30" i="1"/>
  <c r="S397" i="53" s="1"/>
  <c r="T32" i="1"/>
  <c r="S398" i="53"/>
  <c r="S400" i="53"/>
  <c r="R394" i="53"/>
  <c r="R395" i="53"/>
  <c r="R396" i="53"/>
  <c r="R397" i="53"/>
  <c r="R398" i="53"/>
  <c r="R399" i="53"/>
  <c r="R400" i="53"/>
  <c r="Q394" i="53"/>
  <c r="Q395" i="53"/>
  <c r="Q396" i="53"/>
  <c r="Q397" i="53"/>
  <c r="Q398" i="53"/>
  <c r="Q399" i="53"/>
  <c r="Q400" i="53"/>
  <c r="P394" i="53"/>
  <c r="P395" i="53"/>
  <c r="P396" i="53"/>
  <c r="P397" i="53"/>
  <c r="P398" i="53"/>
  <c r="P399" i="53"/>
  <c r="P400" i="53"/>
  <c r="O394" i="53"/>
  <c r="O395" i="53"/>
  <c r="O396" i="53"/>
  <c r="O397" i="53"/>
  <c r="O398" i="53"/>
  <c r="O399" i="53"/>
  <c r="O400" i="53"/>
  <c r="AB9" i="1"/>
  <c r="AB10" i="1"/>
  <c r="AA370" i="53" s="1"/>
  <c r="AB11" i="1"/>
  <c r="AB12" i="1"/>
  <c r="AB18" i="1"/>
  <c r="AA369" i="53" s="1"/>
  <c r="AB19" i="1"/>
  <c r="AB20" i="1"/>
  <c r="AB21" i="1"/>
  <c r="AA374" i="53" s="1"/>
  <c r="AB13" i="1"/>
  <c r="AA371" i="53" s="1"/>
  <c r="AB15" i="1"/>
  <c r="AA372" i="53" s="1"/>
  <c r="AA373" i="53"/>
  <c r="AA9" i="1"/>
  <c r="AA10" i="1"/>
  <c r="Z370" i="53" s="1"/>
  <c r="AA11" i="1"/>
  <c r="AA12" i="1"/>
  <c r="AA18" i="1"/>
  <c r="AA19" i="1"/>
  <c r="AA20" i="1"/>
  <c r="AA21" i="1"/>
  <c r="Z368" i="53"/>
  <c r="Z369" i="53"/>
  <c r="AA13" i="1"/>
  <c r="Z371" i="53"/>
  <c r="AA15" i="1"/>
  <c r="Z372" i="53"/>
  <c r="Z373" i="53"/>
  <c r="Z9" i="1"/>
  <c r="Z10" i="1"/>
  <c r="Z11" i="1"/>
  <c r="Z12" i="1"/>
  <c r="Z8" i="1"/>
  <c r="Z18" i="1"/>
  <c r="Z19" i="1"/>
  <c r="Z20" i="1"/>
  <c r="Z21" i="1"/>
  <c r="Y368" i="53"/>
  <c r="Y369" i="53"/>
  <c r="Y370" i="53"/>
  <c r="Z13" i="1"/>
  <c r="Y371" i="53" s="1"/>
  <c r="Z15" i="1"/>
  <c r="Y372" i="53"/>
  <c r="Y373" i="53"/>
  <c r="Y374" i="53"/>
  <c r="Y9" i="1"/>
  <c r="Y10" i="1"/>
  <c r="X370" i="53" s="1"/>
  <c r="Y11" i="1"/>
  <c r="Y12" i="1"/>
  <c r="Y18" i="1"/>
  <c r="Y19" i="1"/>
  <c r="Y20" i="1"/>
  <c r="X373" i="53" s="1"/>
  <c r="Y21" i="1"/>
  <c r="X374" i="53" s="1"/>
  <c r="X368" i="53"/>
  <c r="X369" i="53"/>
  <c r="Y13" i="1"/>
  <c r="X371" i="53" s="1"/>
  <c r="Y15" i="1"/>
  <c r="X372" i="53" s="1"/>
  <c r="X9" i="1"/>
  <c r="X10" i="1"/>
  <c r="X11" i="1"/>
  <c r="X12" i="1"/>
  <c r="X18" i="1"/>
  <c r="X19" i="1"/>
  <c r="X20" i="1"/>
  <c r="X17" i="1" s="1"/>
  <c r="X21" i="1"/>
  <c r="W374" i="53" s="1"/>
  <c r="W369" i="53"/>
  <c r="W370" i="53"/>
  <c r="X13" i="1"/>
  <c r="W371" i="53" s="1"/>
  <c r="X15" i="1"/>
  <c r="W372" i="53"/>
  <c r="W373" i="53"/>
  <c r="W9" i="1"/>
  <c r="W10" i="1"/>
  <c r="V370" i="53" s="1"/>
  <c r="W12" i="1"/>
  <c r="W20" i="1"/>
  <c r="W21" i="1"/>
  <c r="V374" i="53" s="1"/>
  <c r="W15" i="1"/>
  <c r="V372" i="53" s="1"/>
  <c r="V373" i="53"/>
  <c r="V9" i="1"/>
  <c r="V10" i="1"/>
  <c r="V12" i="1"/>
  <c r="V20" i="1"/>
  <c r="V21" i="1"/>
  <c r="U374" i="53" s="1"/>
  <c r="U368" i="53"/>
  <c r="U370" i="53"/>
  <c r="V15" i="1"/>
  <c r="U372" i="53" s="1"/>
  <c r="U373" i="53"/>
  <c r="U20" i="1"/>
  <c r="U21" i="1"/>
  <c r="U15" i="1"/>
  <c r="T372" i="53" s="1"/>
  <c r="T373" i="53"/>
  <c r="T374" i="53"/>
  <c r="T9" i="1"/>
  <c r="T10" i="1"/>
  <c r="T11" i="1"/>
  <c r="T12" i="1"/>
  <c r="T18" i="1"/>
  <c r="S369" i="53" s="1"/>
  <c r="T19" i="1"/>
  <c r="T20" i="1"/>
  <c r="T21" i="1"/>
  <c r="S374" i="53" s="1"/>
  <c r="S370" i="53"/>
  <c r="T13" i="1"/>
  <c r="S371" i="53" s="1"/>
  <c r="T15" i="1"/>
  <c r="S372" i="53"/>
  <c r="S373" i="53"/>
  <c r="AB5" i="12"/>
  <c r="AA342" i="53" s="1"/>
  <c r="AB15" i="12"/>
  <c r="AB12" i="12"/>
  <c r="AA344" i="53" s="1"/>
  <c r="AB29" i="12"/>
  <c r="AA345" i="53" s="1"/>
  <c r="AB39" i="12"/>
  <c r="AB40" i="12"/>
  <c r="AB41" i="12"/>
  <c r="AB42" i="12"/>
  <c r="AB36" i="12"/>
  <c r="AA347" i="53" s="1"/>
  <c r="AB33" i="12"/>
  <c r="AA348" i="53" s="1"/>
  <c r="AB8" i="12"/>
  <c r="AA349" i="53" s="1"/>
  <c r="AA5" i="12"/>
  <c r="AA15" i="12"/>
  <c r="AA12" i="12"/>
  <c r="Z344" i="53" s="1"/>
  <c r="AA29" i="12"/>
  <c r="Z345" i="53" s="1"/>
  <c r="AA39" i="12"/>
  <c r="AA40" i="12"/>
  <c r="AA41" i="12"/>
  <c r="AA42" i="12"/>
  <c r="AA36" i="12"/>
  <c r="Z347" i="53" s="1"/>
  <c r="AA33" i="12"/>
  <c r="Z348" i="53" s="1"/>
  <c r="AA8" i="12"/>
  <c r="Z349" i="53" s="1"/>
  <c r="Z5" i="12"/>
  <c r="Z15" i="12"/>
  <c r="Z12" i="12"/>
  <c r="Y344" i="53" s="1"/>
  <c r="Z29" i="12"/>
  <c r="Y345" i="53" s="1"/>
  <c r="Z39" i="12"/>
  <c r="Z40" i="12"/>
  <c r="Z41" i="12"/>
  <c r="Z42" i="12"/>
  <c r="Z36" i="12"/>
  <c r="Y347" i="53" s="1"/>
  <c r="Z33" i="12"/>
  <c r="Y348" i="53" s="1"/>
  <c r="Z8" i="12"/>
  <c r="Y349" i="53" s="1"/>
  <c r="Y5" i="12"/>
  <c r="Y15" i="12"/>
  <c r="Y12" i="12"/>
  <c r="X344" i="53" s="1"/>
  <c r="Y29" i="12"/>
  <c r="X345" i="53" s="1"/>
  <c r="Y39" i="12"/>
  <c r="Y40" i="12"/>
  <c r="Y41" i="12"/>
  <c r="Y42" i="12"/>
  <c r="Y36" i="12"/>
  <c r="X347" i="53" s="1"/>
  <c r="Y33" i="12"/>
  <c r="X348" i="53" s="1"/>
  <c r="Y8" i="12"/>
  <c r="X349" i="53" s="1"/>
  <c r="X5" i="12"/>
  <c r="X15" i="12"/>
  <c r="X12" i="12"/>
  <c r="W344" i="53" s="1"/>
  <c r="X29" i="12"/>
  <c r="W345" i="53" s="1"/>
  <c r="X39" i="12"/>
  <c r="X40" i="12"/>
  <c r="X41" i="12"/>
  <c r="X42" i="12"/>
  <c r="X36" i="12"/>
  <c r="W347" i="53" s="1"/>
  <c r="X33" i="12"/>
  <c r="W348" i="53" s="1"/>
  <c r="X8" i="12"/>
  <c r="W349" i="53" s="1"/>
  <c r="W5" i="12"/>
  <c r="W15" i="12"/>
  <c r="W12" i="12"/>
  <c r="V344" i="53" s="1"/>
  <c r="W29" i="12"/>
  <c r="V345" i="53" s="1"/>
  <c r="W39" i="12"/>
  <c r="W40" i="12"/>
  <c r="W41" i="12"/>
  <c r="W42" i="12"/>
  <c r="W36" i="12"/>
  <c r="V347" i="53" s="1"/>
  <c r="W33" i="12"/>
  <c r="V348" i="53" s="1"/>
  <c r="W8" i="12"/>
  <c r="V349" i="53" s="1"/>
  <c r="V5" i="12"/>
  <c r="V15" i="12"/>
  <c r="V12" i="12"/>
  <c r="U344" i="53" s="1"/>
  <c r="V29" i="12"/>
  <c r="U345" i="53" s="1"/>
  <c r="V39" i="12"/>
  <c r="V40" i="12"/>
  <c r="V41" i="12"/>
  <c r="V42" i="12"/>
  <c r="V36" i="12"/>
  <c r="U347" i="53" s="1"/>
  <c r="V33" i="12"/>
  <c r="U348" i="53" s="1"/>
  <c r="V8" i="12"/>
  <c r="U349" i="53" s="1"/>
  <c r="U5" i="12"/>
  <c r="U15" i="12"/>
  <c r="U12" i="12"/>
  <c r="T344" i="53" s="1"/>
  <c r="U29" i="12"/>
  <c r="T345" i="53" s="1"/>
  <c r="U39" i="12"/>
  <c r="U40" i="12"/>
  <c r="U41" i="12"/>
  <c r="U42" i="12"/>
  <c r="U36" i="12"/>
  <c r="T347" i="53" s="1"/>
  <c r="U33" i="12"/>
  <c r="T348" i="53" s="1"/>
  <c r="U8" i="12"/>
  <c r="T349" i="53" s="1"/>
  <c r="T5" i="12"/>
  <c r="T15" i="12"/>
  <c r="T12" i="12"/>
  <c r="S344" i="53" s="1"/>
  <c r="T29" i="12"/>
  <c r="S345" i="53" s="1"/>
  <c r="T39" i="12"/>
  <c r="T40" i="12"/>
  <c r="T41" i="12"/>
  <c r="T42" i="12"/>
  <c r="T36" i="12"/>
  <c r="S347" i="53" s="1"/>
  <c r="T33" i="12"/>
  <c r="S348" i="53" s="1"/>
  <c r="T8" i="12"/>
  <c r="S349" i="53" s="1"/>
  <c r="AB5" i="13"/>
  <c r="AB14" i="13"/>
  <c r="AB11" i="13"/>
  <c r="AA324" i="53" s="1"/>
  <c r="AB24" i="13"/>
  <c r="AA325" i="53" s="1"/>
  <c r="AB21" i="13"/>
  <c r="AA326" i="53" s="1"/>
  <c r="AB8" i="13"/>
  <c r="AA327" i="53" s="1"/>
  <c r="AA5" i="13"/>
  <c r="AA14" i="13"/>
  <c r="AA11" i="13"/>
  <c r="Z324" i="53" s="1"/>
  <c r="AA24" i="13"/>
  <c r="Z325" i="53" s="1"/>
  <c r="AA21" i="13"/>
  <c r="Z326" i="53"/>
  <c r="AA8" i="13"/>
  <c r="Z327" i="53" s="1"/>
  <c r="Z5" i="13"/>
  <c r="Y322" i="53" s="1"/>
  <c r="Z14" i="13"/>
  <c r="Z11" i="13"/>
  <c r="Y324" i="53"/>
  <c r="Z24" i="13"/>
  <c r="Y325" i="53" s="1"/>
  <c r="Z21" i="13"/>
  <c r="Y326" i="53" s="1"/>
  <c r="Z8" i="13"/>
  <c r="Y327" i="53" s="1"/>
  <c r="Y5" i="13"/>
  <c r="X322" i="53" s="1"/>
  <c r="Y14" i="13"/>
  <c r="Y11" i="13"/>
  <c r="X324" i="53" s="1"/>
  <c r="Y24" i="13"/>
  <c r="X325" i="53" s="1"/>
  <c r="Y21" i="13"/>
  <c r="X326" i="53" s="1"/>
  <c r="Y8" i="13"/>
  <c r="X327" i="53" s="1"/>
  <c r="X5" i="13"/>
  <c r="W322" i="53" s="1"/>
  <c r="X14" i="13"/>
  <c r="X11" i="13"/>
  <c r="W324" i="53" s="1"/>
  <c r="X24" i="13"/>
  <c r="W325" i="53" s="1"/>
  <c r="X21" i="13"/>
  <c r="W326" i="53" s="1"/>
  <c r="X8" i="13"/>
  <c r="W327" i="53" s="1"/>
  <c r="W5" i="13"/>
  <c r="V322" i="53" s="1"/>
  <c r="W14" i="13"/>
  <c r="W11" i="13"/>
  <c r="V324" i="53" s="1"/>
  <c r="W24" i="13"/>
  <c r="V325" i="53" s="1"/>
  <c r="W21" i="13"/>
  <c r="V326" i="53" s="1"/>
  <c r="W8" i="13"/>
  <c r="V327" i="53" s="1"/>
  <c r="V5" i="13"/>
  <c r="V14" i="13"/>
  <c r="V11" i="13"/>
  <c r="U324" i="53" s="1"/>
  <c r="V24" i="13"/>
  <c r="U325" i="53" s="1"/>
  <c r="V21" i="13"/>
  <c r="U326" i="53" s="1"/>
  <c r="V8" i="13"/>
  <c r="U327" i="53" s="1"/>
  <c r="U5" i="13"/>
  <c r="T322" i="53" s="1"/>
  <c r="U14" i="13"/>
  <c r="U11" i="13"/>
  <c r="T324" i="53" s="1"/>
  <c r="U24" i="13"/>
  <c r="T325" i="53" s="1"/>
  <c r="U21" i="13"/>
  <c r="T326" i="53" s="1"/>
  <c r="U8" i="13"/>
  <c r="T327" i="53" s="1"/>
  <c r="T5" i="13"/>
  <c r="T14" i="13"/>
  <c r="T11" i="13"/>
  <c r="S324" i="53" s="1"/>
  <c r="T24" i="13"/>
  <c r="S325" i="53"/>
  <c r="T21" i="13"/>
  <c r="S326" i="53" s="1"/>
  <c r="T8" i="13"/>
  <c r="S327" i="53" s="1"/>
  <c r="AB5" i="51"/>
  <c r="AB10" i="51"/>
  <c r="AB17" i="51"/>
  <c r="AA310" i="53" s="1"/>
  <c r="AB18" i="51"/>
  <c r="AA311" i="53" s="1"/>
  <c r="AA5" i="51"/>
  <c r="Z308" i="53" s="1"/>
  <c r="AA10" i="51"/>
  <c r="AA17" i="51"/>
  <c r="Z310" i="53" s="1"/>
  <c r="AA18" i="51"/>
  <c r="Z311" i="53" s="1"/>
  <c r="Z5" i="51"/>
  <c r="Z10" i="51"/>
  <c r="Z17" i="51"/>
  <c r="Y310" i="53" s="1"/>
  <c r="Z18" i="51"/>
  <c r="Y311" i="53" s="1"/>
  <c r="Y5" i="51"/>
  <c r="X308" i="53" s="1"/>
  <c r="Y10" i="51"/>
  <c r="Y17" i="51"/>
  <c r="X310" i="53" s="1"/>
  <c r="Y18" i="51"/>
  <c r="X311" i="53" s="1"/>
  <c r="X5" i="51"/>
  <c r="X10" i="51"/>
  <c r="W308" i="53" s="1"/>
  <c r="X17" i="51"/>
  <c r="W310" i="53" s="1"/>
  <c r="X18" i="51"/>
  <c r="W311" i="53" s="1"/>
  <c r="W10" i="51"/>
  <c r="W17" i="51"/>
  <c r="V310" i="53" s="1"/>
  <c r="W18" i="51"/>
  <c r="V311" i="53" s="1"/>
  <c r="V10" i="51"/>
  <c r="V17" i="51"/>
  <c r="U310" i="53" s="1"/>
  <c r="V18" i="51"/>
  <c r="U311" i="53" s="1"/>
  <c r="T5" i="51"/>
  <c r="T10" i="51"/>
  <c r="T17" i="51"/>
  <c r="S310" i="53" s="1"/>
  <c r="T18" i="51"/>
  <c r="S311" i="53" s="1"/>
  <c r="AB5" i="30"/>
  <c r="AB12" i="30"/>
  <c r="AB10" i="30"/>
  <c r="AA279" i="53" s="1"/>
  <c r="AA280" i="53"/>
  <c r="AB19" i="30"/>
  <c r="AA281" i="53" s="1"/>
  <c r="AA5" i="30"/>
  <c r="AA12" i="30"/>
  <c r="AA10" i="30"/>
  <c r="Z279" i="53" s="1"/>
  <c r="Z280" i="53"/>
  <c r="AA19" i="30"/>
  <c r="Z281" i="53" s="1"/>
  <c r="Z5" i="30"/>
  <c r="Z12" i="30"/>
  <c r="Z10" i="30"/>
  <c r="Y279" i="53" s="1"/>
  <c r="Y280" i="53"/>
  <c r="Z19" i="30"/>
  <c r="Y281" i="53" s="1"/>
  <c r="Y5" i="30"/>
  <c r="Y12" i="30"/>
  <c r="Y10" i="30"/>
  <c r="X279" i="53" s="1"/>
  <c r="X280" i="53"/>
  <c r="Y19" i="30"/>
  <c r="X281" i="53" s="1"/>
  <c r="X5" i="30"/>
  <c r="X12" i="30"/>
  <c r="X10" i="30"/>
  <c r="W279" i="53" s="1"/>
  <c r="W280" i="53"/>
  <c r="X19" i="30"/>
  <c r="W281" i="53" s="1"/>
  <c r="W5" i="30"/>
  <c r="V277" i="53" s="1"/>
  <c r="W12" i="30"/>
  <c r="W10" i="30"/>
  <c r="V279" i="53" s="1"/>
  <c r="V280" i="53"/>
  <c r="W19" i="30"/>
  <c r="V281" i="53" s="1"/>
  <c r="V5" i="30"/>
  <c r="U277" i="53" s="1"/>
  <c r="V12" i="30"/>
  <c r="V10" i="30"/>
  <c r="U279" i="53" s="1"/>
  <c r="U280" i="53"/>
  <c r="V19" i="30"/>
  <c r="U281" i="53" s="1"/>
  <c r="U5" i="30"/>
  <c r="U12" i="30"/>
  <c r="U10" i="30"/>
  <c r="T279" i="53" s="1"/>
  <c r="T280" i="53"/>
  <c r="U19" i="30"/>
  <c r="T281" i="53" s="1"/>
  <c r="T5" i="30"/>
  <c r="S277" i="53" s="1"/>
  <c r="T12" i="30"/>
  <c r="T10" i="30"/>
  <c r="S279" i="53" s="1"/>
  <c r="S280" i="53"/>
  <c r="T19" i="30"/>
  <c r="S281" i="53" s="1"/>
  <c r="AB5" i="32"/>
  <c r="AA257" i="53" s="1"/>
  <c r="AB15" i="32"/>
  <c r="AB9" i="32"/>
  <c r="AA259" i="53" s="1"/>
  <c r="AB12" i="32"/>
  <c r="AA260" i="53" s="1"/>
  <c r="AB13" i="32"/>
  <c r="AA261" i="53" s="1"/>
  <c r="AB25" i="32"/>
  <c r="AA262" i="53" s="1"/>
  <c r="AA5" i="32"/>
  <c r="Z257" i="53" s="1"/>
  <c r="AA15" i="32"/>
  <c r="AA9" i="32"/>
  <c r="Z259" i="53" s="1"/>
  <c r="AA12" i="32"/>
  <c r="Z260" i="53" s="1"/>
  <c r="AA13" i="32"/>
  <c r="Z261" i="53" s="1"/>
  <c r="AA25" i="32"/>
  <c r="Z262" i="53" s="1"/>
  <c r="Z5" i="32"/>
  <c r="Z15" i="32"/>
  <c r="Z9" i="32"/>
  <c r="Y259" i="53" s="1"/>
  <c r="Z12" i="32"/>
  <c r="Y260" i="53" s="1"/>
  <c r="Z13" i="32"/>
  <c r="Y261" i="53" s="1"/>
  <c r="Z25" i="32"/>
  <c r="Y262" i="53" s="1"/>
  <c r="Y5" i="32"/>
  <c r="Y15" i="32"/>
  <c r="X257" i="53"/>
  <c r="Y9" i="32"/>
  <c r="X259" i="53" s="1"/>
  <c r="Y12" i="32"/>
  <c r="X260" i="53" s="1"/>
  <c r="Y13" i="32"/>
  <c r="X261" i="53" s="1"/>
  <c r="Y25" i="32"/>
  <c r="X262" i="53"/>
  <c r="X5" i="32"/>
  <c r="W257" i="53" s="1"/>
  <c r="X15" i="32"/>
  <c r="X9" i="32"/>
  <c r="W259" i="53" s="1"/>
  <c r="X12" i="32"/>
  <c r="W260" i="53"/>
  <c r="X13" i="32"/>
  <c r="W261" i="53" s="1"/>
  <c r="X25" i="32"/>
  <c r="W262" i="53" s="1"/>
  <c r="W5" i="32"/>
  <c r="V257" i="53" s="1"/>
  <c r="W15" i="32"/>
  <c r="W9" i="32"/>
  <c r="V259" i="53" s="1"/>
  <c r="W12" i="32"/>
  <c r="V260" i="53" s="1"/>
  <c r="W13" i="32"/>
  <c r="V261" i="53" s="1"/>
  <c r="W25" i="32"/>
  <c r="V262" i="53" s="1"/>
  <c r="V5" i="32"/>
  <c r="U257" i="53" s="1"/>
  <c r="V15" i="32"/>
  <c r="V9" i="32"/>
  <c r="U259" i="53" s="1"/>
  <c r="V12" i="32"/>
  <c r="U260" i="53" s="1"/>
  <c r="V13" i="32"/>
  <c r="U261" i="53" s="1"/>
  <c r="V25" i="32"/>
  <c r="U262" i="53" s="1"/>
  <c r="T5" i="32"/>
  <c r="T15" i="32"/>
  <c r="T9" i="32"/>
  <c r="S259" i="53" s="1"/>
  <c r="T12" i="32"/>
  <c r="S260" i="53"/>
  <c r="T13" i="32"/>
  <c r="S261" i="53" s="1"/>
  <c r="T25" i="32"/>
  <c r="S262" i="53" s="1"/>
  <c r="AB5" i="31"/>
  <c r="AB10" i="31"/>
  <c r="AA240" i="53"/>
  <c r="AB26" i="31"/>
  <c r="AA242" i="53" s="1"/>
  <c r="AB24" i="31"/>
  <c r="AA243" i="53" s="1"/>
  <c r="AB27" i="31"/>
  <c r="AA244" i="53" s="1"/>
  <c r="AA5" i="31"/>
  <c r="AA10" i="31"/>
  <c r="AA26" i="31"/>
  <c r="Z242" i="53" s="1"/>
  <c r="AA24" i="31"/>
  <c r="Z243" i="53" s="1"/>
  <c r="AA27" i="31"/>
  <c r="Z244" i="53" s="1"/>
  <c r="Z5" i="31"/>
  <c r="Z10" i="31"/>
  <c r="Z26" i="31"/>
  <c r="Y242" i="53" s="1"/>
  <c r="Z24" i="31"/>
  <c r="Y243" i="53" s="1"/>
  <c r="Z27" i="31"/>
  <c r="Y244" i="53" s="1"/>
  <c r="Y5" i="31"/>
  <c r="Y10" i="31"/>
  <c r="Y26" i="31"/>
  <c r="X242" i="53"/>
  <c r="Y24" i="31"/>
  <c r="X243" i="53" s="1"/>
  <c r="Y27" i="31"/>
  <c r="X244" i="53" s="1"/>
  <c r="X5" i="31"/>
  <c r="X10" i="31"/>
  <c r="W240" i="53"/>
  <c r="X26" i="31"/>
  <c r="W242" i="53" s="1"/>
  <c r="X24" i="31"/>
  <c r="W243" i="53" s="1"/>
  <c r="X27" i="31"/>
  <c r="W244" i="53" s="1"/>
  <c r="W10" i="31"/>
  <c r="W26" i="31"/>
  <c r="V242" i="53" s="1"/>
  <c r="W24" i="31"/>
  <c r="V243" i="53" s="1"/>
  <c r="W27" i="31"/>
  <c r="V244" i="53" s="1"/>
  <c r="V10" i="31"/>
  <c r="V26" i="31"/>
  <c r="U242" i="53" s="1"/>
  <c r="V24" i="31"/>
  <c r="U243" i="53" s="1"/>
  <c r="V27" i="31"/>
  <c r="U244" i="53" s="1"/>
  <c r="T5" i="31"/>
  <c r="T10" i="31"/>
  <c r="S240" i="53"/>
  <c r="T26" i="31"/>
  <c r="S242" i="53" s="1"/>
  <c r="T24" i="31"/>
  <c r="S243" i="53" s="1"/>
  <c r="T27" i="31"/>
  <c r="S244" i="53" s="1"/>
  <c r="AB5" i="9"/>
  <c r="AB12" i="9"/>
  <c r="AB18" i="9"/>
  <c r="AA222" i="53" s="1"/>
  <c r="AB10" i="9"/>
  <c r="AA223" i="53" s="1"/>
  <c r="AB16" i="9"/>
  <c r="AA224" i="53" s="1"/>
  <c r="AB19" i="9"/>
  <c r="AA225" i="53" s="1"/>
  <c r="AA5" i="9"/>
  <c r="AA12" i="9"/>
  <c r="AA18" i="9"/>
  <c r="Z222" i="53"/>
  <c r="AA10" i="9"/>
  <c r="Z223" i="53" s="1"/>
  <c r="AA16" i="9"/>
  <c r="Z224" i="53" s="1"/>
  <c r="AA19" i="9"/>
  <c r="Z225" i="53" s="1"/>
  <c r="Z5" i="9"/>
  <c r="Z12" i="9"/>
  <c r="Z18" i="9"/>
  <c r="Y222" i="53" s="1"/>
  <c r="Z10" i="9"/>
  <c r="Y223" i="53" s="1"/>
  <c r="Z16" i="9"/>
  <c r="Y224" i="53" s="1"/>
  <c r="Z19" i="9"/>
  <c r="Y225" i="53" s="1"/>
  <c r="Y5" i="9"/>
  <c r="Y12" i="9"/>
  <c r="Y18" i="9"/>
  <c r="X222" i="53" s="1"/>
  <c r="Y10" i="9"/>
  <c r="X223" i="53" s="1"/>
  <c r="Y16" i="9"/>
  <c r="X224" i="53" s="1"/>
  <c r="Y19" i="9"/>
  <c r="X225" i="53" s="1"/>
  <c r="X5" i="9"/>
  <c r="X12" i="9"/>
  <c r="X18" i="9"/>
  <c r="W222" i="53" s="1"/>
  <c r="X10" i="9"/>
  <c r="W223" i="53" s="1"/>
  <c r="X16" i="9"/>
  <c r="W224" i="53" s="1"/>
  <c r="X19" i="9"/>
  <c r="W225" i="53" s="1"/>
  <c r="W5" i="9"/>
  <c r="W12" i="9"/>
  <c r="W18" i="9"/>
  <c r="V222" i="53" s="1"/>
  <c r="W10" i="9"/>
  <c r="V223" i="53" s="1"/>
  <c r="W16" i="9"/>
  <c r="V224" i="53" s="1"/>
  <c r="W19" i="9"/>
  <c r="V225" i="53" s="1"/>
  <c r="V5" i="9"/>
  <c r="V12" i="9"/>
  <c r="V18" i="9"/>
  <c r="U222" i="53" s="1"/>
  <c r="V10" i="9"/>
  <c r="U223" i="53" s="1"/>
  <c r="V16" i="9"/>
  <c r="U224" i="53" s="1"/>
  <c r="V19" i="9"/>
  <c r="U225" i="53" s="1"/>
  <c r="T5" i="9"/>
  <c r="T12" i="9"/>
  <c r="T18" i="9"/>
  <c r="S222" i="53" s="1"/>
  <c r="T10" i="9"/>
  <c r="S223" i="53" s="1"/>
  <c r="T16" i="9"/>
  <c r="S224" i="53" s="1"/>
  <c r="T19" i="9"/>
  <c r="S225" i="53" s="1"/>
  <c r="AB5" i="7"/>
  <c r="AB12" i="7"/>
  <c r="AB20" i="7"/>
  <c r="AA205" i="53" s="1"/>
  <c r="AB18" i="7"/>
  <c r="AA206" i="53" s="1"/>
  <c r="AB21" i="7"/>
  <c r="AA207" i="53" s="1"/>
  <c r="AA5" i="7"/>
  <c r="Z203" i="53" s="1"/>
  <c r="AA12" i="7"/>
  <c r="AA20" i="7"/>
  <c r="Z205" i="53" s="1"/>
  <c r="AA18" i="7"/>
  <c r="Z206" i="53" s="1"/>
  <c r="AA21" i="7"/>
  <c r="Z207" i="53" s="1"/>
  <c r="Z5" i="7"/>
  <c r="Z12" i="7"/>
  <c r="Z20" i="7"/>
  <c r="Y205" i="53" s="1"/>
  <c r="Z18" i="7"/>
  <c r="Y206" i="53" s="1"/>
  <c r="Z21" i="7"/>
  <c r="Y207" i="53" s="1"/>
  <c r="Y5" i="7"/>
  <c r="Y12" i="7"/>
  <c r="Y20" i="7"/>
  <c r="X205" i="53" s="1"/>
  <c r="Y18" i="7"/>
  <c r="X206" i="53" s="1"/>
  <c r="Y21" i="7"/>
  <c r="X5" i="7"/>
  <c r="X12" i="7"/>
  <c r="X20" i="7"/>
  <c r="W205" i="53"/>
  <c r="X18" i="7"/>
  <c r="W206" i="53" s="1"/>
  <c r="X21" i="7"/>
  <c r="W207" i="53" s="1"/>
  <c r="W5" i="7"/>
  <c r="W12" i="7"/>
  <c r="W20" i="7"/>
  <c r="V205" i="53" s="1"/>
  <c r="W18" i="7"/>
  <c r="V206" i="53" s="1"/>
  <c r="W21" i="7"/>
  <c r="V207" i="53" s="1"/>
  <c r="V5" i="7"/>
  <c r="V12" i="7"/>
  <c r="V20" i="7"/>
  <c r="U205" i="53" s="1"/>
  <c r="V18" i="7"/>
  <c r="U206" i="53" s="1"/>
  <c r="V21" i="7"/>
  <c r="U207" i="53" s="1"/>
  <c r="T5" i="7"/>
  <c r="T12" i="7"/>
  <c r="T20" i="7"/>
  <c r="S205" i="53" s="1"/>
  <c r="T18" i="7"/>
  <c r="S206" i="53" s="1"/>
  <c r="T21" i="7"/>
  <c r="S207" i="53" s="1"/>
  <c r="AA5" i="6"/>
  <c r="T5" i="6"/>
  <c r="AB5" i="20"/>
  <c r="AA161" i="53" s="1"/>
  <c r="AB20" i="20"/>
  <c r="AB41" i="20"/>
  <c r="AA163" i="53" s="1"/>
  <c r="AB12" i="20"/>
  <c r="AA164" i="53" s="1"/>
  <c r="AB16" i="20"/>
  <c r="AA165" i="53"/>
  <c r="AB47" i="20"/>
  <c r="AA166" i="53" s="1"/>
  <c r="AB39" i="20"/>
  <c r="AA167" i="53" s="1"/>
  <c r="AB44" i="20"/>
  <c r="AA168" i="53" s="1"/>
  <c r="AB10" i="20"/>
  <c r="AA169" i="53" s="1"/>
  <c r="AA5" i="20"/>
  <c r="Z161" i="53" s="1"/>
  <c r="AA20" i="20"/>
  <c r="AA41" i="20"/>
  <c r="Z163" i="53" s="1"/>
  <c r="AA12" i="20"/>
  <c r="Z164" i="53" s="1"/>
  <c r="AA16" i="20"/>
  <c r="Z165" i="53" s="1"/>
  <c r="AA47" i="20"/>
  <c r="Z166" i="53" s="1"/>
  <c r="AA39" i="20"/>
  <c r="Z167" i="53" s="1"/>
  <c r="AA44" i="20"/>
  <c r="Z168" i="53" s="1"/>
  <c r="AA10" i="20"/>
  <c r="Z169" i="53" s="1"/>
  <c r="Z5" i="20"/>
  <c r="Z20" i="20"/>
  <c r="Y161" i="53" s="1"/>
  <c r="Z41" i="20"/>
  <c r="Y163" i="53" s="1"/>
  <c r="Z12" i="20"/>
  <c r="Y164" i="53" s="1"/>
  <c r="Z16" i="20"/>
  <c r="Y165" i="53" s="1"/>
  <c r="Z47" i="20"/>
  <c r="Y166" i="53" s="1"/>
  <c r="Z39" i="20"/>
  <c r="Y167" i="53" s="1"/>
  <c r="Z44" i="20"/>
  <c r="Y168" i="53" s="1"/>
  <c r="Z10" i="20"/>
  <c r="Y169" i="53" s="1"/>
  <c r="Y5" i="20"/>
  <c r="Y20" i="20"/>
  <c r="X161" i="53"/>
  <c r="Y41" i="20"/>
  <c r="X163" i="53" s="1"/>
  <c r="Y12" i="20"/>
  <c r="X164" i="53" s="1"/>
  <c r="Y16" i="20"/>
  <c r="X165" i="53" s="1"/>
  <c r="Y47" i="20"/>
  <c r="X166" i="53"/>
  <c r="Y39" i="20"/>
  <c r="X167" i="53" s="1"/>
  <c r="Y44" i="20"/>
  <c r="X168" i="53" s="1"/>
  <c r="Y10" i="20"/>
  <c r="X169" i="53" s="1"/>
  <c r="X5" i="20"/>
  <c r="X20" i="20"/>
  <c r="X41" i="20"/>
  <c r="W163" i="53" s="1"/>
  <c r="X12" i="20"/>
  <c r="W164" i="53" s="1"/>
  <c r="X16" i="20"/>
  <c r="W165" i="53" s="1"/>
  <c r="X47" i="20"/>
  <c r="W166" i="53" s="1"/>
  <c r="X39" i="20"/>
  <c r="W167" i="53" s="1"/>
  <c r="X44" i="20"/>
  <c r="W168" i="53" s="1"/>
  <c r="X10" i="20"/>
  <c r="W169" i="53" s="1"/>
  <c r="W20" i="20"/>
  <c r="W41" i="20"/>
  <c r="V163" i="53" s="1"/>
  <c r="W12" i="20"/>
  <c r="V164" i="53"/>
  <c r="W16" i="20"/>
  <c r="V165" i="53" s="1"/>
  <c r="W47" i="20"/>
  <c r="V166" i="53" s="1"/>
  <c r="W39" i="20"/>
  <c r="V167" i="53" s="1"/>
  <c r="W44" i="20"/>
  <c r="V168" i="53"/>
  <c r="W10" i="20"/>
  <c r="V169" i="53" s="1"/>
  <c r="V20" i="20"/>
  <c r="V41" i="20"/>
  <c r="U163" i="53"/>
  <c r="V12" i="20"/>
  <c r="U164" i="53" s="1"/>
  <c r="V16" i="20"/>
  <c r="U165" i="53" s="1"/>
  <c r="V47" i="20"/>
  <c r="U166" i="53" s="1"/>
  <c r="V39" i="20"/>
  <c r="U167" i="53" s="1"/>
  <c r="V44" i="20"/>
  <c r="U168" i="53" s="1"/>
  <c r="V10" i="20"/>
  <c r="U169" i="53" s="1"/>
  <c r="T5" i="20"/>
  <c r="S161" i="53" s="1"/>
  <c r="T20" i="20"/>
  <c r="T41" i="20"/>
  <c r="S163" i="53" s="1"/>
  <c r="T12" i="20"/>
  <c r="S164" i="53" s="1"/>
  <c r="T16" i="20"/>
  <c r="S165" i="53"/>
  <c r="T47" i="20"/>
  <c r="S166" i="53" s="1"/>
  <c r="T39" i="20"/>
  <c r="S167" i="53" s="1"/>
  <c r="T44" i="20"/>
  <c r="S168" i="53" s="1"/>
  <c r="T10" i="20"/>
  <c r="S169" i="53" s="1"/>
  <c r="AB5" i="18"/>
  <c r="AA138" i="53" s="1"/>
  <c r="AB19" i="18"/>
  <c r="AB38" i="18"/>
  <c r="AA140" i="53" s="1"/>
  <c r="AB14" i="18"/>
  <c r="AA141" i="53" s="1"/>
  <c r="AB15" i="18"/>
  <c r="AA142" i="53" s="1"/>
  <c r="AB36" i="18"/>
  <c r="AA143" i="53" s="1"/>
  <c r="AB39" i="18"/>
  <c r="AA144" i="53" s="1"/>
  <c r="AA5" i="18"/>
  <c r="Z138" i="53" s="1"/>
  <c r="AA19" i="18"/>
  <c r="AA38" i="18"/>
  <c r="Z140" i="53" s="1"/>
  <c r="AA14" i="18"/>
  <c r="Z141" i="53" s="1"/>
  <c r="AA15" i="18"/>
  <c r="Z142" i="53"/>
  <c r="AA36" i="18"/>
  <c r="Z143" i="53" s="1"/>
  <c r="AA39" i="18"/>
  <c r="Z144" i="53" s="1"/>
  <c r="Z5" i="18"/>
  <c r="Y79" i="53" s="1"/>
  <c r="Z19" i="18"/>
  <c r="Z38" i="18"/>
  <c r="Y140" i="53" s="1"/>
  <c r="Z14" i="18"/>
  <c r="Y141" i="53" s="1"/>
  <c r="Z15" i="18"/>
  <c r="Y142" i="53" s="1"/>
  <c r="Z36" i="18"/>
  <c r="Y143" i="53" s="1"/>
  <c r="Z39" i="18"/>
  <c r="Y144" i="53" s="1"/>
  <c r="Y5" i="18"/>
  <c r="Y19" i="18"/>
  <c r="X138" i="53" s="1"/>
  <c r="Y38" i="18"/>
  <c r="X140" i="53" s="1"/>
  <c r="Y14" i="18"/>
  <c r="X141" i="53" s="1"/>
  <c r="Y15" i="18"/>
  <c r="X142" i="53" s="1"/>
  <c r="Y36" i="18"/>
  <c r="X143" i="53" s="1"/>
  <c r="Y39" i="18"/>
  <c r="X144" i="53" s="1"/>
  <c r="X5" i="18"/>
  <c r="W138" i="53" s="1"/>
  <c r="X19" i="18"/>
  <c r="X38" i="18"/>
  <c r="W140" i="53" s="1"/>
  <c r="X14" i="18"/>
  <c r="W141" i="53" s="1"/>
  <c r="X15" i="18"/>
  <c r="W142" i="53" s="1"/>
  <c r="X36" i="18"/>
  <c r="W143" i="53" s="1"/>
  <c r="X39" i="18"/>
  <c r="W144" i="53" s="1"/>
  <c r="W19" i="18"/>
  <c r="W38" i="18"/>
  <c r="V140" i="53" s="1"/>
  <c r="W14" i="18"/>
  <c r="V141" i="53" s="1"/>
  <c r="W15" i="18"/>
  <c r="V142" i="53" s="1"/>
  <c r="W36" i="18"/>
  <c r="V143" i="53" s="1"/>
  <c r="W39" i="18"/>
  <c r="V144" i="53" s="1"/>
  <c r="V19" i="18"/>
  <c r="V38" i="18"/>
  <c r="U140" i="53" s="1"/>
  <c r="V14" i="18"/>
  <c r="U141" i="53" s="1"/>
  <c r="V15" i="18"/>
  <c r="U142" i="53" s="1"/>
  <c r="V36" i="18"/>
  <c r="U143" i="53" s="1"/>
  <c r="V39" i="18"/>
  <c r="U144" i="53" s="1"/>
  <c r="T5" i="18"/>
  <c r="T19" i="18"/>
  <c r="S79" i="53" s="1"/>
  <c r="T38" i="18"/>
  <c r="S140" i="53" s="1"/>
  <c r="T14" i="18"/>
  <c r="S141" i="53"/>
  <c r="T15" i="18"/>
  <c r="S142" i="53" s="1"/>
  <c r="T36" i="18"/>
  <c r="S143" i="53" s="1"/>
  <c r="T39" i="18"/>
  <c r="S144" i="53" s="1"/>
  <c r="AB5" i="17"/>
  <c r="AB18" i="17"/>
  <c r="AA78" i="53" s="1"/>
  <c r="AB30" i="17"/>
  <c r="AA117" i="53" s="1"/>
  <c r="AB14" i="17"/>
  <c r="AA118" i="53" s="1"/>
  <c r="AB28" i="17"/>
  <c r="AA119" i="53" s="1"/>
  <c r="AB31" i="17"/>
  <c r="AA120" i="53" s="1"/>
  <c r="AB8" i="17"/>
  <c r="AA121" i="53" s="1"/>
  <c r="AA5" i="17"/>
  <c r="AA18" i="17"/>
  <c r="Z78" i="53" s="1"/>
  <c r="AA30" i="17"/>
  <c r="Z117" i="53" s="1"/>
  <c r="AA14" i="17"/>
  <c r="Z118" i="53" s="1"/>
  <c r="AA28" i="17"/>
  <c r="Z119" i="53" s="1"/>
  <c r="AA31" i="17"/>
  <c r="Z120" i="53" s="1"/>
  <c r="AA8" i="17"/>
  <c r="Z121" i="53" s="1"/>
  <c r="Z5" i="17"/>
  <c r="Z18" i="17"/>
  <c r="Z30" i="17"/>
  <c r="Y117" i="53"/>
  <c r="Z14" i="17"/>
  <c r="Y118" i="53" s="1"/>
  <c r="Z28" i="17"/>
  <c r="Y119" i="53" s="1"/>
  <c r="Z31" i="17"/>
  <c r="Y120" i="53" s="1"/>
  <c r="Z8" i="17"/>
  <c r="Y121" i="53"/>
  <c r="Y5" i="17"/>
  <c r="X115" i="53" s="1"/>
  <c r="Y18" i="17"/>
  <c r="Y30" i="17"/>
  <c r="X117" i="53" s="1"/>
  <c r="Y14" i="17"/>
  <c r="X118" i="53"/>
  <c r="Y28" i="17"/>
  <c r="X119" i="53" s="1"/>
  <c r="Y31" i="17"/>
  <c r="X120" i="53" s="1"/>
  <c r="Y8" i="17"/>
  <c r="X121" i="53" s="1"/>
  <c r="X5" i="17"/>
  <c r="W115" i="53" s="1"/>
  <c r="X18" i="17"/>
  <c r="X30" i="17"/>
  <c r="W117" i="53" s="1"/>
  <c r="X14" i="17"/>
  <c r="W118" i="53" s="1"/>
  <c r="X28" i="17"/>
  <c r="W119" i="53" s="1"/>
  <c r="X31" i="17"/>
  <c r="W120" i="53" s="1"/>
  <c r="X8" i="17"/>
  <c r="W121" i="53" s="1"/>
  <c r="W18" i="17"/>
  <c r="W30" i="17"/>
  <c r="V117" i="53" s="1"/>
  <c r="W14" i="17"/>
  <c r="V118" i="53" s="1"/>
  <c r="W28" i="17"/>
  <c r="V119" i="53" s="1"/>
  <c r="W31" i="17"/>
  <c r="V120" i="53"/>
  <c r="W8" i="17"/>
  <c r="V121" i="53" s="1"/>
  <c r="V18" i="17"/>
  <c r="V30" i="17"/>
  <c r="U117" i="53"/>
  <c r="V14" i="17"/>
  <c r="U118" i="53" s="1"/>
  <c r="V28" i="17"/>
  <c r="U119" i="53" s="1"/>
  <c r="V31" i="17"/>
  <c r="U120" i="53" s="1"/>
  <c r="V8" i="17"/>
  <c r="U121" i="53" s="1"/>
  <c r="T5" i="17"/>
  <c r="S115" i="53" s="1"/>
  <c r="S122" i="53" s="1"/>
  <c r="T18" i="17"/>
  <c r="T30" i="17"/>
  <c r="S117" i="53" s="1"/>
  <c r="T14" i="17"/>
  <c r="S118" i="53" s="1"/>
  <c r="T28" i="17"/>
  <c r="S119" i="53"/>
  <c r="T31" i="17"/>
  <c r="S120" i="53" s="1"/>
  <c r="T8" i="17"/>
  <c r="S121" i="53" s="1"/>
  <c r="AA92" i="53"/>
  <c r="AA93" i="53"/>
  <c r="AA94" i="53"/>
  <c r="AA95" i="53"/>
  <c r="AA96" i="53"/>
  <c r="AA97" i="53"/>
  <c r="AA98" i="53"/>
  <c r="Z92" i="53"/>
  <c r="Z93" i="53"/>
  <c r="Z94" i="53"/>
  <c r="Z95" i="53"/>
  <c r="Z96" i="53"/>
  <c r="Z97" i="53"/>
  <c r="Z98" i="53"/>
  <c r="Y92" i="53"/>
  <c r="Y93" i="53"/>
  <c r="Y94" i="53"/>
  <c r="Y95" i="53"/>
  <c r="Y96" i="53"/>
  <c r="Y97" i="53"/>
  <c r="Y98" i="53"/>
  <c r="X92" i="53"/>
  <c r="X93" i="53"/>
  <c r="X94" i="53"/>
  <c r="X95" i="53"/>
  <c r="X96" i="53"/>
  <c r="X97" i="53"/>
  <c r="X98" i="53"/>
  <c r="W92" i="53"/>
  <c r="W93" i="53"/>
  <c r="W94" i="53"/>
  <c r="W95" i="53"/>
  <c r="W96" i="53"/>
  <c r="W97" i="53"/>
  <c r="W98" i="53"/>
  <c r="V92" i="53"/>
  <c r="V94" i="53"/>
  <c r="V95" i="53"/>
  <c r="V96" i="53"/>
  <c r="V97" i="53"/>
  <c r="V98" i="53"/>
  <c r="U92" i="53"/>
  <c r="U94" i="53"/>
  <c r="U95" i="53"/>
  <c r="U96" i="53"/>
  <c r="U97" i="53"/>
  <c r="U98" i="53"/>
  <c r="T96" i="53"/>
  <c r="T97" i="53"/>
  <c r="T98" i="53"/>
  <c r="S92" i="53"/>
  <c r="S93" i="53"/>
  <c r="S94" i="53"/>
  <c r="S95" i="53"/>
  <c r="S96" i="53"/>
  <c r="S97" i="53"/>
  <c r="S98" i="53"/>
  <c r="Y80" i="53"/>
  <c r="X80" i="53"/>
  <c r="W80" i="53"/>
  <c r="AA79" i="53"/>
  <c r="X79" i="53"/>
  <c r="Y78" i="53"/>
  <c r="W78" i="53"/>
  <c r="C77" i="53"/>
  <c r="D77" i="53"/>
  <c r="E77" i="53" s="1"/>
  <c r="F77" i="53"/>
  <c r="G77" i="53" s="1"/>
  <c r="H77" i="53" s="1"/>
  <c r="I77" i="53"/>
  <c r="J77" i="53" s="1"/>
  <c r="K77" i="53" s="1"/>
  <c r="L77" i="53" s="1"/>
  <c r="M77" i="53" s="1"/>
  <c r="N77" i="53" s="1"/>
  <c r="O77" i="53" s="1"/>
  <c r="P77" i="53" s="1"/>
  <c r="Q77" i="53" s="1"/>
  <c r="R77" i="53" s="1"/>
  <c r="S77" i="53" s="1"/>
  <c r="T77" i="53" s="1"/>
  <c r="U77" i="53" s="1"/>
  <c r="V77" i="53" s="1"/>
  <c r="W77" i="53" s="1"/>
  <c r="X77" i="53" s="1"/>
  <c r="Y77" i="53" s="1"/>
  <c r="Z77" i="53" s="1"/>
  <c r="AA77" i="53" s="1"/>
  <c r="BB394" i="53"/>
  <c r="BB395" i="53"/>
  <c r="BB396" i="53"/>
  <c r="BB397" i="53"/>
  <c r="BB398" i="53"/>
  <c r="BB399" i="53"/>
  <c r="BB400" i="53"/>
  <c r="BA394" i="53"/>
  <c r="BA395" i="53"/>
  <c r="BA396" i="53"/>
  <c r="BA397" i="53"/>
  <c r="BA398" i="53"/>
  <c r="BA399" i="53"/>
  <c r="BA400" i="53"/>
  <c r="AZ394" i="53"/>
  <c r="AZ395" i="53"/>
  <c r="AZ396" i="53"/>
  <c r="AZ397" i="53"/>
  <c r="AZ398" i="53"/>
  <c r="AZ399" i="53"/>
  <c r="AZ400" i="53"/>
  <c r="AY394" i="53"/>
  <c r="AY395" i="53"/>
  <c r="AY396" i="53"/>
  <c r="AY397" i="53"/>
  <c r="AY398" i="53"/>
  <c r="AY399" i="53"/>
  <c r="AY400" i="53"/>
  <c r="AX394" i="53"/>
  <c r="AX395" i="53"/>
  <c r="AX396" i="53"/>
  <c r="AX397" i="53"/>
  <c r="AX398" i="53"/>
  <c r="AX399" i="53"/>
  <c r="AX400" i="53"/>
  <c r="AW394" i="53"/>
  <c r="AW396" i="53"/>
  <c r="AW398" i="53"/>
  <c r="AW399" i="53"/>
  <c r="AW400" i="53"/>
  <c r="AV394" i="53"/>
  <c r="AV396" i="53"/>
  <c r="AV398" i="53"/>
  <c r="AV399" i="53"/>
  <c r="AV400" i="53"/>
  <c r="AU398" i="53"/>
  <c r="AU399" i="53"/>
  <c r="AU400" i="53"/>
  <c r="AT394" i="53"/>
  <c r="AT395" i="53"/>
  <c r="AT396" i="53"/>
  <c r="AT397" i="53"/>
  <c r="AT398" i="53"/>
  <c r="AT399" i="53"/>
  <c r="AT400" i="53"/>
  <c r="BC9" i="1"/>
  <c r="BB380" i="53" s="1"/>
  <c r="BC10" i="1"/>
  <c r="BB382" i="53" s="1"/>
  <c r="BC11" i="1"/>
  <c r="BC12" i="1"/>
  <c r="BC18" i="1"/>
  <c r="BB381" i="53" s="1"/>
  <c r="BC19" i="1"/>
  <c r="BC20" i="1"/>
  <c r="BB385" i="53" s="1"/>
  <c r="BC21" i="1"/>
  <c r="BB386" i="53" s="1"/>
  <c r="BC17" i="1"/>
  <c r="BC13" i="1"/>
  <c r="BB383" i="53" s="1"/>
  <c r="BC15" i="1"/>
  <c r="BB384" i="53" s="1"/>
  <c r="BB9" i="1"/>
  <c r="BB10" i="1"/>
  <c r="BB11" i="1"/>
  <c r="BB12" i="1"/>
  <c r="BB18" i="1"/>
  <c r="BA381" i="53" s="1"/>
  <c r="BB19" i="1"/>
  <c r="BB20" i="1"/>
  <c r="BA385" i="53" s="1"/>
  <c r="BB21" i="1"/>
  <c r="BA380" i="53"/>
  <c r="BB13" i="1"/>
  <c r="BA383" i="53" s="1"/>
  <c r="BB15" i="1"/>
  <c r="BA384" i="53" s="1"/>
  <c r="BA386" i="53"/>
  <c r="BA9" i="1"/>
  <c r="BA10" i="1"/>
  <c r="AZ382" i="53" s="1"/>
  <c r="BA11" i="1"/>
  <c r="BA12" i="1"/>
  <c r="BA18" i="1"/>
  <c r="AZ381" i="53" s="1"/>
  <c r="BA19" i="1"/>
  <c r="BA20" i="1"/>
  <c r="AZ385" i="53" s="1"/>
  <c r="BA21" i="1"/>
  <c r="AZ386" i="53" s="1"/>
  <c r="BA13" i="1"/>
  <c r="AZ383" i="53" s="1"/>
  <c r="BA15" i="1"/>
  <c r="AZ384" i="53" s="1"/>
  <c r="AZ9" i="1"/>
  <c r="AZ10" i="1"/>
  <c r="AZ11" i="1"/>
  <c r="AZ12" i="1"/>
  <c r="AZ18" i="1"/>
  <c r="AZ17" i="1" s="1"/>
  <c r="AZ19" i="1"/>
  <c r="AZ20" i="1"/>
  <c r="AZ21" i="1"/>
  <c r="AY386" i="53" s="1"/>
  <c r="AY380" i="53"/>
  <c r="AZ13" i="1"/>
  <c r="AY383" i="53" s="1"/>
  <c r="AZ15" i="1"/>
  <c r="AY384" i="53" s="1"/>
  <c r="AY385" i="53"/>
  <c r="AY9" i="1"/>
  <c r="AX380" i="53" s="1"/>
  <c r="AY10" i="1"/>
  <c r="AX382" i="53" s="1"/>
  <c r="AY11" i="1"/>
  <c r="AY12" i="1"/>
  <c r="AY18" i="1"/>
  <c r="AX381" i="53" s="1"/>
  <c r="AY19" i="1"/>
  <c r="AY20" i="1"/>
  <c r="AX385" i="53" s="1"/>
  <c r="AY21" i="1"/>
  <c r="AY13" i="1"/>
  <c r="AX383" i="53" s="1"/>
  <c r="AY15" i="1"/>
  <c r="AX384" i="53" s="1"/>
  <c r="AX386" i="53"/>
  <c r="AX9" i="1"/>
  <c r="AX10" i="1"/>
  <c r="AX8" i="1" s="1"/>
  <c r="AX11" i="1"/>
  <c r="AX12" i="1"/>
  <c r="AX18" i="1"/>
  <c r="AX19" i="1"/>
  <c r="AX20" i="1"/>
  <c r="AW385" i="53" s="1"/>
  <c r="AX21" i="1"/>
  <c r="AW386" i="53" s="1"/>
  <c r="AW380" i="53"/>
  <c r="AW381" i="53"/>
  <c r="AX13" i="1"/>
  <c r="AW383" i="53" s="1"/>
  <c r="AX15" i="1"/>
  <c r="AW384" i="53" s="1"/>
  <c r="AW9" i="1"/>
  <c r="AW10" i="1"/>
  <c r="AV382" i="53" s="1"/>
  <c r="AW11" i="1"/>
  <c r="AW12" i="1"/>
  <c r="AW18" i="1"/>
  <c r="AV381" i="53" s="1"/>
  <c r="AW19" i="1"/>
  <c r="AW20" i="1"/>
  <c r="AW21" i="1"/>
  <c r="AV386" i="53" s="1"/>
  <c r="AW13" i="1"/>
  <c r="AV383" i="53" s="1"/>
  <c r="AW15" i="1"/>
  <c r="AV384" i="53" s="1"/>
  <c r="AV385" i="53"/>
  <c r="AV9" i="1"/>
  <c r="AV10" i="1"/>
  <c r="AV8" i="1" s="1"/>
  <c r="AV11" i="1"/>
  <c r="AV12" i="1"/>
  <c r="AV18" i="1"/>
  <c r="AV19" i="1"/>
  <c r="AV20" i="1"/>
  <c r="AU385" i="53" s="1"/>
  <c r="AV21" i="1"/>
  <c r="AU386" i="53" s="1"/>
  <c r="AU380" i="53"/>
  <c r="AV13" i="1"/>
  <c r="AU383" i="53" s="1"/>
  <c r="AV15" i="1"/>
  <c r="AU384" i="53" s="1"/>
  <c r="AU9" i="1"/>
  <c r="AT380" i="53" s="1"/>
  <c r="AU10" i="1"/>
  <c r="AT382" i="53" s="1"/>
  <c r="AU11" i="1"/>
  <c r="AU8" i="1" s="1"/>
  <c r="AU12" i="1"/>
  <c r="AU18" i="1"/>
  <c r="AU19" i="1"/>
  <c r="AU20" i="1"/>
  <c r="AT385" i="53" s="1"/>
  <c r="AU21" i="1"/>
  <c r="AT386" i="53" s="1"/>
  <c r="AT381" i="53"/>
  <c r="AU13" i="1"/>
  <c r="AT383" i="53" s="1"/>
  <c r="AU15" i="1"/>
  <c r="AT384" i="53" s="1"/>
  <c r="BC5" i="12"/>
  <c r="BC15" i="12"/>
  <c r="BC12" i="12"/>
  <c r="BB356" i="53" s="1"/>
  <c r="BC29" i="12"/>
  <c r="BB357" i="53"/>
  <c r="BC39" i="12"/>
  <c r="BC40" i="12"/>
  <c r="BC41" i="12"/>
  <c r="BC42" i="12"/>
  <c r="BC36" i="12"/>
  <c r="BB359" i="53" s="1"/>
  <c r="BC33" i="12"/>
  <c r="BB360" i="53" s="1"/>
  <c r="BC8" i="12"/>
  <c r="BB361" i="53" s="1"/>
  <c r="BB5" i="12"/>
  <c r="BB15" i="12"/>
  <c r="BA342" i="53" s="1"/>
  <c r="BB12" i="12"/>
  <c r="BA356" i="53" s="1"/>
  <c r="BB29" i="12"/>
  <c r="BA357" i="53" s="1"/>
  <c r="BB39" i="12"/>
  <c r="BB40" i="12"/>
  <c r="BB41" i="12"/>
  <c r="BB42" i="12"/>
  <c r="BB36" i="12"/>
  <c r="BA359" i="53" s="1"/>
  <c r="BB33" i="12"/>
  <c r="BA360" i="53" s="1"/>
  <c r="BB8" i="12"/>
  <c r="BA361" i="53" s="1"/>
  <c r="BA5" i="12"/>
  <c r="BA15" i="12"/>
  <c r="BA12" i="12"/>
  <c r="AZ356" i="53" s="1"/>
  <c r="BA29" i="12"/>
  <c r="AZ357" i="53"/>
  <c r="BA39" i="12"/>
  <c r="BA40" i="12"/>
  <c r="BA41" i="12"/>
  <c r="BA42" i="12"/>
  <c r="BA32" i="12"/>
  <c r="AZ358" i="53" s="1"/>
  <c r="BA36" i="12"/>
  <c r="AZ359" i="53" s="1"/>
  <c r="BA33" i="12"/>
  <c r="AZ360" i="53" s="1"/>
  <c r="BA8" i="12"/>
  <c r="AZ361" i="53" s="1"/>
  <c r="AZ5" i="12"/>
  <c r="AZ15" i="12"/>
  <c r="AY342" i="53" s="1"/>
  <c r="AZ12" i="12"/>
  <c r="AY356" i="53" s="1"/>
  <c r="AZ29" i="12"/>
  <c r="AY357" i="53" s="1"/>
  <c r="AZ39" i="12"/>
  <c r="AZ40" i="12"/>
  <c r="AZ41" i="12"/>
  <c r="AZ42" i="12"/>
  <c r="AZ36" i="12"/>
  <c r="AY359" i="53" s="1"/>
  <c r="AZ33" i="12"/>
  <c r="AY360" i="53" s="1"/>
  <c r="AZ8" i="12"/>
  <c r="AY361" i="53"/>
  <c r="AY5" i="12"/>
  <c r="AY15" i="12"/>
  <c r="AY12" i="12"/>
  <c r="AX356" i="53" s="1"/>
  <c r="AY29" i="12"/>
  <c r="AX357" i="53" s="1"/>
  <c r="AY39" i="12"/>
  <c r="AY40" i="12"/>
  <c r="AY41" i="12"/>
  <c r="AY42" i="12"/>
  <c r="AY36" i="12"/>
  <c r="AX359" i="53" s="1"/>
  <c r="AY33" i="12"/>
  <c r="AX360" i="53" s="1"/>
  <c r="AY8" i="12"/>
  <c r="AX361" i="53" s="1"/>
  <c r="AX5" i="12"/>
  <c r="AX15" i="12"/>
  <c r="AX12" i="12"/>
  <c r="AW356" i="53" s="1"/>
  <c r="AX29" i="12"/>
  <c r="AW357" i="53" s="1"/>
  <c r="AX39" i="12"/>
  <c r="AX40" i="12"/>
  <c r="AX41" i="12"/>
  <c r="AX42" i="12"/>
  <c r="AX36" i="12"/>
  <c r="AW359" i="53" s="1"/>
  <c r="AX33" i="12"/>
  <c r="AW360" i="53" s="1"/>
  <c r="AX8" i="12"/>
  <c r="AW361" i="53" s="1"/>
  <c r="AW5" i="12"/>
  <c r="AW15" i="12"/>
  <c r="AW12" i="12"/>
  <c r="AV356" i="53" s="1"/>
  <c r="AW29" i="12"/>
  <c r="AV357" i="53" s="1"/>
  <c r="AW39" i="12"/>
  <c r="AW40" i="12"/>
  <c r="AW41" i="12"/>
  <c r="AW42" i="12"/>
  <c r="AW36" i="12"/>
  <c r="AV359" i="53" s="1"/>
  <c r="AW33" i="12"/>
  <c r="AV360" i="53" s="1"/>
  <c r="AW8" i="12"/>
  <c r="AV361" i="53" s="1"/>
  <c r="AV5" i="12"/>
  <c r="AV15" i="12"/>
  <c r="AU342" i="53" s="1"/>
  <c r="AV12" i="12"/>
  <c r="AU356" i="53" s="1"/>
  <c r="AV29" i="12"/>
  <c r="AU357" i="53"/>
  <c r="AV39" i="12"/>
  <c r="AV40" i="12"/>
  <c r="AV41" i="12"/>
  <c r="AV32" i="12" s="1"/>
  <c r="AU358" i="53" s="1"/>
  <c r="AV42" i="12"/>
  <c r="AV36" i="12"/>
  <c r="AU359" i="53" s="1"/>
  <c r="AV33" i="12"/>
  <c r="AU360" i="53" s="1"/>
  <c r="AV8" i="12"/>
  <c r="AU361" i="53" s="1"/>
  <c r="AU5" i="12"/>
  <c r="AU15" i="12"/>
  <c r="AT342" i="53" s="1"/>
  <c r="AU12" i="12"/>
  <c r="AT356" i="53" s="1"/>
  <c r="AU29" i="12"/>
  <c r="AT357" i="53" s="1"/>
  <c r="AU39" i="12"/>
  <c r="AU40" i="12"/>
  <c r="AU41" i="12"/>
  <c r="AU42" i="12"/>
  <c r="AU36" i="12"/>
  <c r="AT359" i="53" s="1"/>
  <c r="AU33" i="12"/>
  <c r="AT360" i="53" s="1"/>
  <c r="AU8" i="12"/>
  <c r="AT361" i="53" s="1"/>
  <c r="BC5" i="13"/>
  <c r="BC14" i="13"/>
  <c r="BB322" i="53" s="1"/>
  <c r="BC11" i="13"/>
  <c r="BB334" i="53" s="1"/>
  <c r="BC24" i="13"/>
  <c r="BB335" i="53" s="1"/>
  <c r="BC21" i="13"/>
  <c r="BB336" i="53" s="1"/>
  <c r="BC8" i="13"/>
  <c r="BB337" i="53" s="1"/>
  <c r="BB5" i="13"/>
  <c r="BB14" i="13"/>
  <c r="BA322" i="53" s="1"/>
  <c r="BB11" i="13"/>
  <c r="BA334" i="53" s="1"/>
  <c r="BB24" i="13"/>
  <c r="BA335" i="53"/>
  <c r="BB21" i="13"/>
  <c r="BA336" i="53" s="1"/>
  <c r="BB8" i="13"/>
  <c r="BA337" i="53" s="1"/>
  <c r="BA5" i="13"/>
  <c r="BA14" i="13"/>
  <c r="AZ322" i="53"/>
  <c r="BA11" i="13"/>
  <c r="AZ334" i="53" s="1"/>
  <c r="BA24" i="13"/>
  <c r="AZ335" i="53" s="1"/>
  <c r="BA21" i="13"/>
  <c r="AZ336" i="53" s="1"/>
  <c r="BA8" i="13"/>
  <c r="AZ337" i="53" s="1"/>
  <c r="AZ5" i="13"/>
  <c r="AZ14" i="13"/>
  <c r="AZ11" i="13"/>
  <c r="AY334" i="53" s="1"/>
  <c r="AZ24" i="13"/>
  <c r="AY335" i="53" s="1"/>
  <c r="AZ21" i="13"/>
  <c r="AY336" i="53" s="1"/>
  <c r="AZ8" i="13"/>
  <c r="AY337" i="53" s="1"/>
  <c r="AY5" i="13"/>
  <c r="AY14" i="13"/>
  <c r="AY11" i="13"/>
  <c r="AX334" i="53" s="1"/>
  <c r="AY24" i="13"/>
  <c r="AX335" i="53" s="1"/>
  <c r="AY21" i="13"/>
  <c r="AX336" i="53" s="1"/>
  <c r="AY8" i="13"/>
  <c r="AX337" i="53" s="1"/>
  <c r="AX5" i="13"/>
  <c r="AX14" i="13"/>
  <c r="AX11" i="13"/>
  <c r="AW334" i="53" s="1"/>
  <c r="AX24" i="13"/>
  <c r="AW335" i="53" s="1"/>
  <c r="AX21" i="13"/>
  <c r="AW336" i="53" s="1"/>
  <c r="AX8" i="13"/>
  <c r="AW337" i="53" s="1"/>
  <c r="AW5" i="13"/>
  <c r="AW14" i="13"/>
  <c r="AV322" i="53" s="1"/>
  <c r="AW11" i="13"/>
  <c r="AV334" i="53" s="1"/>
  <c r="AW24" i="13"/>
  <c r="AV335" i="53" s="1"/>
  <c r="AW21" i="13"/>
  <c r="AV336" i="53" s="1"/>
  <c r="AW8" i="13"/>
  <c r="AV337" i="53" s="1"/>
  <c r="AV5" i="13"/>
  <c r="AV14" i="13"/>
  <c r="AV11" i="13"/>
  <c r="AU334" i="53" s="1"/>
  <c r="AV24" i="13"/>
  <c r="AU335" i="53" s="1"/>
  <c r="AV21" i="13"/>
  <c r="AU336" i="53" s="1"/>
  <c r="AV8" i="13"/>
  <c r="AU337" i="53" s="1"/>
  <c r="AU5" i="13"/>
  <c r="AU14" i="13"/>
  <c r="AU11" i="13"/>
  <c r="AT334" i="53" s="1"/>
  <c r="AU24" i="13"/>
  <c r="AT335" i="53" s="1"/>
  <c r="AU21" i="13"/>
  <c r="AT336" i="53" s="1"/>
  <c r="AU8" i="13"/>
  <c r="AT337" i="53" s="1"/>
  <c r="BC5" i="51"/>
  <c r="BC10" i="51"/>
  <c r="BC17" i="51"/>
  <c r="BB316" i="53" s="1"/>
  <c r="BC18" i="51"/>
  <c r="BB317" i="53" s="1"/>
  <c r="BB5" i="51"/>
  <c r="BB10" i="51"/>
  <c r="BB17" i="51"/>
  <c r="BB18" i="51"/>
  <c r="BA317" i="53" s="1"/>
  <c r="BA5" i="51"/>
  <c r="BA10" i="51"/>
  <c r="BA17" i="51"/>
  <c r="AZ316" i="53" s="1"/>
  <c r="BA18" i="51"/>
  <c r="AZ317" i="53" s="1"/>
  <c r="AZ5" i="51"/>
  <c r="AZ10" i="51"/>
  <c r="AZ17" i="51"/>
  <c r="AY316" i="53" s="1"/>
  <c r="AZ18" i="51"/>
  <c r="AY317" i="53" s="1"/>
  <c r="AY5" i="51"/>
  <c r="AY10" i="51"/>
  <c r="AY17" i="51"/>
  <c r="AX316" i="53" s="1"/>
  <c r="AY18" i="51"/>
  <c r="AX317" i="53" s="1"/>
  <c r="AX5" i="51"/>
  <c r="AX10" i="51"/>
  <c r="AX17" i="51"/>
  <c r="AX18" i="51"/>
  <c r="AW317" i="53" s="1"/>
  <c r="AW5" i="51"/>
  <c r="AW10" i="51"/>
  <c r="AW17" i="51"/>
  <c r="AV316" i="53" s="1"/>
  <c r="AW18" i="51"/>
  <c r="AV317" i="53" s="1"/>
  <c r="AV5" i="51"/>
  <c r="AV10" i="51"/>
  <c r="AV17" i="51"/>
  <c r="AV18" i="51"/>
  <c r="AU317" i="53" s="1"/>
  <c r="AU5" i="51"/>
  <c r="AU10" i="51"/>
  <c r="AU17" i="51"/>
  <c r="AT316" i="53" s="1"/>
  <c r="AU18" i="51"/>
  <c r="AT317" i="53" s="1"/>
  <c r="BC5" i="30"/>
  <c r="BC12" i="30"/>
  <c r="BC10" i="30"/>
  <c r="BB287" i="53" s="1"/>
  <c r="BB288" i="53"/>
  <c r="BC19" i="30"/>
  <c r="BB289" i="53" s="1"/>
  <c r="BB5" i="30"/>
  <c r="BB12" i="30"/>
  <c r="BB10" i="30"/>
  <c r="BA287" i="53"/>
  <c r="BA288" i="53"/>
  <c r="BB19" i="30"/>
  <c r="BA289" i="53" s="1"/>
  <c r="BA5" i="30"/>
  <c r="AZ277" i="53" s="1"/>
  <c r="AZ290" i="53" s="1"/>
  <c r="BA12" i="30"/>
  <c r="BA10" i="30"/>
  <c r="AZ287" i="53" s="1"/>
  <c r="AZ288" i="53"/>
  <c r="BA19" i="30"/>
  <c r="AZ289" i="53"/>
  <c r="AZ5" i="30"/>
  <c r="AZ12" i="30"/>
  <c r="AY277" i="53"/>
  <c r="AZ10" i="30"/>
  <c r="AY287" i="53" s="1"/>
  <c r="AY288" i="53"/>
  <c r="AZ19" i="30"/>
  <c r="AY289" i="53" s="1"/>
  <c r="AY5" i="30"/>
  <c r="AY12" i="30"/>
  <c r="AX277" i="53" s="1"/>
  <c r="AX290" i="53" s="1"/>
  <c r="AY10" i="30"/>
  <c r="AX287" i="53" s="1"/>
  <c r="AX288" i="53"/>
  <c r="AY19" i="30"/>
  <c r="AX289" i="53" s="1"/>
  <c r="AX5" i="30"/>
  <c r="AW277" i="53" s="1"/>
  <c r="AX12" i="30"/>
  <c r="AX10" i="30"/>
  <c r="AW287" i="53" s="1"/>
  <c r="AW288" i="53"/>
  <c r="AX19" i="30"/>
  <c r="AW289" i="53" s="1"/>
  <c r="AW5" i="30"/>
  <c r="AW12" i="30"/>
  <c r="AW10" i="30"/>
  <c r="AV287" i="53" s="1"/>
  <c r="AV288" i="53"/>
  <c r="AW19" i="30"/>
  <c r="AV289" i="53" s="1"/>
  <c r="AV5" i="30"/>
  <c r="AU277" i="53" s="1"/>
  <c r="AV12" i="30"/>
  <c r="AV10" i="30"/>
  <c r="AU287" i="53" s="1"/>
  <c r="AU288" i="53"/>
  <c r="AV19" i="30"/>
  <c r="AU289" i="53" s="1"/>
  <c r="AU5" i="30"/>
  <c r="AU12" i="30"/>
  <c r="AU10" i="30"/>
  <c r="AT287" i="53" s="1"/>
  <c r="AT288" i="53"/>
  <c r="AU19" i="30"/>
  <c r="AT289" i="53" s="1"/>
  <c r="BC5" i="32"/>
  <c r="BB257" i="53" s="1"/>
  <c r="BC15" i="32"/>
  <c r="BC9" i="32"/>
  <c r="BB269" i="53"/>
  <c r="BC12" i="32"/>
  <c r="BB270" i="53" s="1"/>
  <c r="BC13" i="32"/>
  <c r="BB271" i="53" s="1"/>
  <c r="BC25" i="32"/>
  <c r="BB272" i="53" s="1"/>
  <c r="BB5" i="32"/>
  <c r="BA257" i="53" s="1"/>
  <c r="BB15" i="32"/>
  <c r="BB9" i="32"/>
  <c r="BA269" i="53"/>
  <c r="BB12" i="32"/>
  <c r="BA270" i="53" s="1"/>
  <c r="BB13" i="32"/>
  <c r="BA271" i="53" s="1"/>
  <c r="BB25" i="32"/>
  <c r="BA272" i="53" s="1"/>
  <c r="BA5" i="32"/>
  <c r="AZ257" i="53" s="1"/>
  <c r="BA15" i="32"/>
  <c r="BA9" i="32"/>
  <c r="AZ269" i="53"/>
  <c r="BA12" i="32"/>
  <c r="AZ270" i="53" s="1"/>
  <c r="BA13" i="32"/>
  <c r="AZ271" i="53" s="1"/>
  <c r="BA25" i="32"/>
  <c r="AZ272" i="53" s="1"/>
  <c r="AZ5" i="32"/>
  <c r="AY257" i="53" s="1"/>
  <c r="AZ15" i="32"/>
  <c r="AZ9" i="32"/>
  <c r="AY269" i="53"/>
  <c r="AZ12" i="32"/>
  <c r="AY270" i="53" s="1"/>
  <c r="AZ13" i="32"/>
  <c r="AY271" i="53" s="1"/>
  <c r="AZ25" i="32"/>
  <c r="AY272" i="53" s="1"/>
  <c r="AY5" i="32"/>
  <c r="AX257" i="53" s="1"/>
  <c r="AY15" i="32"/>
  <c r="AY9" i="32"/>
  <c r="AX269" i="53"/>
  <c r="AY12" i="32"/>
  <c r="AX270" i="53" s="1"/>
  <c r="AY13" i="32"/>
  <c r="AX271" i="53" s="1"/>
  <c r="AY25" i="32"/>
  <c r="AX272" i="53" s="1"/>
  <c r="AX5" i="32"/>
  <c r="AW257" i="53" s="1"/>
  <c r="AX15" i="32"/>
  <c r="AX9" i="32"/>
  <c r="AW269" i="53"/>
  <c r="AX12" i="32"/>
  <c r="AW270" i="53" s="1"/>
  <c r="AX13" i="32"/>
  <c r="AW271" i="53" s="1"/>
  <c r="AX25" i="32"/>
  <c r="AW272" i="53" s="1"/>
  <c r="AW5" i="32"/>
  <c r="AV257" i="53" s="1"/>
  <c r="AW15" i="32"/>
  <c r="AW9" i="32"/>
  <c r="AV269" i="53"/>
  <c r="AW12" i="32"/>
  <c r="AV270" i="53" s="1"/>
  <c r="AW13" i="32"/>
  <c r="AV271" i="53" s="1"/>
  <c r="AW25" i="32"/>
  <c r="AV272" i="53" s="1"/>
  <c r="AV5" i="32"/>
  <c r="AU257" i="53" s="1"/>
  <c r="AV15" i="32"/>
  <c r="AV9" i="32"/>
  <c r="AU269" i="53"/>
  <c r="AV12" i="32"/>
  <c r="AU270" i="53" s="1"/>
  <c r="AV13" i="32"/>
  <c r="AU271" i="53" s="1"/>
  <c r="AV25" i="32"/>
  <c r="AU272" i="53" s="1"/>
  <c r="AU5" i="32"/>
  <c r="AT257" i="53" s="1"/>
  <c r="AU15" i="32"/>
  <c r="AU9" i="32"/>
  <c r="AT269" i="53"/>
  <c r="AU12" i="32"/>
  <c r="AT270" i="53" s="1"/>
  <c r="AU13" i="32"/>
  <c r="AT271" i="53" s="1"/>
  <c r="AU25" i="32"/>
  <c r="AT272" i="53" s="1"/>
  <c r="BC5" i="31"/>
  <c r="BB240" i="53" s="1"/>
  <c r="BC10" i="31"/>
  <c r="BC26" i="31"/>
  <c r="BB250" i="53"/>
  <c r="BC24" i="31"/>
  <c r="BB251" i="53" s="1"/>
  <c r="BC27" i="31"/>
  <c r="BB252" i="53" s="1"/>
  <c r="BB5" i="31"/>
  <c r="BB10" i="31"/>
  <c r="BA240" i="53" s="1"/>
  <c r="BB26" i="31"/>
  <c r="BA250" i="53" s="1"/>
  <c r="BB24" i="31"/>
  <c r="BA251" i="53" s="1"/>
  <c r="BB27" i="31"/>
  <c r="BA252" i="53" s="1"/>
  <c r="BA5" i="31"/>
  <c r="BA10" i="31"/>
  <c r="BA26" i="31"/>
  <c r="AZ250" i="53" s="1"/>
  <c r="BA24" i="31"/>
  <c r="AZ251" i="53" s="1"/>
  <c r="BA27" i="31"/>
  <c r="AZ252" i="53" s="1"/>
  <c r="AZ5" i="31"/>
  <c r="AY240" i="53" s="1"/>
  <c r="AZ10" i="31"/>
  <c r="AZ26" i="31"/>
  <c r="AY250" i="53" s="1"/>
  <c r="AZ24" i="31"/>
  <c r="AY251" i="53" s="1"/>
  <c r="AZ27" i="31"/>
  <c r="AY252" i="53" s="1"/>
  <c r="AY5" i="31"/>
  <c r="AY10" i="31"/>
  <c r="AY26" i="31"/>
  <c r="AX250" i="53"/>
  <c r="AY24" i="31"/>
  <c r="AX251" i="53" s="1"/>
  <c r="AY27" i="31"/>
  <c r="AX252" i="53" s="1"/>
  <c r="AX5" i="31"/>
  <c r="AW240" i="53" s="1"/>
  <c r="AX10" i="31"/>
  <c r="AX26" i="31"/>
  <c r="AW250" i="53" s="1"/>
  <c r="AX24" i="31"/>
  <c r="AW251" i="53"/>
  <c r="AX27" i="31"/>
  <c r="AW252" i="53" s="1"/>
  <c r="AW5" i="31"/>
  <c r="AW10" i="31"/>
  <c r="AW26" i="31"/>
  <c r="AV250" i="53"/>
  <c r="AW24" i="31"/>
  <c r="AV251" i="53" s="1"/>
  <c r="AW27" i="31"/>
  <c r="AV252" i="53"/>
  <c r="AV5" i="31"/>
  <c r="AV10" i="31"/>
  <c r="AU240" i="53"/>
  <c r="AV26" i="31"/>
  <c r="AU250" i="53" s="1"/>
  <c r="AV24" i="31"/>
  <c r="AU251" i="53" s="1"/>
  <c r="AV27" i="31"/>
  <c r="AU252" i="53" s="1"/>
  <c r="AU5" i="31"/>
  <c r="AT240" i="53" s="1"/>
  <c r="AU10" i="31"/>
  <c r="AU26" i="31"/>
  <c r="AT250" i="53"/>
  <c r="AU24" i="31"/>
  <c r="AT251" i="53" s="1"/>
  <c r="AU27" i="31"/>
  <c r="AT252" i="53" s="1"/>
  <c r="BC5" i="9"/>
  <c r="BC12" i="9"/>
  <c r="BB220" i="53" s="1"/>
  <c r="BB236" i="53" s="1"/>
  <c r="BC18" i="9"/>
  <c r="BB232" i="53" s="1"/>
  <c r="BC10" i="9"/>
  <c r="BB233" i="53" s="1"/>
  <c r="BC16" i="9"/>
  <c r="BB234" i="53" s="1"/>
  <c r="BC19" i="9"/>
  <c r="BB235" i="53"/>
  <c r="BB5" i="9"/>
  <c r="BA220" i="53" s="1"/>
  <c r="BB12" i="9"/>
  <c r="BB18" i="9"/>
  <c r="BA232" i="53" s="1"/>
  <c r="BB10" i="9"/>
  <c r="BA233" i="53"/>
  <c r="BB16" i="9"/>
  <c r="BA234" i="53" s="1"/>
  <c r="BB19" i="9"/>
  <c r="BA235" i="53"/>
  <c r="BA5" i="9"/>
  <c r="BA12" i="9"/>
  <c r="AZ220" i="53"/>
  <c r="BA18" i="9"/>
  <c r="AZ232" i="53" s="1"/>
  <c r="BA10" i="9"/>
  <c r="AZ233" i="53" s="1"/>
  <c r="BA16" i="9"/>
  <c r="AZ234" i="53" s="1"/>
  <c r="BA19" i="9"/>
  <c r="AZ235" i="53" s="1"/>
  <c r="AZ5" i="9"/>
  <c r="AZ12" i="9"/>
  <c r="AY220" i="53" s="1"/>
  <c r="AZ18" i="9"/>
  <c r="AY232" i="53" s="1"/>
  <c r="AZ10" i="9"/>
  <c r="AY233" i="53" s="1"/>
  <c r="AZ16" i="9"/>
  <c r="AY234" i="53" s="1"/>
  <c r="AZ19" i="9"/>
  <c r="AY235" i="53" s="1"/>
  <c r="AY5" i="9"/>
  <c r="AX220" i="53" s="1"/>
  <c r="AY12" i="9"/>
  <c r="AY18" i="9"/>
  <c r="AX232" i="53" s="1"/>
  <c r="AY10" i="9"/>
  <c r="AX233" i="53"/>
  <c r="AY16" i="9"/>
  <c r="AX234" i="53" s="1"/>
  <c r="AY19" i="9"/>
  <c r="AX235" i="53"/>
  <c r="AX5" i="9"/>
  <c r="AW220" i="53" s="1"/>
  <c r="AX12" i="9"/>
  <c r="AX18" i="9"/>
  <c r="AW232" i="53" s="1"/>
  <c r="AX10" i="9"/>
  <c r="AW233" i="53" s="1"/>
  <c r="AX16" i="9"/>
  <c r="AW234" i="53" s="1"/>
  <c r="AX19" i="9"/>
  <c r="AW235" i="53" s="1"/>
  <c r="AW5" i="9"/>
  <c r="AV220" i="53" s="1"/>
  <c r="AW12" i="9"/>
  <c r="AW18" i="9"/>
  <c r="AV232" i="53" s="1"/>
  <c r="AW10" i="9"/>
  <c r="AV233" i="53" s="1"/>
  <c r="AW16" i="9"/>
  <c r="AV234" i="53" s="1"/>
  <c r="AW19" i="9"/>
  <c r="AV235" i="53"/>
  <c r="AV5" i="9"/>
  <c r="AV12" i="9"/>
  <c r="AU220" i="53"/>
  <c r="AV18" i="9"/>
  <c r="AU232" i="53" s="1"/>
  <c r="AV10" i="9"/>
  <c r="AU233" i="53"/>
  <c r="AV16" i="9"/>
  <c r="AU234" i="53" s="1"/>
  <c r="AV19" i="9"/>
  <c r="AU235" i="53" s="1"/>
  <c r="AU5" i="9"/>
  <c r="AU12" i="9"/>
  <c r="AT220" i="53" s="1"/>
  <c r="AU18" i="9"/>
  <c r="AT232" i="53" s="1"/>
  <c r="AU10" i="9"/>
  <c r="AT233" i="53" s="1"/>
  <c r="AU16" i="9"/>
  <c r="AT234" i="53" s="1"/>
  <c r="AU19" i="9"/>
  <c r="AT235" i="53" s="1"/>
  <c r="BC5" i="7"/>
  <c r="BB203" i="53" s="1"/>
  <c r="BC12" i="7"/>
  <c r="BC20" i="7"/>
  <c r="BB213" i="53" s="1"/>
  <c r="BC18" i="7"/>
  <c r="BB214" i="53"/>
  <c r="BC21" i="7"/>
  <c r="BB215" i="53" s="1"/>
  <c r="BB5" i="7"/>
  <c r="BB12" i="7"/>
  <c r="BB20" i="7"/>
  <c r="BA213" i="53" s="1"/>
  <c r="BB18" i="7"/>
  <c r="BA214" i="53" s="1"/>
  <c r="BB21" i="7"/>
  <c r="BA215" i="53"/>
  <c r="BA5" i="7"/>
  <c r="BA12" i="7"/>
  <c r="AZ203" i="53"/>
  <c r="BA20" i="7"/>
  <c r="AZ213" i="53" s="1"/>
  <c r="BA18" i="7"/>
  <c r="AZ214" i="53"/>
  <c r="BA21" i="7"/>
  <c r="AZ215" i="53" s="1"/>
  <c r="AZ5" i="7"/>
  <c r="AY203" i="53" s="1"/>
  <c r="AZ12" i="7"/>
  <c r="AZ20" i="7"/>
  <c r="AY213" i="53"/>
  <c r="AZ18" i="7"/>
  <c r="AY214" i="53" s="1"/>
  <c r="AZ21" i="7"/>
  <c r="AY215" i="53"/>
  <c r="AY5" i="7"/>
  <c r="AX203" i="53" s="1"/>
  <c r="AY12" i="7"/>
  <c r="AY20" i="7"/>
  <c r="AX213" i="53" s="1"/>
  <c r="AY18" i="7"/>
  <c r="AX214" i="53" s="1"/>
  <c r="AY21" i="7"/>
  <c r="AX215" i="53" s="1"/>
  <c r="AX5" i="7"/>
  <c r="AW203" i="53" s="1"/>
  <c r="AX12" i="7"/>
  <c r="AX20" i="7"/>
  <c r="AW213" i="53" s="1"/>
  <c r="AX18" i="7"/>
  <c r="AW214" i="53" s="1"/>
  <c r="AX21" i="7"/>
  <c r="AW5" i="7"/>
  <c r="AW12" i="7"/>
  <c r="AV203" i="53" s="1"/>
  <c r="AW20" i="7"/>
  <c r="AV213" i="53" s="1"/>
  <c r="AW18" i="7"/>
  <c r="AV214" i="53"/>
  <c r="AW21" i="7"/>
  <c r="AV215" i="53" s="1"/>
  <c r="AV5" i="7"/>
  <c r="AU203" i="53" s="1"/>
  <c r="AV12" i="7"/>
  <c r="AV20" i="7"/>
  <c r="AU213" i="53" s="1"/>
  <c r="AV18" i="7"/>
  <c r="AU214" i="53" s="1"/>
  <c r="AV21" i="7"/>
  <c r="AU215" i="53"/>
  <c r="AU5" i="7"/>
  <c r="AT203" i="53" s="1"/>
  <c r="AU12" i="7"/>
  <c r="AU20" i="7"/>
  <c r="AT213" i="53" s="1"/>
  <c r="AU18" i="7"/>
  <c r="AT214" i="53"/>
  <c r="AU21" i="7"/>
  <c r="AT215" i="53" s="1"/>
  <c r="BC5" i="6"/>
  <c r="BC10" i="6"/>
  <c r="BC17" i="6"/>
  <c r="BB196" i="53" s="1"/>
  <c r="BC15" i="6"/>
  <c r="BB197" i="53" s="1"/>
  <c r="BC18" i="6"/>
  <c r="BB198" i="53"/>
  <c r="BB5" i="6"/>
  <c r="BB10" i="6"/>
  <c r="BA186" i="53"/>
  <c r="BB17" i="6"/>
  <c r="BA196" i="53" s="1"/>
  <c r="BB15" i="6"/>
  <c r="BA197" i="53"/>
  <c r="BB18" i="6"/>
  <c r="BA198" i="53" s="1"/>
  <c r="BA5" i="6"/>
  <c r="AZ186" i="53" s="1"/>
  <c r="BA10" i="6"/>
  <c r="BA17" i="6"/>
  <c r="AZ196" i="53"/>
  <c r="BA15" i="6"/>
  <c r="AZ197" i="53" s="1"/>
  <c r="BA18" i="6"/>
  <c r="AZ198" i="53"/>
  <c r="AZ5" i="6"/>
  <c r="AY186" i="53" s="1"/>
  <c r="AZ10" i="6"/>
  <c r="AZ17" i="6"/>
  <c r="AY196" i="53" s="1"/>
  <c r="AZ15" i="6"/>
  <c r="AY197" i="53" s="1"/>
  <c r="AZ18" i="6"/>
  <c r="AY198" i="53" s="1"/>
  <c r="AY5" i="6"/>
  <c r="AX186" i="53" s="1"/>
  <c r="AY10" i="6"/>
  <c r="AY17" i="6"/>
  <c r="AX196" i="53" s="1"/>
  <c r="AY15" i="6"/>
  <c r="AX197" i="53" s="1"/>
  <c r="AY18" i="6"/>
  <c r="AX5" i="6"/>
  <c r="AX10" i="6"/>
  <c r="AW186" i="53" s="1"/>
  <c r="AX17" i="6"/>
  <c r="AW196" i="53" s="1"/>
  <c r="AX15" i="6"/>
  <c r="AW197" i="53"/>
  <c r="AX18" i="6"/>
  <c r="AW198" i="53" s="1"/>
  <c r="AW5" i="6"/>
  <c r="AV186" i="53" s="1"/>
  <c r="AW10" i="6"/>
  <c r="AW17" i="6"/>
  <c r="AV196" i="53" s="1"/>
  <c r="AW15" i="6"/>
  <c r="AV197" i="53" s="1"/>
  <c r="AW18" i="6"/>
  <c r="AV198" i="53"/>
  <c r="AV5" i="6"/>
  <c r="AU186" i="53" s="1"/>
  <c r="AV10" i="6"/>
  <c r="AV17" i="6"/>
  <c r="AU196" i="53" s="1"/>
  <c r="AV15" i="6"/>
  <c r="AU197" i="53"/>
  <c r="AV18" i="6"/>
  <c r="AU198" i="53" s="1"/>
  <c r="AU5" i="6"/>
  <c r="AU10" i="6"/>
  <c r="AU17" i="6"/>
  <c r="AT196" i="53" s="1"/>
  <c r="AU15" i="6"/>
  <c r="AT197" i="53" s="1"/>
  <c r="AU18" i="6"/>
  <c r="AT198" i="53"/>
  <c r="BC5" i="20"/>
  <c r="BC20" i="20"/>
  <c r="BB161" i="53"/>
  <c r="BC41" i="20"/>
  <c r="BB175" i="53" s="1"/>
  <c r="BC12" i="20"/>
  <c r="BB176" i="53"/>
  <c r="BC16" i="20"/>
  <c r="BB177" i="53" s="1"/>
  <c r="BC47" i="20"/>
  <c r="BB178" i="53" s="1"/>
  <c r="BC39" i="20"/>
  <c r="BB179" i="53" s="1"/>
  <c r="BC44" i="20"/>
  <c r="BB180" i="53" s="1"/>
  <c r="BC10" i="20"/>
  <c r="BB181" i="53" s="1"/>
  <c r="BB5" i="20"/>
  <c r="BA161" i="53" s="1"/>
  <c r="BB20" i="20"/>
  <c r="BB41" i="20"/>
  <c r="BA175" i="53" s="1"/>
  <c r="BB12" i="20"/>
  <c r="BA176" i="53" s="1"/>
  <c r="BB16" i="20"/>
  <c r="BA177" i="53" s="1"/>
  <c r="BB47" i="20"/>
  <c r="BA178" i="53" s="1"/>
  <c r="BB39" i="20"/>
  <c r="BA179" i="53" s="1"/>
  <c r="BB44" i="20"/>
  <c r="BA180" i="53" s="1"/>
  <c r="BB10" i="20"/>
  <c r="BA181" i="53"/>
  <c r="BA5" i="20"/>
  <c r="AZ161" i="53" s="1"/>
  <c r="BA20" i="20"/>
  <c r="BA41" i="20"/>
  <c r="BA12" i="20"/>
  <c r="AZ176" i="53"/>
  <c r="BA16" i="20"/>
  <c r="AZ177" i="53" s="1"/>
  <c r="BA47" i="20"/>
  <c r="AZ178" i="53"/>
  <c r="BA39" i="20"/>
  <c r="AZ179" i="53" s="1"/>
  <c r="BA44" i="20"/>
  <c r="AZ180" i="53"/>
  <c r="BA10" i="20"/>
  <c r="AZ181" i="53" s="1"/>
  <c r="AZ5" i="20"/>
  <c r="AY161" i="53" s="1"/>
  <c r="AZ20" i="20"/>
  <c r="AZ41" i="20"/>
  <c r="AY175" i="53"/>
  <c r="AZ12" i="20"/>
  <c r="AY176" i="53" s="1"/>
  <c r="AZ16" i="20"/>
  <c r="AY177" i="53"/>
  <c r="AZ47" i="20"/>
  <c r="AY178" i="53" s="1"/>
  <c r="AZ39" i="20"/>
  <c r="AY179" i="53" s="1"/>
  <c r="AZ44" i="20"/>
  <c r="AY180" i="53" s="1"/>
  <c r="AZ10" i="20"/>
  <c r="AY181" i="53" s="1"/>
  <c r="AY5" i="20"/>
  <c r="AX161" i="53" s="1"/>
  <c r="AY20" i="20"/>
  <c r="AY41" i="20"/>
  <c r="AX175" i="53" s="1"/>
  <c r="AY12" i="20"/>
  <c r="AX176" i="53" s="1"/>
  <c r="AY16" i="20"/>
  <c r="AX177" i="53" s="1"/>
  <c r="AY47" i="20"/>
  <c r="AX178" i="53" s="1"/>
  <c r="AY39" i="20"/>
  <c r="AX179" i="53" s="1"/>
  <c r="AY44" i="20"/>
  <c r="AX180" i="53"/>
  <c r="AY10" i="20"/>
  <c r="AX181" i="53" s="1"/>
  <c r="AX5" i="20"/>
  <c r="AX20" i="20"/>
  <c r="AW86" i="53" s="1"/>
  <c r="AX41" i="20"/>
  <c r="AW175" i="53" s="1"/>
  <c r="AX12" i="20"/>
  <c r="AW176" i="53" s="1"/>
  <c r="AX16" i="20"/>
  <c r="AW177" i="53"/>
  <c r="AX47" i="20"/>
  <c r="AW178" i="53" s="1"/>
  <c r="AX39" i="20"/>
  <c r="AW179" i="53"/>
  <c r="AX44" i="20"/>
  <c r="AW180" i="53" s="1"/>
  <c r="AX10" i="20"/>
  <c r="AW181" i="53"/>
  <c r="AW5" i="20"/>
  <c r="AW20" i="20"/>
  <c r="AV161" i="53" s="1"/>
  <c r="AW41" i="20"/>
  <c r="AV175" i="53" s="1"/>
  <c r="AW12" i="20"/>
  <c r="AV176" i="53" s="1"/>
  <c r="AW16" i="20"/>
  <c r="AV177" i="53" s="1"/>
  <c r="AW47" i="20"/>
  <c r="AV178" i="53" s="1"/>
  <c r="AW39" i="20"/>
  <c r="AV179" i="53" s="1"/>
  <c r="AW44" i="20"/>
  <c r="AV180" i="53" s="1"/>
  <c r="AW10" i="20"/>
  <c r="AV181" i="53" s="1"/>
  <c r="AV5" i="20"/>
  <c r="AU161" i="53" s="1"/>
  <c r="AV20" i="20"/>
  <c r="AV41" i="20"/>
  <c r="AU175" i="53" s="1"/>
  <c r="AV12" i="20"/>
  <c r="AU176" i="53" s="1"/>
  <c r="AV16" i="20"/>
  <c r="AU177" i="53" s="1"/>
  <c r="AV47" i="20"/>
  <c r="AU178" i="53" s="1"/>
  <c r="AV39" i="20"/>
  <c r="AU179" i="53" s="1"/>
  <c r="AV44" i="20"/>
  <c r="AU180" i="53" s="1"/>
  <c r="AV10" i="20"/>
  <c r="AU181" i="53"/>
  <c r="AU5" i="20"/>
  <c r="AU20" i="20"/>
  <c r="AT161" i="53"/>
  <c r="AU41" i="20"/>
  <c r="AT175" i="53" s="1"/>
  <c r="AU12" i="20"/>
  <c r="AT176" i="53"/>
  <c r="AU16" i="20"/>
  <c r="AT177" i="53" s="1"/>
  <c r="AU47" i="20"/>
  <c r="AT178" i="53" s="1"/>
  <c r="AU39" i="20"/>
  <c r="AT179" i="53" s="1"/>
  <c r="AU44" i="20"/>
  <c r="AT180" i="53" s="1"/>
  <c r="AU10" i="20"/>
  <c r="AT181" i="53" s="1"/>
  <c r="BC5" i="18"/>
  <c r="BB138" i="53" s="1"/>
  <c r="BC19" i="18"/>
  <c r="BC38" i="18"/>
  <c r="BB152" i="53" s="1"/>
  <c r="BC14" i="18"/>
  <c r="BB153" i="53" s="1"/>
  <c r="BC15" i="18"/>
  <c r="BB154" i="53" s="1"/>
  <c r="BC36" i="18"/>
  <c r="BB155" i="53" s="1"/>
  <c r="BC39" i="18"/>
  <c r="BB156" i="53" s="1"/>
  <c r="BB5" i="18"/>
  <c r="BA138" i="53" s="1"/>
  <c r="BB19" i="18"/>
  <c r="BB38" i="18"/>
  <c r="BA152" i="53" s="1"/>
  <c r="BB14" i="18"/>
  <c r="BA153" i="53" s="1"/>
  <c r="BB15" i="18"/>
  <c r="BA154" i="53" s="1"/>
  <c r="BB36" i="18"/>
  <c r="BA155" i="53"/>
  <c r="BB39" i="18"/>
  <c r="BA156" i="53" s="1"/>
  <c r="BA5" i="18"/>
  <c r="BA19" i="18"/>
  <c r="BA38" i="18"/>
  <c r="AZ152" i="53" s="1"/>
  <c r="BA14" i="18"/>
  <c r="AZ153" i="53" s="1"/>
  <c r="BA15" i="18"/>
  <c r="AZ154" i="53"/>
  <c r="BA36" i="18"/>
  <c r="AZ155" i="53" s="1"/>
  <c r="BA39" i="18"/>
  <c r="AZ156" i="53"/>
  <c r="AZ5" i="18"/>
  <c r="AZ19" i="18"/>
  <c r="AY138" i="53"/>
  <c r="AZ38" i="18"/>
  <c r="AY152" i="53" s="1"/>
  <c r="AZ14" i="18"/>
  <c r="AY153" i="53" s="1"/>
  <c r="AZ15" i="18"/>
  <c r="AY154" i="53" s="1"/>
  <c r="AZ36" i="18"/>
  <c r="AY155" i="53" s="1"/>
  <c r="AZ39" i="18"/>
  <c r="AY156" i="53" s="1"/>
  <c r="AY5" i="18"/>
  <c r="AX85" i="53" s="1"/>
  <c r="AY19" i="18"/>
  <c r="AY38" i="18"/>
  <c r="AX152" i="53" s="1"/>
  <c r="AY14" i="18"/>
  <c r="AX153" i="53" s="1"/>
  <c r="AY15" i="18"/>
  <c r="AX154" i="53" s="1"/>
  <c r="AY36" i="18"/>
  <c r="AX155" i="53" s="1"/>
  <c r="AY39" i="18"/>
  <c r="AX156" i="53" s="1"/>
  <c r="AX5" i="18"/>
  <c r="AX19" i="18"/>
  <c r="AX38" i="18"/>
  <c r="AW152" i="53" s="1"/>
  <c r="AX14" i="18"/>
  <c r="AW153" i="53" s="1"/>
  <c r="AX15" i="18"/>
  <c r="AW154" i="53" s="1"/>
  <c r="AX36" i="18"/>
  <c r="AW155" i="53"/>
  <c r="AX39" i="18"/>
  <c r="AW156" i="53" s="1"/>
  <c r="AW5" i="18"/>
  <c r="AW19" i="18"/>
  <c r="AW38" i="18"/>
  <c r="AV152" i="53" s="1"/>
  <c r="AW14" i="18"/>
  <c r="AV153" i="53" s="1"/>
  <c r="AW15" i="18"/>
  <c r="AV154" i="53"/>
  <c r="AW36" i="18"/>
  <c r="AV155" i="53" s="1"/>
  <c r="AW39" i="18"/>
  <c r="AV156" i="53"/>
  <c r="AV5" i="18"/>
  <c r="AV19" i="18"/>
  <c r="AU138" i="53"/>
  <c r="AV38" i="18"/>
  <c r="AU152" i="53" s="1"/>
  <c r="AV14" i="18"/>
  <c r="AU153" i="53" s="1"/>
  <c r="AV15" i="18"/>
  <c r="AU154" i="53" s="1"/>
  <c r="AV36" i="18"/>
  <c r="AU155" i="53"/>
  <c r="AV39" i="18"/>
  <c r="AU156" i="53" s="1"/>
  <c r="AU5" i="18"/>
  <c r="AT138" i="53" s="1"/>
  <c r="AU19" i="18"/>
  <c r="AU38" i="18"/>
  <c r="AT152" i="53" s="1"/>
  <c r="AU14" i="18"/>
  <c r="AT153" i="53" s="1"/>
  <c r="AU15" i="18"/>
  <c r="AT154" i="53"/>
  <c r="AU36" i="18"/>
  <c r="AT155" i="53" s="1"/>
  <c r="AU39" i="18"/>
  <c r="AT156" i="53" s="1"/>
  <c r="BC5" i="17"/>
  <c r="BB115" i="53" s="1"/>
  <c r="BC18" i="17"/>
  <c r="BC30" i="17"/>
  <c r="BB129" i="53" s="1"/>
  <c r="BC14" i="17"/>
  <c r="BB130" i="53" s="1"/>
  <c r="BC28" i="17"/>
  <c r="BB131" i="53" s="1"/>
  <c r="BC31" i="17"/>
  <c r="BB132" i="53"/>
  <c r="BC8" i="17"/>
  <c r="BB133" i="53" s="1"/>
  <c r="BB5" i="17"/>
  <c r="BB18" i="17"/>
  <c r="BB30" i="17"/>
  <c r="BA129" i="53" s="1"/>
  <c r="BB14" i="17"/>
  <c r="BA130" i="53" s="1"/>
  <c r="BB28" i="17"/>
  <c r="BA131" i="53"/>
  <c r="BB31" i="17"/>
  <c r="BA132" i="53" s="1"/>
  <c r="BB8" i="17"/>
  <c r="BA133" i="53"/>
  <c r="BA5" i="17"/>
  <c r="BA18" i="17"/>
  <c r="AZ115" i="53"/>
  <c r="BA30" i="17"/>
  <c r="AZ129" i="53" s="1"/>
  <c r="BA14" i="17"/>
  <c r="AZ130" i="53" s="1"/>
  <c r="BA28" i="17"/>
  <c r="AZ131" i="53" s="1"/>
  <c r="BA31" i="17"/>
  <c r="AZ132" i="53"/>
  <c r="BA8" i="17"/>
  <c r="AZ133" i="53" s="1"/>
  <c r="AZ5" i="17"/>
  <c r="AY84" i="53" s="1"/>
  <c r="AZ18" i="17"/>
  <c r="AZ30" i="17"/>
  <c r="AY129" i="53"/>
  <c r="AZ14" i="17"/>
  <c r="AZ28" i="17"/>
  <c r="AY131" i="53"/>
  <c r="AZ31" i="17"/>
  <c r="AY132" i="53" s="1"/>
  <c r="AZ8" i="17"/>
  <c r="AY133" i="53" s="1"/>
  <c r="AY5" i="17"/>
  <c r="AY18" i="17"/>
  <c r="AX115" i="53"/>
  <c r="AY30" i="17"/>
  <c r="AY14" i="17"/>
  <c r="AX130" i="53" s="1"/>
  <c r="AY28" i="17"/>
  <c r="AX131" i="53" s="1"/>
  <c r="AY31" i="17"/>
  <c r="AX132" i="53"/>
  <c r="AY8" i="17"/>
  <c r="AX133" i="53" s="1"/>
  <c r="AX5" i="17"/>
  <c r="AX18" i="17"/>
  <c r="AW84" i="53" s="1"/>
  <c r="AX30" i="17"/>
  <c r="AW129" i="53" s="1"/>
  <c r="AX14" i="17"/>
  <c r="AW130" i="53" s="1"/>
  <c r="AX28" i="17"/>
  <c r="AW131" i="53"/>
  <c r="AX31" i="17"/>
  <c r="AW132" i="53" s="1"/>
  <c r="AX8" i="17"/>
  <c r="AW133" i="53" s="1"/>
  <c r="AW5" i="17"/>
  <c r="AW18" i="17"/>
  <c r="AV84" i="53" s="1"/>
  <c r="AW30" i="17"/>
  <c r="AV129" i="53" s="1"/>
  <c r="AW14" i="17"/>
  <c r="AV130" i="53" s="1"/>
  <c r="AW28" i="17"/>
  <c r="AV131" i="53" s="1"/>
  <c r="AW31" i="17"/>
  <c r="AV132" i="53"/>
  <c r="AW8" i="17"/>
  <c r="AV5" i="17"/>
  <c r="AV18" i="17"/>
  <c r="AV30" i="17"/>
  <c r="AU129" i="53" s="1"/>
  <c r="AV14" i="17"/>
  <c r="AU130" i="53" s="1"/>
  <c r="AV28" i="17"/>
  <c r="AU131" i="53"/>
  <c r="AV31" i="17"/>
  <c r="AV8" i="17"/>
  <c r="AU133" i="53"/>
  <c r="AU5" i="17"/>
  <c r="AU18" i="17"/>
  <c r="AT115" i="53"/>
  <c r="AU30" i="17"/>
  <c r="AT129" i="53" s="1"/>
  <c r="AU14" i="17"/>
  <c r="AT130" i="53"/>
  <c r="AU28" i="17"/>
  <c r="AT131" i="53" s="1"/>
  <c r="AU31" i="17"/>
  <c r="AT132" i="53" s="1"/>
  <c r="AU8" i="17"/>
  <c r="AT133" i="53" s="1"/>
  <c r="BC26" i="1"/>
  <c r="BB104" i="53" s="1"/>
  <c r="BC27" i="1"/>
  <c r="BB106" i="53" s="1"/>
  <c r="BC28" i="1"/>
  <c r="BC29" i="1"/>
  <c r="BB107" i="53" s="1"/>
  <c r="BC35" i="1"/>
  <c r="BC36" i="1"/>
  <c r="BC37" i="1"/>
  <c r="BB109" i="53" s="1"/>
  <c r="BC38" i="1"/>
  <c r="BC34" i="1" s="1"/>
  <c r="BB105" i="53"/>
  <c r="BC32" i="1"/>
  <c r="BB108" i="53" s="1"/>
  <c r="BB26" i="1"/>
  <c r="BB27" i="1"/>
  <c r="BA106" i="53" s="1"/>
  <c r="BB28" i="1"/>
  <c r="BB29" i="1"/>
  <c r="BB25" i="1" s="1"/>
  <c r="BB35" i="1"/>
  <c r="BA105" i="53" s="1"/>
  <c r="BB36" i="1"/>
  <c r="BB37" i="1"/>
  <c r="BA109" i="53" s="1"/>
  <c r="BB38" i="1"/>
  <c r="BA104" i="53"/>
  <c r="BA107" i="53"/>
  <c r="BB32" i="1"/>
  <c r="BA108" i="53" s="1"/>
  <c r="BA110" i="53"/>
  <c r="BA26" i="1"/>
  <c r="BA27" i="1"/>
  <c r="BA28" i="1"/>
  <c r="BA29" i="1"/>
  <c r="BA35" i="1"/>
  <c r="BA36" i="1"/>
  <c r="BA37" i="1"/>
  <c r="BA38" i="1"/>
  <c r="AZ104" i="53"/>
  <c r="AZ105" i="53"/>
  <c r="AZ106" i="53"/>
  <c r="AZ107" i="53"/>
  <c r="BA32" i="1"/>
  <c r="AZ108" i="53"/>
  <c r="AZ109" i="53"/>
  <c r="AZ110" i="53"/>
  <c r="AZ26" i="1"/>
  <c r="AZ27" i="1"/>
  <c r="AZ28" i="1"/>
  <c r="AZ29" i="1"/>
  <c r="AZ35" i="1"/>
  <c r="AZ36" i="1"/>
  <c r="AZ37" i="1"/>
  <c r="AZ38" i="1"/>
  <c r="AY110" i="53" s="1"/>
  <c r="AY104" i="53"/>
  <c r="AY105" i="53"/>
  <c r="AY107" i="53"/>
  <c r="AZ32" i="1"/>
  <c r="AY108" i="53" s="1"/>
  <c r="AY109" i="53"/>
  <c r="AY26" i="1"/>
  <c r="AY27" i="1"/>
  <c r="AX106" i="53" s="1"/>
  <c r="AY28" i="1"/>
  <c r="AY29" i="1"/>
  <c r="AY35" i="1"/>
  <c r="AY36" i="1"/>
  <c r="AY37" i="1"/>
  <c r="AX109" i="53" s="1"/>
  <c r="AY38" i="1"/>
  <c r="AX110" i="53" s="1"/>
  <c r="AX104" i="53"/>
  <c r="AX105" i="53"/>
  <c r="AX107" i="53"/>
  <c r="AY32" i="1"/>
  <c r="AX108" i="53" s="1"/>
  <c r="AX26" i="1"/>
  <c r="AX27" i="1"/>
  <c r="AX28" i="1"/>
  <c r="AX29" i="1"/>
  <c r="AX35" i="1"/>
  <c r="AW105" i="53" s="1"/>
  <c r="AX36" i="1"/>
  <c r="AX34" i="1" s="1"/>
  <c r="AX37" i="1"/>
  <c r="AW109" i="53" s="1"/>
  <c r="AX38" i="1"/>
  <c r="AW104" i="53"/>
  <c r="AW106" i="53"/>
  <c r="AW107" i="53"/>
  <c r="AX32" i="1"/>
  <c r="AW108" i="53" s="1"/>
  <c r="AW110" i="53"/>
  <c r="AW26" i="1"/>
  <c r="AW27" i="1"/>
  <c r="AW25" i="1" s="1"/>
  <c r="AW28" i="1"/>
  <c r="AW29" i="1"/>
  <c r="AW35" i="1"/>
  <c r="AV105" i="53" s="1"/>
  <c r="AW36" i="1"/>
  <c r="AW37" i="1"/>
  <c r="AW38" i="1"/>
  <c r="AV110" i="53" s="1"/>
  <c r="AV104" i="53"/>
  <c r="AV107" i="53"/>
  <c r="AW32" i="1"/>
  <c r="AV108" i="53" s="1"/>
  <c r="AV109" i="53"/>
  <c r="AV26" i="1"/>
  <c r="AV27" i="1"/>
  <c r="AU106" i="53" s="1"/>
  <c r="AV28" i="1"/>
  <c r="AV29" i="1"/>
  <c r="AV35" i="1"/>
  <c r="AU105" i="53" s="1"/>
  <c r="AV36" i="1"/>
  <c r="AV37" i="1"/>
  <c r="AV38" i="1"/>
  <c r="AU110" i="53" s="1"/>
  <c r="AU104" i="53"/>
  <c r="AU107" i="53"/>
  <c r="AV32" i="1"/>
  <c r="AU108" i="53" s="1"/>
  <c r="AU109" i="53"/>
  <c r="AU26" i="1"/>
  <c r="AU27" i="1"/>
  <c r="AT106" i="53" s="1"/>
  <c r="AU28" i="1"/>
  <c r="AU29" i="1"/>
  <c r="AU35" i="1"/>
  <c r="AU36" i="1"/>
  <c r="AU37" i="1"/>
  <c r="AT109" i="53" s="1"/>
  <c r="AU38" i="1"/>
  <c r="AT110" i="53" s="1"/>
  <c r="AT107" i="53"/>
  <c r="AU32" i="1"/>
  <c r="AT108" i="53" s="1"/>
  <c r="BB86" i="53"/>
  <c r="BA86" i="53"/>
  <c r="AZ86" i="53"/>
  <c r="AY86" i="53"/>
  <c r="AX86" i="53"/>
  <c r="AV86" i="53"/>
  <c r="AU86" i="53"/>
  <c r="AT86" i="53"/>
  <c r="BB85" i="53"/>
  <c r="BA85" i="53"/>
  <c r="AZ85" i="53"/>
  <c r="AY85" i="53"/>
  <c r="AV85" i="53"/>
  <c r="AU85" i="53"/>
  <c r="BB84" i="53"/>
  <c r="BA84" i="53"/>
  <c r="AZ84" i="53"/>
  <c r="AX84" i="53"/>
  <c r="AT84" i="53"/>
  <c r="AD77" i="53"/>
  <c r="AE77" i="53" s="1"/>
  <c r="AF77" i="53" s="1"/>
  <c r="AG77" i="53" s="1"/>
  <c r="AH77" i="53" s="1"/>
  <c r="AI77" i="53" s="1"/>
  <c r="AJ77" i="53" s="1"/>
  <c r="AK77" i="53" s="1"/>
  <c r="AL77" i="53" s="1"/>
  <c r="AM77" i="53" s="1"/>
  <c r="AN77" i="53" s="1"/>
  <c r="AO77" i="53" s="1"/>
  <c r="AP77" i="53" s="1"/>
  <c r="AQ77" i="53" s="1"/>
  <c r="AR77" i="53" s="1"/>
  <c r="AS77" i="53" s="1"/>
  <c r="AT77" i="53" s="1"/>
  <c r="AU77" i="53" s="1"/>
  <c r="AV77" i="53" s="1"/>
  <c r="AW77" i="53" s="1"/>
  <c r="AX77" i="53" s="1"/>
  <c r="AY77" i="53" s="1"/>
  <c r="AZ77" i="53" s="1"/>
  <c r="BA77" i="53" s="1"/>
  <c r="BB77" i="53" s="1"/>
  <c r="AD38" i="50"/>
  <c r="AD37" i="50"/>
  <c r="AD36" i="50"/>
  <c r="AD35" i="50"/>
  <c r="AD32" i="50"/>
  <c r="AD31" i="50"/>
  <c r="AD30" i="50"/>
  <c r="AD29" i="50"/>
  <c r="AD28" i="50"/>
  <c r="AD27" i="50"/>
  <c r="AD26" i="50"/>
  <c r="AD25" i="50"/>
  <c r="AD24" i="50"/>
  <c r="AD21" i="50"/>
  <c r="AD20" i="50"/>
  <c r="AD19" i="50"/>
  <c r="AD18" i="50"/>
  <c r="AD15" i="50"/>
  <c r="AD14" i="50"/>
  <c r="AD13" i="50"/>
  <c r="AD12" i="50"/>
  <c r="AD11" i="50"/>
  <c r="AD10" i="50"/>
  <c r="AD9" i="50"/>
  <c r="AD7" i="50"/>
  <c r="AD34" i="17"/>
  <c r="AD31" i="17"/>
  <c r="AD30" i="17"/>
  <c r="AD29" i="17"/>
  <c r="AD28" i="17"/>
  <c r="AD26" i="17"/>
  <c r="AD25" i="17"/>
  <c r="AD24" i="17"/>
  <c r="AD23" i="17"/>
  <c r="AD22" i="17"/>
  <c r="AD21" i="17"/>
  <c r="AD20" i="17"/>
  <c r="AD19" i="17"/>
  <c r="AD18" i="17"/>
  <c r="AD16" i="17"/>
  <c r="AD15" i="17"/>
  <c r="AD14" i="17"/>
  <c r="AD13" i="17"/>
  <c r="AD11" i="17"/>
  <c r="AD10" i="17"/>
  <c r="AD8" i="17"/>
  <c r="AD7" i="17"/>
  <c r="AD6" i="17"/>
  <c r="AD5" i="17"/>
  <c r="AD55" i="20"/>
  <c r="AD54" i="20"/>
  <c r="AD53" i="20"/>
  <c r="AD52" i="20"/>
  <c r="AD49" i="20"/>
  <c r="AD48" i="20"/>
  <c r="AD47" i="20"/>
  <c r="AD44" i="20"/>
  <c r="AD42" i="20"/>
  <c r="AD41" i="20"/>
  <c r="AD40" i="20"/>
  <c r="AD39" i="20"/>
  <c r="AD37" i="20"/>
  <c r="AD36" i="20"/>
  <c r="AD35" i="20"/>
  <c r="AD34" i="20"/>
  <c r="AD33" i="20"/>
  <c r="AD32" i="20"/>
  <c r="AD31" i="20"/>
  <c r="AD30" i="20"/>
  <c r="AD29" i="20"/>
  <c r="AD28" i="20"/>
  <c r="AD27" i="20"/>
  <c r="AD26" i="20"/>
  <c r="AD25" i="20"/>
  <c r="AD24" i="20"/>
  <c r="AD23" i="20"/>
  <c r="AD22" i="20"/>
  <c r="AD21" i="20"/>
  <c r="AD20" i="20"/>
  <c r="AD18" i="20"/>
  <c r="AD17" i="20"/>
  <c r="AD16" i="20"/>
  <c r="AD15" i="20"/>
  <c r="AD13" i="20"/>
  <c r="AD12" i="20"/>
  <c r="AD11" i="20"/>
  <c r="AD10" i="20"/>
  <c r="AD9" i="20"/>
  <c r="AD8" i="20"/>
  <c r="AD7" i="20"/>
  <c r="AD6" i="20"/>
  <c r="AD5" i="20"/>
  <c r="AD18" i="6"/>
  <c r="AD17" i="6"/>
  <c r="AD16" i="6"/>
  <c r="AD15" i="6"/>
  <c r="AD13" i="6"/>
  <c r="AD12" i="6"/>
  <c r="AD11" i="6"/>
  <c r="AD10" i="6"/>
  <c r="AD9" i="6"/>
  <c r="AD8" i="6"/>
  <c r="AD7" i="6"/>
  <c r="AD6" i="6"/>
  <c r="AD5" i="6"/>
  <c r="AD21" i="7"/>
  <c r="AD20" i="7"/>
  <c r="AD19" i="7"/>
  <c r="AD18" i="7"/>
  <c r="AD16" i="7"/>
  <c r="AD15" i="7"/>
  <c r="AD14" i="7"/>
  <c r="AD13" i="7"/>
  <c r="AD12" i="7"/>
  <c r="AD10" i="7"/>
  <c r="AD9" i="7"/>
  <c r="AD8" i="7"/>
  <c r="AD7" i="7"/>
  <c r="AD6" i="7"/>
  <c r="AD5" i="7"/>
  <c r="AD16" i="10"/>
  <c r="AD15" i="10"/>
  <c r="AD14" i="10"/>
  <c r="AD9" i="10"/>
  <c r="AD8" i="10"/>
  <c r="AD7" i="10"/>
  <c r="AD6" i="10"/>
  <c r="AD5" i="10"/>
  <c r="AD19" i="9"/>
  <c r="AD18" i="9"/>
  <c r="AD17" i="9"/>
  <c r="AD16" i="9"/>
  <c r="AD14" i="9"/>
  <c r="AD13" i="9"/>
  <c r="AD12" i="9"/>
  <c r="AD10" i="9"/>
  <c r="AD9" i="9"/>
  <c r="AD8" i="9"/>
  <c r="AD7" i="9"/>
  <c r="AD6" i="9"/>
  <c r="AD5" i="9"/>
  <c r="AD27" i="31"/>
  <c r="AD26" i="31"/>
  <c r="AD25" i="31"/>
  <c r="AD24" i="31"/>
  <c r="AD22" i="31"/>
  <c r="AD21" i="31"/>
  <c r="AD20" i="31"/>
  <c r="AD19" i="31"/>
  <c r="AD18" i="31"/>
  <c r="AD17" i="31"/>
  <c r="AD16" i="31"/>
  <c r="AD15" i="31"/>
  <c r="AD14" i="31"/>
  <c r="AD13" i="31"/>
  <c r="AD12" i="31"/>
  <c r="AD11" i="31"/>
  <c r="AD10" i="31"/>
  <c r="AD9" i="31"/>
  <c r="AD8" i="31"/>
  <c r="AD7" i="31"/>
  <c r="AD6" i="31"/>
  <c r="AD5" i="31"/>
  <c r="AD25" i="32"/>
  <c r="AD24" i="32"/>
  <c r="AD23" i="32"/>
  <c r="AD21" i="32"/>
  <c r="AD20" i="32"/>
  <c r="AD19" i="32"/>
  <c r="AD17" i="32"/>
  <c r="AD16" i="32"/>
  <c r="AD15" i="32"/>
  <c r="AD13" i="32"/>
  <c r="AD12" i="32"/>
  <c r="AD11" i="32"/>
  <c r="AD9" i="32"/>
  <c r="AD8" i="32"/>
  <c r="AD7" i="32"/>
  <c r="AD6" i="32"/>
  <c r="AD5" i="32"/>
  <c r="AD20" i="30"/>
  <c r="AD19" i="30"/>
  <c r="AD17" i="30"/>
  <c r="AD16" i="30"/>
  <c r="AD15" i="30"/>
  <c r="AD14" i="30"/>
  <c r="AD13" i="30"/>
  <c r="AD12" i="30"/>
  <c r="AD10" i="30"/>
  <c r="AD9" i="30"/>
  <c r="AD8" i="30"/>
  <c r="AD7" i="30"/>
  <c r="AD6" i="30"/>
  <c r="AD5" i="30"/>
  <c r="AD17" i="14"/>
  <c r="AD15" i="14"/>
  <c r="AD14" i="14"/>
  <c r="AD12" i="14"/>
  <c r="AD11" i="14"/>
  <c r="AD10" i="14"/>
  <c r="AD24" i="13"/>
  <c r="AD22" i="13"/>
  <c r="AD21" i="13"/>
  <c r="AD19" i="13"/>
  <c r="AD18" i="13"/>
  <c r="AD17" i="13"/>
  <c r="AD16" i="13"/>
  <c r="AD15" i="13"/>
  <c r="AD14" i="13"/>
  <c r="AD13" i="13"/>
  <c r="AD11" i="13"/>
  <c r="AD10" i="13"/>
  <c r="AD8" i="13"/>
  <c r="AD7" i="13"/>
  <c r="AD6" i="13"/>
  <c r="AD5" i="13"/>
  <c r="AD42" i="12"/>
  <c r="AD41" i="12"/>
  <c r="AD40" i="12"/>
  <c r="AD39" i="12"/>
  <c r="AD36" i="12"/>
  <c r="AD33" i="12"/>
  <c r="AD31" i="12"/>
  <c r="AD30" i="12"/>
  <c r="AD29" i="12"/>
  <c r="AD27" i="12"/>
  <c r="AD26" i="12"/>
  <c r="AD25" i="12"/>
  <c r="AD24" i="12"/>
  <c r="AD23" i="12"/>
  <c r="AD22" i="12"/>
  <c r="AD21" i="12"/>
  <c r="AD20" i="12"/>
  <c r="AD19" i="12"/>
  <c r="AD18" i="12"/>
  <c r="AD17" i="12"/>
  <c r="AD16" i="12"/>
  <c r="AD15" i="12"/>
  <c r="AD13" i="12"/>
  <c r="AD12" i="12"/>
  <c r="AD11" i="12"/>
  <c r="AD10" i="12"/>
  <c r="AD8" i="12"/>
  <c r="AD7" i="12"/>
  <c r="AD6" i="12"/>
  <c r="AD5" i="12"/>
  <c r="AD34" i="22"/>
  <c r="AD33" i="22"/>
  <c r="AD30" i="22"/>
  <c r="AD29" i="22"/>
  <c r="AD28" i="22"/>
  <c r="AD26" i="22"/>
  <c r="AD25" i="22"/>
  <c r="AD24" i="22"/>
  <c r="AD23" i="22"/>
  <c r="AD22" i="22"/>
  <c r="AD21" i="22"/>
  <c r="AD20" i="22"/>
  <c r="AD19" i="22"/>
  <c r="AD18" i="22"/>
  <c r="AD17" i="22"/>
  <c r="AD16" i="22"/>
  <c r="AD15" i="22"/>
  <c r="AD14" i="22"/>
  <c r="AD13" i="22"/>
  <c r="AD12" i="22"/>
  <c r="AD10" i="22"/>
  <c r="AD9" i="22"/>
  <c r="AD7" i="22"/>
  <c r="AD6" i="22"/>
  <c r="AD5" i="22"/>
  <c r="AD62" i="21"/>
  <c r="AD61" i="21"/>
  <c r="AD60" i="21"/>
  <c r="AD59" i="21"/>
  <c r="AD56" i="21"/>
  <c r="AD55" i="21"/>
  <c r="AD54" i="21"/>
  <c r="AD53" i="21"/>
  <c r="AD52" i="21"/>
  <c r="AD49" i="21"/>
  <c r="AD47" i="21"/>
  <c r="AD46" i="21"/>
  <c r="AD45" i="21"/>
  <c r="AD44" i="21"/>
  <c r="AD42" i="21"/>
  <c r="AD41" i="21"/>
  <c r="AD40" i="21"/>
  <c r="AD39" i="21"/>
  <c r="AD37" i="21"/>
  <c r="AD36" i="21"/>
  <c r="AD35" i="21"/>
  <c r="AD34" i="21"/>
  <c r="AD33" i="21"/>
  <c r="AD32" i="21"/>
  <c r="AD31" i="21"/>
  <c r="AD30" i="21"/>
  <c r="AD29" i="21"/>
  <c r="AD28" i="21"/>
  <c r="AD27" i="21"/>
  <c r="AD26" i="21"/>
  <c r="AD25" i="21"/>
  <c r="AD24" i="21"/>
  <c r="AD23" i="21"/>
  <c r="AD22" i="21"/>
  <c r="AD21" i="21"/>
  <c r="AD19" i="21"/>
  <c r="AD18" i="21"/>
  <c r="AD17" i="21"/>
  <c r="AD16" i="21"/>
  <c r="AD15" i="21"/>
  <c r="AD14" i="21"/>
  <c r="AD13" i="21"/>
  <c r="AD12" i="21"/>
  <c r="AD11" i="21"/>
  <c r="AD10" i="21"/>
  <c r="AD9" i="21"/>
  <c r="AD7" i="21"/>
  <c r="AD6" i="21"/>
  <c r="AD5" i="21"/>
  <c r="AD64" i="26"/>
  <c r="AD63" i="26"/>
  <c r="AD62" i="26"/>
  <c r="AD61" i="26"/>
  <c r="AD58" i="26"/>
  <c r="AD57" i="26"/>
  <c r="AD56" i="26"/>
  <c r="AD55" i="26"/>
  <c r="AD54" i="26"/>
  <c r="AD53" i="26"/>
  <c r="AD52" i="26"/>
  <c r="AD49" i="26"/>
  <c r="AD47" i="26"/>
  <c r="AD46" i="26"/>
  <c r="AD45" i="26"/>
  <c r="AD43" i="26"/>
  <c r="AD42" i="26"/>
  <c r="AD41" i="26"/>
  <c r="AD40" i="26"/>
  <c r="AD38" i="26"/>
  <c r="AD37" i="26"/>
  <c r="AD36" i="26"/>
  <c r="AD35" i="26"/>
  <c r="AD34" i="26"/>
  <c r="AD33" i="26"/>
  <c r="AD32" i="26"/>
  <c r="AD31" i="26"/>
  <c r="AD30" i="26"/>
  <c r="AD29" i="26"/>
  <c r="AD28" i="26"/>
  <c r="AD27" i="26"/>
  <c r="AD26" i="26"/>
  <c r="AD25" i="26"/>
  <c r="AD24" i="26"/>
  <c r="AD23" i="26"/>
  <c r="AD22" i="26"/>
  <c r="AD20" i="26"/>
  <c r="AD19" i="26"/>
  <c r="AD18" i="26"/>
  <c r="AD17" i="26"/>
  <c r="AD16" i="26"/>
  <c r="AD15" i="26"/>
  <c r="AD14" i="26"/>
  <c r="AD13" i="26"/>
  <c r="AD11" i="26"/>
  <c r="AD10" i="26"/>
  <c r="AD9" i="26"/>
  <c r="AD8" i="26"/>
  <c r="AD7" i="26"/>
  <c r="AD6" i="26"/>
  <c r="AD5" i="26"/>
  <c r="AD23" i="38"/>
  <c r="AD22" i="38"/>
  <c r="AD20" i="38"/>
  <c r="AD19" i="38"/>
  <c r="AD18" i="38"/>
  <c r="AD17" i="38"/>
  <c r="AD16" i="38"/>
  <c r="AD15" i="38"/>
  <c r="AD14" i="38"/>
  <c r="AD10" i="38"/>
  <c r="AD9" i="38"/>
  <c r="AD7" i="38"/>
  <c r="AD6" i="38"/>
  <c r="AD5" i="38"/>
  <c r="AD23" i="39"/>
  <c r="AD22" i="39"/>
  <c r="AD20" i="39"/>
  <c r="AD19" i="39"/>
  <c r="AD18" i="39"/>
  <c r="AD17" i="39"/>
  <c r="AD16" i="39"/>
  <c r="AD15" i="39"/>
  <c r="AD14" i="39"/>
  <c r="AD13" i="39"/>
  <c r="AD12" i="39"/>
  <c r="AD8" i="39"/>
  <c r="AD7" i="39"/>
  <c r="AD6" i="39"/>
  <c r="AD5" i="39"/>
  <c r="AD5" i="37"/>
  <c r="AD19" i="36"/>
  <c r="AD17" i="36"/>
  <c r="AD16" i="36"/>
  <c r="AD9" i="36"/>
  <c r="AD8" i="36"/>
  <c r="AD7" i="36"/>
  <c r="AD6" i="36"/>
  <c r="AD5" i="36"/>
  <c r="AD45" i="35"/>
  <c r="AD44" i="35"/>
  <c r="AD43" i="35"/>
  <c r="AD42" i="35"/>
  <c r="AD39" i="35"/>
  <c r="AD38" i="35"/>
  <c r="AD37" i="35"/>
  <c r="AD36" i="35"/>
  <c r="AD33" i="35"/>
  <c r="AD31" i="35"/>
  <c r="AD30" i="35"/>
  <c r="AD29" i="35"/>
  <c r="AD28" i="35"/>
  <c r="AD26" i="35"/>
  <c r="AD25" i="35"/>
  <c r="AD24" i="35"/>
  <c r="AD23" i="35"/>
  <c r="AD22" i="35"/>
  <c r="AD21" i="35"/>
  <c r="AD20" i="35"/>
  <c r="AD19" i="35"/>
  <c r="AD18" i="35"/>
  <c r="AD17" i="35"/>
  <c r="AD16" i="35"/>
  <c r="AD15" i="35"/>
  <c r="AD14" i="35"/>
  <c r="AD12" i="35"/>
  <c r="AD11" i="35"/>
  <c r="AD10" i="35"/>
  <c r="AD9" i="35"/>
  <c r="AD7" i="35"/>
  <c r="AD6" i="35"/>
  <c r="AD5" i="35"/>
  <c r="AD33" i="43"/>
  <c r="AD32" i="43"/>
  <c r="AD31" i="43"/>
  <c r="AD28" i="43"/>
  <c r="AD27" i="43"/>
  <c r="AD26" i="43"/>
  <c r="AD24" i="43"/>
  <c r="AD23" i="43"/>
  <c r="AD22" i="43"/>
  <c r="AD21" i="43"/>
  <c r="AD20" i="43"/>
  <c r="AD19" i="43"/>
  <c r="AD18" i="43"/>
  <c r="AD17" i="43"/>
  <c r="AD16" i="43"/>
  <c r="AD15" i="43"/>
  <c r="AD14" i="43"/>
  <c r="AD13" i="43"/>
  <c r="AD12" i="43"/>
  <c r="AD11" i="43"/>
  <c r="AD10" i="43"/>
  <c r="AD9" i="43"/>
  <c r="AD8" i="43"/>
  <c r="AD7" i="43"/>
  <c r="AD6" i="43"/>
  <c r="AD5" i="43"/>
  <c r="AD45" i="42"/>
  <c r="AD44" i="42"/>
  <c r="AD43" i="42"/>
  <c r="AD42" i="42"/>
  <c r="AD39" i="42"/>
  <c r="AD38" i="42"/>
  <c r="AD37" i="42"/>
  <c r="AD36" i="42"/>
  <c r="AD33" i="42"/>
  <c r="AD32" i="42"/>
  <c r="AD31" i="42"/>
  <c r="AD30" i="42"/>
  <c r="AD28" i="42"/>
  <c r="AD27" i="42"/>
  <c r="AD26" i="42"/>
  <c r="AD25" i="42"/>
  <c r="AD24" i="42"/>
  <c r="AD23" i="42"/>
  <c r="AD22" i="42"/>
  <c r="AD21" i="42"/>
  <c r="AD20" i="42"/>
  <c r="AD19" i="42"/>
  <c r="AD18" i="42"/>
  <c r="AD17" i="42"/>
  <c r="AD16" i="42"/>
  <c r="AD14" i="42"/>
  <c r="AD13" i="42"/>
  <c r="AD12" i="42"/>
  <c r="AD11" i="42"/>
  <c r="AD10" i="42"/>
  <c r="AD9" i="42"/>
  <c r="AD8" i="42"/>
  <c r="AD7" i="42"/>
  <c r="AD6" i="42"/>
  <c r="AD5" i="42"/>
  <c r="AD15" i="49"/>
  <c r="AD14" i="49"/>
  <c r="AD12" i="49"/>
  <c r="AD11" i="49"/>
  <c r="AD10" i="49"/>
  <c r="AD9" i="49"/>
  <c r="AD8" i="49"/>
  <c r="AD7" i="49"/>
  <c r="AD6" i="49"/>
  <c r="AD5" i="49"/>
  <c r="AD51" i="15"/>
  <c r="AD50" i="15"/>
  <c r="AD49" i="15"/>
  <c r="AD48" i="15"/>
  <c r="AD45" i="15"/>
  <c r="AD44" i="15"/>
  <c r="AD43" i="15"/>
  <c r="AD42" i="15"/>
  <c r="AD38" i="15"/>
  <c r="AD36" i="15"/>
  <c r="AD35" i="15"/>
  <c r="AD33" i="15"/>
  <c r="AD32" i="15"/>
  <c r="AD31" i="15"/>
  <c r="AD30" i="15"/>
  <c r="AD28" i="15"/>
  <c r="AD27" i="15"/>
  <c r="AD26" i="15"/>
  <c r="AD25" i="15"/>
  <c r="AD24" i="15"/>
  <c r="AD23" i="15"/>
  <c r="AD22" i="15"/>
  <c r="AD21" i="15"/>
  <c r="AD20" i="15"/>
  <c r="AD19" i="15"/>
  <c r="AD18" i="15"/>
  <c r="AD17" i="15"/>
  <c r="AD16" i="15"/>
  <c r="AD15" i="15"/>
  <c r="AD13" i="15"/>
  <c r="AD12" i="15"/>
  <c r="AD11" i="15"/>
  <c r="AD10" i="15"/>
  <c r="AD5" i="15"/>
  <c r="AD42" i="18"/>
  <c r="AD39" i="18"/>
  <c r="AD38" i="18"/>
  <c r="AD37" i="18"/>
  <c r="AD36" i="18"/>
  <c r="AD34" i="18"/>
  <c r="AD33" i="18"/>
  <c r="AD32" i="18"/>
  <c r="AD31" i="18"/>
  <c r="AD30" i="18"/>
  <c r="AD29" i="18"/>
  <c r="AD28" i="18"/>
  <c r="AD27" i="18"/>
  <c r="AD26" i="18"/>
  <c r="AD25" i="18"/>
  <c r="AD24" i="18"/>
  <c r="AD23" i="18"/>
  <c r="AD22" i="18"/>
  <c r="AD21" i="18"/>
  <c r="AD20" i="18"/>
  <c r="AD19" i="18"/>
  <c r="AD17" i="18"/>
  <c r="AD16" i="18"/>
  <c r="AD15" i="18"/>
  <c r="AD14" i="18"/>
  <c r="AD13" i="18"/>
  <c r="AD11" i="18"/>
  <c r="AD10" i="18"/>
  <c r="AD8" i="18"/>
  <c r="AD7" i="18"/>
  <c r="AD6" i="18"/>
  <c r="AD5" i="18"/>
  <c r="AM18" i="6"/>
  <c r="AM19" i="6" s="1"/>
  <c r="AL18" i="6"/>
  <c r="AK18" i="6"/>
  <c r="AJ18" i="6"/>
  <c r="AI18" i="6"/>
  <c r="AH18" i="6"/>
  <c r="AG18" i="6"/>
  <c r="AF18" i="6"/>
  <c r="AE18" i="6"/>
  <c r="AM17" i="6"/>
  <c r="AL17" i="6"/>
  <c r="AK17" i="6"/>
  <c r="AJ17" i="6"/>
  <c r="AI17" i="6"/>
  <c r="AH17" i="6"/>
  <c r="AG17" i="6"/>
  <c r="AF17" i="6"/>
  <c r="AF19" i="6" s="1"/>
  <c r="AE17" i="6"/>
  <c r="BC16" i="6"/>
  <c r="BB16" i="6"/>
  <c r="BA16" i="6"/>
  <c r="AZ16" i="6"/>
  <c r="AY16" i="6"/>
  <c r="AX16" i="6"/>
  <c r="AW16" i="6"/>
  <c r="AW19" i="6" s="1"/>
  <c r="AV16" i="6"/>
  <c r="AU16" i="6"/>
  <c r="AT16" i="6"/>
  <c r="AS16" i="6"/>
  <c r="AR16" i="6"/>
  <c r="AQ16" i="6"/>
  <c r="AP16" i="6"/>
  <c r="AO16" i="6"/>
  <c r="AO19" i="6" s="1"/>
  <c r="AN16" i="6"/>
  <c r="AM16" i="6"/>
  <c r="AL16" i="6"/>
  <c r="AK16" i="6"/>
  <c r="AJ16" i="6"/>
  <c r="AI16" i="6"/>
  <c r="AH16" i="6"/>
  <c r="AG16" i="6"/>
  <c r="AG19" i="6" s="1"/>
  <c r="AF16" i="6"/>
  <c r="AE16" i="6"/>
  <c r="AM15" i="6"/>
  <c r="AL15" i="6"/>
  <c r="AK15" i="6"/>
  <c r="AJ15" i="6"/>
  <c r="AI15" i="6"/>
  <c r="AH15" i="6"/>
  <c r="AG15" i="6"/>
  <c r="AF15" i="6"/>
  <c r="AE15" i="6"/>
  <c r="BC13" i="6"/>
  <c r="BB13" i="6"/>
  <c r="BA13" i="6"/>
  <c r="AZ13" i="6"/>
  <c r="AY13" i="6"/>
  <c r="AY14" i="6" s="1"/>
  <c r="AX13" i="6"/>
  <c r="AW13" i="6"/>
  <c r="AV13" i="6"/>
  <c r="AU13" i="6"/>
  <c r="AT13" i="6"/>
  <c r="AS13" i="6"/>
  <c r="AR13" i="6"/>
  <c r="AQ13" i="6"/>
  <c r="AQ14" i="6" s="1"/>
  <c r="AP13" i="6"/>
  <c r="AO13" i="6"/>
  <c r="AN13" i="6"/>
  <c r="AM13" i="6"/>
  <c r="AL13" i="6"/>
  <c r="AK13" i="6"/>
  <c r="AJ13" i="6"/>
  <c r="AI13" i="6"/>
  <c r="AI14" i="6" s="1"/>
  <c r="AH13" i="6"/>
  <c r="AG13" i="6"/>
  <c r="AF13" i="6"/>
  <c r="AE13" i="6"/>
  <c r="BC12" i="6"/>
  <c r="BB12" i="6"/>
  <c r="BA12" i="6"/>
  <c r="AZ12" i="6"/>
  <c r="AZ14" i="6" s="1"/>
  <c r="AY12" i="6"/>
  <c r="AX12" i="6"/>
  <c r="AW12" i="6"/>
  <c r="AV12" i="6"/>
  <c r="AU12" i="6"/>
  <c r="AT12" i="6"/>
  <c r="AS12" i="6"/>
  <c r="AR12" i="6"/>
  <c r="AR14" i="6" s="1"/>
  <c r="AQ12" i="6"/>
  <c r="AP12" i="6"/>
  <c r="AO12" i="6"/>
  <c r="AN12" i="6"/>
  <c r="AM12" i="6"/>
  <c r="AL12" i="6"/>
  <c r="AK12" i="6"/>
  <c r="AJ12" i="6"/>
  <c r="AJ14" i="6" s="1"/>
  <c r="AI12" i="6"/>
  <c r="AH12" i="6"/>
  <c r="AG12" i="6"/>
  <c r="AF12" i="6"/>
  <c r="AE12" i="6"/>
  <c r="BC11" i="6"/>
  <c r="BB11" i="6"/>
  <c r="BA11" i="6"/>
  <c r="BA14" i="6" s="1"/>
  <c r="AZ11" i="6"/>
  <c r="AY11" i="6"/>
  <c r="AX11" i="6"/>
  <c r="AW11" i="6"/>
  <c r="AV11" i="6"/>
  <c r="AU11" i="6"/>
  <c r="AT11" i="6"/>
  <c r="AS11" i="6"/>
  <c r="AS14" i="6" s="1"/>
  <c r="AR11" i="6"/>
  <c r="AQ11" i="6"/>
  <c r="AP11" i="6"/>
  <c r="AO11" i="6"/>
  <c r="AN11" i="6"/>
  <c r="AM11" i="6"/>
  <c r="AL11" i="6"/>
  <c r="AK11" i="6"/>
  <c r="AK14" i="6" s="1"/>
  <c r="AJ11" i="6"/>
  <c r="AI11" i="6"/>
  <c r="AH11" i="6"/>
  <c r="AG11" i="6"/>
  <c r="AF11" i="6"/>
  <c r="AE11" i="6"/>
  <c r="AM10" i="6"/>
  <c r="AL10" i="6"/>
  <c r="AL20" i="6" s="1"/>
  <c r="AK10" i="6"/>
  <c r="AJ10" i="6"/>
  <c r="AI10" i="6"/>
  <c r="AH10" i="6"/>
  <c r="AG10" i="6"/>
  <c r="AF10" i="6"/>
  <c r="AE10" i="6"/>
  <c r="BC9" i="6"/>
  <c r="BB9" i="6"/>
  <c r="BA9" i="6"/>
  <c r="AZ9" i="6"/>
  <c r="AY9" i="6"/>
  <c r="AX9" i="6"/>
  <c r="AW9" i="6"/>
  <c r="AV9" i="6"/>
  <c r="AU9" i="6"/>
  <c r="AU20" i="6" s="1"/>
  <c r="AT9" i="6"/>
  <c r="AS9" i="6"/>
  <c r="AR9" i="6"/>
  <c r="AQ9" i="6"/>
  <c r="AP9" i="6"/>
  <c r="AO9" i="6"/>
  <c r="AN9" i="6"/>
  <c r="AM9" i="6"/>
  <c r="AM20" i="6" s="1"/>
  <c r="AL9" i="6"/>
  <c r="AK9" i="6"/>
  <c r="AJ9" i="6"/>
  <c r="AI9" i="6"/>
  <c r="AH9" i="6"/>
  <c r="AG9" i="6"/>
  <c r="AF9" i="6"/>
  <c r="AE9" i="6"/>
  <c r="BC8" i="6"/>
  <c r="BB8" i="6"/>
  <c r="BA8" i="6"/>
  <c r="AZ8" i="6"/>
  <c r="AY8" i="6"/>
  <c r="AX8" i="6"/>
  <c r="AW8" i="6"/>
  <c r="AV8" i="6"/>
  <c r="AV20" i="6" s="1"/>
  <c r="AU8" i="6"/>
  <c r="AT8" i="6"/>
  <c r="AS8" i="6"/>
  <c r="AR8" i="6"/>
  <c r="AQ8" i="6"/>
  <c r="AP8" i="6"/>
  <c r="AO8" i="6"/>
  <c r="AN8" i="6"/>
  <c r="AN20" i="6" s="1"/>
  <c r="AM8" i="6"/>
  <c r="AL8" i="6"/>
  <c r="AK8" i="6"/>
  <c r="AJ8" i="6"/>
  <c r="AI8" i="6"/>
  <c r="AH8" i="6"/>
  <c r="AG8" i="6"/>
  <c r="AF8" i="6"/>
  <c r="AF20" i="6" s="1"/>
  <c r="AE8" i="6"/>
  <c r="BC7" i="6"/>
  <c r="BB7" i="6"/>
  <c r="BA7" i="6"/>
  <c r="AZ7" i="6"/>
  <c r="AY7" i="6"/>
  <c r="AX7" i="6"/>
  <c r="AW7" i="6"/>
  <c r="AW20" i="6" s="1"/>
  <c r="AV7" i="6"/>
  <c r="AU7" i="6"/>
  <c r="AT7" i="6"/>
  <c r="AS7" i="6"/>
  <c r="AR7" i="6"/>
  <c r="AQ7" i="6"/>
  <c r="AP7" i="6"/>
  <c r="AO7" i="6"/>
  <c r="AO20" i="6" s="1"/>
  <c r="AN7" i="6"/>
  <c r="AM7" i="6"/>
  <c r="AL7" i="6"/>
  <c r="AK7" i="6"/>
  <c r="AJ7" i="6"/>
  <c r="AI7" i="6"/>
  <c r="AH7" i="6"/>
  <c r="AG7" i="6"/>
  <c r="AG20" i="6" s="1"/>
  <c r="AF7" i="6"/>
  <c r="AE7" i="6"/>
  <c r="BC6" i="6"/>
  <c r="BB6" i="6"/>
  <c r="BA6" i="6"/>
  <c r="AZ6" i="6"/>
  <c r="AY6" i="6"/>
  <c r="AX6" i="6"/>
  <c r="AX20" i="6" s="1"/>
  <c r="AW6" i="6"/>
  <c r="AV6" i="6"/>
  <c r="AU6" i="6"/>
  <c r="AT6" i="6"/>
  <c r="AS6" i="6"/>
  <c r="AR6" i="6"/>
  <c r="AQ6" i="6"/>
  <c r="AP6" i="6"/>
  <c r="AP20" i="6" s="1"/>
  <c r="AO6" i="6"/>
  <c r="AN6" i="6"/>
  <c r="AM6" i="6"/>
  <c r="AL6" i="6"/>
  <c r="AK6" i="6"/>
  <c r="AJ6" i="6"/>
  <c r="AI6" i="6"/>
  <c r="AH6" i="6"/>
  <c r="AH20" i="6" s="1"/>
  <c r="AG6" i="6"/>
  <c r="AF6" i="6"/>
  <c r="AE6" i="6"/>
  <c r="AM5" i="6"/>
  <c r="AL5" i="6"/>
  <c r="AK5" i="6"/>
  <c r="AJ5" i="6"/>
  <c r="AI5" i="6"/>
  <c r="AI20" i="6" s="1"/>
  <c r="AH5" i="6"/>
  <c r="AG5" i="6"/>
  <c r="AF5" i="6"/>
  <c r="AE5" i="6"/>
  <c r="BB6" i="51"/>
  <c r="BB7" i="51"/>
  <c r="BB8" i="51"/>
  <c r="BB9" i="51"/>
  <c r="BB15" i="51"/>
  <c r="BB16" i="51"/>
  <c r="BA6" i="51"/>
  <c r="BA7" i="51"/>
  <c r="BA8" i="51"/>
  <c r="BA9" i="51"/>
  <c r="BA15" i="51"/>
  <c r="BA16" i="51"/>
  <c r="AZ6" i="51"/>
  <c r="AZ7" i="51"/>
  <c r="AZ8" i="51"/>
  <c r="AZ9" i="51"/>
  <c r="AZ15" i="51"/>
  <c r="AZ16" i="51"/>
  <c r="AY6" i="51"/>
  <c r="AY7" i="51"/>
  <c r="AY8" i="51"/>
  <c r="AY9" i="51"/>
  <c r="AY15" i="51"/>
  <c r="AY16" i="51"/>
  <c r="AY19" i="51" s="1"/>
  <c r="AX6" i="51"/>
  <c r="AX7" i="51"/>
  <c r="AX8" i="51"/>
  <c r="AX9" i="51"/>
  <c r="AX15" i="51"/>
  <c r="AX16" i="51"/>
  <c r="AW6" i="51"/>
  <c r="AW7" i="51"/>
  <c r="AW8" i="51"/>
  <c r="AW9" i="51"/>
  <c r="AW15" i="51"/>
  <c r="AW16" i="51"/>
  <c r="AV6" i="51"/>
  <c r="AV7" i="51"/>
  <c r="AV8" i="51"/>
  <c r="AV9" i="51"/>
  <c r="AV15" i="51"/>
  <c r="AV16" i="51"/>
  <c r="AU6" i="51"/>
  <c r="AU7" i="51"/>
  <c r="AU8" i="51"/>
  <c r="AU9" i="51"/>
  <c r="AU15" i="51"/>
  <c r="AU16" i="51"/>
  <c r="AU19" i="51" s="1"/>
  <c r="AT6" i="51"/>
  <c r="AT7" i="51"/>
  <c r="AT8" i="51"/>
  <c r="AT9" i="51"/>
  <c r="AT15" i="51"/>
  <c r="AT16" i="51"/>
  <c r="AS6" i="51"/>
  <c r="AS7" i="51"/>
  <c r="AS8" i="51"/>
  <c r="AS9" i="51"/>
  <c r="AS15" i="51"/>
  <c r="AS16" i="51"/>
  <c r="AR6" i="51"/>
  <c r="AR7" i="51"/>
  <c r="AR8" i="51"/>
  <c r="AR9" i="51"/>
  <c r="AR15" i="51"/>
  <c r="AR16" i="51"/>
  <c r="AQ6" i="51"/>
  <c r="AQ7" i="51"/>
  <c r="AQ8" i="51"/>
  <c r="AQ9" i="51"/>
  <c r="AQ15" i="51"/>
  <c r="AQ16" i="51"/>
  <c r="AQ19" i="51" s="1"/>
  <c r="AP6" i="51"/>
  <c r="AP7" i="51"/>
  <c r="AP8" i="51"/>
  <c r="AP9" i="51"/>
  <c r="AP15" i="51"/>
  <c r="AP16" i="51"/>
  <c r="AP19" i="51" s="1"/>
  <c r="AO6" i="51"/>
  <c r="AO7" i="51"/>
  <c r="AO8" i="51"/>
  <c r="AO9" i="51"/>
  <c r="AO15" i="51"/>
  <c r="AO16" i="51"/>
  <c r="AN6" i="51"/>
  <c r="AN7" i="51"/>
  <c r="AN8" i="51"/>
  <c r="AN9" i="51"/>
  <c r="AN15" i="51"/>
  <c r="AN16" i="51"/>
  <c r="AM5" i="51"/>
  <c r="AL308" i="53" s="1"/>
  <c r="AM6" i="51"/>
  <c r="AM7" i="51"/>
  <c r="AM8" i="51"/>
  <c r="AM9" i="51"/>
  <c r="AM10" i="51"/>
  <c r="AM15" i="51"/>
  <c r="AM16" i="51"/>
  <c r="AL5" i="51"/>
  <c r="AK308" i="53" s="1"/>
  <c r="AL6" i="51"/>
  <c r="AL7" i="51"/>
  <c r="AL8" i="51"/>
  <c r="AL9" i="51"/>
  <c r="AL10" i="51"/>
  <c r="AL15" i="51"/>
  <c r="AL16" i="51"/>
  <c r="AK5" i="51"/>
  <c r="AJ308" i="53" s="1"/>
  <c r="AK6" i="51"/>
  <c r="AK7" i="51"/>
  <c r="AK8" i="51"/>
  <c r="AK9" i="51"/>
  <c r="AK10" i="51"/>
  <c r="AK15" i="51"/>
  <c r="AK16" i="51"/>
  <c r="AJ5" i="51"/>
  <c r="AI308" i="53" s="1"/>
  <c r="AJ6" i="51"/>
  <c r="AJ7" i="51"/>
  <c r="AJ8" i="51"/>
  <c r="AJ9" i="51"/>
  <c r="AJ10" i="51"/>
  <c r="AJ15" i="51"/>
  <c r="AJ16" i="51"/>
  <c r="AZ19" i="51"/>
  <c r="AN19" i="51"/>
  <c r="AM17" i="51"/>
  <c r="AM18" i="51"/>
  <c r="AL17" i="51"/>
  <c r="AL18" i="51"/>
  <c r="AK17" i="51"/>
  <c r="AK18" i="51"/>
  <c r="AJ17" i="51"/>
  <c r="AJ19" i="51" s="1"/>
  <c r="AJ18" i="51"/>
  <c r="BB11" i="51"/>
  <c r="BB12" i="51"/>
  <c r="BB13" i="51"/>
  <c r="BA11" i="51"/>
  <c r="BA12" i="51"/>
  <c r="BA13" i="51"/>
  <c r="AZ11" i="51"/>
  <c r="AZ12" i="51"/>
  <c r="AZ13" i="51"/>
  <c r="AY11" i="51"/>
  <c r="AY12" i="51"/>
  <c r="AY13" i="51"/>
  <c r="AX11" i="51"/>
  <c r="AX12" i="51"/>
  <c r="AX13" i="51"/>
  <c r="AW11" i="51"/>
  <c r="AW12" i="51"/>
  <c r="AW13" i="51"/>
  <c r="AW14" i="51" s="1"/>
  <c r="AV11" i="51"/>
  <c r="AV12" i="51"/>
  <c r="AV13" i="51"/>
  <c r="AU11" i="51"/>
  <c r="AU12" i="51"/>
  <c r="AU13" i="51"/>
  <c r="AT11" i="51"/>
  <c r="AT12" i="51"/>
  <c r="AT13" i="51"/>
  <c r="AS11" i="51"/>
  <c r="AS12" i="51"/>
  <c r="AS13" i="51"/>
  <c r="AR11" i="51"/>
  <c r="AR12" i="51"/>
  <c r="AR13" i="51"/>
  <c r="AQ11" i="51"/>
  <c r="AQ12" i="51"/>
  <c r="AQ13" i="51"/>
  <c r="AP11" i="51"/>
  <c r="AP12" i="51"/>
  <c r="AP13" i="51"/>
  <c r="AO11" i="51"/>
  <c r="AO12" i="51"/>
  <c r="AO13" i="51"/>
  <c r="AO14" i="51" s="1"/>
  <c r="AN11" i="51"/>
  <c r="AN12" i="51"/>
  <c r="AN13" i="51"/>
  <c r="AM11" i="51"/>
  <c r="AM12" i="51"/>
  <c r="AM13" i="51"/>
  <c r="AL11" i="51"/>
  <c r="AL12" i="51"/>
  <c r="AL13" i="51"/>
  <c r="AK11" i="51"/>
  <c r="AK12" i="51"/>
  <c r="AK13" i="51"/>
  <c r="AJ11" i="51"/>
  <c r="AJ12" i="51"/>
  <c r="AJ13" i="51"/>
  <c r="AI18" i="51"/>
  <c r="AI17" i="51"/>
  <c r="AI16" i="51"/>
  <c r="AI15" i="51"/>
  <c r="AI13" i="51"/>
  <c r="AI12" i="51"/>
  <c r="AI11" i="51"/>
  <c r="AI10" i="51"/>
  <c r="AI9" i="51"/>
  <c r="AI8" i="51"/>
  <c r="AI7" i="51"/>
  <c r="AI6" i="51"/>
  <c r="AI5" i="51"/>
  <c r="AI19" i="51"/>
  <c r="BC19" i="38"/>
  <c r="BB19" i="38"/>
  <c r="BA19" i="38"/>
  <c r="AZ19" i="38"/>
  <c r="AY19" i="38"/>
  <c r="AX19" i="38"/>
  <c r="AW19" i="38"/>
  <c r="AV19" i="38"/>
  <c r="AU19" i="38"/>
  <c r="AT19" i="38"/>
  <c r="AS19" i="38"/>
  <c r="AR19" i="38"/>
  <c r="AQ19" i="38"/>
  <c r="AP19" i="38"/>
  <c r="AO19" i="38"/>
  <c r="AN19" i="38"/>
  <c r="AM19" i="38"/>
  <c r="AL19" i="38"/>
  <c r="AK19" i="38"/>
  <c r="AJ19" i="38"/>
  <c r="AI19" i="38"/>
  <c r="AH19" i="38"/>
  <c r="AG19" i="38"/>
  <c r="AF19" i="38"/>
  <c r="AE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C19" i="38"/>
  <c r="BC18" i="38"/>
  <c r="BB18" i="38"/>
  <c r="BA18" i="38"/>
  <c r="AZ18" i="38"/>
  <c r="AY18" i="38"/>
  <c r="AX18" i="38"/>
  <c r="AW18" i="38"/>
  <c r="AV18" i="38"/>
  <c r="AU18" i="38"/>
  <c r="AT18" i="38"/>
  <c r="AS18" i="38"/>
  <c r="AR18" i="38"/>
  <c r="AQ18" i="38"/>
  <c r="AP18" i="38"/>
  <c r="AO18" i="38"/>
  <c r="AN18" i="38"/>
  <c r="AM18" i="38"/>
  <c r="AL18" i="38"/>
  <c r="AK18" i="38"/>
  <c r="AJ18" i="38"/>
  <c r="AI18" i="38"/>
  <c r="AH18" i="38"/>
  <c r="AG18" i="38"/>
  <c r="AF18" i="38"/>
  <c r="AE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C18" i="38"/>
  <c r="BC17" i="38"/>
  <c r="BB17" i="38"/>
  <c r="BA17" i="38"/>
  <c r="AZ17" i="38"/>
  <c r="AY17" i="38"/>
  <c r="AX17" i="38"/>
  <c r="AW17" i="38"/>
  <c r="AV17" i="38"/>
  <c r="AU17" i="38"/>
  <c r="AT17" i="38"/>
  <c r="AS17" i="38"/>
  <c r="AR17" i="38"/>
  <c r="AQ17" i="38"/>
  <c r="AP17" i="38"/>
  <c r="AO17" i="38"/>
  <c r="AN17" i="38"/>
  <c r="AM17" i="38"/>
  <c r="AL17" i="38"/>
  <c r="AK17" i="38"/>
  <c r="AJ17" i="38"/>
  <c r="AI17" i="38"/>
  <c r="AH17" i="38"/>
  <c r="AG17" i="38"/>
  <c r="AF17" i="38"/>
  <c r="AE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C17" i="38"/>
  <c r="BC55" i="20"/>
  <c r="BC54" i="20"/>
  <c r="BC53" i="20"/>
  <c r="BC52" i="20"/>
  <c r="BC49" i="20"/>
  <c r="BC48" i="20"/>
  <c r="BC42" i="20"/>
  <c r="BC40" i="20"/>
  <c r="BC37" i="20"/>
  <c r="BC36" i="20"/>
  <c r="BC35" i="20"/>
  <c r="BC34" i="20"/>
  <c r="BC33" i="20"/>
  <c r="BC32" i="20"/>
  <c r="BC31" i="20"/>
  <c r="BC30" i="20"/>
  <c r="BC29" i="20"/>
  <c r="BC28" i="20"/>
  <c r="BC27" i="20"/>
  <c r="BC26" i="20"/>
  <c r="BC25" i="20"/>
  <c r="BC24" i="20"/>
  <c r="BC23" i="20"/>
  <c r="BC22" i="20"/>
  <c r="BC21" i="20"/>
  <c r="BC18" i="20"/>
  <c r="BC17" i="20"/>
  <c r="BC15" i="20"/>
  <c r="BC13" i="20"/>
  <c r="BC11" i="20"/>
  <c r="BC9" i="20"/>
  <c r="BC8" i="20"/>
  <c r="BC7" i="20"/>
  <c r="BC6" i="20"/>
  <c r="BC19" i="7"/>
  <c r="BC16" i="7"/>
  <c r="BC15" i="7"/>
  <c r="BC14" i="7"/>
  <c r="BC13" i="7"/>
  <c r="BC10" i="7"/>
  <c r="BC9" i="7"/>
  <c r="BC8" i="7"/>
  <c r="BC7" i="7"/>
  <c r="BC6" i="7"/>
  <c r="BC16" i="10"/>
  <c r="BC15" i="10"/>
  <c r="BC14" i="10"/>
  <c r="BC9" i="10"/>
  <c r="BC8" i="10"/>
  <c r="BC7" i="10"/>
  <c r="BC6" i="10"/>
  <c r="BC5" i="10"/>
  <c r="BC17" i="9"/>
  <c r="BC14" i="9"/>
  <c r="BC13" i="9"/>
  <c r="BC9" i="9"/>
  <c r="BC8" i="9"/>
  <c r="BC7" i="9"/>
  <c r="BC6" i="9"/>
  <c r="BC25" i="31"/>
  <c r="BC22" i="31"/>
  <c r="BC21" i="31"/>
  <c r="BC20" i="31"/>
  <c r="BC19" i="31"/>
  <c r="BC18" i="31"/>
  <c r="BC17" i="31"/>
  <c r="BC16" i="31"/>
  <c r="BC15" i="31"/>
  <c r="BC14" i="31"/>
  <c r="BC13" i="31"/>
  <c r="BC12" i="31"/>
  <c r="BC11" i="31"/>
  <c r="BC9" i="31"/>
  <c r="BC8" i="31"/>
  <c r="BC7" i="31"/>
  <c r="BC6" i="31"/>
  <c r="BC24" i="32"/>
  <c r="BC23" i="32"/>
  <c r="BC21" i="32"/>
  <c r="BC20" i="32"/>
  <c r="BC19" i="32"/>
  <c r="BC17" i="32"/>
  <c r="BC16" i="32"/>
  <c r="BC11" i="32"/>
  <c r="BC8" i="32"/>
  <c r="BC7" i="32"/>
  <c r="BC6" i="32"/>
  <c r="BC20" i="30"/>
  <c r="BC17" i="30"/>
  <c r="BC16" i="30"/>
  <c r="BC15" i="30"/>
  <c r="BC14" i="30"/>
  <c r="BC13" i="30"/>
  <c r="BC9" i="30"/>
  <c r="BC8" i="30"/>
  <c r="BC7" i="30"/>
  <c r="BC6" i="30"/>
  <c r="BC17" i="14"/>
  <c r="BC15" i="14"/>
  <c r="BC14" i="14"/>
  <c r="BC12" i="14"/>
  <c r="BC11" i="14"/>
  <c r="BC10" i="14"/>
  <c r="BC16" i="51"/>
  <c r="BC15" i="51"/>
  <c r="BC13" i="51"/>
  <c r="BC12" i="51"/>
  <c r="BC11" i="51"/>
  <c r="BC9" i="51"/>
  <c r="BC8" i="51"/>
  <c r="BC7" i="51"/>
  <c r="BC6" i="51"/>
  <c r="BC22" i="13"/>
  <c r="BC19" i="13"/>
  <c r="BC18" i="13"/>
  <c r="BC17" i="13"/>
  <c r="BC16" i="13"/>
  <c r="BC15" i="13"/>
  <c r="BC13" i="13"/>
  <c r="BC10" i="13"/>
  <c r="BC7" i="13"/>
  <c r="BC6" i="13"/>
  <c r="BC31" i="12"/>
  <c r="BC30" i="12"/>
  <c r="BC27" i="12"/>
  <c r="BC26" i="12"/>
  <c r="BC25" i="12"/>
  <c r="BC24" i="12"/>
  <c r="BC23" i="12"/>
  <c r="BC22" i="12"/>
  <c r="BC21" i="12"/>
  <c r="BC20" i="12"/>
  <c r="BC19" i="12"/>
  <c r="BC18" i="12"/>
  <c r="BC17" i="12"/>
  <c r="BC16" i="12"/>
  <c r="BC13" i="12"/>
  <c r="BC11" i="12"/>
  <c r="BC10" i="12"/>
  <c r="BC7" i="12"/>
  <c r="BC6" i="12"/>
  <c r="BC34" i="22"/>
  <c r="BC33" i="22"/>
  <c r="BC30" i="22"/>
  <c r="BC29" i="22"/>
  <c r="BC28" i="22"/>
  <c r="BC26" i="22"/>
  <c r="BC25" i="22"/>
  <c r="BC24" i="22"/>
  <c r="BC23" i="22"/>
  <c r="BC22" i="22"/>
  <c r="BC21" i="22"/>
  <c r="BC20" i="22"/>
  <c r="BC19" i="22"/>
  <c r="BC18" i="22"/>
  <c r="BC17" i="22"/>
  <c r="BC16" i="22"/>
  <c r="BC15" i="22"/>
  <c r="BC14" i="22"/>
  <c r="BC13" i="22"/>
  <c r="BC12" i="22"/>
  <c r="BC10" i="22"/>
  <c r="BC9" i="22"/>
  <c r="BC7" i="22"/>
  <c r="BC6" i="22"/>
  <c r="BC5" i="22"/>
  <c r="BC62" i="21"/>
  <c r="BC61" i="21"/>
  <c r="BC60" i="21"/>
  <c r="BC59" i="21"/>
  <c r="BC56" i="21"/>
  <c r="BC55" i="21"/>
  <c r="BC54" i="21"/>
  <c r="BC53" i="21"/>
  <c r="BC52" i="21"/>
  <c r="BC49" i="21"/>
  <c r="BC47" i="21"/>
  <c r="BC46" i="21"/>
  <c r="BC45" i="21"/>
  <c r="BC44" i="21"/>
  <c r="BC42" i="21"/>
  <c r="BC41" i="21"/>
  <c r="BC40" i="21"/>
  <c r="BC39" i="21"/>
  <c r="BC37" i="21"/>
  <c r="BC36" i="21"/>
  <c r="BC35" i="21"/>
  <c r="BC34" i="21"/>
  <c r="BC33" i="21"/>
  <c r="BC32" i="21"/>
  <c r="BC31" i="21"/>
  <c r="BC30" i="21"/>
  <c r="BC29" i="21"/>
  <c r="BC28" i="21"/>
  <c r="BC27" i="21"/>
  <c r="BC26" i="21"/>
  <c r="BC25" i="21"/>
  <c r="BC24" i="21"/>
  <c r="BC23" i="21"/>
  <c r="BC22" i="21"/>
  <c r="BC21" i="21"/>
  <c r="BC19" i="21"/>
  <c r="BC18" i="21"/>
  <c r="BC17" i="21"/>
  <c r="BC16" i="21"/>
  <c r="BC15" i="21"/>
  <c r="BC14" i="21"/>
  <c r="BC13" i="21"/>
  <c r="BC12" i="21"/>
  <c r="BC11" i="21"/>
  <c r="BC10" i="21"/>
  <c r="BC9" i="21"/>
  <c r="BC7" i="21"/>
  <c r="BC6" i="21"/>
  <c r="BC5" i="21"/>
  <c r="BC64" i="26"/>
  <c r="BC63" i="26"/>
  <c r="BC62" i="26"/>
  <c r="BC61" i="26"/>
  <c r="BC58" i="26"/>
  <c r="BC57" i="26"/>
  <c r="BC56" i="26"/>
  <c r="BC55" i="26"/>
  <c r="BC54" i="26"/>
  <c r="BC53" i="26"/>
  <c r="BC52" i="26"/>
  <c r="BC49" i="26"/>
  <c r="BC47" i="26"/>
  <c r="BC46" i="26"/>
  <c r="BC45" i="26"/>
  <c r="BC43" i="26"/>
  <c r="BC42" i="26"/>
  <c r="BC41" i="26"/>
  <c r="BC40" i="26"/>
  <c r="BC38" i="26"/>
  <c r="BC37" i="26"/>
  <c r="BC36" i="26"/>
  <c r="BC35" i="26"/>
  <c r="BC34" i="26"/>
  <c r="BC33" i="26"/>
  <c r="BC32" i="26"/>
  <c r="BC31" i="26"/>
  <c r="BC30" i="26"/>
  <c r="BC29" i="26"/>
  <c r="BC28" i="26"/>
  <c r="BC27" i="26"/>
  <c r="BC26" i="26"/>
  <c r="BC25" i="26"/>
  <c r="BC24" i="26"/>
  <c r="BC23" i="26"/>
  <c r="BC22" i="26"/>
  <c r="BC20" i="26"/>
  <c r="BC19" i="26"/>
  <c r="BC18" i="26"/>
  <c r="BC17" i="26"/>
  <c r="BC16" i="26"/>
  <c r="BC15" i="26"/>
  <c r="BC14" i="26"/>
  <c r="BC13" i="26"/>
  <c r="BC11" i="26"/>
  <c r="BC10" i="26"/>
  <c r="BC9" i="26"/>
  <c r="BC8" i="26"/>
  <c r="BC7" i="26"/>
  <c r="BC6" i="26"/>
  <c r="BC5" i="26"/>
  <c r="BC23" i="38"/>
  <c r="BC22" i="38"/>
  <c r="BC20" i="38"/>
  <c r="BC16" i="38"/>
  <c r="BC15" i="38"/>
  <c r="BC14" i="38"/>
  <c r="BC10" i="38"/>
  <c r="BC9" i="38"/>
  <c r="BC7" i="38"/>
  <c r="BC6" i="38"/>
  <c r="BC5" i="38"/>
  <c r="BC23" i="39"/>
  <c r="BC22" i="39"/>
  <c r="BC20" i="39"/>
  <c r="BC19" i="39"/>
  <c r="BC18" i="39"/>
  <c r="BC17" i="39"/>
  <c r="BC16" i="39"/>
  <c r="BC15" i="39"/>
  <c r="BC14" i="39"/>
  <c r="BC13" i="39"/>
  <c r="BC12" i="39"/>
  <c r="BC8" i="39"/>
  <c r="BC7" i="39"/>
  <c r="BC6" i="39"/>
  <c r="BC5" i="39"/>
  <c r="BC5" i="37"/>
  <c r="BC19" i="36"/>
  <c r="BC17" i="36"/>
  <c r="BC16" i="36"/>
  <c r="BC9" i="36"/>
  <c r="BC8" i="36"/>
  <c r="BC7" i="36"/>
  <c r="BC6" i="36"/>
  <c r="BC5" i="36"/>
  <c r="BC45" i="35"/>
  <c r="BC44" i="35"/>
  <c r="BC43" i="35"/>
  <c r="BC42" i="35"/>
  <c r="BC39" i="35"/>
  <c r="BC38" i="35"/>
  <c r="BC37" i="35"/>
  <c r="BC36" i="35"/>
  <c r="BC33" i="35"/>
  <c r="BC31" i="35"/>
  <c r="BC30" i="35"/>
  <c r="BC29" i="35"/>
  <c r="BC28" i="35"/>
  <c r="BC26" i="35"/>
  <c r="BC25" i="35"/>
  <c r="BC24" i="35"/>
  <c r="BC23" i="35"/>
  <c r="BC22" i="35"/>
  <c r="BC21" i="35"/>
  <c r="BC20" i="35"/>
  <c r="BC19" i="35"/>
  <c r="BC18" i="35"/>
  <c r="BC17" i="35"/>
  <c r="BC16" i="35"/>
  <c r="BC15" i="35"/>
  <c r="BC14" i="35"/>
  <c r="BC12" i="35"/>
  <c r="BC11" i="35"/>
  <c r="BC10" i="35"/>
  <c r="BC9" i="35"/>
  <c r="BC7" i="35"/>
  <c r="BC6" i="35"/>
  <c r="BC5" i="35"/>
  <c r="BC33" i="43"/>
  <c r="BC32" i="43"/>
  <c r="BC31" i="43"/>
  <c r="BC28" i="43"/>
  <c r="BC27" i="43"/>
  <c r="BC26" i="43"/>
  <c r="BC24" i="43"/>
  <c r="BC23" i="43"/>
  <c r="BC22" i="43"/>
  <c r="BC21" i="43"/>
  <c r="BC20" i="43"/>
  <c r="BC19" i="43"/>
  <c r="BC18" i="43"/>
  <c r="BC17" i="43"/>
  <c r="BC16" i="43"/>
  <c r="BC15" i="43"/>
  <c r="BC14" i="43"/>
  <c r="BC13" i="43"/>
  <c r="BC12" i="43"/>
  <c r="BC11" i="43"/>
  <c r="BC10" i="43"/>
  <c r="BC9" i="43"/>
  <c r="BC8" i="43"/>
  <c r="BC7" i="43"/>
  <c r="BC6" i="43"/>
  <c r="BC5" i="43"/>
  <c r="BC45" i="42"/>
  <c r="BC44" i="42"/>
  <c r="BC43" i="42"/>
  <c r="BC42" i="42"/>
  <c r="BC39" i="42"/>
  <c r="BC38" i="42"/>
  <c r="BC37" i="42"/>
  <c r="BC36" i="42"/>
  <c r="BC33" i="42"/>
  <c r="BC32" i="42"/>
  <c r="BC31" i="42"/>
  <c r="BC30" i="42"/>
  <c r="BC28" i="42"/>
  <c r="BC27" i="42"/>
  <c r="BC26" i="42"/>
  <c r="BC25" i="42"/>
  <c r="BC24" i="42"/>
  <c r="BC23" i="42"/>
  <c r="BC22" i="42"/>
  <c r="BC21" i="42"/>
  <c r="BC20" i="42"/>
  <c r="BC19" i="42"/>
  <c r="BC18" i="42"/>
  <c r="BC17" i="42"/>
  <c r="BC16" i="42"/>
  <c r="BC14" i="42"/>
  <c r="BC13" i="42"/>
  <c r="BC12" i="42"/>
  <c r="BC11" i="42"/>
  <c r="BC10" i="42"/>
  <c r="BC9" i="42"/>
  <c r="BC8" i="42"/>
  <c r="BC7" i="42"/>
  <c r="BC6" i="42"/>
  <c r="BC5" i="42"/>
  <c r="BC15" i="49"/>
  <c r="BC14" i="49"/>
  <c r="BC12" i="49"/>
  <c r="BC11" i="49"/>
  <c r="BC10" i="49"/>
  <c r="BC9" i="49"/>
  <c r="BC8" i="49"/>
  <c r="BC7" i="49"/>
  <c r="BC6" i="49"/>
  <c r="BC5" i="49"/>
  <c r="BC51" i="15"/>
  <c r="BC50" i="15"/>
  <c r="BC49" i="15"/>
  <c r="BC48" i="15"/>
  <c r="BC45" i="15"/>
  <c r="BC44" i="15"/>
  <c r="BC43" i="15"/>
  <c r="BC42" i="15"/>
  <c r="BC38" i="15"/>
  <c r="BC36" i="15"/>
  <c r="BC35" i="15"/>
  <c r="BC33" i="15"/>
  <c r="BC32" i="15"/>
  <c r="BC31" i="15"/>
  <c r="BC30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3" i="15"/>
  <c r="BC12" i="15"/>
  <c r="BC11" i="15"/>
  <c r="BC10" i="15"/>
  <c r="BC5" i="15"/>
  <c r="BC38" i="50"/>
  <c r="BC37" i="50"/>
  <c r="BC36" i="50"/>
  <c r="BC35" i="50"/>
  <c r="BC32" i="50"/>
  <c r="BC31" i="50"/>
  <c r="BC30" i="50"/>
  <c r="BC29" i="50"/>
  <c r="BC28" i="50"/>
  <c r="BC27" i="50"/>
  <c r="BC26" i="50"/>
  <c r="BC25" i="50" s="1"/>
  <c r="BC24" i="50"/>
  <c r="BC21" i="50"/>
  <c r="BC20" i="50"/>
  <c r="BC19" i="50"/>
  <c r="BC18" i="50"/>
  <c r="BC15" i="50"/>
  <c r="BC14" i="50"/>
  <c r="BC13" i="50"/>
  <c r="BC12" i="50"/>
  <c r="BC11" i="50"/>
  <c r="BC10" i="50"/>
  <c r="BC9" i="50"/>
  <c r="BC7" i="50"/>
  <c r="BC34" i="17"/>
  <c r="BC29" i="17"/>
  <c r="BC26" i="17"/>
  <c r="BC25" i="17"/>
  <c r="BC24" i="17"/>
  <c r="BC23" i="17"/>
  <c r="BC22" i="17"/>
  <c r="BC21" i="17"/>
  <c r="BC20" i="17"/>
  <c r="BC19" i="17"/>
  <c r="BC16" i="17"/>
  <c r="BC15" i="17"/>
  <c r="BC13" i="17"/>
  <c r="BC11" i="17"/>
  <c r="BC10" i="17"/>
  <c r="BC7" i="17"/>
  <c r="BC6" i="17"/>
  <c r="BC42" i="18"/>
  <c r="BC37" i="18"/>
  <c r="BC34" i="18"/>
  <c r="BC33" i="18"/>
  <c r="BC32" i="18"/>
  <c r="BC31" i="18"/>
  <c r="BC30" i="18"/>
  <c r="BC29" i="18"/>
  <c r="BC28" i="18"/>
  <c r="BC27" i="18"/>
  <c r="BC26" i="18"/>
  <c r="BC25" i="18"/>
  <c r="BC24" i="18"/>
  <c r="BC23" i="18"/>
  <c r="BC22" i="18"/>
  <c r="BC21" i="18"/>
  <c r="BC20" i="18"/>
  <c r="BC17" i="18"/>
  <c r="BC16" i="18"/>
  <c r="BC13" i="18"/>
  <c r="BC11" i="18"/>
  <c r="BC10" i="18"/>
  <c r="BC8" i="18"/>
  <c r="BC7" i="18"/>
  <c r="BC6" i="18"/>
  <c r="BB6" i="17"/>
  <c r="BB7" i="17"/>
  <c r="BB10" i="17"/>
  <c r="BB13" i="17"/>
  <c r="BB29" i="17"/>
  <c r="BB32" i="17" s="1"/>
  <c r="BB34" i="17"/>
  <c r="BA6" i="17"/>
  <c r="BA7" i="17"/>
  <c r="BA10" i="17"/>
  <c r="BA13" i="17"/>
  <c r="BA29" i="17"/>
  <c r="BA34" i="17"/>
  <c r="AZ6" i="17"/>
  <c r="AZ7" i="17"/>
  <c r="AZ10" i="17"/>
  <c r="AZ13" i="17"/>
  <c r="AZ29" i="17"/>
  <c r="AZ34" i="17"/>
  <c r="AY6" i="17"/>
  <c r="AY7" i="17"/>
  <c r="AY10" i="17"/>
  <c r="AY13" i="17"/>
  <c r="AY29" i="17"/>
  <c r="AY34" i="17"/>
  <c r="AX6" i="17"/>
  <c r="AX7" i="17"/>
  <c r="AX10" i="17"/>
  <c r="AX13" i="17"/>
  <c r="AX29" i="17"/>
  <c r="AX34" i="17"/>
  <c r="AW6" i="17"/>
  <c r="AW7" i="17"/>
  <c r="AW10" i="17"/>
  <c r="AW13" i="17"/>
  <c r="AW29" i="17"/>
  <c r="AW34" i="17"/>
  <c r="AV6" i="17"/>
  <c r="AV7" i="17"/>
  <c r="AV10" i="17"/>
  <c r="AV13" i="17"/>
  <c r="AV29" i="17"/>
  <c r="AV34" i="17"/>
  <c r="AU6" i="17"/>
  <c r="AU7" i="17"/>
  <c r="AU9" i="17" s="1"/>
  <c r="AU10" i="17"/>
  <c r="AU13" i="17"/>
  <c r="AU29" i="17"/>
  <c r="AU34" i="17"/>
  <c r="AT6" i="17"/>
  <c r="AT7" i="17"/>
  <c r="AT10" i="17"/>
  <c r="AT13" i="17"/>
  <c r="AT29" i="17"/>
  <c r="AT32" i="17" s="1"/>
  <c r="AT34" i="17"/>
  <c r="AS6" i="17"/>
  <c r="AS7" i="17"/>
  <c r="AS10" i="17"/>
  <c r="AS33" i="17" s="1"/>
  <c r="AS13" i="17"/>
  <c r="AS29" i="17"/>
  <c r="AS34" i="17"/>
  <c r="AR6" i="17"/>
  <c r="AR7" i="17"/>
  <c r="AR10" i="17"/>
  <c r="AR13" i="17"/>
  <c r="AR29" i="17"/>
  <c r="AR34" i="17"/>
  <c r="AQ6" i="17"/>
  <c r="AQ7" i="17"/>
  <c r="AQ10" i="17"/>
  <c r="AQ13" i="17"/>
  <c r="AQ29" i="17"/>
  <c r="AQ34" i="17"/>
  <c r="AP6" i="17"/>
  <c r="AP7" i="17"/>
  <c r="AP10" i="17"/>
  <c r="AP13" i="17"/>
  <c r="AP29" i="17"/>
  <c r="AP32" i="17" s="1"/>
  <c r="AP34" i="17"/>
  <c r="AO6" i="17"/>
  <c r="AO7" i="17"/>
  <c r="AO10" i="17"/>
  <c r="AO33" i="17" s="1"/>
  <c r="AO13" i="17"/>
  <c r="AO29" i="17"/>
  <c r="AO34" i="17"/>
  <c r="AN6" i="17"/>
  <c r="AN7" i="17"/>
  <c r="AN10" i="17"/>
  <c r="AN13" i="17"/>
  <c r="AN29" i="17"/>
  <c r="AN34" i="17"/>
  <c r="AM5" i="17"/>
  <c r="AM6" i="17"/>
  <c r="AM7" i="17"/>
  <c r="AM33" i="17" s="1"/>
  <c r="AM35" i="17" s="1"/>
  <c r="AM10" i="17"/>
  <c r="AM13" i="17"/>
  <c r="AM18" i="17"/>
  <c r="AM28" i="17"/>
  <c r="AM29" i="17"/>
  <c r="AM34" i="17"/>
  <c r="AL5" i="17"/>
  <c r="AL6" i="17"/>
  <c r="AL7" i="17"/>
  <c r="AL10" i="17"/>
  <c r="AL13" i="17"/>
  <c r="AL18" i="17"/>
  <c r="AL28" i="17"/>
  <c r="AL29" i="17"/>
  <c r="AL34" i="17"/>
  <c r="AK5" i="17"/>
  <c r="AK6" i="17"/>
  <c r="AK7" i="17"/>
  <c r="AK10" i="17"/>
  <c r="AK13" i="17"/>
  <c r="AK18" i="17"/>
  <c r="AK28" i="17"/>
  <c r="AK29" i="17"/>
  <c r="AK33" i="17"/>
  <c r="AK35" i="17" s="1"/>
  <c r="AK34" i="17"/>
  <c r="AJ5" i="17"/>
  <c r="AJ6" i="17"/>
  <c r="AJ7" i="17"/>
  <c r="AJ10" i="17"/>
  <c r="AJ13" i="17"/>
  <c r="AJ18" i="17"/>
  <c r="AJ28" i="17"/>
  <c r="AJ29" i="17"/>
  <c r="AJ34" i="17"/>
  <c r="AI5" i="17"/>
  <c r="AI6" i="17"/>
  <c r="AI7" i="17"/>
  <c r="AI10" i="17"/>
  <c r="AI13" i="17"/>
  <c r="AI17" i="17" s="1"/>
  <c r="AI18" i="17"/>
  <c r="AI27" i="17" s="1"/>
  <c r="AI28" i="17"/>
  <c r="AI29" i="17"/>
  <c r="AI34" i="17"/>
  <c r="AH5" i="17"/>
  <c r="AH6" i="17"/>
  <c r="AH7" i="17"/>
  <c r="AH10" i="17"/>
  <c r="AH13" i="17"/>
  <c r="AH17" i="17" s="1"/>
  <c r="AH18" i="17"/>
  <c r="AH28" i="17"/>
  <c r="AH29" i="17"/>
  <c r="AH34" i="17"/>
  <c r="AG5" i="17"/>
  <c r="AG6" i="17"/>
  <c r="AG7" i="17"/>
  <c r="AG10" i="17"/>
  <c r="AG13" i="17"/>
  <c r="AG18" i="17"/>
  <c r="AG28" i="17"/>
  <c r="AG29" i="17"/>
  <c r="AG34" i="17"/>
  <c r="AF5" i="17"/>
  <c r="AF6" i="17"/>
  <c r="AF33" i="17" s="1"/>
  <c r="AF35" i="17" s="1"/>
  <c r="AF7" i="17"/>
  <c r="AF10" i="17"/>
  <c r="AF13" i="17"/>
  <c r="AF18" i="17"/>
  <c r="AF28" i="17"/>
  <c r="AF29" i="17"/>
  <c r="AF34" i="17"/>
  <c r="BA32" i="17"/>
  <c r="AZ32" i="17"/>
  <c r="AW32" i="17"/>
  <c r="AU32" i="17"/>
  <c r="AS32" i="17"/>
  <c r="AR32" i="17"/>
  <c r="AQ32" i="17"/>
  <c r="AO32" i="17"/>
  <c r="AN32" i="17"/>
  <c r="AM30" i="17"/>
  <c r="AM31" i="17"/>
  <c r="AL30" i="17"/>
  <c r="AL31" i="17"/>
  <c r="AK30" i="17"/>
  <c r="AK31" i="17"/>
  <c r="AJ30" i="17"/>
  <c r="AJ31" i="17"/>
  <c r="AJ32" i="17"/>
  <c r="AI30" i="17"/>
  <c r="AI31" i="17"/>
  <c r="AI32" i="17"/>
  <c r="AH30" i="17"/>
  <c r="AH31" i="17"/>
  <c r="AG30" i="17"/>
  <c r="AG31" i="17"/>
  <c r="AF30" i="17"/>
  <c r="AF32" i="17" s="1"/>
  <c r="AF31" i="17"/>
  <c r="BB19" i="17"/>
  <c r="BB20" i="17"/>
  <c r="BB21" i="17"/>
  <c r="BB22" i="17"/>
  <c r="BB23" i="17"/>
  <c r="BB24" i="17"/>
  <c r="BB25" i="17"/>
  <c r="BB26" i="17"/>
  <c r="BA19" i="17"/>
  <c r="BA20" i="17"/>
  <c r="BA21" i="17"/>
  <c r="BA22" i="17"/>
  <c r="BA23" i="17"/>
  <c r="BA24" i="17"/>
  <c r="BA25" i="17"/>
  <c r="BA26" i="17"/>
  <c r="AZ19" i="17"/>
  <c r="AZ20" i="17"/>
  <c r="AZ21" i="17"/>
  <c r="AZ22" i="17"/>
  <c r="AZ23" i="17"/>
  <c r="AZ24" i="17"/>
  <c r="AZ25" i="17"/>
  <c r="AZ26" i="17"/>
  <c r="AY19" i="17"/>
  <c r="AY20" i="17"/>
  <c r="AY21" i="17"/>
  <c r="AY22" i="17"/>
  <c r="AY23" i="17"/>
  <c r="AY24" i="17"/>
  <c r="AY25" i="17"/>
  <c r="AY26" i="17"/>
  <c r="AX19" i="17"/>
  <c r="AX20" i="17"/>
  <c r="AX21" i="17"/>
  <c r="AX22" i="17"/>
  <c r="AX23" i="17"/>
  <c r="AX24" i="17"/>
  <c r="AX25" i="17"/>
  <c r="AX26" i="17"/>
  <c r="AW19" i="17"/>
  <c r="AW20" i="17"/>
  <c r="AW21" i="17"/>
  <c r="AW22" i="17"/>
  <c r="AW23" i="17"/>
  <c r="AW24" i="17"/>
  <c r="AW25" i="17"/>
  <c r="AW26" i="17"/>
  <c r="AV19" i="17"/>
  <c r="AV20" i="17"/>
  <c r="AV21" i="17"/>
  <c r="AV22" i="17"/>
  <c r="AV23" i="17"/>
  <c r="AV24" i="17"/>
  <c r="AV25" i="17"/>
  <c r="AV26" i="17"/>
  <c r="AU19" i="17"/>
  <c r="AU20" i="17"/>
  <c r="AU21" i="17"/>
  <c r="AU22" i="17"/>
  <c r="AU23" i="17"/>
  <c r="AU24" i="17"/>
  <c r="AU25" i="17"/>
  <c r="AU26" i="17"/>
  <c r="AT19" i="17"/>
  <c r="AT20" i="17"/>
  <c r="AT21" i="17"/>
  <c r="AT22" i="17"/>
  <c r="AT27" i="17" s="1"/>
  <c r="AT23" i="17"/>
  <c r="AT24" i="17"/>
  <c r="AT25" i="17"/>
  <c r="AT26" i="17"/>
  <c r="AS19" i="17"/>
  <c r="AS20" i="17"/>
  <c r="AS21" i="17"/>
  <c r="AS22" i="17"/>
  <c r="AS23" i="17"/>
  <c r="AS24" i="17"/>
  <c r="AS25" i="17"/>
  <c r="AS26" i="17"/>
  <c r="AR19" i="17"/>
  <c r="AR20" i="17"/>
  <c r="AR21" i="17"/>
  <c r="AR22" i="17"/>
  <c r="AR23" i="17"/>
  <c r="AR24" i="17"/>
  <c r="AR25" i="17"/>
  <c r="AR26" i="17"/>
  <c r="AQ19" i="17"/>
  <c r="AQ20" i="17"/>
  <c r="AQ27" i="17" s="1"/>
  <c r="AQ21" i="17"/>
  <c r="AQ22" i="17"/>
  <c r="AQ23" i="17"/>
  <c r="AQ24" i="17"/>
  <c r="AQ25" i="17"/>
  <c r="AQ26" i="17"/>
  <c r="AP19" i="17"/>
  <c r="AP20" i="17"/>
  <c r="AP21" i="17"/>
  <c r="AP27" i="17" s="1"/>
  <c r="AP22" i="17"/>
  <c r="AP23" i="17"/>
  <c r="AP24" i="17"/>
  <c r="AP25" i="17"/>
  <c r="AP26" i="17"/>
  <c r="AO19" i="17"/>
  <c r="AO20" i="17"/>
  <c r="AO21" i="17"/>
  <c r="AO22" i="17"/>
  <c r="AO23" i="17"/>
  <c r="AO24" i="17"/>
  <c r="AO25" i="17"/>
  <c r="AO26" i="17"/>
  <c r="AN19" i="17"/>
  <c r="AN20" i="17"/>
  <c r="AN21" i="17"/>
  <c r="AN22" i="17"/>
  <c r="AN23" i="17"/>
  <c r="AN24" i="17"/>
  <c r="AN25" i="17"/>
  <c r="AN26" i="17"/>
  <c r="AM19" i="17"/>
  <c r="AM20" i="17"/>
  <c r="AM21" i="17"/>
  <c r="AM22" i="17"/>
  <c r="AM23" i="17"/>
  <c r="AM24" i="17"/>
  <c r="AM25" i="17"/>
  <c r="AM26" i="17"/>
  <c r="AL19" i="17"/>
  <c r="AL20" i="17"/>
  <c r="AL21" i="17"/>
  <c r="AL22" i="17"/>
  <c r="AL23" i="17"/>
  <c r="AL24" i="17"/>
  <c r="AL25" i="17"/>
  <c r="AL26" i="17"/>
  <c r="AK19" i="17"/>
  <c r="AK20" i="17"/>
  <c r="AK27" i="17" s="1"/>
  <c r="AK21" i="17"/>
  <c r="AK22" i="17"/>
  <c r="AK23" i="17"/>
  <c r="AK24" i="17"/>
  <c r="AK25" i="17"/>
  <c r="AK26" i="17"/>
  <c r="AJ19" i="17"/>
  <c r="AJ20" i="17"/>
  <c r="AJ27" i="17" s="1"/>
  <c r="AJ21" i="17"/>
  <c r="AJ22" i="17"/>
  <c r="AJ23" i="17"/>
  <c r="AJ24" i="17"/>
  <c r="AJ25" i="17"/>
  <c r="AJ26" i="17"/>
  <c r="AI19" i="17"/>
  <c r="AI20" i="17"/>
  <c r="AI21" i="17"/>
  <c r="AI22" i="17"/>
  <c r="AI23" i="17"/>
  <c r="AI24" i="17"/>
  <c r="AI25" i="17"/>
  <c r="AI26" i="17"/>
  <c r="AH19" i="17"/>
  <c r="AH20" i="17"/>
  <c r="AH21" i="17"/>
  <c r="AH22" i="17"/>
  <c r="AH23" i="17"/>
  <c r="AH24" i="17"/>
  <c r="AH25" i="17"/>
  <c r="AH26" i="17"/>
  <c r="AG19" i="17"/>
  <c r="AG20" i="17"/>
  <c r="AG21" i="17"/>
  <c r="AG22" i="17"/>
  <c r="AG23" i="17"/>
  <c r="AG24" i="17"/>
  <c r="AG25" i="17"/>
  <c r="AG26" i="17"/>
  <c r="AF19" i="17"/>
  <c r="AF20" i="17"/>
  <c r="AF21" i="17"/>
  <c r="AF22" i="17"/>
  <c r="AF23" i="17"/>
  <c r="AF24" i="17"/>
  <c r="AF25" i="17"/>
  <c r="AF26" i="17"/>
  <c r="BB15" i="17"/>
  <c r="BB17" i="17" s="1"/>
  <c r="BB16" i="17"/>
  <c r="BA15" i="17"/>
  <c r="BA16" i="17"/>
  <c r="BA17" i="17" s="1"/>
  <c r="AZ15" i="17"/>
  <c r="AZ16" i="17"/>
  <c r="AY15" i="17"/>
  <c r="AY16" i="17"/>
  <c r="AX15" i="17"/>
  <c r="AX16" i="17"/>
  <c r="AW15" i="17"/>
  <c r="AW16" i="17"/>
  <c r="AW17" i="17" s="1"/>
  <c r="AV15" i="17"/>
  <c r="AV16" i="17"/>
  <c r="AV17" i="17"/>
  <c r="AU15" i="17"/>
  <c r="AU17" i="17" s="1"/>
  <c r="AU16" i="17"/>
  <c r="AT15" i="17"/>
  <c r="AT16" i="17"/>
  <c r="AS15" i="17"/>
  <c r="AS16" i="17"/>
  <c r="AR15" i="17"/>
  <c r="AR16" i="17"/>
  <c r="AR17" i="17"/>
  <c r="AQ15" i="17"/>
  <c r="AQ17" i="17" s="1"/>
  <c r="AQ16" i="17"/>
  <c r="AP15" i="17"/>
  <c r="AP16" i="17"/>
  <c r="AO15" i="17"/>
  <c r="AO16" i="17"/>
  <c r="AO17" i="17" s="1"/>
  <c r="AN15" i="17"/>
  <c r="AN16" i="17"/>
  <c r="AM14" i="17"/>
  <c r="AM17" i="17" s="1"/>
  <c r="AM15" i="17"/>
  <c r="AM16" i="17"/>
  <c r="AL14" i="17"/>
  <c r="AL15" i="17"/>
  <c r="AL17" i="17" s="1"/>
  <c r="AL16" i="17"/>
  <c r="AK14" i="17"/>
  <c r="AK17" i="17" s="1"/>
  <c r="AK15" i="17"/>
  <c r="AK16" i="17"/>
  <c r="AJ14" i="17"/>
  <c r="AJ17" i="17" s="1"/>
  <c r="AJ15" i="17"/>
  <c r="AJ16" i="17"/>
  <c r="AI14" i="17"/>
  <c r="AI15" i="17"/>
  <c r="AI16" i="17"/>
  <c r="AH14" i="17"/>
  <c r="AH15" i="17"/>
  <c r="AH16" i="17"/>
  <c r="AG14" i="17"/>
  <c r="AG17" i="17" s="1"/>
  <c r="AG15" i="17"/>
  <c r="AG16" i="17"/>
  <c r="AF14" i="17"/>
  <c r="AF15" i="17"/>
  <c r="AF16" i="17"/>
  <c r="BB11" i="17"/>
  <c r="BB12" i="17" s="1"/>
  <c r="BA11" i="17"/>
  <c r="BA12" i="17"/>
  <c r="AZ11" i="17"/>
  <c r="AZ12" i="17" s="1"/>
  <c r="AY11" i="17"/>
  <c r="AX11" i="17"/>
  <c r="AX12" i="17" s="1"/>
  <c r="AW11" i="17"/>
  <c r="AW12" i="17"/>
  <c r="AV11" i="17"/>
  <c r="AV12" i="17" s="1"/>
  <c r="AU11" i="17"/>
  <c r="AT11" i="17"/>
  <c r="AT12" i="17" s="1"/>
  <c r="AS11" i="17"/>
  <c r="AS12" i="17"/>
  <c r="AR11" i="17"/>
  <c r="AR12" i="17" s="1"/>
  <c r="AQ11" i="17"/>
  <c r="AP11" i="17"/>
  <c r="AP12" i="17" s="1"/>
  <c r="AO11" i="17"/>
  <c r="AO12" i="17"/>
  <c r="AN11" i="17"/>
  <c r="AN12" i="17"/>
  <c r="AM11" i="17"/>
  <c r="AM12" i="17" s="1"/>
  <c r="AL11" i="17"/>
  <c r="AL12" i="17" s="1"/>
  <c r="AK11" i="17"/>
  <c r="AK12" i="17" s="1"/>
  <c r="AJ11" i="17"/>
  <c r="AJ12" i="17"/>
  <c r="AI11" i="17"/>
  <c r="AI12" i="17"/>
  <c r="AH11" i="17"/>
  <c r="AG11" i="17"/>
  <c r="AF11" i="17"/>
  <c r="AF12" i="17"/>
  <c r="BB9" i="17"/>
  <c r="BA9" i="17"/>
  <c r="AZ9" i="17"/>
  <c r="AY9" i="17"/>
  <c r="AX9" i="17"/>
  <c r="AV9" i="17"/>
  <c r="AT9" i="17"/>
  <c r="AS9" i="17"/>
  <c r="AR9" i="17"/>
  <c r="AQ9" i="17"/>
  <c r="AP9" i="17"/>
  <c r="AO9" i="17"/>
  <c r="AN9" i="17"/>
  <c r="AM8" i="17"/>
  <c r="AL8" i="17"/>
  <c r="AL9" i="17"/>
  <c r="AK8" i="17"/>
  <c r="AK9" i="17"/>
  <c r="AJ8" i="17"/>
  <c r="AJ9" i="17" s="1"/>
  <c r="AI8" i="17"/>
  <c r="AI9" i="17" s="1"/>
  <c r="AH8" i="17"/>
  <c r="AH9" i="17" s="1"/>
  <c r="AG8" i="17"/>
  <c r="AG9" i="17"/>
  <c r="AF8" i="17"/>
  <c r="AF9" i="17" s="1"/>
  <c r="AE4" i="17"/>
  <c r="AF4" i="17" s="1"/>
  <c r="AG4" i="17" s="1"/>
  <c r="AH4" i="17" s="1"/>
  <c r="AI4" i="17" s="1"/>
  <c r="AJ4" i="17" s="1"/>
  <c r="AK4" i="17" s="1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B55" i="20"/>
  <c r="BA55" i="20"/>
  <c r="AZ55" i="20"/>
  <c r="AY55" i="20"/>
  <c r="AX55" i="20"/>
  <c r="AW55" i="20"/>
  <c r="AW43" i="20" s="1"/>
  <c r="AV55" i="20"/>
  <c r="AU55" i="20"/>
  <c r="AT55" i="20"/>
  <c r="AS55" i="20"/>
  <c r="AR55" i="20"/>
  <c r="AQ55" i="20"/>
  <c r="AP55" i="20"/>
  <c r="AO55" i="20"/>
  <c r="AO43" i="20" s="1"/>
  <c r="AN55" i="20"/>
  <c r="AM55" i="20"/>
  <c r="AL55" i="20"/>
  <c r="AK55" i="20"/>
  <c r="AJ55" i="20"/>
  <c r="AI55" i="20"/>
  <c r="AH55" i="20"/>
  <c r="AH43" i="20" s="1"/>
  <c r="AH45" i="20" s="1"/>
  <c r="AG55" i="20"/>
  <c r="AF55" i="20"/>
  <c r="BB54" i="20"/>
  <c r="BA54" i="20"/>
  <c r="AZ54" i="20"/>
  <c r="AY54" i="20"/>
  <c r="AX54" i="20"/>
  <c r="AW54" i="20"/>
  <c r="AV54" i="20"/>
  <c r="AU54" i="20"/>
  <c r="AT54" i="20"/>
  <c r="AS54" i="20"/>
  <c r="AR54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BB53" i="20"/>
  <c r="BA53" i="20"/>
  <c r="AZ53" i="20"/>
  <c r="AY53" i="20"/>
  <c r="AX53" i="20"/>
  <c r="AW53" i="20"/>
  <c r="AV53" i="20"/>
  <c r="AU53" i="20"/>
  <c r="AU43" i="20" s="1"/>
  <c r="AT53" i="20"/>
  <c r="AS53" i="20"/>
  <c r="AR53" i="20"/>
  <c r="AQ53" i="20"/>
  <c r="AP53" i="20"/>
  <c r="AO53" i="20"/>
  <c r="AN53" i="20"/>
  <c r="AM53" i="20"/>
  <c r="AM43" i="20" s="1"/>
  <c r="AL53" i="20"/>
  <c r="AK53" i="20"/>
  <c r="AJ53" i="20"/>
  <c r="AI53" i="20"/>
  <c r="AH53" i="20"/>
  <c r="AG53" i="20"/>
  <c r="AF53" i="20"/>
  <c r="AF43" i="20" s="1"/>
  <c r="BB52" i="20"/>
  <c r="BB43" i="20" s="1"/>
  <c r="BA52" i="20"/>
  <c r="AZ52" i="20"/>
  <c r="AY52" i="20"/>
  <c r="AX52" i="20"/>
  <c r="AW52" i="20"/>
  <c r="AV52" i="20"/>
  <c r="AU52" i="20"/>
  <c r="AT52" i="20"/>
  <c r="AT43" i="20" s="1"/>
  <c r="AT45" i="20" s="1"/>
  <c r="AS52" i="20"/>
  <c r="AR52" i="20"/>
  <c r="AQ52" i="20"/>
  <c r="AP52" i="20"/>
  <c r="AO52" i="20"/>
  <c r="AN52" i="20"/>
  <c r="AM52" i="20"/>
  <c r="AL52" i="20"/>
  <c r="AL43" i="20" s="1"/>
  <c r="AK52" i="20"/>
  <c r="AJ52" i="20"/>
  <c r="AI52" i="20"/>
  <c r="AH52" i="20"/>
  <c r="AG52" i="20"/>
  <c r="AF52" i="20"/>
  <c r="BB6" i="20"/>
  <c r="BB7" i="20"/>
  <c r="BB11" i="20"/>
  <c r="BB15" i="20"/>
  <c r="BB40" i="20"/>
  <c r="BB48" i="20"/>
  <c r="BB49" i="20"/>
  <c r="BA6" i="20"/>
  <c r="BA7" i="20"/>
  <c r="BA11" i="20"/>
  <c r="BA15" i="20"/>
  <c r="BA40" i="20"/>
  <c r="BA48" i="20"/>
  <c r="BA49" i="20"/>
  <c r="AZ6" i="20"/>
  <c r="AZ7" i="20"/>
  <c r="AZ11" i="20"/>
  <c r="AZ15" i="20"/>
  <c r="AZ40" i="20"/>
  <c r="AZ48" i="20"/>
  <c r="AZ49" i="20"/>
  <c r="AY6" i="20"/>
  <c r="AY7" i="20"/>
  <c r="AY11" i="20"/>
  <c r="AY15" i="20"/>
  <c r="AY40" i="20"/>
  <c r="AY48" i="20"/>
  <c r="AY49" i="20"/>
  <c r="AX6" i="20"/>
  <c r="AX7" i="20"/>
  <c r="AX11" i="20"/>
  <c r="AX15" i="20"/>
  <c r="AX40" i="20"/>
  <c r="AX48" i="20"/>
  <c r="AX49" i="20"/>
  <c r="AW6" i="20"/>
  <c r="AW7" i="20"/>
  <c r="AW11" i="20"/>
  <c r="AW15" i="20"/>
  <c r="AW40" i="20"/>
  <c r="AW48" i="20"/>
  <c r="AW49" i="20"/>
  <c r="AV6" i="20"/>
  <c r="AV7" i="20"/>
  <c r="AV11" i="20"/>
  <c r="AV15" i="20"/>
  <c r="AV40" i="20"/>
  <c r="AV48" i="20"/>
  <c r="AV49" i="20"/>
  <c r="AU6" i="20"/>
  <c r="AU7" i="20"/>
  <c r="AU11" i="20"/>
  <c r="AU15" i="20"/>
  <c r="AU40" i="20"/>
  <c r="AU48" i="20"/>
  <c r="AU49" i="20"/>
  <c r="AT6" i="20"/>
  <c r="AT7" i="20"/>
  <c r="AT11" i="20"/>
  <c r="AT15" i="20"/>
  <c r="AT40" i="20"/>
  <c r="AT48" i="20"/>
  <c r="AT49" i="20"/>
  <c r="AS6" i="20"/>
  <c r="AS7" i="20"/>
  <c r="AS11" i="20"/>
  <c r="AS15" i="20"/>
  <c r="AS40" i="20"/>
  <c r="AS48" i="20"/>
  <c r="AS49" i="20"/>
  <c r="AR6" i="20"/>
  <c r="AR46" i="20" s="1"/>
  <c r="AR7" i="20"/>
  <c r="AR11" i="20"/>
  <c r="AR15" i="20"/>
  <c r="AR40" i="20"/>
  <c r="AR48" i="20"/>
  <c r="AR49" i="20"/>
  <c r="AQ6" i="20"/>
  <c r="AQ7" i="20"/>
  <c r="AQ11" i="20"/>
  <c r="AQ15" i="20"/>
  <c r="AQ40" i="20"/>
  <c r="AQ46" i="20" s="1"/>
  <c r="AQ48" i="20"/>
  <c r="AQ49" i="20"/>
  <c r="AP6" i="20"/>
  <c r="AP46" i="20" s="1"/>
  <c r="AP50" i="20" s="1"/>
  <c r="AP7" i="20"/>
  <c r="AP11" i="20"/>
  <c r="AP15" i="20"/>
  <c r="AP40" i="20"/>
  <c r="AP48" i="20"/>
  <c r="AP49" i="20"/>
  <c r="AO6" i="20"/>
  <c r="AO7" i="20"/>
  <c r="AO11" i="20"/>
  <c r="AO15" i="20"/>
  <c r="AO40" i="20"/>
  <c r="AO48" i="20"/>
  <c r="AO49" i="20"/>
  <c r="AN6" i="20"/>
  <c r="AN7" i="20"/>
  <c r="AN11" i="20"/>
  <c r="AN15" i="20"/>
  <c r="AN40" i="20"/>
  <c r="AN48" i="20"/>
  <c r="AN49" i="20"/>
  <c r="AM5" i="20"/>
  <c r="AM6" i="20"/>
  <c r="AM7" i="20"/>
  <c r="AM46" i="20" s="1"/>
  <c r="AM11" i="20"/>
  <c r="AM15" i="20"/>
  <c r="AM20" i="20"/>
  <c r="AM39" i="20"/>
  <c r="AM40" i="20"/>
  <c r="AM47" i="20"/>
  <c r="AM48" i="20"/>
  <c r="AM49" i="20"/>
  <c r="AL5" i="20"/>
  <c r="AL6" i="20"/>
  <c r="AL7" i="20"/>
  <c r="AL11" i="20"/>
  <c r="AL15" i="20"/>
  <c r="AL20" i="20"/>
  <c r="AL39" i="20"/>
  <c r="AL40" i="20"/>
  <c r="AL47" i="20"/>
  <c r="AL48" i="20"/>
  <c r="AL49" i="20"/>
  <c r="AK5" i="20"/>
  <c r="AK6" i="20"/>
  <c r="AK46" i="20" s="1"/>
  <c r="AK50" i="20" s="1"/>
  <c r="AK7" i="20"/>
  <c r="AK11" i="20"/>
  <c r="AK15" i="20"/>
  <c r="AK20" i="20"/>
  <c r="AK39" i="20"/>
  <c r="AK40" i="20"/>
  <c r="AK47" i="20"/>
  <c r="AK48" i="20"/>
  <c r="AK49" i="20"/>
  <c r="AJ5" i="20"/>
  <c r="AJ6" i="20"/>
  <c r="AJ7" i="20"/>
  <c r="AJ11" i="20"/>
  <c r="AJ15" i="20"/>
  <c r="AJ20" i="20"/>
  <c r="AJ39" i="20"/>
  <c r="AJ40" i="20"/>
  <c r="AJ47" i="20"/>
  <c r="AJ48" i="20"/>
  <c r="AJ49" i="20"/>
  <c r="AI5" i="20"/>
  <c r="AI6" i="20"/>
  <c r="AI7" i="20"/>
  <c r="AI11" i="20"/>
  <c r="AI15" i="20"/>
  <c r="AI20" i="20"/>
  <c r="AI39" i="20"/>
  <c r="AI40" i="20"/>
  <c r="AI47" i="20"/>
  <c r="AI48" i="20"/>
  <c r="AI49" i="20"/>
  <c r="AH5" i="20"/>
  <c r="AH6" i="20"/>
  <c r="AH7" i="20"/>
  <c r="AH11" i="20"/>
  <c r="AH15" i="20"/>
  <c r="AH20" i="20"/>
  <c r="AH39" i="20"/>
  <c r="AH40" i="20"/>
  <c r="AH47" i="20"/>
  <c r="AH48" i="20"/>
  <c r="AH49" i="20"/>
  <c r="AG5" i="20"/>
  <c r="AG6" i="20"/>
  <c r="AG7" i="20"/>
  <c r="AG11" i="20"/>
  <c r="AG15" i="20"/>
  <c r="AG20" i="20"/>
  <c r="AG39" i="20"/>
  <c r="AG40" i="20"/>
  <c r="AG47" i="20"/>
  <c r="AG48" i="20"/>
  <c r="AG49" i="20"/>
  <c r="AF5" i="20"/>
  <c r="AF6" i="20"/>
  <c r="AF7" i="20"/>
  <c r="AF11" i="20"/>
  <c r="AF15" i="20"/>
  <c r="AF20" i="20"/>
  <c r="AF39" i="20"/>
  <c r="AF40" i="20"/>
  <c r="AF47" i="20"/>
  <c r="AF48" i="20"/>
  <c r="AF49" i="20"/>
  <c r="BB42" i="20"/>
  <c r="BB45" i="20"/>
  <c r="BA42" i="20"/>
  <c r="BA43" i="20"/>
  <c r="AZ42" i="20"/>
  <c r="AZ45" i="20" s="1"/>
  <c r="AZ43" i="20"/>
  <c r="AY42" i="20"/>
  <c r="AY43" i="20"/>
  <c r="AX42" i="20"/>
  <c r="AW42" i="20"/>
  <c r="AV42" i="20"/>
  <c r="AU42" i="20"/>
  <c r="AT42" i="20"/>
  <c r="AS42" i="20"/>
  <c r="AS43" i="20"/>
  <c r="AS45" i="20"/>
  <c r="AR42" i="20"/>
  <c r="AR43" i="20"/>
  <c r="AR45" i="20" s="1"/>
  <c r="AQ42" i="20"/>
  <c r="AQ43" i="20"/>
  <c r="AP42" i="20"/>
  <c r="AO42" i="20"/>
  <c r="AN42" i="20"/>
  <c r="AM41" i="20"/>
  <c r="AM42" i="20"/>
  <c r="AM44" i="20"/>
  <c r="AL41" i="20"/>
  <c r="AL42" i="20"/>
  <c r="AL44" i="20"/>
  <c r="AK41" i="20"/>
  <c r="AK42" i="20"/>
  <c r="AK43" i="20"/>
  <c r="AK44" i="20"/>
  <c r="AJ41" i="20"/>
  <c r="AJ42" i="20"/>
  <c r="AJ43" i="20"/>
  <c r="AJ44" i="20"/>
  <c r="AJ45" i="20"/>
  <c r="AI41" i="20"/>
  <c r="AI42" i="20"/>
  <c r="AI44" i="20"/>
  <c r="AH41" i="20"/>
  <c r="AH42" i="20"/>
  <c r="AH44" i="20"/>
  <c r="AG41" i="20"/>
  <c r="AG42" i="20"/>
  <c r="AG44" i="20"/>
  <c r="AF41" i="20"/>
  <c r="AF42" i="20"/>
  <c r="AF44" i="20"/>
  <c r="BB21" i="20"/>
  <c r="BB22" i="20"/>
  <c r="BB23" i="20"/>
  <c r="BB24" i="20"/>
  <c r="BB25" i="20"/>
  <c r="BB26" i="20"/>
  <c r="BB27" i="20"/>
  <c r="BB28" i="20"/>
  <c r="BB29" i="20"/>
  <c r="BB30" i="20"/>
  <c r="BB31" i="20"/>
  <c r="BB32" i="20"/>
  <c r="BB33" i="20"/>
  <c r="BB34" i="20"/>
  <c r="BB35" i="20"/>
  <c r="BB36" i="20"/>
  <c r="BB37" i="20"/>
  <c r="BA21" i="20"/>
  <c r="BA22" i="20"/>
  <c r="BA23" i="20"/>
  <c r="BA24" i="20"/>
  <c r="BA25" i="20"/>
  <c r="BA26" i="20"/>
  <c r="BA27" i="20"/>
  <c r="BA28" i="20"/>
  <c r="BA29" i="20"/>
  <c r="BA30" i="20"/>
  <c r="BA31" i="20"/>
  <c r="BA32" i="20"/>
  <c r="BA33" i="20"/>
  <c r="BA34" i="20"/>
  <c r="BA35" i="20"/>
  <c r="BA36" i="20"/>
  <c r="BA37" i="20"/>
  <c r="AZ21" i="20"/>
  <c r="AZ22" i="20"/>
  <c r="AZ23" i="20"/>
  <c r="AZ24" i="20"/>
  <c r="AZ25" i="20"/>
  <c r="AZ26" i="20"/>
  <c r="AZ27" i="20"/>
  <c r="AZ28" i="20"/>
  <c r="AZ29" i="20"/>
  <c r="AZ30" i="20"/>
  <c r="AZ31" i="20"/>
  <c r="AZ32" i="20"/>
  <c r="AZ33" i="20"/>
  <c r="AZ34" i="20"/>
  <c r="AZ35" i="20"/>
  <c r="AZ36" i="20"/>
  <c r="AZ37" i="20"/>
  <c r="AY21" i="20"/>
  <c r="AY22" i="20"/>
  <c r="AY23" i="20"/>
  <c r="AY24" i="20"/>
  <c r="AY25" i="20"/>
  <c r="AY26" i="20"/>
  <c r="AY27" i="20"/>
  <c r="AY28" i="20"/>
  <c r="AY29" i="20"/>
  <c r="AY30" i="20"/>
  <c r="AY31" i="20"/>
  <c r="AY32" i="20"/>
  <c r="AY33" i="20"/>
  <c r="AY34" i="20"/>
  <c r="AY35" i="20"/>
  <c r="AY36" i="20"/>
  <c r="AY37" i="20"/>
  <c r="AX21" i="20"/>
  <c r="AX22" i="20"/>
  <c r="AX23" i="20"/>
  <c r="AX24" i="20"/>
  <c r="AX25" i="20"/>
  <c r="AX26" i="20"/>
  <c r="AX27" i="20"/>
  <c r="AX28" i="20"/>
  <c r="AX29" i="20"/>
  <c r="AX30" i="20"/>
  <c r="AX31" i="20"/>
  <c r="AX32" i="20"/>
  <c r="AX33" i="20"/>
  <c r="AX34" i="20"/>
  <c r="AX35" i="20"/>
  <c r="AX36" i="20"/>
  <c r="AX37" i="20"/>
  <c r="AW21" i="20"/>
  <c r="AW22" i="20"/>
  <c r="AW23" i="20"/>
  <c r="AW24" i="20"/>
  <c r="AW25" i="20"/>
  <c r="AW26" i="20"/>
  <c r="AW27" i="20"/>
  <c r="AW28" i="20"/>
  <c r="AW29" i="20"/>
  <c r="AW30" i="20"/>
  <c r="AW31" i="20"/>
  <c r="AW32" i="20"/>
  <c r="AW33" i="20"/>
  <c r="AW34" i="20"/>
  <c r="AW35" i="20"/>
  <c r="AW36" i="20"/>
  <c r="AW37" i="20"/>
  <c r="AV21" i="20"/>
  <c r="AV22" i="20"/>
  <c r="AV23" i="20"/>
  <c r="AV24" i="20"/>
  <c r="AV25" i="20"/>
  <c r="AV26" i="20"/>
  <c r="AV27" i="20"/>
  <c r="AV28" i="20"/>
  <c r="AV29" i="20"/>
  <c r="AV30" i="20"/>
  <c r="AV31" i="20"/>
  <c r="AV32" i="20"/>
  <c r="AV33" i="20"/>
  <c r="AV34" i="20"/>
  <c r="AV35" i="20"/>
  <c r="AV36" i="20"/>
  <c r="AV37" i="20"/>
  <c r="AU21" i="20"/>
  <c r="AU22" i="20"/>
  <c r="AU23" i="20"/>
  <c r="AU24" i="20"/>
  <c r="AU25" i="20"/>
  <c r="AU26" i="20"/>
  <c r="AU27" i="20"/>
  <c r="AU28" i="20"/>
  <c r="AU29" i="20"/>
  <c r="AU30" i="20"/>
  <c r="AU31" i="20"/>
  <c r="AU32" i="20"/>
  <c r="AU33" i="20"/>
  <c r="AU34" i="20"/>
  <c r="AU35" i="20"/>
  <c r="AU36" i="20"/>
  <c r="AU37" i="20"/>
  <c r="AT21" i="20"/>
  <c r="AT22" i="20"/>
  <c r="AT23" i="20"/>
  <c r="AT24" i="20"/>
  <c r="AT25" i="20"/>
  <c r="AT26" i="20"/>
  <c r="AT27" i="20"/>
  <c r="AT28" i="20"/>
  <c r="AT29" i="20"/>
  <c r="AT30" i="20"/>
  <c r="AT31" i="20"/>
  <c r="AT32" i="20"/>
  <c r="AT33" i="20"/>
  <c r="AT34" i="20"/>
  <c r="AT35" i="20"/>
  <c r="AT36" i="20"/>
  <c r="AT37" i="20"/>
  <c r="AS21" i="20"/>
  <c r="AS22" i="20"/>
  <c r="AS23" i="20"/>
  <c r="AS24" i="20"/>
  <c r="AS25" i="20"/>
  <c r="AS26" i="20"/>
  <c r="AS27" i="20"/>
  <c r="AS28" i="20"/>
  <c r="AS29" i="20"/>
  <c r="AS30" i="20"/>
  <c r="AS31" i="20"/>
  <c r="AS32" i="20"/>
  <c r="AS33" i="20"/>
  <c r="AS34" i="20"/>
  <c r="AS35" i="20"/>
  <c r="AS36" i="20"/>
  <c r="AS37" i="20"/>
  <c r="AR21" i="20"/>
  <c r="AR22" i="20"/>
  <c r="AR23" i="20"/>
  <c r="AR24" i="20"/>
  <c r="AR25" i="20"/>
  <c r="AR26" i="20"/>
  <c r="AR27" i="20"/>
  <c r="AR28" i="20"/>
  <c r="AR29" i="20"/>
  <c r="AR30" i="20"/>
  <c r="AR31" i="20"/>
  <c r="AR32" i="20"/>
  <c r="AR33" i="20"/>
  <c r="AR34" i="20"/>
  <c r="AR35" i="20"/>
  <c r="AR36" i="20"/>
  <c r="AR37" i="20"/>
  <c r="AQ21" i="20"/>
  <c r="AQ22" i="20"/>
  <c r="AQ23" i="20"/>
  <c r="AQ24" i="20"/>
  <c r="AQ25" i="20"/>
  <c r="AQ26" i="20"/>
  <c r="AQ27" i="20"/>
  <c r="AQ28" i="20"/>
  <c r="AQ29" i="20"/>
  <c r="AQ30" i="20"/>
  <c r="AQ31" i="20"/>
  <c r="AQ32" i="20"/>
  <c r="AQ33" i="20"/>
  <c r="AQ34" i="20"/>
  <c r="AQ35" i="20"/>
  <c r="AQ36" i="20"/>
  <c r="AQ37" i="20"/>
  <c r="AP21" i="20"/>
  <c r="AP22" i="20"/>
  <c r="AP23" i="20"/>
  <c r="AP24" i="20"/>
  <c r="AP25" i="20"/>
  <c r="AP26" i="20"/>
  <c r="AP27" i="20"/>
  <c r="AP28" i="20"/>
  <c r="AP29" i="20"/>
  <c r="AP30" i="20"/>
  <c r="AP31" i="20"/>
  <c r="AP32" i="20"/>
  <c r="AP33" i="20"/>
  <c r="AP34" i="20"/>
  <c r="AP35" i="20"/>
  <c r="AP36" i="20"/>
  <c r="AP37" i="20"/>
  <c r="AO21" i="20"/>
  <c r="AO22" i="20"/>
  <c r="AO23" i="20"/>
  <c r="AO24" i="20"/>
  <c r="AO25" i="20"/>
  <c r="AO26" i="20"/>
  <c r="AO27" i="20"/>
  <c r="AO28" i="20"/>
  <c r="AO29" i="20"/>
  <c r="AO30" i="20"/>
  <c r="AO31" i="20"/>
  <c r="AO32" i="20"/>
  <c r="AO33" i="20"/>
  <c r="AO34" i="20"/>
  <c r="AO35" i="20"/>
  <c r="AO36" i="20"/>
  <c r="AO37" i="20"/>
  <c r="AN21" i="20"/>
  <c r="AN22" i="20"/>
  <c r="AN23" i="20"/>
  <c r="AN24" i="20"/>
  <c r="AN25" i="20"/>
  <c r="AN26" i="20"/>
  <c r="AN27" i="20"/>
  <c r="AN28" i="20"/>
  <c r="AN29" i="20"/>
  <c r="AN30" i="20"/>
  <c r="AN31" i="20"/>
  <c r="AN32" i="20"/>
  <c r="AN33" i="20"/>
  <c r="AN34" i="20"/>
  <c r="AN35" i="20"/>
  <c r="AN36" i="20"/>
  <c r="AN37" i="20"/>
  <c r="AM21" i="20"/>
  <c r="AM22" i="20"/>
  <c r="AM23" i="20"/>
  <c r="AM24" i="20"/>
  <c r="AM25" i="20"/>
  <c r="AM26" i="20"/>
  <c r="AM27" i="20"/>
  <c r="AM28" i="20"/>
  <c r="AM29" i="20"/>
  <c r="AM30" i="20"/>
  <c r="AM31" i="20"/>
  <c r="AM32" i="20"/>
  <c r="AM33" i="20"/>
  <c r="AM34" i="20"/>
  <c r="AM35" i="20"/>
  <c r="AM36" i="20"/>
  <c r="AM37" i="20"/>
  <c r="AL21" i="20"/>
  <c r="AL22" i="20"/>
  <c r="AL23" i="20"/>
  <c r="AL24" i="20"/>
  <c r="AL25" i="20"/>
  <c r="AL26" i="20"/>
  <c r="AL27" i="20"/>
  <c r="AL28" i="20"/>
  <c r="AL29" i="20"/>
  <c r="AL30" i="20"/>
  <c r="AL31" i="20"/>
  <c r="AL32" i="20"/>
  <c r="AL33" i="20"/>
  <c r="AL34" i="20"/>
  <c r="AL35" i="20"/>
  <c r="AL36" i="20"/>
  <c r="AL37" i="20"/>
  <c r="AK21" i="20"/>
  <c r="AK22" i="20"/>
  <c r="AK23" i="20"/>
  <c r="AK24" i="20"/>
  <c r="AK25" i="20"/>
  <c r="AK26" i="20"/>
  <c r="AK27" i="20"/>
  <c r="AK28" i="20"/>
  <c r="AK29" i="20"/>
  <c r="AK30" i="20"/>
  <c r="AK31" i="20"/>
  <c r="AK32" i="20"/>
  <c r="AK33" i="20"/>
  <c r="AK34" i="20"/>
  <c r="AK35" i="20"/>
  <c r="AK36" i="20"/>
  <c r="AK37" i="20"/>
  <c r="AJ21" i="20"/>
  <c r="AJ22" i="20"/>
  <c r="AJ23" i="20"/>
  <c r="AJ38" i="20" s="1"/>
  <c r="AJ24" i="20"/>
  <c r="AJ25" i="20"/>
  <c r="AJ26" i="20"/>
  <c r="AJ27" i="20"/>
  <c r="AJ28" i="20"/>
  <c r="AJ29" i="20"/>
  <c r="AJ30" i="20"/>
  <c r="AJ31" i="20"/>
  <c r="AJ32" i="20"/>
  <c r="AJ33" i="20"/>
  <c r="AJ34" i="20"/>
  <c r="AJ35" i="20"/>
  <c r="AJ36" i="20"/>
  <c r="AJ37" i="20"/>
  <c r="AI21" i="20"/>
  <c r="AI22" i="20"/>
  <c r="AI23" i="20"/>
  <c r="AI24" i="20"/>
  <c r="AI25" i="20"/>
  <c r="AI26" i="20"/>
  <c r="AI27" i="20"/>
  <c r="AI28" i="20"/>
  <c r="AI29" i="20"/>
  <c r="AI30" i="20"/>
  <c r="AI31" i="20"/>
  <c r="AI32" i="20"/>
  <c r="AI33" i="20"/>
  <c r="AI34" i="20"/>
  <c r="AI35" i="20"/>
  <c r="AI36" i="20"/>
  <c r="AI37" i="20"/>
  <c r="AH21" i="20"/>
  <c r="AH22" i="20"/>
  <c r="AH23" i="20"/>
  <c r="AH24" i="20"/>
  <c r="AH25" i="20"/>
  <c r="AH26" i="20"/>
  <c r="AH27" i="20"/>
  <c r="AH28" i="20"/>
  <c r="AH29" i="20"/>
  <c r="AH30" i="20"/>
  <c r="AH31" i="20"/>
  <c r="AH32" i="20"/>
  <c r="AH33" i="20"/>
  <c r="AH34" i="20"/>
  <c r="AH35" i="20"/>
  <c r="AH36" i="20"/>
  <c r="AH37" i="20"/>
  <c r="AG21" i="20"/>
  <c r="AG22" i="20"/>
  <c r="AG23" i="20"/>
  <c r="AG24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AG37" i="20"/>
  <c r="AF21" i="20"/>
  <c r="AF38" i="20" s="1"/>
  <c r="AF22" i="20"/>
  <c r="AF23" i="20"/>
  <c r="AF24" i="20"/>
  <c r="AF25" i="20"/>
  <c r="AF26" i="20"/>
  <c r="AF27" i="20"/>
  <c r="AF28" i="20"/>
  <c r="AF29" i="20"/>
  <c r="AF30" i="20"/>
  <c r="AF31" i="20"/>
  <c r="AF32" i="20"/>
  <c r="AF33" i="20"/>
  <c r="AF34" i="20"/>
  <c r="AF35" i="20"/>
  <c r="AF36" i="20"/>
  <c r="AF37" i="20"/>
  <c r="BB17" i="20"/>
  <c r="BB18" i="20"/>
  <c r="BA17" i="20"/>
  <c r="BA18" i="20"/>
  <c r="BA19" i="20"/>
  <c r="AZ17" i="20"/>
  <c r="AZ18" i="20"/>
  <c r="AZ19" i="20" s="1"/>
  <c r="AY17" i="20"/>
  <c r="AY18" i="20"/>
  <c r="AX17" i="20"/>
  <c r="AX18" i="20"/>
  <c r="AW17" i="20"/>
  <c r="AW18" i="20"/>
  <c r="AV17" i="20"/>
  <c r="AV18" i="20"/>
  <c r="AU17" i="20"/>
  <c r="AU18" i="20"/>
  <c r="AU19" i="20"/>
  <c r="AT17" i="20"/>
  <c r="AT18" i="20"/>
  <c r="AT19" i="20" s="1"/>
  <c r="AS17" i="20"/>
  <c r="AS19" i="20" s="1"/>
  <c r="AS18" i="20"/>
  <c r="AR17" i="20"/>
  <c r="AR18" i="20"/>
  <c r="AR19" i="20" s="1"/>
  <c r="AQ17" i="20"/>
  <c r="AQ19" i="20" s="1"/>
  <c r="AQ18" i="20"/>
  <c r="AP17" i="20"/>
  <c r="AP18" i="20"/>
  <c r="AO17" i="20"/>
  <c r="AO18" i="20"/>
  <c r="AN17" i="20"/>
  <c r="AN18" i="20"/>
  <c r="AM16" i="20"/>
  <c r="AM17" i="20"/>
  <c r="AM18" i="20"/>
  <c r="AL16" i="20"/>
  <c r="AL19" i="20" s="1"/>
  <c r="AL17" i="20"/>
  <c r="AL18" i="20"/>
  <c r="AK16" i="20"/>
  <c r="AK17" i="20"/>
  <c r="AK18" i="20"/>
  <c r="AJ16" i="20"/>
  <c r="AJ17" i="20"/>
  <c r="AJ18" i="20"/>
  <c r="AI16" i="20"/>
  <c r="AI19" i="20" s="1"/>
  <c r="AI17" i="20"/>
  <c r="AI18" i="20"/>
  <c r="AH16" i="20"/>
  <c r="AH17" i="20"/>
  <c r="AH18" i="20"/>
  <c r="AG16" i="20"/>
  <c r="AG17" i="20"/>
  <c r="AG18" i="20"/>
  <c r="AF16" i="20"/>
  <c r="AF17" i="20"/>
  <c r="AF18" i="20"/>
  <c r="BB13" i="20"/>
  <c r="BB14" i="20" s="1"/>
  <c r="BA13" i="20"/>
  <c r="AZ13" i="20"/>
  <c r="AY13" i="20"/>
  <c r="AX13" i="20"/>
  <c r="AX14" i="20" s="1"/>
  <c r="AW13" i="20"/>
  <c r="AW14" i="20" s="1"/>
  <c r="AV13" i="20"/>
  <c r="AV14" i="20" s="1"/>
  <c r="AU13" i="20"/>
  <c r="AT13" i="20"/>
  <c r="AT14" i="20" s="1"/>
  <c r="AS13" i="20"/>
  <c r="AS14" i="20" s="1"/>
  <c r="AR13" i="20"/>
  <c r="AR14" i="20" s="1"/>
  <c r="AQ13" i="20"/>
  <c r="AQ14" i="20"/>
  <c r="AP13" i="20"/>
  <c r="AP14" i="20" s="1"/>
  <c r="AO13" i="20"/>
  <c r="AO14" i="20" s="1"/>
  <c r="AN13" i="20"/>
  <c r="AN14" i="20" s="1"/>
  <c r="AM12" i="20"/>
  <c r="AM13" i="20"/>
  <c r="AM14" i="20"/>
  <c r="AL12" i="20"/>
  <c r="AL13" i="20"/>
  <c r="AL14" i="20" s="1"/>
  <c r="AK12" i="20"/>
  <c r="AK13" i="20"/>
  <c r="AJ12" i="20"/>
  <c r="AJ13" i="20"/>
  <c r="AI12" i="20"/>
  <c r="AI13" i="20"/>
  <c r="AH12" i="20"/>
  <c r="AH13" i="20"/>
  <c r="AH14" i="20" s="1"/>
  <c r="AG12" i="20"/>
  <c r="AG14" i="20" s="1"/>
  <c r="AG13" i="20"/>
  <c r="AF12" i="20"/>
  <c r="AF13" i="20"/>
  <c r="AM10" i="20"/>
  <c r="AL10" i="20"/>
  <c r="AK10" i="20"/>
  <c r="AJ10" i="20"/>
  <c r="AI10" i="20"/>
  <c r="AH10" i="20"/>
  <c r="AG10" i="20"/>
  <c r="AF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4" i="20"/>
  <c r="AF4" i="20"/>
  <c r="AG4" i="20" s="1"/>
  <c r="AH4" i="20" s="1"/>
  <c r="AI4" i="20" s="1"/>
  <c r="AJ4" i="20" s="1"/>
  <c r="AK4" i="20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B20" i="6"/>
  <c r="BA20" i="6"/>
  <c r="AZ20" i="6"/>
  <c r="AY20" i="6"/>
  <c r="AT20" i="6"/>
  <c r="AS20" i="6"/>
  <c r="AR20" i="6"/>
  <c r="AQ20" i="6"/>
  <c r="AK20" i="6"/>
  <c r="AJ20" i="6"/>
  <c r="BB19" i="6"/>
  <c r="BA19" i="6"/>
  <c r="AZ19" i="6"/>
  <c r="AX19" i="6"/>
  <c r="AV19" i="6"/>
  <c r="AU19" i="6"/>
  <c r="AT19" i="6"/>
  <c r="AS19" i="6"/>
  <c r="AR19" i="6"/>
  <c r="AQ19" i="6"/>
  <c r="AP19" i="6"/>
  <c r="AN19" i="6"/>
  <c r="AL19" i="6"/>
  <c r="AK19" i="6"/>
  <c r="AJ19" i="6"/>
  <c r="AI19" i="6"/>
  <c r="AH19" i="6"/>
  <c r="BB14" i="6"/>
  <c r="AX14" i="6"/>
  <c r="AW14" i="6"/>
  <c r="AV14" i="6"/>
  <c r="AU14" i="6"/>
  <c r="AT14" i="6"/>
  <c r="AP14" i="6"/>
  <c r="AO14" i="6"/>
  <c r="AN14" i="6"/>
  <c r="AM14" i="6"/>
  <c r="AH14" i="6"/>
  <c r="AG14" i="6"/>
  <c r="AF14" i="6"/>
  <c r="AE4" i="6"/>
  <c r="AF4" i="6"/>
  <c r="AG4" i="6" s="1"/>
  <c r="AH4" i="6" s="1"/>
  <c r="AI4" i="6" s="1"/>
  <c r="AJ4" i="6" s="1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B6" i="7"/>
  <c r="BB7" i="7"/>
  <c r="BB23" i="7" s="1"/>
  <c r="BB8" i="7"/>
  <c r="BB9" i="7"/>
  <c r="BB19" i="7"/>
  <c r="BA6" i="7"/>
  <c r="BA7" i="7"/>
  <c r="BA8" i="7"/>
  <c r="BA9" i="7"/>
  <c r="BA19" i="7"/>
  <c r="AZ6" i="7"/>
  <c r="AZ7" i="7"/>
  <c r="AZ8" i="7"/>
  <c r="AZ9" i="7"/>
  <c r="AZ19" i="7"/>
  <c r="AZ22" i="7" s="1"/>
  <c r="AZ23" i="7"/>
  <c r="AY6" i="7"/>
  <c r="AY7" i="7"/>
  <c r="AY23" i="7" s="1"/>
  <c r="AY8" i="7"/>
  <c r="AY9" i="7"/>
  <c r="AY19" i="7"/>
  <c r="AX6" i="7"/>
  <c r="AX7" i="7"/>
  <c r="AX23" i="7" s="1"/>
  <c r="AX8" i="7"/>
  <c r="AX9" i="7"/>
  <c r="AX19" i="7"/>
  <c r="AW6" i="7"/>
  <c r="AW7" i="7"/>
  <c r="AW8" i="7"/>
  <c r="AW9" i="7"/>
  <c r="AW11" i="7" s="1"/>
  <c r="AW19" i="7"/>
  <c r="AW22" i="7" s="1"/>
  <c r="AV6" i="7"/>
  <c r="AV7" i="7"/>
  <c r="AV23" i="7" s="1"/>
  <c r="AV8" i="7"/>
  <c r="AV9" i="7"/>
  <c r="AV19" i="7"/>
  <c r="AU6" i="7"/>
  <c r="AU23" i="7" s="1"/>
  <c r="AU7" i="7"/>
  <c r="AU8" i="7"/>
  <c r="AU9" i="7"/>
  <c r="AU19" i="7"/>
  <c r="AT6" i="7"/>
  <c r="AT7" i="7"/>
  <c r="AT8" i="7"/>
  <c r="AT9" i="7"/>
  <c r="AT19" i="7"/>
  <c r="AS6" i="7"/>
  <c r="AS7" i="7"/>
  <c r="AS8" i="7"/>
  <c r="AS9" i="7"/>
  <c r="AS19" i="7"/>
  <c r="AR6" i="7"/>
  <c r="AR7" i="7"/>
  <c r="AR8" i="7"/>
  <c r="AR9" i="7"/>
  <c r="AR19" i="7"/>
  <c r="AQ6" i="7"/>
  <c r="AQ23" i="7" s="1"/>
  <c r="AQ7" i="7"/>
  <c r="AQ8" i="7"/>
  <c r="AQ9" i="7"/>
  <c r="AQ11" i="7" s="1"/>
  <c r="AQ19" i="7"/>
  <c r="AP6" i="7"/>
  <c r="AP7" i="7"/>
  <c r="AP8" i="7"/>
  <c r="AP9" i="7"/>
  <c r="AP19" i="7"/>
  <c r="AO6" i="7"/>
  <c r="AO7" i="7"/>
  <c r="AO8" i="7"/>
  <c r="AO9" i="7"/>
  <c r="AO19" i="7"/>
  <c r="AN6" i="7"/>
  <c r="AN7" i="7"/>
  <c r="AN8" i="7"/>
  <c r="AN23" i="7" s="1"/>
  <c r="AN9" i="7"/>
  <c r="AN11" i="7" s="1"/>
  <c r="AN19" i="7"/>
  <c r="AM5" i="7"/>
  <c r="AM6" i="7"/>
  <c r="AM7" i="7"/>
  <c r="AM8" i="7"/>
  <c r="AM9" i="7"/>
  <c r="AM11" i="7" s="1"/>
  <c r="AM12" i="7"/>
  <c r="AM17" i="7" s="1"/>
  <c r="AM18" i="7"/>
  <c r="AM19" i="7"/>
  <c r="AL5" i="7"/>
  <c r="AL6" i="7"/>
  <c r="AL7" i="7"/>
  <c r="AL8" i="7"/>
  <c r="AL9" i="7"/>
  <c r="AL12" i="7"/>
  <c r="AL18" i="7"/>
  <c r="AL19" i="7"/>
  <c r="AK5" i="7"/>
  <c r="AK6" i="7"/>
  <c r="AK7" i="7"/>
  <c r="AK8" i="7"/>
  <c r="AK9" i="7"/>
  <c r="AK12" i="7"/>
  <c r="AK18" i="7"/>
  <c r="AK19" i="7"/>
  <c r="AJ5" i="7"/>
  <c r="AJ6" i="7"/>
  <c r="AJ7" i="7"/>
  <c r="AJ8" i="7"/>
  <c r="AJ9" i="7"/>
  <c r="AJ11" i="7" s="1"/>
  <c r="AJ12" i="7"/>
  <c r="AJ17" i="7" s="1"/>
  <c r="AJ18" i="7"/>
  <c r="AJ19" i="7"/>
  <c r="AI5" i="7"/>
  <c r="AI6" i="7"/>
  <c r="AI7" i="7"/>
  <c r="AI8" i="7"/>
  <c r="AI9" i="7"/>
  <c r="AI11" i="7" s="1"/>
  <c r="AI12" i="7"/>
  <c r="AI18" i="7"/>
  <c r="AI19" i="7"/>
  <c r="AH5" i="7"/>
  <c r="AH6" i="7"/>
  <c r="AH7" i="7"/>
  <c r="AH8" i="7"/>
  <c r="AH9" i="7"/>
  <c r="AH11" i="7" s="1"/>
  <c r="AH12" i="7"/>
  <c r="AH18" i="7"/>
  <c r="AH19" i="7"/>
  <c r="AG5" i="7"/>
  <c r="AG6" i="7"/>
  <c r="AG7" i="7"/>
  <c r="AG8" i="7"/>
  <c r="AG9" i="7"/>
  <c r="AG12" i="7"/>
  <c r="AG17" i="7" s="1"/>
  <c r="AG18" i="7"/>
  <c r="AG19" i="7"/>
  <c r="AF5" i="7"/>
  <c r="AF6" i="7"/>
  <c r="AF7" i="7"/>
  <c r="AF8" i="7"/>
  <c r="AF9" i="7"/>
  <c r="AF11" i="7" s="1"/>
  <c r="AF12" i="7"/>
  <c r="AF18" i="7"/>
  <c r="AF19" i="7"/>
  <c r="BB22" i="7"/>
  <c r="BA22" i="7"/>
  <c r="AY22" i="7"/>
  <c r="AV22" i="7"/>
  <c r="AU22" i="7"/>
  <c r="AT22" i="7"/>
  <c r="AS22" i="7"/>
  <c r="AR22" i="7"/>
  <c r="AQ22" i="7"/>
  <c r="AP22" i="7"/>
  <c r="AO22" i="7"/>
  <c r="AN22" i="7"/>
  <c r="AM20" i="7"/>
  <c r="AM21" i="7"/>
  <c r="AL20" i="7"/>
  <c r="AL21" i="7"/>
  <c r="AK20" i="7"/>
  <c r="AK21" i="7"/>
  <c r="AJ20" i="7"/>
  <c r="AJ22" i="7" s="1"/>
  <c r="AJ21" i="7"/>
  <c r="AI20" i="7"/>
  <c r="AI22" i="7" s="1"/>
  <c r="AI21" i="7"/>
  <c r="AH20" i="7"/>
  <c r="AH21" i="7"/>
  <c r="AH22" i="7" s="1"/>
  <c r="AG20" i="7"/>
  <c r="AG21" i="7"/>
  <c r="AF20" i="7"/>
  <c r="AF21" i="7"/>
  <c r="BB13" i="7"/>
  <c r="BB14" i="7"/>
  <c r="BB15" i="7"/>
  <c r="BB16" i="7"/>
  <c r="BA13" i="7"/>
  <c r="BA14" i="7"/>
  <c r="BA15" i="7"/>
  <c r="BA16" i="7"/>
  <c r="AZ13" i="7"/>
  <c r="AZ14" i="7"/>
  <c r="AZ15" i="7"/>
  <c r="AZ16" i="7"/>
  <c r="AY13" i="7"/>
  <c r="AY14" i="7"/>
  <c r="AY15" i="7"/>
  <c r="AY16" i="7"/>
  <c r="AX13" i="7"/>
  <c r="AX14" i="7"/>
  <c r="AX17" i="7" s="1"/>
  <c r="AX15" i="7"/>
  <c r="AX16" i="7"/>
  <c r="AW13" i="7"/>
  <c r="AW14" i="7"/>
  <c r="AW15" i="7"/>
  <c r="AW16" i="7"/>
  <c r="AW17" i="7"/>
  <c r="AV13" i="7"/>
  <c r="AV14" i="7"/>
  <c r="AV15" i="7"/>
  <c r="AV16" i="7"/>
  <c r="AU13" i="7"/>
  <c r="AU14" i="7"/>
  <c r="AU15" i="7"/>
  <c r="AU16" i="7"/>
  <c r="AT13" i="7"/>
  <c r="AT17" i="7" s="1"/>
  <c r="AT14" i="7"/>
  <c r="AT15" i="7"/>
  <c r="AT16" i="7"/>
  <c r="AS13" i="7"/>
  <c r="AS14" i="7"/>
  <c r="AS15" i="7"/>
  <c r="AS16" i="7"/>
  <c r="AR13" i="7"/>
  <c r="AR17" i="7" s="1"/>
  <c r="AR14" i="7"/>
  <c r="AR15" i="7"/>
  <c r="AR16" i="7"/>
  <c r="AQ13" i="7"/>
  <c r="AQ14" i="7"/>
  <c r="AQ15" i="7"/>
  <c r="AQ16" i="7"/>
  <c r="AP13" i="7"/>
  <c r="AP14" i="7"/>
  <c r="AP15" i="7"/>
  <c r="AP16" i="7"/>
  <c r="AP17" i="7"/>
  <c r="AO13" i="7"/>
  <c r="AO14" i="7"/>
  <c r="AO15" i="7"/>
  <c r="AO16" i="7"/>
  <c r="AN13" i="7"/>
  <c r="AN14" i="7"/>
  <c r="AN15" i="7"/>
  <c r="AN16" i="7"/>
  <c r="AM13" i="7"/>
  <c r="AM14" i="7"/>
  <c r="AM15" i="7"/>
  <c r="AM16" i="7"/>
  <c r="AL13" i="7"/>
  <c r="AL14" i="7"/>
  <c r="AL15" i="7"/>
  <c r="AL16" i="7"/>
  <c r="AK13" i="7"/>
  <c r="AK14" i="7"/>
  <c r="AK15" i="7"/>
  <c r="AK16" i="7"/>
  <c r="AJ13" i="7"/>
  <c r="AJ14" i="7"/>
  <c r="AJ15" i="7"/>
  <c r="AJ16" i="7"/>
  <c r="AI13" i="7"/>
  <c r="AI14" i="7"/>
  <c r="AI15" i="7"/>
  <c r="AI16" i="7"/>
  <c r="AH13" i="7"/>
  <c r="AH14" i="7"/>
  <c r="AH15" i="7"/>
  <c r="AH16" i="7"/>
  <c r="AH17" i="7"/>
  <c r="AG13" i="7"/>
  <c r="AG14" i="7"/>
  <c r="AG15" i="7"/>
  <c r="AG16" i="7"/>
  <c r="AF13" i="7"/>
  <c r="AF14" i="7"/>
  <c r="AF15" i="7"/>
  <c r="AF16" i="7"/>
  <c r="BB10" i="7"/>
  <c r="BB11" i="7" s="1"/>
  <c r="BA10" i="7"/>
  <c r="AZ10" i="7"/>
  <c r="AZ11" i="7" s="1"/>
  <c r="AY10" i="7"/>
  <c r="AY11" i="7"/>
  <c r="AX10" i="7"/>
  <c r="AX11" i="7"/>
  <c r="AW10" i="7"/>
  <c r="AV10" i="7"/>
  <c r="AV11" i="7"/>
  <c r="AU10" i="7"/>
  <c r="AU11" i="7"/>
  <c r="AT10" i="7"/>
  <c r="AS10" i="7"/>
  <c r="AR10" i="7"/>
  <c r="AR11" i="7"/>
  <c r="AQ10" i="7"/>
  <c r="AP10" i="7"/>
  <c r="AP11" i="7"/>
  <c r="AO10" i="7"/>
  <c r="AN10" i="7"/>
  <c r="AM10" i="7"/>
  <c r="AL10" i="7"/>
  <c r="AK10" i="7"/>
  <c r="AK11" i="7"/>
  <c r="AJ10" i="7"/>
  <c r="AI10" i="7"/>
  <c r="AH10" i="7"/>
  <c r="AG10" i="7"/>
  <c r="AG11" i="7"/>
  <c r="AF10" i="7"/>
  <c r="AE4" i="7"/>
  <c r="AF4" i="7"/>
  <c r="AG4" i="7" s="1"/>
  <c r="AH4" i="7" s="1"/>
  <c r="AI4" i="7" s="1"/>
  <c r="AJ4" i="7" s="1"/>
  <c r="AK4" i="7" s="1"/>
  <c r="AL4" i="7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BB5" i="10"/>
  <c r="BB6" i="10"/>
  <c r="BB7" i="10"/>
  <c r="BB8" i="10"/>
  <c r="BB9" i="10"/>
  <c r="BB14" i="10"/>
  <c r="BB15" i="10"/>
  <c r="BA5" i="10"/>
  <c r="BA6" i="10"/>
  <c r="BA18" i="10" s="1"/>
  <c r="BA7" i="10"/>
  <c r="BA8" i="10"/>
  <c r="BA9" i="10"/>
  <c r="BA14" i="10"/>
  <c r="BA15" i="10"/>
  <c r="AZ5" i="10"/>
  <c r="AZ6" i="10"/>
  <c r="AZ18" i="10" s="1"/>
  <c r="AZ7" i="10"/>
  <c r="AZ8" i="10"/>
  <c r="AZ9" i="10"/>
  <c r="AZ14" i="10"/>
  <c r="AZ15" i="10"/>
  <c r="AY5" i="10"/>
  <c r="AY6" i="10"/>
  <c r="AY7" i="10"/>
  <c r="AY8" i="10"/>
  <c r="AY9" i="10"/>
  <c r="AY14" i="10"/>
  <c r="AY15" i="10"/>
  <c r="AX5" i="10"/>
  <c r="AX6" i="10"/>
  <c r="AX18" i="10" s="1"/>
  <c r="AX7" i="10"/>
  <c r="AX8" i="10"/>
  <c r="AX9" i="10"/>
  <c r="AX14" i="10"/>
  <c r="AX15" i="10"/>
  <c r="AW5" i="10"/>
  <c r="AW6" i="10"/>
  <c r="AW7" i="10"/>
  <c r="AW8" i="10"/>
  <c r="AW9" i="10"/>
  <c r="AW14" i="10"/>
  <c r="AW15" i="10"/>
  <c r="AV5" i="10"/>
  <c r="AV6" i="10"/>
  <c r="AV7" i="10"/>
  <c r="AV8" i="10"/>
  <c r="AV9" i="10"/>
  <c r="AV14" i="10"/>
  <c r="AV15" i="10"/>
  <c r="AU5" i="10"/>
  <c r="AU6" i="10"/>
  <c r="AU18" i="10" s="1"/>
  <c r="AU7" i="10"/>
  <c r="AU8" i="10"/>
  <c r="AU9" i="10"/>
  <c r="AU14" i="10"/>
  <c r="AU15" i="10"/>
  <c r="AT5" i="10"/>
  <c r="AT6" i="10"/>
  <c r="AT7" i="10"/>
  <c r="AT8" i="10"/>
  <c r="AT9" i="10"/>
  <c r="AT14" i="10"/>
  <c r="AT15" i="10"/>
  <c r="AS5" i="10"/>
  <c r="AS6" i="10"/>
  <c r="AS18" i="10" s="1"/>
  <c r="AS7" i="10"/>
  <c r="AS8" i="10"/>
  <c r="AS9" i="10"/>
  <c r="AS14" i="10"/>
  <c r="AS15" i="10"/>
  <c r="AR5" i="10"/>
  <c r="AR6" i="10"/>
  <c r="AR18" i="10" s="1"/>
  <c r="AR7" i="10"/>
  <c r="AR8" i="10"/>
  <c r="AR9" i="10"/>
  <c r="AR14" i="10"/>
  <c r="AR15" i="10"/>
  <c r="AQ5" i="10"/>
  <c r="AQ6" i="10"/>
  <c r="AQ7" i="10"/>
  <c r="AQ8" i="10"/>
  <c r="AQ9" i="10"/>
  <c r="AQ14" i="10"/>
  <c r="AQ15" i="10"/>
  <c r="AP5" i="10"/>
  <c r="AP6" i="10"/>
  <c r="AP18" i="10" s="1"/>
  <c r="AP7" i="10"/>
  <c r="AP8" i="10"/>
  <c r="AP9" i="10"/>
  <c r="AP14" i="10"/>
  <c r="AP15" i="10"/>
  <c r="AO5" i="10"/>
  <c r="AO6" i="10"/>
  <c r="AO7" i="10"/>
  <c r="AO8" i="10"/>
  <c r="AO9" i="10"/>
  <c r="AO14" i="10"/>
  <c r="AO15" i="10"/>
  <c r="AN5" i="10"/>
  <c r="AN6" i="10"/>
  <c r="AN7" i="10"/>
  <c r="AN8" i="10"/>
  <c r="AN9" i="10"/>
  <c r="AN14" i="10"/>
  <c r="AN15" i="10"/>
  <c r="AM5" i="10"/>
  <c r="AM6" i="10"/>
  <c r="AM18" i="10" s="1"/>
  <c r="AM7" i="10"/>
  <c r="AM8" i="10"/>
  <c r="AM9" i="10"/>
  <c r="AM14" i="10"/>
  <c r="AM15" i="10"/>
  <c r="AL5" i="10"/>
  <c r="AL6" i="10"/>
  <c r="AL7" i="10"/>
  <c r="AL8" i="10"/>
  <c r="AL9" i="10"/>
  <c r="AL14" i="10"/>
  <c r="AL15" i="10"/>
  <c r="AK5" i="10"/>
  <c r="AK6" i="10"/>
  <c r="AK18" i="10" s="1"/>
  <c r="AK7" i="10"/>
  <c r="AK8" i="10"/>
  <c r="AK9" i="10"/>
  <c r="AK14" i="10"/>
  <c r="AK15" i="10"/>
  <c r="AJ5" i="10"/>
  <c r="AJ6" i="10"/>
  <c r="AJ18" i="10" s="1"/>
  <c r="AJ7" i="10"/>
  <c r="AJ8" i="10"/>
  <c r="AJ9" i="10"/>
  <c r="AJ14" i="10"/>
  <c r="AJ15" i="10"/>
  <c r="AI5" i="10"/>
  <c r="AI6" i="10"/>
  <c r="AI7" i="10"/>
  <c r="AI8" i="10"/>
  <c r="AI9" i="10"/>
  <c r="AI14" i="10"/>
  <c r="AI15" i="10"/>
  <c r="AH5" i="10"/>
  <c r="AH6" i="10"/>
  <c r="AH18" i="10" s="1"/>
  <c r="AH7" i="10"/>
  <c r="AH8" i="10"/>
  <c r="AH9" i="10"/>
  <c r="AH14" i="10"/>
  <c r="AH15" i="10"/>
  <c r="AG5" i="10"/>
  <c r="AG6" i="10"/>
  <c r="AG7" i="10"/>
  <c r="AG8" i="10"/>
  <c r="AG9" i="10"/>
  <c r="AG14" i="10"/>
  <c r="AG15" i="10"/>
  <c r="AF5" i="10"/>
  <c r="AF6" i="10"/>
  <c r="AF7" i="10"/>
  <c r="AF8" i="10"/>
  <c r="AF9" i="10"/>
  <c r="AF14" i="10"/>
  <c r="AF15" i="10"/>
  <c r="BB16" i="10"/>
  <c r="BB17" i="10"/>
  <c r="BA16" i="10"/>
  <c r="BA17" i="10" s="1"/>
  <c r="AZ16" i="10"/>
  <c r="AZ17" i="10" s="1"/>
  <c r="AY16" i="10"/>
  <c r="AY17" i="10"/>
  <c r="AX16" i="10"/>
  <c r="AX17" i="10"/>
  <c r="AW16" i="10"/>
  <c r="AW17" i="10" s="1"/>
  <c r="AV16" i="10"/>
  <c r="AV17" i="10" s="1"/>
  <c r="AU16" i="10"/>
  <c r="AU17" i="10"/>
  <c r="AT16" i="10"/>
  <c r="AT17" i="10"/>
  <c r="AS16" i="10"/>
  <c r="AS17" i="10" s="1"/>
  <c r="AR16" i="10"/>
  <c r="AR17" i="10" s="1"/>
  <c r="AQ16" i="10"/>
  <c r="AQ17" i="10"/>
  <c r="AP16" i="10"/>
  <c r="AP17" i="10"/>
  <c r="AO16" i="10"/>
  <c r="AO17" i="10" s="1"/>
  <c r="AN16" i="10"/>
  <c r="AN17" i="10" s="1"/>
  <c r="AM16" i="10"/>
  <c r="AM17" i="10"/>
  <c r="AL16" i="10"/>
  <c r="AL17" i="10"/>
  <c r="AK16" i="10"/>
  <c r="AK17" i="10" s="1"/>
  <c r="AJ16" i="10"/>
  <c r="AJ17" i="10" s="1"/>
  <c r="AI16" i="10"/>
  <c r="AI17" i="10"/>
  <c r="AH16" i="10"/>
  <c r="AH17" i="10"/>
  <c r="AG16" i="10"/>
  <c r="AG17" i="10" s="1"/>
  <c r="AF16" i="10"/>
  <c r="AF17" i="10" s="1"/>
  <c r="AE4" i="10"/>
  <c r="AF4" i="10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B6" i="9"/>
  <c r="BB7" i="9"/>
  <c r="BB8" i="9"/>
  <c r="BB9" i="9"/>
  <c r="BB17" i="9"/>
  <c r="BA6" i="9"/>
  <c r="BA7" i="9"/>
  <c r="BA8" i="9"/>
  <c r="BA9" i="9"/>
  <c r="BA11" i="9" s="1"/>
  <c r="BA17" i="9"/>
  <c r="BA20" i="9" s="1"/>
  <c r="AZ6" i="9"/>
  <c r="AZ7" i="9"/>
  <c r="AZ8" i="9"/>
  <c r="AZ9" i="9"/>
  <c r="AZ11" i="9" s="1"/>
  <c r="AZ17" i="9"/>
  <c r="AY6" i="9"/>
  <c r="AY7" i="9"/>
  <c r="AY21" i="9" s="1"/>
  <c r="AY8" i="9"/>
  <c r="AY9" i="9"/>
  <c r="AY17" i="9"/>
  <c r="AX6" i="9"/>
  <c r="AX7" i="9"/>
  <c r="AX8" i="9"/>
  <c r="AX9" i="9"/>
  <c r="AX11" i="9" s="1"/>
  <c r="AX17" i="9"/>
  <c r="AX20" i="9" s="1"/>
  <c r="AW6" i="9"/>
  <c r="AW7" i="9"/>
  <c r="AW8" i="9"/>
  <c r="AW9" i="9"/>
  <c r="AW11" i="9" s="1"/>
  <c r="AW17" i="9"/>
  <c r="AV6" i="9"/>
  <c r="AV7" i="9"/>
  <c r="AV8" i="9"/>
  <c r="AV9" i="9"/>
  <c r="AV11" i="9" s="1"/>
  <c r="AV17" i="9"/>
  <c r="AU6" i="9"/>
  <c r="AU7" i="9"/>
  <c r="AU8" i="9"/>
  <c r="AU9" i="9"/>
  <c r="AU11" i="9" s="1"/>
  <c r="AU17" i="9"/>
  <c r="AU20" i="9" s="1"/>
  <c r="AT6" i="9"/>
  <c r="AT7" i="9"/>
  <c r="AT8" i="9"/>
  <c r="AT9" i="9"/>
  <c r="AT17" i="9"/>
  <c r="AS6" i="9"/>
  <c r="AS7" i="9"/>
  <c r="AS8" i="9"/>
  <c r="AS9" i="9"/>
  <c r="AS11" i="9" s="1"/>
  <c r="AS17" i="9"/>
  <c r="AR6" i="9"/>
  <c r="AR7" i="9"/>
  <c r="AR8" i="9"/>
  <c r="AR9" i="9"/>
  <c r="AR11" i="9" s="1"/>
  <c r="AR17" i="9"/>
  <c r="AR20" i="9" s="1"/>
  <c r="AQ6" i="9"/>
  <c r="AQ7" i="9"/>
  <c r="AQ8" i="9"/>
  <c r="AQ9" i="9"/>
  <c r="AQ17" i="9"/>
  <c r="AQ21" i="9"/>
  <c r="AP6" i="9"/>
  <c r="AP7" i="9"/>
  <c r="AP8" i="9"/>
  <c r="AP9" i="9"/>
  <c r="AP17" i="9"/>
  <c r="AO6" i="9"/>
  <c r="AO7" i="9"/>
  <c r="AO8" i="9"/>
  <c r="AO9" i="9"/>
  <c r="AO11" i="9" s="1"/>
  <c r="AO17" i="9"/>
  <c r="AN6" i="9"/>
  <c r="AN7" i="9"/>
  <c r="AN8" i="9"/>
  <c r="AN9" i="9"/>
  <c r="AN11" i="9" s="1"/>
  <c r="AN17" i="9"/>
  <c r="AN21" i="9"/>
  <c r="AM5" i="9"/>
  <c r="AM6" i="9"/>
  <c r="AM7" i="9"/>
  <c r="AM8" i="9"/>
  <c r="AM9" i="9"/>
  <c r="AM12" i="9"/>
  <c r="AM16" i="9"/>
  <c r="AM17" i="9"/>
  <c r="AL5" i="9"/>
  <c r="AL6" i="9"/>
  <c r="AL7" i="9"/>
  <c r="AL8" i="9"/>
  <c r="AL9" i="9"/>
  <c r="AL12" i="9"/>
  <c r="AL16" i="9"/>
  <c r="AL17" i="9"/>
  <c r="AK5" i="9"/>
  <c r="AK6" i="9"/>
  <c r="AK7" i="9"/>
  <c r="AK8" i="9"/>
  <c r="AK9" i="9"/>
  <c r="AK12" i="9"/>
  <c r="AK16" i="9"/>
  <c r="AK17" i="9"/>
  <c r="AK20" i="9" s="1"/>
  <c r="AJ5" i="9"/>
  <c r="AJ6" i="9"/>
  <c r="AJ7" i="9"/>
  <c r="AJ8" i="9"/>
  <c r="AJ9" i="9"/>
  <c r="AJ12" i="9"/>
  <c r="AJ16" i="9"/>
  <c r="AJ17" i="9"/>
  <c r="AI5" i="9"/>
  <c r="AI6" i="9"/>
  <c r="AI7" i="9"/>
  <c r="AI8" i="9"/>
  <c r="AI9" i="9"/>
  <c r="AI12" i="9"/>
  <c r="AI16" i="9"/>
  <c r="AI17" i="9"/>
  <c r="AI20" i="9" s="1"/>
  <c r="AH5" i="9"/>
  <c r="AH6" i="9"/>
  <c r="AH7" i="9"/>
  <c r="AH8" i="9"/>
  <c r="AH9" i="9"/>
  <c r="AH12" i="9"/>
  <c r="AH16" i="9"/>
  <c r="AH17" i="9"/>
  <c r="AG5" i="9"/>
  <c r="AG6" i="9"/>
  <c r="AG7" i="9"/>
  <c r="AG8" i="9"/>
  <c r="AG9" i="9"/>
  <c r="AG12" i="9"/>
  <c r="AG16" i="9"/>
  <c r="AG17" i="9"/>
  <c r="AF5" i="9"/>
  <c r="AF6" i="9"/>
  <c r="AF7" i="9"/>
  <c r="AF8" i="9"/>
  <c r="AF9" i="9"/>
  <c r="AF12" i="9"/>
  <c r="AF16" i="9"/>
  <c r="AF17" i="9"/>
  <c r="AF21" i="9"/>
  <c r="BB20" i="9"/>
  <c r="AZ20" i="9"/>
  <c r="AY20" i="9"/>
  <c r="AW20" i="9"/>
  <c r="AV20" i="9"/>
  <c r="AT20" i="9"/>
  <c r="AS20" i="9"/>
  <c r="AQ20" i="9"/>
  <c r="AP20" i="9"/>
  <c r="AO20" i="9"/>
  <c r="AN20" i="9"/>
  <c r="AM18" i="9"/>
  <c r="AM19" i="9"/>
  <c r="AL18" i="9"/>
  <c r="AL19" i="9"/>
  <c r="AK18" i="9"/>
  <c r="AK19" i="9"/>
  <c r="AJ18" i="9"/>
  <c r="AJ19" i="9"/>
  <c r="AI18" i="9"/>
  <c r="AI19" i="9"/>
  <c r="AH18" i="9"/>
  <c r="AH19" i="9"/>
  <c r="AG18" i="9"/>
  <c r="AG19" i="9"/>
  <c r="AF18" i="9"/>
  <c r="AF20" i="9" s="1"/>
  <c r="AF19" i="9"/>
  <c r="BB13" i="9"/>
  <c r="BB15" i="9" s="1"/>
  <c r="BB14" i="9"/>
  <c r="BA13" i="9"/>
  <c r="BA14" i="9"/>
  <c r="BA15" i="9" s="1"/>
  <c r="AZ13" i="9"/>
  <c r="AZ14" i="9"/>
  <c r="AZ15" i="9"/>
  <c r="AY13" i="9"/>
  <c r="AY14" i="9"/>
  <c r="AX13" i="9"/>
  <c r="AX14" i="9"/>
  <c r="AX15" i="9"/>
  <c r="AW13" i="9"/>
  <c r="AW14" i="9"/>
  <c r="AW15" i="9" s="1"/>
  <c r="AV13" i="9"/>
  <c r="AV15" i="9" s="1"/>
  <c r="AV14" i="9"/>
  <c r="AU13" i="9"/>
  <c r="AU14" i="9"/>
  <c r="AT13" i="9"/>
  <c r="AT15" i="9" s="1"/>
  <c r="AT14" i="9"/>
  <c r="AS13" i="9"/>
  <c r="AS14" i="9"/>
  <c r="AS15" i="9" s="1"/>
  <c r="AR13" i="9"/>
  <c r="AR15" i="9" s="1"/>
  <c r="AR14" i="9"/>
  <c r="AQ13" i="9"/>
  <c r="AQ14" i="9"/>
  <c r="AP13" i="9"/>
  <c r="AP14" i="9"/>
  <c r="AP15" i="9"/>
  <c r="AO13" i="9"/>
  <c r="AO14" i="9"/>
  <c r="AO15" i="9" s="1"/>
  <c r="AN13" i="9"/>
  <c r="AN14" i="9"/>
  <c r="AN15" i="9"/>
  <c r="AM13" i="9"/>
  <c r="AM14" i="9"/>
  <c r="AL13" i="9"/>
  <c r="AL15" i="9" s="1"/>
  <c r="AL14" i="9"/>
  <c r="AK13" i="9"/>
  <c r="AK14" i="9"/>
  <c r="AJ13" i="9"/>
  <c r="AJ15" i="9" s="1"/>
  <c r="AJ14" i="9"/>
  <c r="AI13" i="9"/>
  <c r="AI14" i="9"/>
  <c r="AH13" i="9"/>
  <c r="AH15" i="9" s="1"/>
  <c r="AH14" i="9"/>
  <c r="AG13" i="9"/>
  <c r="AG14" i="9"/>
  <c r="AG15" i="9" s="1"/>
  <c r="AF13" i="9"/>
  <c r="AF14" i="9"/>
  <c r="AF15" i="9"/>
  <c r="BB11" i="9"/>
  <c r="AY11" i="9"/>
  <c r="AT11" i="9"/>
  <c r="AQ11" i="9"/>
  <c r="AP11" i="9"/>
  <c r="AM10" i="9"/>
  <c r="AM11" i="9" s="1"/>
  <c r="AL10" i="9"/>
  <c r="AK10" i="9"/>
  <c r="AK11" i="9" s="1"/>
  <c r="AJ10" i="9"/>
  <c r="AI10" i="9"/>
  <c r="AI11" i="9" s="1"/>
  <c r="AH10" i="9"/>
  <c r="AH11" i="9" s="1"/>
  <c r="AG10" i="9"/>
  <c r="AG11" i="9" s="1"/>
  <c r="AF10" i="9"/>
  <c r="AF11" i="9" s="1"/>
  <c r="AE4" i="9"/>
  <c r="AF4" i="9" s="1"/>
  <c r="AG4" i="9" s="1"/>
  <c r="AH4" i="9" s="1"/>
  <c r="AI4" i="9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B6" i="31"/>
  <c r="BB7" i="31"/>
  <c r="BB8" i="31"/>
  <c r="BB9" i="31"/>
  <c r="BB25" i="31"/>
  <c r="BB28" i="31" s="1"/>
  <c r="BA6" i="31"/>
  <c r="BA7" i="31"/>
  <c r="BA8" i="31"/>
  <c r="BA9" i="31"/>
  <c r="BA25" i="31"/>
  <c r="BA28" i="31" s="1"/>
  <c r="AZ6" i="31"/>
  <c r="AZ7" i="31"/>
  <c r="AZ8" i="31"/>
  <c r="AZ9" i="31"/>
  <c r="AZ25" i="31"/>
  <c r="AZ28" i="31" s="1"/>
  <c r="AY6" i="31"/>
  <c r="AY7" i="31"/>
  <c r="AY8" i="31"/>
  <c r="AY9" i="31"/>
  <c r="AY25" i="31"/>
  <c r="AX6" i="31"/>
  <c r="AX7" i="31"/>
  <c r="AX8" i="31"/>
  <c r="AX9" i="31"/>
  <c r="AX25" i="31"/>
  <c r="AX28" i="31" s="1"/>
  <c r="AW6" i="31"/>
  <c r="AW7" i="31"/>
  <c r="AW8" i="31"/>
  <c r="AW9" i="31"/>
  <c r="AW25" i="31"/>
  <c r="AW28" i="31" s="1"/>
  <c r="AV6" i="31"/>
  <c r="AV29" i="31" s="1"/>
  <c r="AV7" i="31"/>
  <c r="AV8" i="31"/>
  <c r="AV9" i="31"/>
  <c r="AV25" i="31"/>
  <c r="AU6" i="31"/>
  <c r="AU7" i="31"/>
  <c r="AU8" i="31"/>
  <c r="AU9" i="31"/>
  <c r="AU25" i="31"/>
  <c r="AT6" i="31"/>
  <c r="AT7" i="31"/>
  <c r="AT8" i="31"/>
  <c r="AT29" i="31" s="1"/>
  <c r="AT9" i="31"/>
  <c r="AT25" i="31"/>
  <c r="AT28" i="31" s="1"/>
  <c r="AS6" i="31"/>
  <c r="AS7" i="31"/>
  <c r="AS8" i="31"/>
  <c r="AS9" i="31"/>
  <c r="AS25" i="31"/>
  <c r="AS28" i="31" s="1"/>
  <c r="AR6" i="31"/>
  <c r="AR7" i="31"/>
  <c r="AR8" i="31"/>
  <c r="AR9" i="31"/>
  <c r="AR25" i="31"/>
  <c r="AR28" i="31" s="1"/>
  <c r="AQ6" i="31"/>
  <c r="AQ7" i="31"/>
  <c r="AQ8" i="31"/>
  <c r="AQ9" i="31"/>
  <c r="AQ25" i="31"/>
  <c r="AP6" i="31"/>
  <c r="AP7" i="31"/>
  <c r="AP8" i="31"/>
  <c r="AP29" i="31" s="1"/>
  <c r="AP9" i="31"/>
  <c r="AP25" i="31"/>
  <c r="AP28" i="31" s="1"/>
  <c r="AO6" i="31"/>
  <c r="AO7" i="31"/>
  <c r="AO8" i="31"/>
  <c r="AO9" i="31"/>
  <c r="AO25" i="31"/>
  <c r="AO28" i="31" s="1"/>
  <c r="AN6" i="31"/>
  <c r="AN29" i="31" s="1"/>
  <c r="AN7" i="31"/>
  <c r="AN8" i="31"/>
  <c r="AN9" i="31"/>
  <c r="AN25" i="31"/>
  <c r="AM5" i="31"/>
  <c r="AM6" i="31"/>
  <c r="AM7" i="31"/>
  <c r="AM8" i="31"/>
  <c r="AM9" i="31"/>
  <c r="AM10" i="31"/>
  <c r="AM24" i="31"/>
  <c r="AM25" i="31"/>
  <c r="AL5" i="31"/>
  <c r="AL6" i="31"/>
  <c r="AL7" i="31"/>
  <c r="AL8" i="31"/>
  <c r="AL9" i="31"/>
  <c r="AL10" i="31"/>
  <c r="AL24" i="31"/>
  <c r="AL25" i="31"/>
  <c r="AK5" i="31"/>
  <c r="AK6" i="31"/>
  <c r="AK7" i="31"/>
  <c r="AK8" i="31"/>
  <c r="AK9" i="31"/>
  <c r="AK10" i="31"/>
  <c r="AK24" i="31"/>
  <c r="AK25" i="31"/>
  <c r="AJ5" i="31"/>
  <c r="AJ6" i="31"/>
  <c r="AJ7" i="31"/>
  <c r="AJ8" i="31"/>
  <c r="AJ9" i="31"/>
  <c r="AJ10" i="31"/>
  <c r="AJ24" i="31"/>
  <c r="AJ25" i="31"/>
  <c r="AI5" i="31"/>
  <c r="AI6" i="31"/>
  <c r="AI7" i="31"/>
  <c r="AI8" i="31"/>
  <c r="AI9" i="31"/>
  <c r="AI10" i="31"/>
  <c r="AI24" i="31"/>
  <c r="AI25" i="31"/>
  <c r="AH5" i="31"/>
  <c r="AH6" i="31"/>
  <c r="AH7" i="31"/>
  <c r="AH8" i="31"/>
  <c r="AH9" i="31"/>
  <c r="AH10" i="31"/>
  <c r="AH24" i="31"/>
  <c r="AH25" i="31"/>
  <c r="AG5" i="31"/>
  <c r="AG6" i="31"/>
  <c r="AG7" i="31"/>
  <c r="AG29" i="31" s="1"/>
  <c r="AG8" i="31"/>
  <c r="AG9" i="31"/>
  <c r="AG10" i="31"/>
  <c r="AG24" i="31"/>
  <c r="AG25" i="31"/>
  <c r="AF5" i="31"/>
  <c r="AF6" i="31"/>
  <c r="AF7" i="31"/>
  <c r="AF8" i="31"/>
  <c r="AF9" i="31"/>
  <c r="AF10" i="31"/>
  <c r="AF24" i="31"/>
  <c r="AF25" i="31"/>
  <c r="AY28" i="31"/>
  <c r="AV28" i="31"/>
  <c r="AU28" i="31"/>
  <c r="AQ28" i="31"/>
  <c r="AN28" i="31"/>
  <c r="AM26" i="31"/>
  <c r="AM28" i="31" s="1"/>
  <c r="AM27" i="31"/>
  <c r="AL26" i="31"/>
  <c r="AL27" i="31"/>
  <c r="AK26" i="31"/>
  <c r="AK27" i="31"/>
  <c r="AK28" i="31" s="1"/>
  <c r="AJ26" i="31"/>
  <c r="AJ27" i="31"/>
  <c r="AJ28" i="31"/>
  <c r="AI26" i="31"/>
  <c r="AI27" i="31"/>
  <c r="AH26" i="31"/>
  <c r="AH28" i="31" s="1"/>
  <c r="AH27" i="31"/>
  <c r="AG26" i="31"/>
  <c r="AG27" i="31"/>
  <c r="AG28" i="31" s="1"/>
  <c r="AF26" i="31"/>
  <c r="AF27" i="31"/>
  <c r="AF28" i="31"/>
  <c r="BB11" i="31"/>
  <c r="BB12" i="31"/>
  <c r="BB13" i="31"/>
  <c r="BB14" i="31"/>
  <c r="BB15" i="31"/>
  <c r="BB16" i="31"/>
  <c r="BB17" i="31"/>
  <c r="BB18" i="31"/>
  <c r="BB19" i="31"/>
  <c r="BB20" i="31"/>
  <c r="BB21" i="31"/>
  <c r="BB22" i="31"/>
  <c r="BA11" i="31"/>
  <c r="BA12" i="31"/>
  <c r="BA13" i="31"/>
  <c r="BA14" i="31"/>
  <c r="BA15" i="31"/>
  <c r="BA16" i="31"/>
  <c r="BA17" i="31"/>
  <c r="BA18" i="31"/>
  <c r="BA19" i="31"/>
  <c r="BA20" i="31"/>
  <c r="BA21" i="31"/>
  <c r="BA22" i="31"/>
  <c r="AZ11" i="31"/>
  <c r="AZ12" i="31"/>
  <c r="AZ13" i="31"/>
  <c r="AZ14" i="31"/>
  <c r="AZ15" i="31"/>
  <c r="AZ16" i="31"/>
  <c r="AZ17" i="31"/>
  <c r="AZ18" i="31"/>
  <c r="AZ19" i="31"/>
  <c r="AZ20" i="31"/>
  <c r="AZ21" i="31"/>
  <c r="AZ22" i="31"/>
  <c r="AY11" i="31"/>
  <c r="AY12" i="31"/>
  <c r="AY13" i="31"/>
  <c r="AY14" i="31"/>
  <c r="AY15" i="31"/>
  <c r="AY16" i="31"/>
  <c r="AY17" i="31"/>
  <c r="AY18" i="31"/>
  <c r="AY19" i="31"/>
  <c r="AY20" i="31"/>
  <c r="AY21" i="31"/>
  <c r="AY22" i="31"/>
  <c r="AY23" i="31"/>
  <c r="AX11" i="31"/>
  <c r="AX12" i="31"/>
  <c r="AX13" i="31"/>
  <c r="AX14" i="31"/>
  <c r="AX15" i="31"/>
  <c r="AX16" i="31"/>
  <c r="AX17" i="31"/>
  <c r="AX18" i="31"/>
  <c r="AX19" i="31"/>
  <c r="AX20" i="31"/>
  <c r="AX21" i="31"/>
  <c r="AX22" i="31"/>
  <c r="AW11" i="31"/>
  <c r="AW12" i="31"/>
  <c r="AW13" i="31"/>
  <c r="AW14" i="31"/>
  <c r="AW15" i="31"/>
  <c r="AW16" i="31"/>
  <c r="AW17" i="31"/>
  <c r="AW18" i="31"/>
  <c r="AW19" i="31"/>
  <c r="AW20" i="31"/>
  <c r="AW21" i="31"/>
  <c r="AW22" i="31"/>
  <c r="AV11" i="31"/>
  <c r="AV12" i="31"/>
  <c r="AV13" i="31"/>
  <c r="AV14" i="31"/>
  <c r="AV15" i="31"/>
  <c r="AV16" i="31"/>
  <c r="AV17" i="31"/>
  <c r="AV18" i="31"/>
  <c r="AV19" i="31"/>
  <c r="AV20" i="31"/>
  <c r="AV21" i="31"/>
  <c r="AV22" i="31"/>
  <c r="AU11" i="31"/>
  <c r="AU12" i="31"/>
  <c r="AU13" i="31"/>
  <c r="AU14" i="31"/>
  <c r="AU15" i="31"/>
  <c r="AU16" i="31"/>
  <c r="AU17" i="31"/>
  <c r="AU18" i="31"/>
  <c r="AU19" i="31"/>
  <c r="AU20" i="31"/>
  <c r="AU21" i="31"/>
  <c r="AU22" i="31"/>
  <c r="AT11" i="31"/>
  <c r="AT12" i="31"/>
  <c r="AT13" i="31"/>
  <c r="AT14" i="31"/>
  <c r="AT15" i="31"/>
  <c r="AT16" i="31"/>
  <c r="AT17" i="31"/>
  <c r="AT18" i="31"/>
  <c r="AT19" i="31"/>
  <c r="AT20" i="31"/>
  <c r="AT21" i="31"/>
  <c r="AT22" i="31"/>
  <c r="AS11" i="31"/>
  <c r="AS12" i="31"/>
  <c r="AS13" i="31"/>
  <c r="AS14" i="31"/>
  <c r="AS15" i="31"/>
  <c r="AS16" i="31"/>
  <c r="AS17" i="31"/>
  <c r="AS18" i="31"/>
  <c r="AS19" i="31"/>
  <c r="AS20" i="31"/>
  <c r="AS21" i="31"/>
  <c r="AS22" i="31"/>
  <c r="AR11" i="31"/>
  <c r="AR12" i="31"/>
  <c r="AR13" i="31"/>
  <c r="AR14" i="31"/>
  <c r="AR15" i="31"/>
  <c r="AR16" i="31"/>
  <c r="AR17" i="31"/>
  <c r="AR18" i="31"/>
  <c r="AR19" i="31"/>
  <c r="AR20" i="31"/>
  <c r="AR21" i="31"/>
  <c r="AR22" i="31"/>
  <c r="AQ11" i="31"/>
  <c r="AQ12" i="31"/>
  <c r="AQ13" i="31"/>
  <c r="AQ23" i="31" s="1"/>
  <c r="AQ14" i="31"/>
  <c r="AQ15" i="31"/>
  <c r="AQ16" i="31"/>
  <c r="AQ17" i="31"/>
  <c r="AQ18" i="31"/>
  <c r="AQ19" i="31"/>
  <c r="AQ20" i="31"/>
  <c r="AQ21" i="31"/>
  <c r="AQ22" i="31"/>
  <c r="AP11" i="31"/>
  <c r="AP12" i="31"/>
  <c r="AP13" i="31"/>
  <c r="AP14" i="31"/>
  <c r="AP15" i="31"/>
  <c r="AP16" i="31"/>
  <c r="AP17" i="31"/>
  <c r="AP18" i="31"/>
  <c r="AP19" i="31"/>
  <c r="AP20" i="31"/>
  <c r="AP21" i="31"/>
  <c r="AP22" i="31"/>
  <c r="AO11" i="31"/>
  <c r="AO12" i="31"/>
  <c r="AO13" i="31"/>
  <c r="AO14" i="31"/>
  <c r="AO15" i="31"/>
  <c r="AO16" i="31"/>
  <c r="AO17" i="31"/>
  <c r="AO18" i="31"/>
  <c r="AO19" i="31"/>
  <c r="AO20" i="31"/>
  <c r="AO21" i="31"/>
  <c r="AO22" i="31"/>
  <c r="AN11" i="31"/>
  <c r="AN12" i="31"/>
  <c r="AN13" i="31"/>
  <c r="AN14" i="31"/>
  <c r="AN15" i="31"/>
  <c r="AN16" i="31"/>
  <c r="AN17" i="31"/>
  <c r="AN18" i="31"/>
  <c r="AN19" i="31"/>
  <c r="AN20" i="31"/>
  <c r="AN21" i="31"/>
  <c r="AN22" i="31"/>
  <c r="AM11" i="31"/>
  <c r="AM12" i="31"/>
  <c r="AM13" i="31"/>
  <c r="AM14" i="31"/>
  <c r="AM15" i="31"/>
  <c r="AM16" i="31"/>
  <c r="AM17" i="31"/>
  <c r="AM18" i="31"/>
  <c r="AM19" i="31"/>
  <c r="AM20" i="31"/>
  <c r="AM21" i="31"/>
  <c r="AM22" i="31"/>
  <c r="AL11" i="31"/>
  <c r="AL12" i="31"/>
  <c r="AL13" i="31"/>
  <c r="AL14" i="31"/>
  <c r="AL15" i="31"/>
  <c r="AL16" i="31"/>
  <c r="AL17" i="31"/>
  <c r="AL18" i="31"/>
  <c r="AL19" i="31"/>
  <c r="AL20" i="31"/>
  <c r="AL21" i="31"/>
  <c r="AL22" i="31"/>
  <c r="AK11" i="31"/>
  <c r="AK12" i="31"/>
  <c r="AK13" i="31"/>
  <c r="AK14" i="31"/>
  <c r="AK15" i="31"/>
  <c r="AK16" i="31"/>
  <c r="AK17" i="31"/>
  <c r="AK18" i="31"/>
  <c r="AK19" i="31"/>
  <c r="AK20" i="31"/>
  <c r="AK21" i="31"/>
  <c r="AK22" i="31"/>
  <c r="AJ11" i="31"/>
  <c r="AJ12" i="31"/>
  <c r="AJ13" i="31"/>
  <c r="AJ14" i="31"/>
  <c r="AJ15" i="31"/>
  <c r="AJ16" i="31"/>
  <c r="AJ17" i="31"/>
  <c r="AJ18" i="31"/>
  <c r="AJ19" i="31"/>
  <c r="AJ20" i="31"/>
  <c r="AJ21" i="31"/>
  <c r="AJ22" i="31"/>
  <c r="AI11" i="31"/>
  <c r="AI12" i="31"/>
  <c r="AI13" i="31"/>
  <c r="AI14" i="31"/>
  <c r="AI15" i="31"/>
  <c r="AI16" i="31"/>
  <c r="AI17" i="31"/>
  <c r="AI18" i="31"/>
  <c r="AI19" i="31"/>
  <c r="AI20" i="31"/>
  <c r="AI21" i="31"/>
  <c r="AI22" i="31"/>
  <c r="AH11" i="31"/>
  <c r="AH12" i="31"/>
  <c r="AH13" i="31"/>
  <c r="AH14" i="31"/>
  <c r="AH15" i="31"/>
  <c r="AH16" i="31"/>
  <c r="AH17" i="31"/>
  <c r="AH18" i="31"/>
  <c r="AH19" i="31"/>
  <c r="AH20" i="31"/>
  <c r="AH21" i="31"/>
  <c r="AH22" i="31"/>
  <c r="AG11" i="31"/>
  <c r="AG12" i="31"/>
  <c r="AG13" i="31"/>
  <c r="AG14" i="31"/>
  <c r="AG15" i="31"/>
  <c r="AG16" i="31"/>
  <c r="AG17" i="31"/>
  <c r="AG18" i="31"/>
  <c r="AG19" i="31"/>
  <c r="AG20" i="31"/>
  <c r="AG21" i="31"/>
  <c r="AG22" i="31"/>
  <c r="AF11" i="31"/>
  <c r="AF12" i="31"/>
  <c r="AF13" i="31"/>
  <c r="AF14" i="31"/>
  <c r="AF15" i="31"/>
  <c r="AF16" i="31"/>
  <c r="AF17" i="31"/>
  <c r="AF18" i="31"/>
  <c r="AF19" i="31"/>
  <c r="AF20" i="31"/>
  <c r="AF21" i="31"/>
  <c r="AF22" i="31"/>
  <c r="AE4" i="31"/>
  <c r="AF4" i="31" s="1"/>
  <c r="AG4" i="31" s="1"/>
  <c r="AH4" i="31" s="1"/>
  <c r="AI4" i="31" s="1"/>
  <c r="AJ4" i="31" s="1"/>
  <c r="AK4" i="31" s="1"/>
  <c r="AL4" i="31" s="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B6" i="32"/>
  <c r="BB27" i="32" s="1"/>
  <c r="BB7" i="32"/>
  <c r="BB8" i="32"/>
  <c r="BB11" i="32"/>
  <c r="BB23" i="32"/>
  <c r="BB24" i="32"/>
  <c r="BA6" i="32"/>
  <c r="BA7" i="32"/>
  <c r="BA8" i="32"/>
  <c r="BA10" i="32" s="1"/>
  <c r="BA11" i="32"/>
  <c r="BA23" i="32"/>
  <c r="BA24" i="32"/>
  <c r="AZ6" i="32"/>
  <c r="AZ7" i="32"/>
  <c r="AZ8" i="32"/>
  <c r="AZ10" i="32" s="1"/>
  <c r="AZ11" i="32"/>
  <c r="AZ23" i="32"/>
  <c r="AZ24" i="32"/>
  <c r="AY6" i="32"/>
  <c r="AY7" i="32"/>
  <c r="AY8" i="32"/>
  <c r="AY11" i="32"/>
  <c r="AY14" i="32" s="1"/>
  <c r="AY23" i="32"/>
  <c r="AY24" i="32"/>
  <c r="AX6" i="32"/>
  <c r="AX7" i="32"/>
  <c r="AX8" i="32"/>
  <c r="AX11" i="32"/>
  <c r="AX23" i="32"/>
  <c r="AX24" i="32"/>
  <c r="AW6" i="32"/>
  <c r="AW7" i="32"/>
  <c r="AW8" i="32"/>
  <c r="AW10" i="32" s="1"/>
  <c r="AW11" i="32"/>
  <c r="AW14" i="32" s="1"/>
  <c r="AW23" i="32"/>
  <c r="AW24" i="32"/>
  <c r="AW26" i="32" s="1"/>
  <c r="AV6" i="32"/>
  <c r="AV7" i="32"/>
  <c r="AV8" i="32"/>
  <c r="AV11" i="32"/>
  <c r="AV27" i="32" s="1"/>
  <c r="AV23" i="32"/>
  <c r="AV24" i="32"/>
  <c r="AU6" i="32"/>
  <c r="AU7" i="32"/>
  <c r="AU8" i="32"/>
  <c r="AU11" i="32"/>
  <c r="AU23" i="32"/>
  <c r="AU24" i="32"/>
  <c r="AU26" i="32" s="1"/>
  <c r="AT6" i="32"/>
  <c r="AT7" i="32"/>
  <c r="AT8" i="32"/>
  <c r="AT11" i="32"/>
  <c r="AT23" i="32"/>
  <c r="AT24" i="32"/>
  <c r="AS6" i="32"/>
  <c r="AS7" i="32"/>
  <c r="AS27" i="32" s="1"/>
  <c r="AS8" i="32"/>
  <c r="AS11" i="32"/>
  <c r="AS23" i="32"/>
  <c r="AS24" i="32"/>
  <c r="AR6" i="32"/>
  <c r="AR7" i="32"/>
  <c r="AR8" i="32"/>
  <c r="AR10" i="32" s="1"/>
  <c r="AR11" i="32"/>
  <c r="AR14" i="32" s="1"/>
  <c r="AR23" i="32"/>
  <c r="AR24" i="32"/>
  <c r="AQ6" i="32"/>
  <c r="AQ7" i="32"/>
  <c r="AQ8" i="32"/>
  <c r="AQ11" i="32"/>
  <c r="AQ14" i="32" s="1"/>
  <c r="AQ23" i="32"/>
  <c r="AQ24" i="32"/>
  <c r="AP6" i="32"/>
  <c r="AP7" i="32"/>
  <c r="AP8" i="32"/>
  <c r="AP11" i="32"/>
  <c r="AP23" i="32"/>
  <c r="AP24" i="32"/>
  <c r="AO6" i="32"/>
  <c r="AO7" i="32"/>
  <c r="AO8" i="32"/>
  <c r="AO11" i="32"/>
  <c r="AO14" i="32" s="1"/>
  <c r="AO23" i="32"/>
  <c r="AO24" i="32"/>
  <c r="AO26" i="32" s="1"/>
  <c r="AN6" i="32"/>
  <c r="AN7" i="32"/>
  <c r="AN8" i="32"/>
  <c r="AN11" i="32"/>
  <c r="AN23" i="32"/>
  <c r="AN24" i="32"/>
  <c r="AM5" i="32"/>
  <c r="AM6" i="32"/>
  <c r="AM7" i="32"/>
  <c r="AM8" i="32"/>
  <c r="AM11" i="32"/>
  <c r="AM15" i="32"/>
  <c r="AM23" i="32"/>
  <c r="AM24" i="32"/>
  <c r="AL5" i="32"/>
  <c r="AL6" i="32"/>
  <c r="AL7" i="32"/>
  <c r="AL8" i="32"/>
  <c r="AL11" i="32"/>
  <c r="AL14" i="32" s="1"/>
  <c r="AL15" i="32"/>
  <c r="AL23" i="32"/>
  <c r="AL24" i="32"/>
  <c r="AK5" i="32"/>
  <c r="AK6" i="32"/>
  <c r="AK7" i="32"/>
  <c r="AK8" i="32"/>
  <c r="AK11" i="32"/>
  <c r="AK15" i="32"/>
  <c r="AK23" i="32"/>
  <c r="AK24" i="32"/>
  <c r="AJ5" i="32"/>
  <c r="AJ6" i="32"/>
  <c r="AJ7" i="32"/>
  <c r="AJ8" i="32"/>
  <c r="AJ11" i="32"/>
  <c r="AJ15" i="32"/>
  <c r="AJ23" i="32"/>
  <c r="AJ24" i="32"/>
  <c r="AI5" i="32"/>
  <c r="AI6" i="32"/>
  <c r="AI7" i="32"/>
  <c r="AI8" i="32"/>
  <c r="AI10" i="32" s="1"/>
  <c r="AI11" i="32"/>
  <c r="AI15" i="32"/>
  <c r="AI23" i="32"/>
  <c r="AI24" i="32"/>
  <c r="AH5" i="32"/>
  <c r="AH6" i="32"/>
  <c r="AH7" i="32"/>
  <c r="AH8" i="32"/>
  <c r="AH11" i="32"/>
  <c r="AH15" i="32"/>
  <c r="AH23" i="32"/>
  <c r="AH24" i="32"/>
  <c r="AG5" i="32"/>
  <c r="AG6" i="32"/>
  <c r="AG7" i="32"/>
  <c r="AG8" i="32"/>
  <c r="AG11" i="32"/>
  <c r="AG15" i="32"/>
  <c r="AG23" i="32"/>
  <c r="AG24" i="32"/>
  <c r="AF5" i="32"/>
  <c r="AF6" i="32"/>
  <c r="AF27" i="32" s="1"/>
  <c r="AF7" i="32"/>
  <c r="AF8" i="32"/>
  <c r="AF11" i="32"/>
  <c r="AF15" i="32"/>
  <c r="AF23" i="32"/>
  <c r="AF24" i="32"/>
  <c r="BB26" i="32"/>
  <c r="BA26" i="32"/>
  <c r="AZ26" i="32"/>
  <c r="AY26" i="32"/>
  <c r="AX26" i="32"/>
  <c r="AV26" i="32"/>
  <c r="AT26" i="32"/>
  <c r="AS26" i="32"/>
  <c r="AR26" i="32"/>
  <c r="AQ26" i="32"/>
  <c r="AP26" i="32"/>
  <c r="AN26" i="32"/>
  <c r="AM25" i="32"/>
  <c r="AL25" i="32"/>
  <c r="AL26" i="32" s="1"/>
  <c r="AK25" i="32"/>
  <c r="AK26" i="32" s="1"/>
  <c r="AJ25" i="32"/>
  <c r="AJ26" i="32" s="1"/>
  <c r="AI25" i="32"/>
  <c r="AI26" i="32" s="1"/>
  <c r="AH25" i="32"/>
  <c r="AH26" i="32" s="1"/>
  <c r="AG25" i="32"/>
  <c r="AF25" i="32"/>
  <c r="AF26" i="32" s="1"/>
  <c r="BB16" i="32"/>
  <c r="BB17" i="32"/>
  <c r="BB19" i="32"/>
  <c r="BB20" i="32"/>
  <c r="BB21" i="32"/>
  <c r="BA16" i="32"/>
  <c r="BA17" i="32"/>
  <c r="BA19" i="32"/>
  <c r="BA20" i="32"/>
  <c r="BA21" i="32"/>
  <c r="AZ16" i="32"/>
  <c r="AZ17" i="32"/>
  <c r="AZ19" i="32"/>
  <c r="AZ20" i="32"/>
  <c r="AZ21" i="32"/>
  <c r="AY16" i="32"/>
  <c r="AY17" i="32"/>
  <c r="AY19" i="32"/>
  <c r="AY20" i="32"/>
  <c r="AY21" i="32"/>
  <c r="AX16" i="32"/>
  <c r="AX17" i="32"/>
  <c r="AX19" i="32"/>
  <c r="AX20" i="32"/>
  <c r="AX21" i="32"/>
  <c r="AW16" i="32"/>
  <c r="AW17" i="32"/>
  <c r="AW19" i="32"/>
  <c r="AW20" i="32"/>
  <c r="AW21" i="32"/>
  <c r="AV16" i="32"/>
  <c r="AV17" i="32"/>
  <c r="AV19" i="32"/>
  <c r="AV20" i="32"/>
  <c r="AV21" i="32"/>
  <c r="AU16" i="32"/>
  <c r="AU17" i="32"/>
  <c r="AU19" i="32"/>
  <c r="AU20" i="32"/>
  <c r="AU21" i="32"/>
  <c r="AT16" i="32"/>
  <c r="AT17" i="32"/>
  <c r="AT19" i="32"/>
  <c r="AT20" i="32"/>
  <c r="AT21" i="32"/>
  <c r="AS16" i="32"/>
  <c r="AS17" i="32"/>
  <c r="AS19" i="32"/>
  <c r="AS20" i="32"/>
  <c r="AS21" i="32"/>
  <c r="AR16" i="32"/>
  <c r="AR17" i="32"/>
  <c r="AR19" i="32"/>
  <c r="AR20" i="32"/>
  <c r="AR21" i="32"/>
  <c r="AQ16" i="32"/>
  <c r="AQ17" i="32"/>
  <c r="AQ19" i="32"/>
  <c r="AQ20" i="32"/>
  <c r="AQ21" i="32"/>
  <c r="AP16" i="32"/>
  <c r="AP17" i="32"/>
  <c r="AP19" i="32"/>
  <c r="AP20" i="32"/>
  <c r="AP21" i="32"/>
  <c r="AO16" i="32"/>
  <c r="AO17" i="32"/>
  <c r="AO19" i="32"/>
  <c r="AO20" i="32"/>
  <c r="AO21" i="32"/>
  <c r="AN16" i="32"/>
  <c r="AN17" i="32"/>
  <c r="AN19" i="32"/>
  <c r="AN20" i="32"/>
  <c r="AN21" i="32"/>
  <c r="AM16" i="32"/>
  <c r="AM17" i="32"/>
  <c r="AM19" i="32"/>
  <c r="AM20" i="32"/>
  <c r="AM21" i="32"/>
  <c r="AL16" i="32"/>
  <c r="AL17" i="32"/>
  <c r="AL19" i="32"/>
  <c r="AL20" i="32"/>
  <c r="AL21" i="32"/>
  <c r="AK16" i="32"/>
  <c r="AK17" i="32"/>
  <c r="AK19" i="32"/>
  <c r="AK20" i="32"/>
  <c r="AK21" i="32"/>
  <c r="AJ16" i="32"/>
  <c r="AJ17" i="32"/>
  <c r="AJ19" i="32"/>
  <c r="AJ20" i="32"/>
  <c r="AJ21" i="32"/>
  <c r="AI16" i="32"/>
  <c r="AI17" i="32"/>
  <c r="AI19" i="32"/>
  <c r="AI20" i="32"/>
  <c r="AI21" i="32"/>
  <c r="AH16" i="32"/>
  <c r="AH17" i="32"/>
  <c r="AH19" i="32"/>
  <c r="AH20" i="32"/>
  <c r="AH21" i="32"/>
  <c r="AG16" i="32"/>
  <c r="AG17" i="32"/>
  <c r="AG19" i="32"/>
  <c r="AG20" i="32"/>
  <c r="AG21" i="32"/>
  <c r="AF16" i="32"/>
  <c r="AF17" i="32"/>
  <c r="AF19" i="32"/>
  <c r="AF20" i="32"/>
  <c r="AF21" i="32"/>
  <c r="BB14" i="32"/>
  <c r="BA14" i="32"/>
  <c r="AZ14" i="32"/>
  <c r="AX14" i="32"/>
  <c r="AU14" i="32"/>
  <c r="AT14" i="32"/>
  <c r="AS14" i="32"/>
  <c r="AP14" i="32"/>
  <c r="AN14" i="32"/>
  <c r="AM12" i="32"/>
  <c r="AM13" i="32"/>
  <c r="AL12" i="32"/>
  <c r="AL13" i="32"/>
  <c r="AK12" i="32"/>
  <c r="AK13" i="32"/>
  <c r="AJ12" i="32"/>
  <c r="AJ13" i="32"/>
  <c r="AI12" i="32"/>
  <c r="AI13" i="32"/>
  <c r="AH12" i="32"/>
  <c r="AH13" i="32"/>
  <c r="AG12" i="32"/>
  <c r="AG13" i="32"/>
  <c r="AF12" i="32"/>
  <c r="AF13" i="32"/>
  <c r="BB10" i="32"/>
  <c r="AY10" i="32"/>
  <c r="AV10" i="32"/>
  <c r="AU10" i="32"/>
  <c r="AT10" i="32"/>
  <c r="AS10" i="32"/>
  <c r="AQ10" i="32"/>
  <c r="AO10" i="32"/>
  <c r="AM9" i="32"/>
  <c r="AL9" i="32"/>
  <c r="AK9" i="32"/>
  <c r="AJ9" i="32"/>
  <c r="AJ10" i="32" s="1"/>
  <c r="AI9" i="32"/>
  <c r="AH9" i="32"/>
  <c r="AG9" i="32"/>
  <c r="AF9" i="32"/>
  <c r="AE4" i="32"/>
  <c r="AF4" i="32" s="1"/>
  <c r="AG4" i="32" s="1"/>
  <c r="AH4" i="32" s="1"/>
  <c r="AI4" i="32" s="1"/>
  <c r="AJ4" i="32" s="1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BB6" i="30"/>
  <c r="BB7" i="30"/>
  <c r="BB8" i="30"/>
  <c r="BB9" i="30"/>
  <c r="BB20" i="30"/>
  <c r="BA6" i="30"/>
  <c r="BA7" i="30"/>
  <c r="BA8" i="30"/>
  <c r="BA9" i="30"/>
  <c r="BA20" i="30"/>
  <c r="AZ6" i="30"/>
  <c r="AZ7" i="30"/>
  <c r="AZ8" i="30"/>
  <c r="AZ9" i="30"/>
  <c r="AZ20" i="30"/>
  <c r="AY6" i="30"/>
  <c r="AY7" i="30"/>
  <c r="AY8" i="30"/>
  <c r="AY9" i="30"/>
  <c r="AY20" i="30"/>
  <c r="AX6" i="30"/>
  <c r="AX7" i="30"/>
  <c r="AX8" i="30"/>
  <c r="AX9" i="30"/>
  <c r="AX20" i="30"/>
  <c r="AW6" i="30"/>
  <c r="AW21" i="30" s="1"/>
  <c r="AW7" i="30"/>
  <c r="AW8" i="30"/>
  <c r="AW9" i="30"/>
  <c r="AW20" i="30"/>
  <c r="AV6" i="30"/>
  <c r="AV7" i="30"/>
  <c r="AV8" i="30"/>
  <c r="AV9" i="30"/>
  <c r="AV11" i="30" s="1"/>
  <c r="AV20" i="30"/>
  <c r="AU6" i="30"/>
  <c r="AU7" i="30"/>
  <c r="AU8" i="30"/>
  <c r="AU9" i="30"/>
  <c r="AU20" i="30"/>
  <c r="AT6" i="30"/>
  <c r="AT7" i="30"/>
  <c r="AT8" i="30"/>
  <c r="AT9" i="30"/>
  <c r="AT20" i="30"/>
  <c r="AS6" i="30"/>
  <c r="AS7" i="30"/>
  <c r="AS8" i="30"/>
  <c r="AS9" i="30"/>
  <c r="AS20" i="30"/>
  <c r="AR6" i="30"/>
  <c r="AR7" i="30"/>
  <c r="AR8" i="30"/>
  <c r="AR9" i="30"/>
  <c r="AR20" i="30"/>
  <c r="AQ6" i="30"/>
  <c r="AQ7" i="30"/>
  <c r="AQ8" i="30"/>
  <c r="AQ9" i="30"/>
  <c r="AQ20" i="30"/>
  <c r="AP6" i="30"/>
  <c r="AP7" i="30"/>
  <c r="AP8" i="30"/>
  <c r="AP9" i="30"/>
  <c r="AP20" i="30"/>
  <c r="AO6" i="30"/>
  <c r="AO21" i="30" s="1"/>
  <c r="AO7" i="30"/>
  <c r="AO8" i="30"/>
  <c r="AO9" i="30"/>
  <c r="AO20" i="30"/>
  <c r="AN6" i="30"/>
  <c r="AN7" i="30"/>
  <c r="AN8" i="30"/>
  <c r="AN9" i="30"/>
  <c r="AN11" i="30" s="1"/>
  <c r="AN20" i="30"/>
  <c r="AM5" i="30"/>
  <c r="AM6" i="30"/>
  <c r="AM7" i="30"/>
  <c r="AM8" i="30"/>
  <c r="AM9" i="30"/>
  <c r="AM12" i="30"/>
  <c r="AM19" i="30"/>
  <c r="AM20" i="30"/>
  <c r="AL5" i="30"/>
  <c r="AL6" i="30"/>
  <c r="AL7" i="30"/>
  <c r="AL8" i="30"/>
  <c r="AL9" i="30"/>
  <c r="AL12" i="30"/>
  <c r="AL19" i="30"/>
  <c r="AL20" i="30"/>
  <c r="AK5" i="30"/>
  <c r="AK6" i="30"/>
  <c r="AK7" i="30"/>
  <c r="AK8" i="30"/>
  <c r="AK9" i="30"/>
  <c r="AK12" i="30"/>
  <c r="AK19" i="30"/>
  <c r="AK20" i="30"/>
  <c r="AJ5" i="30"/>
  <c r="AJ6" i="30"/>
  <c r="AJ7" i="30"/>
  <c r="AJ8" i="30"/>
  <c r="AJ9" i="30"/>
  <c r="AJ12" i="30"/>
  <c r="AJ19" i="30"/>
  <c r="AJ20" i="30"/>
  <c r="AI5" i="30"/>
  <c r="AI6" i="30"/>
  <c r="AI7" i="30"/>
  <c r="AI8" i="30"/>
  <c r="AI9" i="30"/>
  <c r="AI12" i="30"/>
  <c r="AI19" i="30"/>
  <c r="AI20" i="30"/>
  <c r="AH5" i="30"/>
  <c r="AH6" i="30"/>
  <c r="AH7" i="30"/>
  <c r="AH8" i="30"/>
  <c r="AH9" i="30"/>
  <c r="AH12" i="30"/>
  <c r="AH19" i="30"/>
  <c r="AH20" i="30"/>
  <c r="AG5" i="30"/>
  <c r="AG6" i="30"/>
  <c r="AG7" i="30"/>
  <c r="AG8" i="30"/>
  <c r="AG9" i="30"/>
  <c r="AG12" i="30"/>
  <c r="AG19" i="30"/>
  <c r="AG20" i="30"/>
  <c r="AF5" i="30"/>
  <c r="AF6" i="30"/>
  <c r="AF7" i="30"/>
  <c r="AF8" i="30"/>
  <c r="AF9" i="30"/>
  <c r="AF12" i="30"/>
  <c r="AF19" i="30"/>
  <c r="AF20" i="30"/>
  <c r="BB13" i="30"/>
  <c r="BB14" i="30"/>
  <c r="BB15" i="30"/>
  <c r="BB16" i="30"/>
  <c r="BB17" i="30"/>
  <c r="BA13" i="30"/>
  <c r="BA14" i="30"/>
  <c r="BA15" i="30"/>
  <c r="BA16" i="30"/>
  <c r="BA17" i="30"/>
  <c r="AZ13" i="30"/>
  <c r="AZ14" i="30"/>
  <c r="AZ15" i="30"/>
  <c r="AZ16" i="30"/>
  <c r="AZ17" i="30"/>
  <c r="AY13" i="30"/>
  <c r="AY14" i="30"/>
  <c r="AY15" i="30"/>
  <c r="AY18" i="30" s="1"/>
  <c r="AY16" i="30"/>
  <c r="AY17" i="30"/>
  <c r="AX13" i="30"/>
  <c r="AX14" i="30"/>
  <c r="AX15" i="30"/>
  <c r="AX16" i="30"/>
  <c r="AX17" i="30"/>
  <c r="AW13" i="30"/>
  <c r="AW14" i="30"/>
  <c r="AW15" i="30"/>
  <c r="AW16" i="30"/>
  <c r="AW17" i="30"/>
  <c r="AV13" i="30"/>
  <c r="AV18" i="30" s="1"/>
  <c r="AV14" i="30"/>
  <c r="AV15" i="30"/>
  <c r="AV16" i="30"/>
  <c r="AV17" i="30"/>
  <c r="AU13" i="30"/>
  <c r="AU14" i="30"/>
  <c r="AU15" i="30"/>
  <c r="AU16" i="30"/>
  <c r="AU17" i="30"/>
  <c r="AT13" i="30"/>
  <c r="AT14" i="30"/>
  <c r="AT15" i="30"/>
  <c r="AT16" i="30"/>
  <c r="AT17" i="30"/>
  <c r="AS13" i="30"/>
  <c r="AS14" i="30"/>
  <c r="AS15" i="30"/>
  <c r="AS16" i="30"/>
  <c r="AS17" i="30"/>
  <c r="AR13" i="30"/>
  <c r="AR14" i="30"/>
  <c r="AR15" i="30"/>
  <c r="AR16" i="30"/>
  <c r="AR17" i="30"/>
  <c r="AQ13" i="30"/>
  <c r="AQ14" i="30"/>
  <c r="AQ15" i="30"/>
  <c r="AQ18" i="30" s="1"/>
  <c r="AQ16" i="30"/>
  <c r="AQ17" i="30"/>
  <c r="AP13" i="30"/>
  <c r="AP14" i="30"/>
  <c r="AP15" i="30"/>
  <c r="AP16" i="30"/>
  <c r="AP17" i="30"/>
  <c r="AO13" i="30"/>
  <c r="AO14" i="30"/>
  <c r="AO15" i="30"/>
  <c r="AO16" i="30"/>
  <c r="AO17" i="30"/>
  <c r="AN13" i="30"/>
  <c r="AN18" i="30" s="1"/>
  <c r="AN14" i="30"/>
  <c r="AN15" i="30"/>
  <c r="AN16" i="30"/>
  <c r="AN17" i="30"/>
  <c r="AM13" i="30"/>
  <c r="AM14" i="30"/>
  <c r="AM15" i="30"/>
  <c r="AM16" i="30"/>
  <c r="AM17" i="30"/>
  <c r="AL13" i="30"/>
  <c r="AL14" i="30"/>
  <c r="AL15" i="30"/>
  <c r="AL16" i="30"/>
  <c r="AL17" i="30"/>
  <c r="AK13" i="30"/>
  <c r="AK14" i="30"/>
  <c r="AK15" i="30"/>
  <c r="AK16" i="30"/>
  <c r="AK17" i="30"/>
  <c r="AJ13" i="30"/>
  <c r="AJ14" i="30"/>
  <c r="AJ15" i="30"/>
  <c r="AJ16" i="30"/>
  <c r="AJ17" i="30"/>
  <c r="AI13" i="30"/>
  <c r="AI14" i="30"/>
  <c r="AI15" i="30"/>
  <c r="AI18" i="30" s="1"/>
  <c r="AI16" i="30"/>
  <c r="AI17" i="30"/>
  <c r="AH13" i="30"/>
  <c r="AH14" i="30"/>
  <c r="AH15" i="30"/>
  <c r="AH16" i="30"/>
  <c r="AH17" i="30"/>
  <c r="AG13" i="30"/>
  <c r="AG14" i="30"/>
  <c r="AG15" i="30"/>
  <c r="AG16" i="30"/>
  <c r="AG17" i="30"/>
  <c r="AF13" i="30"/>
  <c r="AF14" i="30"/>
  <c r="AF15" i="30"/>
  <c r="AF16" i="30"/>
  <c r="AF17" i="30"/>
  <c r="BB11" i="30"/>
  <c r="BA11" i="30"/>
  <c r="AZ11" i="30"/>
  <c r="AY11" i="30"/>
  <c r="AX11" i="30"/>
  <c r="AW11" i="30"/>
  <c r="AU11" i="30"/>
  <c r="AT11" i="30"/>
  <c r="AS11" i="30"/>
  <c r="AR11" i="30"/>
  <c r="AQ11" i="30"/>
  <c r="AP11" i="30"/>
  <c r="AO11" i="30"/>
  <c r="AM10" i="30"/>
  <c r="AL10" i="30"/>
  <c r="AL11" i="30"/>
  <c r="AK10" i="30"/>
  <c r="AK11" i="30" s="1"/>
  <c r="AJ10" i="30"/>
  <c r="AJ11" i="30" s="1"/>
  <c r="AI10" i="30"/>
  <c r="AI11" i="30"/>
  <c r="AH10" i="30"/>
  <c r="AH11" i="30"/>
  <c r="AG10" i="30"/>
  <c r="AG11" i="30"/>
  <c r="AF10" i="30"/>
  <c r="AF11" i="30" s="1"/>
  <c r="AE4" i="30"/>
  <c r="AF4" i="30"/>
  <c r="AG4" i="30"/>
  <c r="AH4" i="30"/>
  <c r="AI4" i="30" s="1"/>
  <c r="AJ4" i="30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BB10" i="14"/>
  <c r="BB11" i="14"/>
  <c r="BB22" i="14" s="1"/>
  <c r="BB12" i="14"/>
  <c r="BB17" i="14"/>
  <c r="BA10" i="14"/>
  <c r="BA11" i="14"/>
  <c r="BA12" i="14"/>
  <c r="BA17" i="14"/>
  <c r="AZ10" i="14"/>
  <c r="AZ11" i="14"/>
  <c r="AZ12" i="14"/>
  <c r="AZ17" i="14"/>
  <c r="AY10" i="14"/>
  <c r="AY11" i="14"/>
  <c r="AY12" i="14"/>
  <c r="AY17" i="14"/>
  <c r="AY22" i="14"/>
  <c r="AX10" i="14"/>
  <c r="AX11" i="14"/>
  <c r="AX12" i="14"/>
  <c r="AX17" i="14"/>
  <c r="AW10" i="14"/>
  <c r="AW11" i="14"/>
  <c r="AW12" i="14"/>
  <c r="AW17" i="14"/>
  <c r="AW22" i="14"/>
  <c r="AV10" i="14"/>
  <c r="AV22" i="14" s="1"/>
  <c r="AV11" i="14"/>
  <c r="AV12" i="14"/>
  <c r="AV17" i="14"/>
  <c r="AU10" i="14"/>
  <c r="AU11" i="14"/>
  <c r="AU12" i="14"/>
  <c r="AU17" i="14"/>
  <c r="AT10" i="14"/>
  <c r="AT11" i="14"/>
  <c r="AT12" i="14"/>
  <c r="AT17" i="14"/>
  <c r="AS10" i="14"/>
  <c r="AS11" i="14"/>
  <c r="AS12" i="14"/>
  <c r="AS17" i="14"/>
  <c r="AR10" i="14"/>
  <c r="AR11" i="14"/>
  <c r="AR12" i="14"/>
  <c r="AR17" i="14"/>
  <c r="AQ10" i="14"/>
  <c r="AQ11" i="14"/>
  <c r="AQ12" i="14"/>
  <c r="AQ17" i="14"/>
  <c r="AQ22" i="14" s="1"/>
  <c r="AP10" i="14"/>
  <c r="AP11" i="14"/>
  <c r="AP22" i="14" s="1"/>
  <c r="AP12" i="14"/>
  <c r="AP17" i="14"/>
  <c r="AO10" i="14"/>
  <c r="AO11" i="14"/>
  <c r="AO12" i="14"/>
  <c r="AO17" i="14"/>
  <c r="AN10" i="14"/>
  <c r="AN22" i="14" s="1"/>
  <c r="AN11" i="14"/>
  <c r="AN12" i="14"/>
  <c r="AN17" i="14"/>
  <c r="AM10" i="14"/>
  <c r="AM11" i="14"/>
  <c r="AM12" i="14"/>
  <c r="AM17" i="14"/>
  <c r="AL10" i="14"/>
  <c r="AL22" i="14" s="1"/>
  <c r="AL11" i="14"/>
  <c r="AL12" i="14"/>
  <c r="AL17" i="14"/>
  <c r="AK10" i="14"/>
  <c r="AK11" i="14"/>
  <c r="AK12" i="14"/>
  <c r="AK17" i="14"/>
  <c r="AJ10" i="14"/>
  <c r="AJ11" i="14"/>
  <c r="AJ12" i="14"/>
  <c r="AJ17" i="14"/>
  <c r="AI10" i="14"/>
  <c r="AI11" i="14"/>
  <c r="AI12" i="14"/>
  <c r="AI17" i="14"/>
  <c r="AH10" i="14"/>
  <c r="AH11" i="14"/>
  <c r="AH12" i="14"/>
  <c r="AH17" i="14"/>
  <c r="AG10" i="14"/>
  <c r="AG22" i="14" s="1"/>
  <c r="AG11" i="14"/>
  <c r="AG12" i="14"/>
  <c r="AG17" i="14"/>
  <c r="AF10" i="14"/>
  <c r="AF11" i="14"/>
  <c r="AF12" i="14"/>
  <c r="AF17" i="14"/>
  <c r="BB14" i="14"/>
  <c r="BB16" i="14" s="1"/>
  <c r="BB15" i="14"/>
  <c r="BA14" i="14"/>
  <c r="BA16" i="14" s="1"/>
  <c r="BA15" i="14"/>
  <c r="AZ14" i="14"/>
  <c r="AZ15" i="14"/>
  <c r="AZ16" i="14"/>
  <c r="AY14" i="14"/>
  <c r="AY15" i="14"/>
  <c r="AX14" i="14"/>
  <c r="AX16" i="14" s="1"/>
  <c r="AX15" i="14"/>
  <c r="AW14" i="14"/>
  <c r="AW15" i="14"/>
  <c r="AV14" i="14"/>
  <c r="AV16" i="14" s="1"/>
  <c r="AV15" i="14"/>
  <c r="AU14" i="14"/>
  <c r="AU15" i="14"/>
  <c r="AU16" i="14" s="1"/>
  <c r="AT14" i="14"/>
  <c r="AT16" i="14" s="1"/>
  <c r="AT15" i="14"/>
  <c r="AS14" i="14"/>
  <c r="AS15" i="14"/>
  <c r="AR14" i="14"/>
  <c r="AR16" i="14" s="1"/>
  <c r="AR15" i="14"/>
  <c r="AQ14" i="14"/>
  <c r="AQ15" i="14"/>
  <c r="AP14" i="14"/>
  <c r="AP15" i="14"/>
  <c r="AP16" i="14"/>
  <c r="AO14" i="14"/>
  <c r="AO16" i="14" s="1"/>
  <c r="AO15" i="14"/>
  <c r="AN14" i="14"/>
  <c r="AN16" i="14" s="1"/>
  <c r="AN15" i="14"/>
  <c r="AM14" i="14"/>
  <c r="AM15" i="14"/>
  <c r="AM16" i="14" s="1"/>
  <c r="AL14" i="14"/>
  <c r="AL15" i="14"/>
  <c r="AL16" i="14"/>
  <c r="AK14" i="14"/>
  <c r="AK15" i="14"/>
  <c r="AJ14" i="14"/>
  <c r="AJ16" i="14" s="1"/>
  <c r="AJ15" i="14"/>
  <c r="AI14" i="14"/>
  <c r="AI15" i="14"/>
  <c r="AI16" i="14" s="1"/>
  <c r="AH14" i="14"/>
  <c r="AH16" i="14" s="1"/>
  <c r="AH15" i="14"/>
  <c r="AG14" i="14"/>
  <c r="AG16" i="14" s="1"/>
  <c r="AG15" i="14"/>
  <c r="AF14" i="14"/>
  <c r="AF15" i="14"/>
  <c r="AE4" i="14"/>
  <c r="AF4" i="14"/>
  <c r="AG4" i="14" s="1"/>
  <c r="AH4" i="14" s="1"/>
  <c r="AI4" i="14" s="1"/>
  <c r="AJ4" i="14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AE4" i="51"/>
  <c r="AF4" i="51"/>
  <c r="AG4" i="51" s="1"/>
  <c r="AH4" i="51" s="1"/>
  <c r="AI4" i="51" s="1"/>
  <c r="AJ4" i="5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B6" i="13"/>
  <c r="BB7" i="13"/>
  <c r="BB10" i="13"/>
  <c r="BB13" i="13"/>
  <c r="BB22" i="13"/>
  <c r="BA6" i="13"/>
  <c r="BA7" i="13"/>
  <c r="BA10" i="13"/>
  <c r="BA13" i="13"/>
  <c r="BA22" i="13"/>
  <c r="AZ6" i="13"/>
  <c r="AZ23" i="13" s="1"/>
  <c r="AZ25" i="13" s="1"/>
  <c r="AZ7" i="13"/>
  <c r="AZ10" i="13"/>
  <c r="AZ13" i="13"/>
  <c r="AZ22" i="13"/>
  <c r="AY6" i="13"/>
  <c r="AY7" i="13"/>
  <c r="AY9" i="13" s="1"/>
  <c r="AY10" i="13"/>
  <c r="AY12" i="13" s="1"/>
  <c r="AY13" i="13"/>
  <c r="AY22" i="13"/>
  <c r="AX6" i="13"/>
  <c r="AX7" i="13"/>
  <c r="AX10" i="13"/>
  <c r="AX13" i="13"/>
  <c r="AX22" i="13"/>
  <c r="AW6" i="13"/>
  <c r="AW23" i="13" s="1"/>
  <c r="AW25" i="13" s="1"/>
  <c r="AW7" i="13"/>
  <c r="AW10" i="13"/>
  <c r="AW12" i="13" s="1"/>
  <c r="AW13" i="13"/>
  <c r="AW22" i="13"/>
  <c r="AV6" i="13"/>
  <c r="AV7" i="13"/>
  <c r="AV9" i="13" s="1"/>
  <c r="AV10" i="13"/>
  <c r="AV12" i="13" s="1"/>
  <c r="AV13" i="13"/>
  <c r="AV22" i="13"/>
  <c r="AU6" i="13"/>
  <c r="AU7" i="13"/>
  <c r="AU10" i="13"/>
  <c r="AU12" i="13" s="1"/>
  <c r="AU13" i="13"/>
  <c r="AU22" i="13"/>
  <c r="AT6" i="13"/>
  <c r="AT23" i="13" s="1"/>
  <c r="AT25" i="13" s="1"/>
  <c r="AT7" i="13"/>
  <c r="AT9" i="13" s="1"/>
  <c r="AT10" i="13"/>
  <c r="AT13" i="13"/>
  <c r="AT22" i="13"/>
  <c r="AS6" i="13"/>
  <c r="AS7" i="13"/>
  <c r="AS10" i="13"/>
  <c r="AS13" i="13"/>
  <c r="AS22" i="13"/>
  <c r="AR6" i="13"/>
  <c r="AR7" i="13"/>
  <c r="AR10" i="13"/>
  <c r="AR13" i="13"/>
  <c r="AR22" i="13"/>
  <c r="AR23" i="13"/>
  <c r="AR25" i="13" s="1"/>
  <c r="AQ6" i="13"/>
  <c r="AQ23" i="13" s="1"/>
  <c r="AQ25" i="13" s="1"/>
  <c r="AQ7" i="13"/>
  <c r="AQ10" i="13"/>
  <c r="AQ13" i="13"/>
  <c r="AQ22" i="13"/>
  <c r="AP6" i="13"/>
  <c r="AP7" i="13"/>
  <c r="AP10" i="13"/>
  <c r="AP12" i="13" s="1"/>
  <c r="AP13" i="13"/>
  <c r="AP22" i="13"/>
  <c r="AO6" i="13"/>
  <c r="AO7" i="13"/>
  <c r="AO10" i="13"/>
  <c r="AO12" i="13" s="1"/>
  <c r="AO13" i="13"/>
  <c r="AO22" i="13"/>
  <c r="AN6" i="13"/>
  <c r="AN7" i="13"/>
  <c r="AN23" i="13" s="1"/>
  <c r="AN25" i="13" s="1"/>
  <c r="AN10" i="13"/>
  <c r="AN13" i="13"/>
  <c r="AN22" i="13"/>
  <c r="AM5" i="13"/>
  <c r="AM6" i="13"/>
  <c r="AM7" i="13"/>
  <c r="AM10" i="13"/>
  <c r="AM12" i="13" s="1"/>
  <c r="AM13" i="13"/>
  <c r="AM14" i="13"/>
  <c r="AM21" i="13"/>
  <c r="AM22" i="13"/>
  <c r="AM24" i="13"/>
  <c r="AL5" i="13"/>
  <c r="AL6" i="13"/>
  <c r="AL7" i="13"/>
  <c r="AL10" i="13"/>
  <c r="AL13" i="13"/>
  <c r="AL14" i="13"/>
  <c r="AL21" i="13"/>
  <c r="AL22" i="13"/>
  <c r="AL24" i="13"/>
  <c r="AK5" i="13"/>
  <c r="AK6" i="13"/>
  <c r="AK7" i="13"/>
  <c r="AK23" i="13" s="1"/>
  <c r="AK25" i="13" s="1"/>
  <c r="AK10" i="13"/>
  <c r="AK13" i="13"/>
  <c r="AK14" i="13"/>
  <c r="AK21" i="13"/>
  <c r="AK22" i="13"/>
  <c r="AK24" i="13"/>
  <c r="AJ5" i="13"/>
  <c r="AJ6" i="13"/>
  <c r="AJ23" i="13" s="1"/>
  <c r="AJ25" i="13" s="1"/>
  <c r="AJ7" i="13"/>
  <c r="AJ10" i="13"/>
  <c r="AJ13" i="13"/>
  <c r="AJ14" i="13"/>
  <c r="AJ21" i="13"/>
  <c r="AJ22" i="13"/>
  <c r="AJ24" i="13"/>
  <c r="AI5" i="13"/>
  <c r="AI6" i="13"/>
  <c r="AI7" i="13"/>
  <c r="AI10" i="13"/>
  <c r="AI13" i="13"/>
  <c r="AI14" i="13"/>
  <c r="AI21" i="13"/>
  <c r="AI22" i="13"/>
  <c r="AI23" i="13"/>
  <c r="AI25" i="13" s="1"/>
  <c r="AI24" i="13"/>
  <c r="AH5" i="13"/>
  <c r="AH6" i="13"/>
  <c r="AH7" i="13"/>
  <c r="AH10" i="13"/>
  <c r="AH13" i="13"/>
  <c r="AH14" i="13"/>
  <c r="AH20" i="13" s="1"/>
  <c r="AH21" i="13"/>
  <c r="AH22" i="13"/>
  <c r="AH24" i="13"/>
  <c r="AG5" i="13"/>
  <c r="AG6" i="13"/>
  <c r="AG7" i="13"/>
  <c r="AG10" i="13"/>
  <c r="AG13" i="13"/>
  <c r="AG14" i="13"/>
  <c r="AG21" i="13"/>
  <c r="AG22" i="13"/>
  <c r="AG24" i="13"/>
  <c r="AF5" i="13"/>
  <c r="AF6" i="13"/>
  <c r="AF7" i="13"/>
  <c r="AF10" i="13"/>
  <c r="AF13" i="13"/>
  <c r="AF14" i="13"/>
  <c r="AF21" i="13"/>
  <c r="AF22" i="13"/>
  <c r="AF24" i="13"/>
  <c r="BB15" i="13"/>
  <c r="BB16" i="13"/>
  <c r="BB17" i="13"/>
  <c r="BB18" i="13"/>
  <c r="BB19" i="13"/>
  <c r="BA15" i="13"/>
  <c r="BA20" i="13" s="1"/>
  <c r="BA16" i="13"/>
  <c r="BA17" i="13"/>
  <c r="BA18" i="13"/>
  <c r="BA19" i="13"/>
  <c r="AZ15" i="13"/>
  <c r="AZ16" i="13"/>
  <c r="AZ17" i="13"/>
  <c r="AZ18" i="13"/>
  <c r="AZ19" i="13"/>
  <c r="AY15" i="13"/>
  <c r="AY16" i="13"/>
  <c r="AY17" i="13"/>
  <c r="AY18" i="13"/>
  <c r="AY19" i="13"/>
  <c r="AX15" i="13"/>
  <c r="AX16" i="13"/>
  <c r="AX17" i="13"/>
  <c r="AX18" i="13"/>
  <c r="AX19" i="13"/>
  <c r="AW15" i="13"/>
  <c r="AW16" i="13"/>
  <c r="AW17" i="13"/>
  <c r="AW18" i="13"/>
  <c r="AW19" i="13"/>
  <c r="AV15" i="13"/>
  <c r="AV16" i="13"/>
  <c r="AV17" i="13"/>
  <c r="AV18" i="13"/>
  <c r="AV19" i="13"/>
  <c r="AU15" i="13"/>
  <c r="AU16" i="13"/>
  <c r="AU17" i="13"/>
  <c r="AU18" i="13"/>
  <c r="AU19" i="13"/>
  <c r="AT15" i="13"/>
  <c r="AT16" i="13"/>
  <c r="AT17" i="13"/>
  <c r="AT18" i="13"/>
  <c r="AT19" i="13"/>
  <c r="AS15" i="13"/>
  <c r="AS16" i="13"/>
  <c r="AS17" i="13"/>
  <c r="AS18" i="13"/>
  <c r="AS19" i="13"/>
  <c r="AR15" i="13"/>
  <c r="AR16" i="13"/>
  <c r="AR17" i="13"/>
  <c r="AR18" i="13"/>
  <c r="AR19" i="13"/>
  <c r="AQ15" i="13"/>
  <c r="AQ16" i="13"/>
  <c r="AQ17" i="13"/>
  <c r="AQ18" i="13"/>
  <c r="AQ19" i="13"/>
  <c r="AP15" i="13"/>
  <c r="AP16" i="13"/>
  <c r="AP17" i="13"/>
  <c r="AP20" i="13" s="1"/>
  <c r="AP18" i="13"/>
  <c r="AP19" i="13"/>
  <c r="AO15" i="13"/>
  <c r="AO16" i="13"/>
  <c r="AO17" i="13"/>
  <c r="AO18" i="13"/>
  <c r="AO19" i="13"/>
  <c r="AN15" i="13"/>
  <c r="AN16" i="13"/>
  <c r="AN17" i="13"/>
  <c r="AN18" i="13"/>
  <c r="AN19" i="13"/>
  <c r="AM15" i="13"/>
  <c r="AM16" i="13"/>
  <c r="AM17" i="13"/>
  <c r="AM18" i="13"/>
  <c r="AM19" i="13"/>
  <c r="AL15" i="13"/>
  <c r="AL16" i="13"/>
  <c r="AL17" i="13"/>
  <c r="AL18" i="13"/>
  <c r="AL19" i="13"/>
  <c r="AK15" i="13"/>
  <c r="AK16" i="13"/>
  <c r="AK17" i="13"/>
  <c r="AK18" i="13"/>
  <c r="AK19" i="13"/>
  <c r="AJ15" i="13"/>
  <c r="AJ16" i="13"/>
  <c r="AJ17" i="13"/>
  <c r="AJ18" i="13"/>
  <c r="AJ19" i="13"/>
  <c r="AI15" i="13"/>
  <c r="AI16" i="13"/>
  <c r="AI17" i="13"/>
  <c r="AI18" i="13"/>
  <c r="AI19" i="13"/>
  <c r="AH15" i="13"/>
  <c r="AH16" i="13"/>
  <c r="AH17" i="13"/>
  <c r="AH18" i="13"/>
  <c r="AH19" i="13"/>
  <c r="AG15" i="13"/>
  <c r="AG16" i="13"/>
  <c r="AG17" i="13"/>
  <c r="AG18" i="13"/>
  <c r="AG19" i="13"/>
  <c r="AF15" i="13"/>
  <c r="AF16" i="13"/>
  <c r="AF17" i="13"/>
  <c r="AF18" i="13"/>
  <c r="AF19" i="13"/>
  <c r="BB12" i="13"/>
  <c r="BA12" i="13"/>
  <c r="AZ12" i="13"/>
  <c r="AX12" i="13"/>
  <c r="AT12" i="13"/>
  <c r="AS12" i="13"/>
  <c r="AR12" i="13"/>
  <c r="AQ12" i="13"/>
  <c r="AN12" i="13"/>
  <c r="AM11" i="13"/>
  <c r="AL11" i="13"/>
  <c r="AL12" i="13"/>
  <c r="AK11" i="13"/>
  <c r="AK12" i="13" s="1"/>
  <c r="AJ11" i="13"/>
  <c r="AI11" i="13"/>
  <c r="AI12" i="13"/>
  <c r="AH11" i="13"/>
  <c r="AH12" i="13"/>
  <c r="AG11" i="13"/>
  <c r="AG12" i="13" s="1"/>
  <c r="AF11" i="13"/>
  <c r="AF12" i="13" s="1"/>
  <c r="BB9" i="13"/>
  <c r="BA9" i="13"/>
  <c r="AZ9" i="13"/>
  <c r="AW9" i="13"/>
  <c r="AU9" i="13"/>
  <c r="AS9" i="13"/>
  <c r="AR9" i="13"/>
  <c r="AQ9" i="13"/>
  <c r="AO9" i="13"/>
  <c r="AM8" i="13"/>
  <c r="AL8" i="13"/>
  <c r="AL9" i="13" s="1"/>
  <c r="AK8" i="13"/>
  <c r="AJ8" i="13"/>
  <c r="AJ9" i="13" s="1"/>
  <c r="AI8" i="13"/>
  <c r="AI9" i="13" s="1"/>
  <c r="AH8" i="13"/>
  <c r="AH9" i="13" s="1"/>
  <c r="AG8" i="13"/>
  <c r="AF8" i="13"/>
  <c r="AF9" i="13" s="1"/>
  <c r="AE4" i="13"/>
  <c r="AF4" i="13" s="1"/>
  <c r="AG4" i="13" s="1"/>
  <c r="AH4" i="13" s="1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AM42" i="12"/>
  <c r="AL42" i="12"/>
  <c r="AK42" i="12"/>
  <c r="AJ42" i="12"/>
  <c r="AI42" i="12"/>
  <c r="AH42" i="12"/>
  <c r="AG42" i="12"/>
  <c r="AF42" i="12"/>
  <c r="AM41" i="12"/>
  <c r="AL41" i="12"/>
  <c r="AK41" i="12"/>
  <c r="AJ41" i="12"/>
  <c r="AI41" i="12"/>
  <c r="AH41" i="12"/>
  <c r="AG41" i="12"/>
  <c r="AF41" i="12"/>
  <c r="AM40" i="12"/>
  <c r="AL40" i="12"/>
  <c r="AK40" i="12"/>
  <c r="AJ40" i="12"/>
  <c r="AI40" i="12"/>
  <c r="AH40" i="12"/>
  <c r="AG40" i="12"/>
  <c r="AF40" i="12"/>
  <c r="AM39" i="12"/>
  <c r="AM32" i="12" s="1"/>
  <c r="AL39" i="12"/>
  <c r="AK39" i="12"/>
  <c r="AK32" i="12" s="1"/>
  <c r="AJ39" i="12"/>
  <c r="AJ32" i="12" s="1"/>
  <c r="AJ34" i="12" s="1"/>
  <c r="AI39" i="12"/>
  <c r="AI32" i="12" s="1"/>
  <c r="AH39" i="12"/>
  <c r="AH32" i="12" s="1"/>
  <c r="AH34" i="12" s="1"/>
  <c r="AG39" i="12"/>
  <c r="AG32" i="12" s="1"/>
  <c r="AF39" i="12"/>
  <c r="BB6" i="12"/>
  <c r="BB7" i="12"/>
  <c r="BB10" i="12"/>
  <c r="BB11" i="12"/>
  <c r="BB30" i="12"/>
  <c r="BA6" i="12"/>
  <c r="BA35" i="12" s="1"/>
  <c r="BA37" i="12" s="1"/>
  <c r="BA7" i="12"/>
  <c r="BA9" i="12" s="1"/>
  <c r="BA10" i="12"/>
  <c r="BA11" i="12"/>
  <c r="BA30" i="12"/>
  <c r="BA34" i="12" s="1"/>
  <c r="AZ6" i="12"/>
  <c r="AZ7" i="12"/>
  <c r="AZ10" i="12"/>
  <c r="AZ11" i="12"/>
  <c r="AZ30" i="12"/>
  <c r="AY6" i="12"/>
  <c r="AY7" i="12"/>
  <c r="AY10" i="12"/>
  <c r="AY11" i="12"/>
  <c r="AY14" i="12" s="1"/>
  <c r="AY30" i="12"/>
  <c r="AY35" i="12"/>
  <c r="AY37" i="12" s="1"/>
  <c r="AX6" i="12"/>
  <c r="AX35" i="12" s="1"/>
  <c r="AX37" i="12" s="1"/>
  <c r="AX7" i="12"/>
  <c r="AX10" i="12"/>
  <c r="AX11" i="12"/>
  <c r="AX30" i="12"/>
  <c r="AW6" i="12"/>
  <c r="AW7" i="12"/>
  <c r="AW10" i="12"/>
  <c r="AW11" i="12"/>
  <c r="AW30" i="12"/>
  <c r="AV6" i="12"/>
  <c r="AV7" i="12"/>
  <c r="AV10" i="12"/>
  <c r="AV11" i="12"/>
  <c r="AV30" i="12"/>
  <c r="AU6" i="12"/>
  <c r="AU7" i="12"/>
  <c r="AU9" i="12" s="1"/>
  <c r="AU10" i="12"/>
  <c r="AU11" i="12"/>
  <c r="AU30" i="12"/>
  <c r="AT6" i="12"/>
  <c r="AT7" i="12"/>
  <c r="AT9" i="12" s="1"/>
  <c r="AT10" i="12"/>
  <c r="AT11" i="12"/>
  <c r="AT30" i="12"/>
  <c r="AS6" i="12"/>
  <c r="AS7" i="12"/>
  <c r="AS35" i="12" s="1"/>
  <c r="AS37" i="12" s="1"/>
  <c r="AS10" i="12"/>
  <c r="AS11" i="12"/>
  <c r="AS30" i="12"/>
  <c r="AR6" i="12"/>
  <c r="AR7" i="12"/>
  <c r="AR9" i="12" s="1"/>
  <c r="AR10" i="12"/>
  <c r="AR11" i="12"/>
  <c r="AR30" i="12"/>
  <c r="AQ6" i="12"/>
  <c r="AQ7" i="12"/>
  <c r="AQ10" i="12"/>
  <c r="AQ11" i="12"/>
  <c r="AQ30" i="12"/>
  <c r="AP6" i="12"/>
  <c r="AP7" i="12"/>
  <c r="AP10" i="12"/>
  <c r="AP11" i="12"/>
  <c r="AP30" i="12"/>
  <c r="AO6" i="12"/>
  <c r="AO7" i="12"/>
  <c r="AO10" i="12"/>
  <c r="AO11" i="12"/>
  <c r="AO30" i="12"/>
  <c r="AN6" i="12"/>
  <c r="AN7" i="12"/>
  <c r="AN9" i="12" s="1"/>
  <c r="AN10" i="12"/>
  <c r="AN11" i="12"/>
  <c r="AN30" i="12"/>
  <c r="AM5" i="12"/>
  <c r="AM6" i="12"/>
  <c r="AM7" i="12"/>
  <c r="AM10" i="12"/>
  <c r="AM11" i="12"/>
  <c r="AM15" i="12"/>
  <c r="AM29" i="12"/>
  <c r="AM30" i="12"/>
  <c r="AM34" i="12" s="1"/>
  <c r="AM36" i="12"/>
  <c r="AL5" i="12"/>
  <c r="AL6" i="12"/>
  <c r="AL7" i="12"/>
  <c r="AL10" i="12"/>
  <c r="AL11" i="12"/>
  <c r="AL15" i="12"/>
  <c r="AL29" i="12"/>
  <c r="AL35" i="12" s="1"/>
  <c r="AL37" i="12" s="1"/>
  <c r="AL30" i="12"/>
  <c r="AL36" i="12"/>
  <c r="AK5" i="12"/>
  <c r="AK6" i="12"/>
  <c r="AK7" i="12"/>
  <c r="AK10" i="12"/>
  <c r="AK11" i="12"/>
  <c r="AK14" i="12" s="1"/>
  <c r="AK15" i="12"/>
  <c r="AK29" i="12"/>
  <c r="AK30" i="12"/>
  <c r="AK34" i="12" s="1"/>
  <c r="AK36" i="12"/>
  <c r="AJ5" i="12"/>
  <c r="AJ6" i="12"/>
  <c r="AJ7" i="12"/>
  <c r="AJ10" i="12"/>
  <c r="AJ11" i="12"/>
  <c r="AJ15" i="12"/>
  <c r="AJ29" i="12"/>
  <c r="AJ30" i="12"/>
  <c r="AJ36" i="12"/>
  <c r="AI5" i="12"/>
  <c r="AI6" i="12"/>
  <c r="AI7" i="12"/>
  <c r="AI9" i="12" s="1"/>
  <c r="AI10" i="12"/>
  <c r="AI11" i="12"/>
  <c r="AI15" i="12"/>
  <c r="AI29" i="12"/>
  <c r="AI30" i="12"/>
  <c r="AI36" i="12"/>
  <c r="AH5" i="12"/>
  <c r="AH6" i="12"/>
  <c r="AH7" i="12"/>
  <c r="AH9" i="12" s="1"/>
  <c r="AH10" i="12"/>
  <c r="AH11" i="12"/>
  <c r="AH15" i="12"/>
  <c r="AH29" i="12"/>
  <c r="AH30" i="12"/>
  <c r="AH36" i="12"/>
  <c r="AG5" i="12"/>
  <c r="AG6" i="12"/>
  <c r="AG35" i="12" s="1"/>
  <c r="AG37" i="12" s="1"/>
  <c r="AG7" i="12"/>
  <c r="AG10" i="12"/>
  <c r="AG11" i="12"/>
  <c r="AG15" i="12"/>
  <c r="AG29" i="12"/>
  <c r="AG30" i="12"/>
  <c r="AG36" i="12"/>
  <c r="AF5" i="12"/>
  <c r="AF6" i="12"/>
  <c r="AF7" i="12"/>
  <c r="AF10" i="12"/>
  <c r="AF11" i="12"/>
  <c r="AF15" i="12"/>
  <c r="AF29" i="12"/>
  <c r="AF30" i="12"/>
  <c r="AF36" i="12"/>
  <c r="BB31" i="12"/>
  <c r="BA31" i="12"/>
  <c r="AZ31" i="12"/>
  <c r="AY31" i="12"/>
  <c r="AX31" i="12"/>
  <c r="AW31" i="12"/>
  <c r="AV31" i="12"/>
  <c r="AU31" i="12"/>
  <c r="AT31" i="12"/>
  <c r="AS31" i="12"/>
  <c r="AR31" i="12"/>
  <c r="AQ31" i="12"/>
  <c r="AP31" i="12"/>
  <c r="AO31" i="12"/>
  <c r="AN31" i="12"/>
  <c r="AM31" i="12"/>
  <c r="AM33" i="12"/>
  <c r="AL31" i="12"/>
  <c r="AL32" i="12"/>
  <c r="AL34" i="12" s="1"/>
  <c r="AL33" i="12"/>
  <c r="AK31" i="12"/>
  <c r="AK33" i="12"/>
  <c r="AJ31" i="12"/>
  <c r="AJ33" i="12"/>
  <c r="AI31" i="12"/>
  <c r="AI33" i="12"/>
  <c r="AH31" i="12"/>
  <c r="AH33" i="12"/>
  <c r="AG31" i="12"/>
  <c r="AG33" i="12"/>
  <c r="AG34" i="12"/>
  <c r="AF31" i="12"/>
  <c r="AF32" i="12"/>
  <c r="AF33" i="12"/>
  <c r="BB16" i="12"/>
  <c r="BB17" i="12"/>
  <c r="BB18" i="12"/>
  <c r="BB19" i="12"/>
  <c r="BB20" i="12"/>
  <c r="BB21" i="12"/>
  <c r="BB22" i="12"/>
  <c r="BB23" i="12"/>
  <c r="BB24" i="12"/>
  <c r="BB25" i="12"/>
  <c r="BB26" i="12"/>
  <c r="BB27" i="12"/>
  <c r="BA16" i="12"/>
  <c r="BA17" i="12"/>
  <c r="BA18" i="12"/>
  <c r="BA19" i="12"/>
  <c r="BA20" i="12"/>
  <c r="BA21" i="12"/>
  <c r="BA22" i="12"/>
  <c r="BA23" i="12"/>
  <c r="BA24" i="12"/>
  <c r="BA25" i="12"/>
  <c r="BA26" i="12"/>
  <c r="BA27" i="12"/>
  <c r="AZ16" i="12"/>
  <c r="AZ17" i="12"/>
  <c r="AZ18" i="12"/>
  <c r="AZ19" i="12"/>
  <c r="AZ20" i="12"/>
  <c r="AZ21" i="12"/>
  <c r="AZ22" i="12"/>
  <c r="AZ23" i="12"/>
  <c r="AZ24" i="12"/>
  <c r="AZ25" i="12"/>
  <c r="AZ26" i="12"/>
  <c r="AZ27" i="12"/>
  <c r="AY16" i="12"/>
  <c r="AY17" i="12"/>
  <c r="AY18" i="12"/>
  <c r="AY19" i="12"/>
  <c r="AY20" i="12"/>
  <c r="AY21" i="12"/>
  <c r="AY22" i="12"/>
  <c r="AY23" i="12"/>
  <c r="AY24" i="12"/>
  <c r="AY25" i="12"/>
  <c r="AY26" i="12"/>
  <c r="AY27" i="12"/>
  <c r="AX16" i="12"/>
  <c r="AX17" i="12"/>
  <c r="AX18" i="12"/>
  <c r="AX19" i="12"/>
  <c r="AX20" i="12"/>
  <c r="AX21" i="12"/>
  <c r="AX22" i="12"/>
  <c r="AX23" i="12"/>
  <c r="AX24" i="12"/>
  <c r="AX25" i="12"/>
  <c r="AX26" i="12"/>
  <c r="AX27" i="12"/>
  <c r="AW16" i="12"/>
  <c r="AW17" i="12"/>
  <c r="AW18" i="12"/>
  <c r="AW19" i="12"/>
  <c r="AW20" i="12"/>
  <c r="AW21" i="12"/>
  <c r="AW22" i="12"/>
  <c r="AW23" i="12"/>
  <c r="AW24" i="12"/>
  <c r="AW25" i="12"/>
  <c r="AW26" i="12"/>
  <c r="AW27" i="12"/>
  <c r="AV16" i="12"/>
  <c r="AV17" i="12"/>
  <c r="AV18" i="12"/>
  <c r="AV19" i="12"/>
  <c r="AV20" i="12"/>
  <c r="AV21" i="12"/>
  <c r="AV22" i="12"/>
  <c r="AV23" i="12"/>
  <c r="AV24" i="12"/>
  <c r="AV25" i="12"/>
  <c r="AV26" i="12"/>
  <c r="AV27" i="12"/>
  <c r="AU16" i="12"/>
  <c r="AU17" i="12"/>
  <c r="AU18" i="12"/>
  <c r="AU19" i="12"/>
  <c r="AU20" i="12"/>
  <c r="AU21" i="12"/>
  <c r="AU22" i="12"/>
  <c r="AU23" i="12"/>
  <c r="AU24" i="12"/>
  <c r="AU25" i="12"/>
  <c r="AU26" i="12"/>
  <c r="AU27" i="12"/>
  <c r="AT16" i="12"/>
  <c r="AT17" i="12"/>
  <c r="AT18" i="12"/>
  <c r="AT19" i="12"/>
  <c r="AT20" i="12"/>
  <c r="AT21" i="12"/>
  <c r="AT22" i="12"/>
  <c r="AT23" i="12"/>
  <c r="AT24" i="12"/>
  <c r="AT25" i="12"/>
  <c r="AT26" i="12"/>
  <c r="AT27" i="12"/>
  <c r="AS16" i="12"/>
  <c r="AS17" i="12"/>
  <c r="AS18" i="12"/>
  <c r="AS19" i="12"/>
  <c r="AS20" i="12"/>
  <c r="AS21" i="12"/>
  <c r="AS22" i="12"/>
  <c r="AS23" i="12"/>
  <c r="AS24" i="12"/>
  <c r="AS25" i="12"/>
  <c r="AS26" i="12"/>
  <c r="AS27" i="12"/>
  <c r="AR16" i="12"/>
  <c r="AR17" i="12"/>
  <c r="AR18" i="12"/>
  <c r="AR19" i="12"/>
  <c r="AR20" i="12"/>
  <c r="AR21" i="12"/>
  <c r="AR22" i="12"/>
  <c r="AR23" i="12"/>
  <c r="AR24" i="12"/>
  <c r="AR25" i="12"/>
  <c r="AR26" i="12"/>
  <c r="AR27" i="12"/>
  <c r="AQ16" i="12"/>
  <c r="AQ17" i="12"/>
  <c r="AQ18" i="12"/>
  <c r="AQ19" i="12"/>
  <c r="AQ20" i="12"/>
  <c r="AQ21" i="12"/>
  <c r="AQ22" i="12"/>
  <c r="AQ23" i="12"/>
  <c r="AQ24" i="12"/>
  <c r="AQ25" i="12"/>
  <c r="AQ26" i="12"/>
  <c r="AQ27" i="12"/>
  <c r="AP16" i="12"/>
  <c r="AP17" i="12"/>
  <c r="AP18" i="12"/>
  <c r="AP19" i="12"/>
  <c r="AP20" i="12"/>
  <c r="AP21" i="12"/>
  <c r="AP22" i="12"/>
  <c r="AP23" i="12"/>
  <c r="AP24" i="12"/>
  <c r="AP25" i="12"/>
  <c r="AP26" i="12"/>
  <c r="AP27" i="12"/>
  <c r="AO16" i="12"/>
  <c r="AO17" i="12"/>
  <c r="AO18" i="12"/>
  <c r="AO19" i="12"/>
  <c r="AO20" i="12"/>
  <c r="AO21" i="12"/>
  <c r="AO22" i="12"/>
  <c r="AO23" i="12"/>
  <c r="AO24" i="12"/>
  <c r="AO25" i="12"/>
  <c r="AO26" i="12"/>
  <c r="AO27" i="12"/>
  <c r="AN16" i="12"/>
  <c r="AN17" i="12"/>
  <c r="AN18" i="12"/>
  <c r="AN19" i="12"/>
  <c r="AN20" i="12"/>
  <c r="AN21" i="12"/>
  <c r="AN22" i="12"/>
  <c r="AN23" i="12"/>
  <c r="AN24" i="12"/>
  <c r="AN25" i="12"/>
  <c r="AN26" i="12"/>
  <c r="AN27" i="12"/>
  <c r="AM16" i="12"/>
  <c r="AM17" i="12"/>
  <c r="AM18" i="12"/>
  <c r="AM19" i="12"/>
  <c r="AM20" i="12"/>
  <c r="AM21" i="12"/>
  <c r="AM22" i="12"/>
  <c r="AM23" i="12"/>
  <c r="AM24" i="12"/>
  <c r="AM25" i="12"/>
  <c r="AM26" i="12"/>
  <c r="AM27" i="12"/>
  <c r="AL16" i="12"/>
  <c r="AL17" i="12"/>
  <c r="AL18" i="12"/>
  <c r="AL19" i="12"/>
  <c r="AL20" i="12"/>
  <c r="AL21" i="12"/>
  <c r="AL22" i="12"/>
  <c r="AL23" i="12"/>
  <c r="AL24" i="12"/>
  <c r="AL25" i="12"/>
  <c r="AL26" i="12"/>
  <c r="AL27" i="12"/>
  <c r="AK16" i="12"/>
  <c r="AK17" i="12"/>
  <c r="AK18" i="12"/>
  <c r="AK19" i="12"/>
  <c r="AK20" i="12"/>
  <c r="AK21" i="12"/>
  <c r="AK22" i="12"/>
  <c r="AK23" i="12"/>
  <c r="AK24" i="12"/>
  <c r="AK25" i="12"/>
  <c r="AK26" i="12"/>
  <c r="AK27" i="12"/>
  <c r="AJ16" i="12"/>
  <c r="AJ17" i="12"/>
  <c r="AJ18" i="12"/>
  <c r="AJ19" i="12"/>
  <c r="AJ20" i="12"/>
  <c r="AJ21" i="12"/>
  <c r="AJ22" i="12"/>
  <c r="AJ23" i="12"/>
  <c r="AJ24" i="12"/>
  <c r="AJ25" i="12"/>
  <c r="AJ26" i="12"/>
  <c r="AJ27" i="12"/>
  <c r="AI16" i="12"/>
  <c r="AI17" i="12"/>
  <c r="AI18" i="12"/>
  <c r="AI19" i="12"/>
  <c r="AI20" i="12"/>
  <c r="AI21" i="12"/>
  <c r="AI22" i="12"/>
  <c r="AI28" i="12" s="1"/>
  <c r="AI23" i="12"/>
  <c r="AI24" i="12"/>
  <c r="AI25" i="12"/>
  <c r="AI26" i="12"/>
  <c r="AI27" i="12"/>
  <c r="AH16" i="12"/>
  <c r="AH17" i="12"/>
  <c r="AH18" i="12"/>
  <c r="AH19" i="12"/>
  <c r="AH20" i="12"/>
  <c r="AH21" i="12"/>
  <c r="AH22" i="12"/>
  <c r="AH23" i="12"/>
  <c r="AH24" i="12"/>
  <c r="AH25" i="12"/>
  <c r="AH26" i="12"/>
  <c r="AH27" i="12"/>
  <c r="AG16" i="12"/>
  <c r="AG17" i="12"/>
  <c r="AG18" i="12"/>
  <c r="AG19" i="12"/>
  <c r="AG20" i="12"/>
  <c r="AG21" i="12"/>
  <c r="AG22" i="12"/>
  <c r="AG23" i="12"/>
  <c r="AG24" i="12"/>
  <c r="AG25" i="12"/>
  <c r="AG26" i="12"/>
  <c r="AG27" i="12"/>
  <c r="AF16" i="12"/>
  <c r="AF17" i="12"/>
  <c r="AF18" i="12"/>
  <c r="AF19" i="12"/>
  <c r="AF20" i="12"/>
  <c r="AF21" i="12"/>
  <c r="AF22" i="12"/>
  <c r="AF23" i="12"/>
  <c r="AF24" i="12"/>
  <c r="AF25" i="12"/>
  <c r="AF26" i="12"/>
  <c r="AF27" i="12"/>
  <c r="BB13" i="12"/>
  <c r="BA13" i="12"/>
  <c r="AZ13" i="12"/>
  <c r="AY13" i="12"/>
  <c r="AX13" i="12"/>
  <c r="AX14" i="12" s="1"/>
  <c r="AW13" i="12"/>
  <c r="AV13" i="12"/>
  <c r="AU13" i="12"/>
  <c r="AT13" i="12"/>
  <c r="AS13" i="12"/>
  <c r="AR13" i="12"/>
  <c r="AR14" i="12" s="1"/>
  <c r="AQ13" i="12"/>
  <c r="AQ14" i="12"/>
  <c r="AP13" i="12"/>
  <c r="AP14" i="12" s="1"/>
  <c r="AO13" i="12"/>
  <c r="AN13" i="12"/>
  <c r="AM12" i="12"/>
  <c r="AM13" i="12"/>
  <c r="AM14" i="12"/>
  <c r="AL12" i="12"/>
  <c r="AL13" i="12"/>
  <c r="AK12" i="12"/>
  <c r="AK13" i="12"/>
  <c r="AJ12" i="12"/>
  <c r="AJ13" i="12"/>
  <c r="AI12" i="12"/>
  <c r="AI14" i="12" s="1"/>
  <c r="AI13" i="12"/>
  <c r="AH12" i="12"/>
  <c r="AH13" i="12"/>
  <c r="AG12" i="12"/>
  <c r="AG13" i="12"/>
  <c r="AG14" i="12" s="1"/>
  <c r="AF12" i="12"/>
  <c r="AF13" i="12"/>
  <c r="BB9" i="12"/>
  <c r="AZ9" i="12"/>
  <c r="AY9" i="12"/>
  <c r="AX9" i="12"/>
  <c r="AV9" i="12"/>
  <c r="AS9" i="12"/>
  <c r="AQ9" i="12"/>
  <c r="AP9" i="12"/>
  <c r="AM8" i="12"/>
  <c r="AM9" i="12" s="1"/>
  <c r="AL8" i="12"/>
  <c r="AL9" i="12"/>
  <c r="AK8" i="12"/>
  <c r="AK9" i="12"/>
  <c r="AJ8" i="12"/>
  <c r="AI8" i="12"/>
  <c r="AH8" i="12"/>
  <c r="AG8" i="12"/>
  <c r="AG9" i="12" s="1"/>
  <c r="AF8" i="12"/>
  <c r="AF9" i="12"/>
  <c r="AE4" i="12"/>
  <c r="AF4" i="12"/>
  <c r="AG4" i="12" s="1"/>
  <c r="AH4" i="12"/>
  <c r="AI4" i="12" s="1"/>
  <c r="AJ4" i="12" s="1"/>
  <c r="AK4" i="12" s="1"/>
  <c r="AL4" i="12" s="1"/>
  <c r="AM4" i="12" s="1"/>
  <c r="AN4" i="12" s="1"/>
  <c r="AO4" i="12" s="1"/>
  <c r="AP4" i="12" s="1"/>
  <c r="AQ4" i="12" s="1"/>
  <c r="AR4" i="12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B5" i="22"/>
  <c r="BB6" i="22"/>
  <c r="BB9" i="22"/>
  <c r="BB12" i="22"/>
  <c r="BB13" i="22"/>
  <c r="BB14" i="22"/>
  <c r="BB28" i="22"/>
  <c r="BB29" i="22"/>
  <c r="BB33" i="22"/>
  <c r="BB34" i="22"/>
  <c r="BA5" i="22"/>
  <c r="BA6" i="22"/>
  <c r="BA9" i="22"/>
  <c r="BA12" i="22"/>
  <c r="BA13" i="22"/>
  <c r="BA14" i="22"/>
  <c r="BA28" i="22"/>
  <c r="BA29" i="22"/>
  <c r="BA33" i="22"/>
  <c r="BA34" i="22"/>
  <c r="AZ5" i="22"/>
  <c r="AZ6" i="22"/>
  <c r="AZ9" i="22"/>
  <c r="AZ12" i="22"/>
  <c r="AZ13" i="22"/>
  <c r="AZ14" i="22"/>
  <c r="AZ28" i="22"/>
  <c r="AZ29" i="22"/>
  <c r="AZ33" i="22"/>
  <c r="AZ34" i="22"/>
  <c r="AY5" i="22"/>
  <c r="AY6" i="22"/>
  <c r="AY9" i="22"/>
  <c r="AY12" i="22"/>
  <c r="AY13" i="22"/>
  <c r="AY14" i="22"/>
  <c r="AY28" i="22"/>
  <c r="AY29" i="22"/>
  <c r="AY33" i="22"/>
  <c r="AY34" i="22"/>
  <c r="AX5" i="22"/>
  <c r="AX6" i="22"/>
  <c r="AX9" i="22"/>
  <c r="AX12" i="22"/>
  <c r="AX32" i="22" s="1"/>
  <c r="AX35" i="22" s="1"/>
  <c r="AX13" i="22"/>
  <c r="AX14" i="22"/>
  <c r="AX28" i="22"/>
  <c r="AX29" i="22"/>
  <c r="AX33" i="22"/>
  <c r="AX34" i="22"/>
  <c r="AW5" i="22"/>
  <c r="AW6" i="22"/>
  <c r="AW32" i="22" s="1"/>
  <c r="AW9" i="22"/>
  <c r="AW12" i="22"/>
  <c r="AW13" i="22"/>
  <c r="AW14" i="22"/>
  <c r="AW28" i="22"/>
  <c r="AW29" i="22"/>
  <c r="AW33" i="22"/>
  <c r="AW34" i="22"/>
  <c r="AV5" i="22"/>
  <c r="AV6" i="22"/>
  <c r="AV8" i="22" s="1"/>
  <c r="AV9" i="22"/>
  <c r="AV12" i="22"/>
  <c r="AV13" i="22"/>
  <c r="AV14" i="22"/>
  <c r="AV28" i="22"/>
  <c r="AV29" i="22"/>
  <c r="AV33" i="22"/>
  <c r="AV34" i="22"/>
  <c r="AU5" i="22"/>
  <c r="AU6" i="22"/>
  <c r="AU9" i="22"/>
  <c r="AU12" i="22"/>
  <c r="AU13" i="22"/>
  <c r="AU14" i="22"/>
  <c r="AU28" i="22"/>
  <c r="AU29" i="22"/>
  <c r="AU33" i="22"/>
  <c r="AU34" i="22"/>
  <c r="AT5" i="22"/>
  <c r="AT6" i="22"/>
  <c r="AT9" i="22"/>
  <c r="AT12" i="22"/>
  <c r="AT32" i="22" s="1"/>
  <c r="AT35" i="22" s="1"/>
  <c r="AT13" i="22"/>
  <c r="AT14" i="22"/>
  <c r="AT28" i="22"/>
  <c r="AT29" i="22"/>
  <c r="AT33" i="22"/>
  <c r="AT34" i="22"/>
  <c r="AS5" i="22"/>
  <c r="AS6" i="22"/>
  <c r="AS8" i="22" s="1"/>
  <c r="AS9" i="22"/>
  <c r="AS12" i="22"/>
  <c r="AS13" i="22"/>
  <c r="AS14" i="22"/>
  <c r="AS28" i="22"/>
  <c r="AS29" i="22"/>
  <c r="AS33" i="22"/>
  <c r="AS34" i="22"/>
  <c r="AR5" i="22"/>
  <c r="AR6" i="22"/>
  <c r="AR9" i="22"/>
  <c r="AR12" i="22"/>
  <c r="AR13" i="22"/>
  <c r="AR14" i="22"/>
  <c r="AR28" i="22"/>
  <c r="AR29" i="22"/>
  <c r="AR33" i="22"/>
  <c r="AR34" i="22"/>
  <c r="AQ5" i="22"/>
  <c r="AQ6" i="22"/>
  <c r="AQ9" i="22"/>
  <c r="AQ12" i="22"/>
  <c r="AQ13" i="22"/>
  <c r="AQ14" i="22"/>
  <c r="AQ28" i="22"/>
  <c r="AQ29" i="22"/>
  <c r="AQ33" i="22"/>
  <c r="AQ34" i="22"/>
  <c r="AP5" i="22"/>
  <c r="AP6" i="22"/>
  <c r="AP9" i="22"/>
  <c r="AP12" i="22"/>
  <c r="AP13" i="22"/>
  <c r="AP14" i="22"/>
  <c r="AP28" i="22"/>
  <c r="AP29" i="22"/>
  <c r="AP33" i="22"/>
  <c r="AP34" i="22"/>
  <c r="AO5" i="22"/>
  <c r="AO6" i="22"/>
  <c r="AO32" i="22" s="1"/>
  <c r="AO9" i="22"/>
  <c r="AO12" i="22"/>
  <c r="AO13" i="22"/>
  <c r="AO14" i="22"/>
  <c r="AO28" i="22"/>
  <c r="AO29" i="22"/>
  <c r="AO33" i="22"/>
  <c r="AO34" i="22"/>
  <c r="AN5" i="22"/>
  <c r="AN6" i="22"/>
  <c r="AN9" i="22"/>
  <c r="AN12" i="22"/>
  <c r="AN13" i="22"/>
  <c r="AN14" i="22"/>
  <c r="AN28" i="22"/>
  <c r="AN29" i="22"/>
  <c r="AN33" i="22"/>
  <c r="AN34" i="22"/>
  <c r="AM5" i="22"/>
  <c r="AM6" i="22"/>
  <c r="AM8" i="22" s="1"/>
  <c r="AM9" i="22"/>
  <c r="AM12" i="22"/>
  <c r="AM13" i="22"/>
  <c r="AM14" i="22"/>
  <c r="AM28" i="22"/>
  <c r="AM29" i="22"/>
  <c r="AM33" i="22"/>
  <c r="AM34" i="22"/>
  <c r="AL5" i="22"/>
  <c r="AL6" i="22"/>
  <c r="AL9" i="22"/>
  <c r="AL12" i="22"/>
  <c r="AL13" i="22"/>
  <c r="AL14" i="22"/>
  <c r="AL28" i="22"/>
  <c r="AL29" i="22"/>
  <c r="AL31" i="22" s="1"/>
  <c r="AL33" i="22"/>
  <c r="AL34" i="22"/>
  <c r="AK5" i="22"/>
  <c r="AK6" i="22"/>
  <c r="AK9" i="22"/>
  <c r="AK12" i="22"/>
  <c r="AK13" i="22"/>
  <c r="AK14" i="22"/>
  <c r="AK28" i="22"/>
  <c r="AK29" i="22"/>
  <c r="AK31" i="22" s="1"/>
  <c r="AK33" i="22"/>
  <c r="AK34" i="22"/>
  <c r="AJ5" i="22"/>
  <c r="AJ6" i="22"/>
  <c r="AJ9" i="22"/>
  <c r="AJ12" i="22"/>
  <c r="AJ13" i="22"/>
  <c r="AJ14" i="22"/>
  <c r="AJ28" i="22"/>
  <c r="AJ29" i="22"/>
  <c r="AJ33" i="22"/>
  <c r="AJ34" i="22"/>
  <c r="AI5" i="22"/>
  <c r="AI6" i="22"/>
  <c r="AI9" i="22"/>
  <c r="AI12" i="22"/>
  <c r="AI13" i="22"/>
  <c r="AI14" i="22"/>
  <c r="AI28" i="22"/>
  <c r="AI29" i="22"/>
  <c r="AI33" i="22"/>
  <c r="AI34" i="22"/>
  <c r="AH5" i="22"/>
  <c r="AH6" i="22"/>
  <c r="AH9" i="22"/>
  <c r="AH12" i="22"/>
  <c r="AH13" i="22"/>
  <c r="AH14" i="22"/>
  <c r="AH28" i="22"/>
  <c r="AH29" i="22"/>
  <c r="AH31" i="22" s="1"/>
  <c r="AH33" i="22"/>
  <c r="AH34" i="22"/>
  <c r="AG5" i="22"/>
  <c r="AG6" i="22"/>
  <c r="AG9" i="22"/>
  <c r="AG11" i="22" s="1"/>
  <c r="AG12" i="22"/>
  <c r="AG13" i="22"/>
  <c r="AG14" i="22"/>
  <c r="AG28" i="22"/>
  <c r="AG29" i="22"/>
  <c r="AG31" i="22" s="1"/>
  <c r="AG33" i="22"/>
  <c r="AG34" i="22"/>
  <c r="AF5" i="22"/>
  <c r="AF6" i="22"/>
  <c r="AF9" i="22"/>
  <c r="AF12" i="22"/>
  <c r="AF13" i="22"/>
  <c r="AF14" i="22"/>
  <c r="AF28" i="22"/>
  <c r="AF29" i="22"/>
  <c r="AF33" i="22"/>
  <c r="AF34" i="22"/>
  <c r="BB30" i="22"/>
  <c r="BB31" i="22"/>
  <c r="BA30" i="22"/>
  <c r="AZ30" i="22"/>
  <c r="AY30" i="22"/>
  <c r="AX30" i="22"/>
  <c r="AX31" i="22" s="1"/>
  <c r="AW30" i="22"/>
  <c r="AV30" i="22"/>
  <c r="AU30" i="22"/>
  <c r="AU31" i="22"/>
  <c r="AT30" i="22"/>
  <c r="AT31" i="22" s="1"/>
  <c r="AS30" i="22"/>
  <c r="AR30" i="22"/>
  <c r="AQ30" i="22"/>
  <c r="AQ31" i="22"/>
  <c r="AP30" i="22"/>
  <c r="AP31" i="22"/>
  <c r="AO30" i="22"/>
  <c r="AN30" i="22"/>
  <c r="AM30" i="22"/>
  <c r="AL30" i="22"/>
  <c r="AK30" i="22"/>
  <c r="AJ30" i="22"/>
  <c r="AJ31" i="22" s="1"/>
  <c r="AI30" i="22"/>
  <c r="AI31" i="22"/>
  <c r="AH30" i="22"/>
  <c r="AG30" i="22"/>
  <c r="AF30" i="22"/>
  <c r="AF31" i="22" s="1"/>
  <c r="BB15" i="22"/>
  <c r="BB16" i="22"/>
  <c r="BB17" i="22"/>
  <c r="BB18" i="22"/>
  <c r="BB19" i="22"/>
  <c r="BB20" i="22"/>
  <c r="BB21" i="22"/>
  <c r="BB22" i="22"/>
  <c r="BB23" i="22"/>
  <c r="BB24" i="22"/>
  <c r="BB25" i="22"/>
  <c r="BB26" i="22"/>
  <c r="BA15" i="22"/>
  <c r="BA16" i="22"/>
  <c r="BA17" i="22"/>
  <c r="BA18" i="22"/>
  <c r="BA19" i="22"/>
  <c r="BA20" i="22"/>
  <c r="BA21" i="22"/>
  <c r="BA22" i="22"/>
  <c r="BA23" i="22"/>
  <c r="BA24" i="22"/>
  <c r="BA25" i="22"/>
  <c r="BA26" i="22"/>
  <c r="AZ15" i="22"/>
  <c r="AZ16" i="22"/>
  <c r="AZ17" i="22"/>
  <c r="AZ18" i="22"/>
  <c r="AZ19" i="22"/>
  <c r="AZ20" i="22"/>
  <c r="AZ21" i="22"/>
  <c r="AZ22" i="22"/>
  <c r="AZ23" i="22"/>
  <c r="AZ24" i="22"/>
  <c r="AZ25" i="22"/>
  <c r="AZ26" i="22"/>
  <c r="AY15" i="22"/>
  <c r="AY16" i="22"/>
  <c r="AY17" i="22"/>
  <c r="AY18" i="22"/>
  <c r="AY19" i="22"/>
  <c r="AY20" i="22"/>
  <c r="AY21" i="22"/>
  <c r="AY22" i="22"/>
  <c r="AY23" i="22"/>
  <c r="AY24" i="22"/>
  <c r="AY25" i="22"/>
  <c r="AY26" i="22"/>
  <c r="AX15" i="22"/>
  <c r="AX16" i="22"/>
  <c r="AX17" i="22"/>
  <c r="AX18" i="22"/>
  <c r="AX19" i="22"/>
  <c r="AX20" i="22"/>
  <c r="AX21" i="22"/>
  <c r="AX22" i="22"/>
  <c r="AX23" i="22"/>
  <c r="AX24" i="22"/>
  <c r="AX25" i="22"/>
  <c r="AX26" i="22"/>
  <c r="AW15" i="22"/>
  <c r="AW16" i="22"/>
  <c r="AW17" i="22"/>
  <c r="AW18" i="22"/>
  <c r="AW19" i="22"/>
  <c r="AW20" i="22"/>
  <c r="AW21" i="22"/>
  <c r="AW22" i="22"/>
  <c r="AW23" i="22"/>
  <c r="AW24" i="22"/>
  <c r="AW25" i="22"/>
  <c r="AW26" i="22"/>
  <c r="AV15" i="22"/>
  <c r="AV16" i="22"/>
  <c r="AV17" i="22"/>
  <c r="AV18" i="22"/>
  <c r="AV19" i="22"/>
  <c r="AV20" i="22"/>
  <c r="AV21" i="22"/>
  <c r="AV22" i="22"/>
  <c r="AV23" i="22"/>
  <c r="AV24" i="22"/>
  <c r="AV25" i="22"/>
  <c r="AV26" i="22"/>
  <c r="AU15" i="22"/>
  <c r="AU16" i="22"/>
  <c r="AU17" i="22"/>
  <c r="AU18" i="22"/>
  <c r="AU19" i="22"/>
  <c r="AU20" i="22"/>
  <c r="AU21" i="22"/>
  <c r="AU22" i="22"/>
  <c r="AU23" i="22"/>
  <c r="AU24" i="22"/>
  <c r="AU25" i="22"/>
  <c r="AU26" i="22"/>
  <c r="AT15" i="22"/>
  <c r="AT16" i="22"/>
  <c r="AT17" i="22"/>
  <c r="AT18" i="22"/>
  <c r="AT19" i="22"/>
  <c r="AT20" i="22"/>
  <c r="AT21" i="22"/>
  <c r="AT22" i="22"/>
  <c r="AT23" i="22"/>
  <c r="AT24" i="22"/>
  <c r="AT25" i="22"/>
  <c r="AT26" i="22"/>
  <c r="AS15" i="22"/>
  <c r="AS16" i="22"/>
  <c r="AS17" i="22"/>
  <c r="AS18" i="22"/>
  <c r="AS19" i="22"/>
  <c r="AS20" i="22"/>
  <c r="AS21" i="22"/>
  <c r="AS22" i="22"/>
  <c r="AS23" i="22"/>
  <c r="AS24" i="22"/>
  <c r="AS25" i="22"/>
  <c r="AS26" i="22"/>
  <c r="AR15" i="22"/>
  <c r="AR16" i="22"/>
  <c r="AR17" i="22"/>
  <c r="AR18" i="22"/>
  <c r="AR19" i="22"/>
  <c r="AR20" i="22"/>
  <c r="AR21" i="22"/>
  <c r="AR22" i="22"/>
  <c r="AR23" i="22"/>
  <c r="AR24" i="22"/>
  <c r="AR25" i="22"/>
  <c r="AR26" i="22"/>
  <c r="AQ15" i="22"/>
  <c r="AQ16" i="22"/>
  <c r="AQ17" i="22"/>
  <c r="AQ18" i="22"/>
  <c r="AQ19" i="22"/>
  <c r="AQ20" i="22"/>
  <c r="AQ21" i="22"/>
  <c r="AQ22" i="22"/>
  <c r="AQ23" i="22"/>
  <c r="AQ24" i="22"/>
  <c r="AQ25" i="22"/>
  <c r="AQ26" i="22"/>
  <c r="AP15" i="22"/>
  <c r="AP16" i="22"/>
  <c r="AP17" i="22"/>
  <c r="AP18" i="22"/>
  <c r="AP19" i="22"/>
  <c r="AP20" i="22"/>
  <c r="AP21" i="22"/>
  <c r="AP22" i="22"/>
  <c r="AP23" i="22"/>
  <c r="AP24" i="22"/>
  <c r="AP25" i="22"/>
  <c r="AP26" i="22"/>
  <c r="AO15" i="22"/>
  <c r="AO16" i="22"/>
  <c r="AO17" i="22"/>
  <c r="AO18" i="22"/>
  <c r="AO19" i="22"/>
  <c r="AO20" i="22"/>
  <c r="AO21" i="22"/>
  <c r="AO22" i="22"/>
  <c r="AO23" i="22"/>
  <c r="AO24" i="22"/>
  <c r="AO25" i="22"/>
  <c r="AO26" i="22"/>
  <c r="AN15" i="22"/>
  <c r="AN16" i="22"/>
  <c r="AN17" i="22"/>
  <c r="AN18" i="22"/>
  <c r="AN19" i="22"/>
  <c r="AN20" i="22"/>
  <c r="AN21" i="22"/>
  <c r="AN22" i="22"/>
  <c r="AN23" i="22"/>
  <c r="AN24" i="22"/>
  <c r="AN25" i="22"/>
  <c r="AN26" i="22"/>
  <c r="AM15" i="22"/>
  <c r="AM16" i="22"/>
  <c r="AM17" i="22"/>
  <c r="AM18" i="22"/>
  <c r="AM19" i="22"/>
  <c r="AM20" i="22"/>
  <c r="AM21" i="22"/>
  <c r="AM22" i="22"/>
  <c r="AM23" i="22"/>
  <c r="AM24" i="22"/>
  <c r="AM25" i="22"/>
  <c r="AM26" i="22"/>
  <c r="AL15" i="22"/>
  <c r="AL16" i="22"/>
  <c r="AL17" i="22"/>
  <c r="AL18" i="22"/>
  <c r="AL19" i="22"/>
  <c r="AL20" i="22"/>
  <c r="AL21" i="22"/>
  <c r="AL22" i="22"/>
  <c r="AL23" i="22"/>
  <c r="AL24" i="22"/>
  <c r="AL25" i="22"/>
  <c r="AL26" i="22"/>
  <c r="AK15" i="22"/>
  <c r="AK16" i="22"/>
  <c r="AK17" i="22"/>
  <c r="AK18" i="22"/>
  <c r="AK19" i="22"/>
  <c r="AK20" i="22"/>
  <c r="AK21" i="22"/>
  <c r="AK22" i="22"/>
  <c r="AK23" i="22"/>
  <c r="AK24" i="22"/>
  <c r="AK25" i="22"/>
  <c r="AK26" i="22"/>
  <c r="AJ15" i="22"/>
  <c r="AJ16" i="22"/>
  <c r="AJ17" i="22"/>
  <c r="AJ18" i="22"/>
  <c r="AJ19" i="22"/>
  <c r="AJ20" i="22"/>
  <c r="AJ21" i="22"/>
  <c r="AJ22" i="22"/>
  <c r="AJ23" i="22"/>
  <c r="AJ24" i="22"/>
  <c r="AJ25" i="22"/>
  <c r="AJ26" i="22"/>
  <c r="AI15" i="22"/>
  <c r="AI16" i="22"/>
  <c r="AI17" i="22"/>
  <c r="AI18" i="22"/>
  <c r="AI19" i="22"/>
  <c r="AI20" i="22"/>
  <c r="AI21" i="22"/>
  <c r="AI22" i="22"/>
  <c r="AI23" i="22"/>
  <c r="AI24" i="22"/>
  <c r="AI25" i="22"/>
  <c r="AI26" i="22"/>
  <c r="AH15" i="22"/>
  <c r="AH16" i="22"/>
  <c r="AH17" i="22"/>
  <c r="AH18" i="22"/>
  <c r="AH19" i="22"/>
  <c r="AH20" i="22"/>
  <c r="AH21" i="22"/>
  <c r="AH22" i="22"/>
  <c r="AH23" i="22"/>
  <c r="AH24" i="22"/>
  <c r="AH25" i="22"/>
  <c r="AH26" i="22"/>
  <c r="AG15" i="22"/>
  <c r="AG16" i="22"/>
  <c r="AG17" i="22"/>
  <c r="AG18" i="22"/>
  <c r="AG19" i="22"/>
  <c r="AG20" i="22"/>
  <c r="AG21" i="22"/>
  <c r="AG22" i="22"/>
  <c r="AG23" i="22"/>
  <c r="AG24" i="22"/>
  <c r="AG25" i="22"/>
  <c r="AG26" i="22"/>
  <c r="AF15" i="22"/>
  <c r="AF16" i="22"/>
  <c r="AF17" i="22"/>
  <c r="AF18" i="22"/>
  <c r="AF19" i="22"/>
  <c r="AF20" i="22"/>
  <c r="AF21" i="22"/>
  <c r="AF22" i="22"/>
  <c r="AF23" i="22"/>
  <c r="AF24" i="22"/>
  <c r="AF25" i="22"/>
  <c r="AF26" i="22"/>
  <c r="BB10" i="22"/>
  <c r="BA10" i="22"/>
  <c r="BA11" i="22"/>
  <c r="AZ10" i="22"/>
  <c r="AZ11" i="22" s="1"/>
  <c r="AY10" i="22"/>
  <c r="AY11" i="22" s="1"/>
  <c r="AX10" i="22"/>
  <c r="AX11" i="22" s="1"/>
  <c r="AW10" i="22"/>
  <c r="AW11" i="22"/>
  <c r="AV10" i="22"/>
  <c r="AV11" i="22" s="1"/>
  <c r="AU10" i="22"/>
  <c r="AT10" i="22"/>
  <c r="AS10" i="22"/>
  <c r="AS11" i="22"/>
  <c r="AR10" i="22"/>
  <c r="AR11" i="22" s="1"/>
  <c r="AQ10" i="22"/>
  <c r="AP10" i="22"/>
  <c r="AO10" i="22"/>
  <c r="AO11" i="22" s="1"/>
  <c r="AN10" i="22"/>
  <c r="AN11" i="22" s="1"/>
  <c r="AM10" i="22"/>
  <c r="AM11" i="22" s="1"/>
  <c r="AL10" i="22"/>
  <c r="AK10" i="22"/>
  <c r="AJ10" i="22"/>
  <c r="AJ11" i="22" s="1"/>
  <c r="AI10" i="22"/>
  <c r="AI11" i="22" s="1"/>
  <c r="AH10" i="22"/>
  <c r="AG10" i="22"/>
  <c r="AF10" i="22"/>
  <c r="AF11" i="22" s="1"/>
  <c r="BB7" i="22"/>
  <c r="BB8" i="22" s="1"/>
  <c r="BA7" i="22"/>
  <c r="AZ7" i="22"/>
  <c r="AZ8" i="22" s="1"/>
  <c r="AY7" i="22"/>
  <c r="AX7" i="22"/>
  <c r="AX8" i="22" s="1"/>
  <c r="AW7" i="22"/>
  <c r="AV7" i="22"/>
  <c r="AU7" i="22"/>
  <c r="AT7" i="22"/>
  <c r="AT8" i="22" s="1"/>
  <c r="AS7" i="22"/>
  <c r="AR7" i="22"/>
  <c r="AR8" i="22"/>
  <c r="AQ7" i="22"/>
  <c r="AP7" i="22"/>
  <c r="AP8" i="22"/>
  <c r="AO7" i="22"/>
  <c r="AN7" i="22"/>
  <c r="AM7" i="22"/>
  <c r="AL7" i="22"/>
  <c r="AL8" i="22"/>
  <c r="AK7" i="22"/>
  <c r="AK8" i="22"/>
  <c r="AJ7" i="22"/>
  <c r="AJ8" i="22" s="1"/>
  <c r="AI7" i="22"/>
  <c r="AI8" i="22"/>
  <c r="AH7" i="22"/>
  <c r="AH8" i="22"/>
  <c r="AG7" i="22"/>
  <c r="AG8" i="22" s="1"/>
  <c r="AF7" i="22"/>
  <c r="AF8" i="22" s="1"/>
  <c r="AE4" i="22"/>
  <c r="AF4" i="22"/>
  <c r="AG4" i="22" s="1"/>
  <c r="AH4" i="22" s="1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B62" i="21"/>
  <c r="BA62" i="21"/>
  <c r="AZ62" i="21"/>
  <c r="AY62" i="21"/>
  <c r="AX62" i="21"/>
  <c r="AW62" i="21"/>
  <c r="AV62" i="21"/>
  <c r="AU62" i="21"/>
  <c r="AT62" i="21"/>
  <c r="AS62" i="21"/>
  <c r="AR62" i="21"/>
  <c r="AQ62" i="21"/>
  <c r="AP62" i="21"/>
  <c r="AO62" i="21"/>
  <c r="AN62" i="21"/>
  <c r="AM62" i="21"/>
  <c r="AL62" i="21"/>
  <c r="AK62" i="21"/>
  <c r="AJ62" i="21"/>
  <c r="AI62" i="21"/>
  <c r="AH62" i="21"/>
  <c r="AG62" i="21"/>
  <c r="AF62" i="21"/>
  <c r="BB61" i="21"/>
  <c r="BA61" i="21"/>
  <c r="AZ61" i="21"/>
  <c r="AY61" i="21"/>
  <c r="AX61" i="21"/>
  <c r="AW61" i="21"/>
  <c r="AV61" i="21"/>
  <c r="AU61" i="21"/>
  <c r="AT61" i="21"/>
  <c r="AS61" i="21"/>
  <c r="AR61" i="21"/>
  <c r="AQ61" i="21"/>
  <c r="AP61" i="21"/>
  <c r="AO61" i="21"/>
  <c r="AN61" i="21"/>
  <c r="AM61" i="21"/>
  <c r="AL61" i="21"/>
  <c r="AK61" i="21"/>
  <c r="AJ61" i="21"/>
  <c r="AI61" i="21"/>
  <c r="AH61" i="21"/>
  <c r="AG61" i="21"/>
  <c r="AF61" i="21"/>
  <c r="BB60" i="21"/>
  <c r="BA60" i="21"/>
  <c r="AZ60" i="21"/>
  <c r="AY60" i="21"/>
  <c r="AX60" i="21"/>
  <c r="AW60" i="21"/>
  <c r="AV60" i="21"/>
  <c r="AU60" i="21"/>
  <c r="AT60" i="21"/>
  <c r="AS60" i="21"/>
  <c r="AR60" i="21"/>
  <c r="AQ60" i="21"/>
  <c r="AP60" i="21"/>
  <c r="AO60" i="21"/>
  <c r="AO48" i="21" s="1"/>
  <c r="AN60" i="21"/>
  <c r="AM60" i="21"/>
  <c r="AL60" i="21"/>
  <c r="AK60" i="21"/>
  <c r="AJ60" i="21"/>
  <c r="AI60" i="21"/>
  <c r="AH60" i="21"/>
  <c r="AG60" i="21"/>
  <c r="AG48" i="21" s="1"/>
  <c r="AF60" i="21"/>
  <c r="BB59" i="21"/>
  <c r="BA59" i="21"/>
  <c r="AZ59" i="21"/>
  <c r="AY59" i="21"/>
  <c r="AX59" i="21"/>
  <c r="AW59" i="21"/>
  <c r="AV59" i="21"/>
  <c r="AU59" i="21"/>
  <c r="AT59" i="21"/>
  <c r="AS59" i="21"/>
  <c r="AR59" i="21"/>
  <c r="AQ59" i="21"/>
  <c r="AP59" i="21"/>
  <c r="AO59" i="21"/>
  <c r="AN59" i="21"/>
  <c r="AM59" i="21"/>
  <c r="AL59" i="21"/>
  <c r="AK59" i="21"/>
  <c r="AJ59" i="21"/>
  <c r="AI59" i="21"/>
  <c r="AH59" i="21"/>
  <c r="AG59" i="21"/>
  <c r="AF59" i="21"/>
  <c r="BB5" i="21"/>
  <c r="BB6" i="21"/>
  <c r="BB9" i="21"/>
  <c r="BB13" i="21"/>
  <c r="BB14" i="21"/>
  <c r="BB21" i="21"/>
  <c r="BB39" i="21"/>
  <c r="BB44" i="21"/>
  <c r="BB52" i="21"/>
  <c r="BB53" i="21"/>
  <c r="BB54" i="21"/>
  <c r="BB55" i="21"/>
  <c r="BB56" i="21"/>
  <c r="BA5" i="21"/>
  <c r="BA6" i="21"/>
  <c r="BA9" i="21"/>
  <c r="BA13" i="21"/>
  <c r="BA14" i="21"/>
  <c r="BA21" i="21"/>
  <c r="BA39" i="21"/>
  <c r="BA44" i="21"/>
  <c r="BA52" i="21"/>
  <c r="BA53" i="21"/>
  <c r="BA54" i="21"/>
  <c r="BA55" i="21"/>
  <c r="BA56" i="21"/>
  <c r="AZ5" i="21"/>
  <c r="AZ6" i="21"/>
  <c r="AZ9" i="21"/>
  <c r="AZ13" i="21"/>
  <c r="AZ14" i="21"/>
  <c r="AZ21" i="21"/>
  <c r="AZ39" i="21"/>
  <c r="AZ44" i="21"/>
  <c r="AZ52" i="21"/>
  <c r="AZ53" i="21"/>
  <c r="AZ54" i="21"/>
  <c r="AZ55" i="21"/>
  <c r="AZ56" i="21"/>
  <c r="AY5" i="21"/>
  <c r="AY6" i="21"/>
  <c r="AY9" i="21"/>
  <c r="AY13" i="21"/>
  <c r="AY14" i="21"/>
  <c r="AY21" i="21"/>
  <c r="AY39" i="21"/>
  <c r="AY44" i="21"/>
  <c r="AY51" i="21"/>
  <c r="AY57" i="21" s="1"/>
  <c r="AY52" i="21"/>
  <c r="AY53" i="21"/>
  <c r="AY54" i="21"/>
  <c r="AY55" i="21"/>
  <c r="AY56" i="21"/>
  <c r="AX5" i="21"/>
  <c r="AX6" i="21"/>
  <c r="AX9" i="21"/>
  <c r="AX13" i="21"/>
  <c r="AX14" i="21"/>
  <c r="AX21" i="21"/>
  <c r="AX39" i="21"/>
  <c r="AX44" i="21"/>
  <c r="AX52" i="21"/>
  <c r="AX53" i="21"/>
  <c r="AX54" i="21"/>
  <c r="AX55" i="21"/>
  <c r="AX56" i="21"/>
  <c r="AW5" i="21"/>
  <c r="AW6" i="21"/>
  <c r="AW9" i="21"/>
  <c r="AW13" i="21"/>
  <c r="AW14" i="21"/>
  <c r="AW21" i="21"/>
  <c r="AW39" i="21"/>
  <c r="AW44" i="21"/>
  <c r="AW52" i="21"/>
  <c r="AW53" i="21"/>
  <c r="AW54" i="21"/>
  <c r="AW55" i="21"/>
  <c r="AW56" i="21"/>
  <c r="AV5" i="21"/>
  <c r="AV6" i="21"/>
  <c r="AV9" i="21"/>
  <c r="AV13" i="21"/>
  <c r="AV14" i="21"/>
  <c r="AV21" i="21"/>
  <c r="AV39" i="21"/>
  <c r="AV44" i="21"/>
  <c r="AV52" i="21"/>
  <c r="AV53" i="21"/>
  <c r="AV54" i="21"/>
  <c r="AV55" i="21"/>
  <c r="AV56" i="21"/>
  <c r="AU5" i="21"/>
  <c r="AU6" i="21"/>
  <c r="AU9" i="21"/>
  <c r="AU13" i="21"/>
  <c r="AU14" i="21"/>
  <c r="AU21" i="21"/>
  <c r="AU39" i="21"/>
  <c r="AU44" i="21"/>
  <c r="AU52" i="21"/>
  <c r="AU53" i="21"/>
  <c r="AU54" i="21"/>
  <c r="AU55" i="21"/>
  <c r="AU56" i="21"/>
  <c r="AT5" i="21"/>
  <c r="AT6" i="21"/>
  <c r="AT9" i="21"/>
  <c r="AT13" i="21"/>
  <c r="AT14" i="21"/>
  <c r="AT21" i="21"/>
  <c r="AT39" i="21"/>
  <c r="AT44" i="21"/>
  <c r="AT52" i="21"/>
  <c r="AT53" i="21"/>
  <c r="AT54" i="21"/>
  <c r="AT55" i="21"/>
  <c r="AT56" i="21"/>
  <c r="AS5" i="21"/>
  <c r="AS6" i="21"/>
  <c r="AS9" i="21"/>
  <c r="AS13" i="21"/>
  <c r="AS14" i="21"/>
  <c r="AS21" i="21"/>
  <c r="AS39" i="21"/>
  <c r="AS44" i="21"/>
  <c r="AS52" i="21"/>
  <c r="AS53" i="21"/>
  <c r="AS54" i="21"/>
  <c r="AS55" i="21"/>
  <c r="AS56" i="21"/>
  <c r="AR5" i="21"/>
  <c r="AR6" i="21"/>
  <c r="AR9" i="21"/>
  <c r="AR13" i="21"/>
  <c r="AR14" i="21"/>
  <c r="AR21" i="21"/>
  <c r="AR39" i="21"/>
  <c r="AR44" i="21"/>
  <c r="AR52" i="21"/>
  <c r="AR53" i="21"/>
  <c r="AR54" i="21"/>
  <c r="AR55" i="21"/>
  <c r="AR56" i="21"/>
  <c r="AQ5" i="21"/>
  <c r="AQ6" i="21"/>
  <c r="AQ9" i="21"/>
  <c r="AQ13" i="21"/>
  <c r="AQ14" i="21"/>
  <c r="AQ20" i="21" s="1"/>
  <c r="AQ21" i="21"/>
  <c r="AQ39" i="21"/>
  <c r="AQ43" i="21" s="1"/>
  <c r="AQ44" i="21"/>
  <c r="AQ52" i="21"/>
  <c r="AQ53" i="21"/>
  <c r="AQ54" i="21"/>
  <c r="AQ55" i="21"/>
  <c r="AQ56" i="21"/>
  <c r="AP5" i="21"/>
  <c r="AP6" i="21"/>
  <c r="AP9" i="21"/>
  <c r="AP13" i="21"/>
  <c r="AP14" i="21"/>
  <c r="AP21" i="21"/>
  <c r="AP39" i="21"/>
  <c r="AP44" i="21"/>
  <c r="AP52" i="21"/>
  <c r="AP53" i="21"/>
  <c r="AP54" i="21"/>
  <c r="AP55" i="21"/>
  <c r="AP56" i="21"/>
  <c r="AO5" i="21"/>
  <c r="AO6" i="21"/>
  <c r="AO9" i="21"/>
  <c r="AO13" i="21"/>
  <c r="AO14" i="21"/>
  <c r="AO21" i="21"/>
  <c r="AO39" i="21"/>
  <c r="AO43" i="21" s="1"/>
  <c r="AO44" i="21"/>
  <c r="AO52" i="21"/>
  <c r="AO53" i="21"/>
  <c r="AO54" i="21"/>
  <c r="AO55" i="21"/>
  <c r="AO56" i="21"/>
  <c r="AN5" i="21"/>
  <c r="AN6" i="21"/>
  <c r="AN9" i="21"/>
  <c r="AN13" i="21"/>
  <c r="AN14" i="21"/>
  <c r="AN21" i="21"/>
  <c r="AN39" i="21"/>
  <c r="AN44" i="21"/>
  <c r="AN52" i="21"/>
  <c r="AN53" i="21"/>
  <c r="AN54" i="21"/>
  <c r="AN55" i="21"/>
  <c r="AN56" i="21"/>
  <c r="AM5" i="21"/>
  <c r="AM6" i="21"/>
  <c r="AM9" i="21"/>
  <c r="AM13" i="21"/>
  <c r="AM14" i="21"/>
  <c r="AM21" i="21"/>
  <c r="AM39" i="21"/>
  <c r="AM44" i="21"/>
  <c r="AM52" i="21"/>
  <c r="AM53" i="21"/>
  <c r="AM54" i="21"/>
  <c r="AM55" i="21"/>
  <c r="AM56" i="21"/>
  <c r="AL5" i="21"/>
  <c r="AL6" i="21"/>
  <c r="AL9" i="21"/>
  <c r="AL13" i="21"/>
  <c r="AL14" i="21"/>
  <c r="AL21" i="21"/>
  <c r="AL39" i="21"/>
  <c r="AL44" i="21"/>
  <c r="AL52" i="21"/>
  <c r="AL53" i="21"/>
  <c r="AL54" i="21"/>
  <c r="AL55" i="21"/>
  <c r="AL56" i="21"/>
  <c r="AK5" i="21"/>
  <c r="AK6" i="21"/>
  <c r="AK9" i="21"/>
  <c r="AK13" i="21"/>
  <c r="AK14" i="21"/>
  <c r="AK21" i="21"/>
  <c r="AK39" i="21"/>
  <c r="AK44" i="21"/>
  <c r="AK52" i="21"/>
  <c r="AK53" i="21"/>
  <c r="AK54" i="21"/>
  <c r="AK55" i="21"/>
  <c r="AK56" i="21"/>
  <c r="AJ5" i="21"/>
  <c r="AJ6" i="21"/>
  <c r="AJ9" i="21"/>
  <c r="AJ13" i="21"/>
  <c r="AJ14" i="21"/>
  <c r="AJ21" i="21"/>
  <c r="AJ39" i="21"/>
  <c r="AJ44" i="21"/>
  <c r="AJ52" i="21"/>
  <c r="AJ53" i="21"/>
  <c r="AJ54" i="21"/>
  <c r="AJ55" i="21"/>
  <c r="AJ56" i="21"/>
  <c r="AI5" i="21"/>
  <c r="AI6" i="21"/>
  <c r="AI9" i="21"/>
  <c r="AI13" i="21"/>
  <c r="AI14" i="21"/>
  <c r="AI21" i="21"/>
  <c r="AI39" i="21"/>
  <c r="AI44" i="21"/>
  <c r="AI52" i="21"/>
  <c r="AI53" i="21"/>
  <c r="AI54" i="21"/>
  <c r="AI55" i="21"/>
  <c r="AI56" i="21"/>
  <c r="AH5" i="21"/>
  <c r="AH6" i="21"/>
  <c r="AH9" i="21"/>
  <c r="AH13" i="21"/>
  <c r="AH14" i="21"/>
  <c r="AH21" i="21"/>
  <c r="AH39" i="21"/>
  <c r="AH44" i="21"/>
  <c r="AH52" i="21"/>
  <c r="AH53" i="21"/>
  <c r="AH54" i="21"/>
  <c r="AH55" i="21"/>
  <c r="AH56" i="21"/>
  <c r="AG5" i="21"/>
  <c r="AG6" i="21"/>
  <c r="AG9" i="21"/>
  <c r="AG13" i="21"/>
  <c r="AG14" i="21"/>
  <c r="AG21" i="21"/>
  <c r="AG39" i="21"/>
  <c r="AG44" i="21"/>
  <c r="AG52" i="21"/>
  <c r="AG53" i="21"/>
  <c r="AG54" i="21"/>
  <c r="AG55" i="21"/>
  <c r="AG56" i="21"/>
  <c r="AF5" i="21"/>
  <c r="AF6" i="21"/>
  <c r="AF9" i="21"/>
  <c r="AF13" i="21"/>
  <c r="AF14" i="21"/>
  <c r="AF21" i="21"/>
  <c r="AF39" i="21"/>
  <c r="AF44" i="21"/>
  <c r="AF52" i="21"/>
  <c r="AF53" i="21"/>
  <c r="AF54" i="21"/>
  <c r="AF55" i="21"/>
  <c r="AF56" i="21"/>
  <c r="BB45" i="21"/>
  <c r="BB46" i="21"/>
  <c r="BB47" i="21"/>
  <c r="BB49" i="21"/>
  <c r="BA45" i="21"/>
  <c r="BA46" i="21"/>
  <c r="BA47" i="21"/>
  <c r="BA49" i="21"/>
  <c r="AZ45" i="21"/>
  <c r="AZ46" i="21"/>
  <c r="AZ47" i="21"/>
  <c r="AZ49" i="21"/>
  <c r="AY45" i="21"/>
  <c r="AY46" i="21"/>
  <c r="AY47" i="21"/>
  <c r="AY49" i="21"/>
  <c r="AX45" i="21"/>
  <c r="AX46" i="21"/>
  <c r="AX47" i="21"/>
  <c r="AX49" i="21"/>
  <c r="AW45" i="21"/>
  <c r="AW46" i="21"/>
  <c r="AW47" i="21"/>
  <c r="AW49" i="21"/>
  <c r="AV45" i="21"/>
  <c r="AV46" i="21"/>
  <c r="AV47" i="21"/>
  <c r="AV49" i="21"/>
  <c r="AU45" i="21"/>
  <c r="AU46" i="21"/>
  <c r="AU47" i="21"/>
  <c r="AU49" i="21"/>
  <c r="AT45" i="21"/>
  <c r="AT46" i="21"/>
  <c r="AT47" i="21"/>
  <c r="AT49" i="21"/>
  <c r="AS45" i="21"/>
  <c r="AS46" i="21"/>
  <c r="AS47" i="21"/>
  <c r="AS49" i="21"/>
  <c r="AR45" i="21"/>
  <c r="AR46" i="21"/>
  <c r="AR47" i="21"/>
  <c r="AR49" i="21"/>
  <c r="AQ45" i="21"/>
  <c r="AQ46" i="21"/>
  <c r="AQ47" i="21"/>
  <c r="AQ49" i="21"/>
  <c r="AP45" i="21"/>
  <c r="AP46" i="21"/>
  <c r="AP47" i="21"/>
  <c r="AP49" i="21"/>
  <c r="AO45" i="21"/>
  <c r="AO46" i="21"/>
  <c r="AO47" i="21"/>
  <c r="AO49" i="21"/>
  <c r="AN45" i="21"/>
  <c r="AN46" i="21"/>
  <c r="AN47" i="21"/>
  <c r="AN49" i="21"/>
  <c r="AM45" i="21"/>
  <c r="AM46" i="21"/>
  <c r="AM47" i="21"/>
  <c r="AM49" i="21"/>
  <c r="AL45" i="21"/>
  <c r="AL46" i="21"/>
  <c r="AL47" i="21"/>
  <c r="AL49" i="21"/>
  <c r="AK45" i="21"/>
  <c r="AK46" i="21"/>
  <c r="AK47" i="21"/>
  <c r="AK49" i="21"/>
  <c r="AJ45" i="21"/>
  <c r="AJ46" i="21"/>
  <c r="AJ47" i="21"/>
  <c r="AJ49" i="21"/>
  <c r="AI45" i="21"/>
  <c r="AI46" i="21"/>
  <c r="AI47" i="21"/>
  <c r="AI49" i="21"/>
  <c r="AH45" i="21"/>
  <c r="AH46" i="21"/>
  <c r="AH47" i="21"/>
  <c r="AH49" i="21"/>
  <c r="AG45" i="21"/>
  <c r="AG46" i="21"/>
  <c r="AG47" i="21"/>
  <c r="AG49" i="21"/>
  <c r="AF45" i="21"/>
  <c r="AF46" i="21"/>
  <c r="AF47" i="21"/>
  <c r="AF49" i="21"/>
  <c r="BB40" i="21"/>
  <c r="BB41" i="21"/>
  <c r="BB42" i="21"/>
  <c r="BA40" i="21"/>
  <c r="BA41" i="21"/>
  <c r="BA42" i="21"/>
  <c r="AZ40" i="21"/>
  <c r="AZ41" i="21"/>
  <c r="AZ42" i="21"/>
  <c r="AY40" i="21"/>
  <c r="AY43" i="21" s="1"/>
  <c r="AY41" i="21"/>
  <c r="AY42" i="21"/>
  <c r="AX40" i="21"/>
  <c r="AX41" i="21"/>
  <c r="AX42" i="21"/>
  <c r="AW40" i="21"/>
  <c r="AW43" i="21" s="1"/>
  <c r="AW41" i="21"/>
  <c r="AW42" i="21"/>
  <c r="AV40" i="21"/>
  <c r="AV41" i="21"/>
  <c r="AV42" i="21"/>
  <c r="AU40" i="21"/>
  <c r="AU41" i="21"/>
  <c r="AU42" i="21"/>
  <c r="AU43" i="21"/>
  <c r="AT40" i="21"/>
  <c r="AT41" i="21"/>
  <c r="AT42" i="21"/>
  <c r="AS40" i="21"/>
  <c r="AS41" i="21"/>
  <c r="AS42" i="21"/>
  <c r="AR40" i="21"/>
  <c r="AR41" i="21"/>
  <c r="AR42" i="21"/>
  <c r="AQ40" i="21"/>
  <c r="AQ41" i="21"/>
  <c r="AQ42" i="21"/>
  <c r="AP40" i="21"/>
  <c r="AP41" i="21"/>
  <c r="AP42" i="21"/>
  <c r="AO40" i="21"/>
  <c r="AO41" i="21"/>
  <c r="AO42" i="21"/>
  <c r="AN40" i="21"/>
  <c r="AN41" i="21"/>
  <c r="AN42" i="21"/>
  <c r="AM40" i="21"/>
  <c r="AM43" i="21" s="1"/>
  <c r="AM41" i="21"/>
  <c r="AM42" i="21"/>
  <c r="AL40" i="21"/>
  <c r="AL41" i="21"/>
  <c r="AL42" i="21"/>
  <c r="AK40" i="21"/>
  <c r="AK41" i="21"/>
  <c r="AK42" i="21"/>
  <c r="AJ40" i="21"/>
  <c r="AJ41" i="21"/>
  <c r="AJ42" i="21"/>
  <c r="AI40" i="21"/>
  <c r="AI41" i="21"/>
  <c r="AI42" i="21"/>
  <c r="AI43" i="21"/>
  <c r="AH40" i="21"/>
  <c r="AH41" i="21"/>
  <c r="AH42" i="21"/>
  <c r="AG40" i="21"/>
  <c r="AG41" i="21"/>
  <c r="AG42" i="21"/>
  <c r="AG43" i="21"/>
  <c r="AF40" i="21"/>
  <c r="AF41" i="21"/>
  <c r="AF42" i="21"/>
  <c r="BB22" i="21"/>
  <c r="BB23" i="21"/>
  <c r="BB24" i="21"/>
  <c r="BB25" i="21"/>
  <c r="BB26" i="21"/>
  <c r="BB27" i="21"/>
  <c r="BB28" i="21"/>
  <c r="BB29" i="21"/>
  <c r="BB30" i="21"/>
  <c r="BB31" i="21"/>
  <c r="BB32" i="21"/>
  <c r="BB33" i="21"/>
  <c r="BB34" i="21"/>
  <c r="BB35" i="21"/>
  <c r="BB36" i="21"/>
  <c r="BB37" i="21"/>
  <c r="BA22" i="21"/>
  <c r="BA23" i="21"/>
  <c r="BA24" i="21"/>
  <c r="BA25" i="21"/>
  <c r="BA26" i="21"/>
  <c r="BA27" i="21"/>
  <c r="BA28" i="21"/>
  <c r="BA29" i="21"/>
  <c r="BA30" i="21"/>
  <c r="BA31" i="21"/>
  <c r="BA32" i="21"/>
  <c r="BA33" i="21"/>
  <c r="BA34" i="21"/>
  <c r="BA35" i="21"/>
  <c r="BA36" i="21"/>
  <c r="BA37" i="21"/>
  <c r="AZ22" i="21"/>
  <c r="AZ23" i="21"/>
  <c r="AZ24" i="21"/>
  <c r="AZ25" i="21"/>
  <c r="AZ26" i="21"/>
  <c r="AZ27" i="21"/>
  <c r="AZ28" i="21"/>
  <c r="AZ29" i="21"/>
  <c r="AZ30" i="21"/>
  <c r="AZ31" i="21"/>
  <c r="AZ32" i="21"/>
  <c r="AZ33" i="21"/>
  <c r="AZ34" i="21"/>
  <c r="AZ35" i="21"/>
  <c r="AZ36" i="21"/>
  <c r="AZ37" i="21"/>
  <c r="AY22" i="21"/>
  <c r="AY23" i="21"/>
  <c r="AY24" i="21"/>
  <c r="AY25" i="21"/>
  <c r="AY26" i="21"/>
  <c r="AY27" i="21"/>
  <c r="AY28" i="21"/>
  <c r="AY29" i="21"/>
  <c r="AY30" i="21"/>
  <c r="AY31" i="21"/>
  <c r="AY32" i="21"/>
  <c r="AY33" i="21"/>
  <c r="AY34" i="21"/>
  <c r="AY35" i="21"/>
  <c r="AY36" i="21"/>
  <c r="AY37" i="21"/>
  <c r="AX22" i="21"/>
  <c r="AX23" i="21"/>
  <c r="AX24" i="21"/>
  <c r="AX25" i="21"/>
  <c r="AX26" i="21"/>
  <c r="AX27" i="21"/>
  <c r="AX28" i="21"/>
  <c r="AX29" i="21"/>
  <c r="AX30" i="21"/>
  <c r="AX31" i="21"/>
  <c r="AX32" i="21"/>
  <c r="AX33" i="21"/>
  <c r="AX34" i="21"/>
  <c r="AX35" i="21"/>
  <c r="AX36" i="21"/>
  <c r="AX37" i="21"/>
  <c r="AW22" i="21"/>
  <c r="AW23" i="21"/>
  <c r="AW24" i="21"/>
  <c r="AW25" i="21"/>
  <c r="AW26" i="21"/>
  <c r="AW27" i="21"/>
  <c r="AW28" i="21"/>
  <c r="AW29" i="21"/>
  <c r="AW30" i="21"/>
  <c r="AW31" i="21"/>
  <c r="AW32" i="21"/>
  <c r="AW33" i="21"/>
  <c r="AW34" i="21"/>
  <c r="AW35" i="21"/>
  <c r="AW36" i="21"/>
  <c r="AW37" i="21"/>
  <c r="AV22" i="21"/>
  <c r="AV23" i="21"/>
  <c r="AV24" i="21"/>
  <c r="AV25" i="21"/>
  <c r="AV26" i="21"/>
  <c r="AV27" i="21"/>
  <c r="AV28" i="21"/>
  <c r="AV29" i="21"/>
  <c r="AV30" i="21"/>
  <c r="AV31" i="21"/>
  <c r="AV32" i="21"/>
  <c r="AV33" i="21"/>
  <c r="AV34" i="21"/>
  <c r="AV35" i="21"/>
  <c r="AV36" i="21"/>
  <c r="AV37" i="21"/>
  <c r="AU22" i="21"/>
  <c r="AU23" i="21"/>
  <c r="AU24" i="21"/>
  <c r="AU25" i="21"/>
  <c r="AU26" i="21"/>
  <c r="AU27" i="21"/>
  <c r="AU28" i="21"/>
  <c r="AU29" i="21"/>
  <c r="AU30" i="21"/>
  <c r="AU31" i="21"/>
  <c r="AU32" i="21"/>
  <c r="AU33" i="21"/>
  <c r="AU34" i="21"/>
  <c r="AU35" i="21"/>
  <c r="AU36" i="21"/>
  <c r="AU37" i="21"/>
  <c r="AT22" i="21"/>
  <c r="AT23" i="21"/>
  <c r="AT24" i="21"/>
  <c r="AT25" i="21"/>
  <c r="AT26" i="21"/>
  <c r="AT27" i="21"/>
  <c r="AT28" i="21"/>
  <c r="AT29" i="21"/>
  <c r="AT30" i="21"/>
  <c r="AT31" i="21"/>
  <c r="AT32" i="21"/>
  <c r="AT33" i="21"/>
  <c r="AT34" i="21"/>
  <c r="AT35" i="21"/>
  <c r="AT36" i="21"/>
  <c r="AT37" i="21"/>
  <c r="AS22" i="21"/>
  <c r="AS23" i="21"/>
  <c r="AS24" i="21"/>
  <c r="AS25" i="21"/>
  <c r="AS26" i="21"/>
  <c r="AS27" i="21"/>
  <c r="AS28" i="21"/>
  <c r="AS29" i="21"/>
  <c r="AS30" i="21"/>
  <c r="AS31" i="21"/>
  <c r="AS32" i="21"/>
  <c r="AS33" i="21"/>
  <c r="AS34" i="21"/>
  <c r="AS35" i="21"/>
  <c r="AS36" i="21"/>
  <c r="AS37" i="21"/>
  <c r="AR22" i="21"/>
  <c r="AR23" i="21"/>
  <c r="AR24" i="21"/>
  <c r="AR25" i="21"/>
  <c r="AR26" i="21"/>
  <c r="AR27" i="21"/>
  <c r="AR28" i="21"/>
  <c r="AR29" i="21"/>
  <c r="AR30" i="21"/>
  <c r="AR31" i="21"/>
  <c r="AR32" i="21"/>
  <c r="AR33" i="21"/>
  <c r="AR34" i="21"/>
  <c r="AR35" i="21"/>
  <c r="AR36" i="21"/>
  <c r="AR37" i="21"/>
  <c r="AQ22" i="21"/>
  <c r="AQ23" i="21"/>
  <c r="AQ24" i="21"/>
  <c r="AQ25" i="21"/>
  <c r="AQ26" i="21"/>
  <c r="AQ27" i="21"/>
  <c r="AQ28" i="21"/>
  <c r="AQ29" i="21"/>
  <c r="AQ30" i="21"/>
  <c r="AQ31" i="21"/>
  <c r="AQ32" i="21"/>
  <c r="AQ33" i="21"/>
  <c r="AQ34" i="21"/>
  <c r="AQ35" i="21"/>
  <c r="AQ36" i="21"/>
  <c r="AQ37" i="21"/>
  <c r="AP22" i="21"/>
  <c r="AP23" i="21"/>
  <c r="AP24" i="21"/>
  <c r="AP25" i="21"/>
  <c r="AP26" i="21"/>
  <c r="AP27" i="21"/>
  <c r="AP28" i="21"/>
  <c r="AP29" i="21"/>
  <c r="AP30" i="21"/>
  <c r="AP31" i="21"/>
  <c r="AP32" i="21"/>
  <c r="AP33" i="21"/>
  <c r="AP34" i="21"/>
  <c r="AP35" i="21"/>
  <c r="AP36" i="21"/>
  <c r="AP37" i="21"/>
  <c r="AO22" i="21"/>
  <c r="AO23" i="21"/>
  <c r="AO24" i="21"/>
  <c r="AO25" i="21"/>
  <c r="AO26" i="21"/>
  <c r="AO27" i="21"/>
  <c r="AO28" i="21"/>
  <c r="AO29" i="21"/>
  <c r="AO30" i="21"/>
  <c r="AO31" i="21"/>
  <c r="AO32" i="21"/>
  <c r="AO33" i="21"/>
  <c r="AO34" i="21"/>
  <c r="AO35" i="21"/>
  <c r="AO36" i="21"/>
  <c r="AO37" i="21"/>
  <c r="AN22" i="21"/>
  <c r="AN23" i="21"/>
  <c r="AN24" i="21"/>
  <c r="AN25" i="21"/>
  <c r="AN26" i="21"/>
  <c r="AN27" i="21"/>
  <c r="AN28" i="21"/>
  <c r="AN29" i="21"/>
  <c r="AN30" i="21"/>
  <c r="AN31" i="21"/>
  <c r="AN32" i="21"/>
  <c r="AN33" i="21"/>
  <c r="AN34" i="21"/>
  <c r="AN35" i="21"/>
  <c r="AN36" i="21"/>
  <c r="AN37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L22" i="21"/>
  <c r="AL23" i="21"/>
  <c r="AL24" i="21"/>
  <c r="AL25" i="21"/>
  <c r="AL26" i="21"/>
  <c r="AL27" i="21"/>
  <c r="AL28" i="21"/>
  <c r="AL29" i="21"/>
  <c r="AL30" i="21"/>
  <c r="AL31" i="21"/>
  <c r="AL32" i="21"/>
  <c r="AL33" i="21"/>
  <c r="AL34" i="21"/>
  <c r="AL35" i="21"/>
  <c r="AL36" i="21"/>
  <c r="AL37" i="21"/>
  <c r="AK22" i="21"/>
  <c r="AK23" i="21"/>
  <c r="AK24" i="21"/>
  <c r="AK25" i="21"/>
  <c r="AK26" i="21"/>
  <c r="AK27" i="21"/>
  <c r="AK28" i="21"/>
  <c r="AK29" i="21"/>
  <c r="AK30" i="21"/>
  <c r="AK31" i="21"/>
  <c r="AK32" i="21"/>
  <c r="AK33" i="21"/>
  <c r="AK34" i="21"/>
  <c r="AK35" i="21"/>
  <c r="AK36" i="21"/>
  <c r="AK37" i="21"/>
  <c r="AJ22" i="21"/>
  <c r="AJ23" i="21"/>
  <c r="AJ24" i="21"/>
  <c r="AJ25" i="21"/>
  <c r="AJ26" i="21"/>
  <c r="AJ27" i="21"/>
  <c r="AJ28" i="21"/>
  <c r="AJ29" i="21"/>
  <c r="AJ30" i="21"/>
  <c r="AJ31" i="21"/>
  <c r="AJ32" i="21"/>
  <c r="AJ33" i="21"/>
  <c r="AJ34" i="21"/>
  <c r="AJ35" i="21"/>
  <c r="AJ36" i="21"/>
  <c r="AJ37" i="21"/>
  <c r="AI22" i="21"/>
  <c r="AI23" i="21"/>
  <c r="AI24" i="21"/>
  <c r="AI25" i="21"/>
  <c r="AI26" i="21"/>
  <c r="AI27" i="21"/>
  <c r="AI28" i="21"/>
  <c r="AI29" i="21"/>
  <c r="AI30" i="21"/>
  <c r="AI31" i="21"/>
  <c r="AI32" i="21"/>
  <c r="AI33" i="21"/>
  <c r="AI34" i="21"/>
  <c r="AI35" i="21"/>
  <c r="AI36" i="21"/>
  <c r="AI37" i="21"/>
  <c r="AH22" i="21"/>
  <c r="AH23" i="21"/>
  <c r="AH24" i="21"/>
  <c r="AH25" i="21"/>
  <c r="AH26" i="21"/>
  <c r="AH27" i="21"/>
  <c r="AH28" i="21"/>
  <c r="AH29" i="21"/>
  <c r="AH30" i="21"/>
  <c r="AH31" i="21"/>
  <c r="AH32" i="21"/>
  <c r="AH33" i="21"/>
  <c r="AH34" i="21"/>
  <c r="AH35" i="21"/>
  <c r="AH36" i="21"/>
  <c r="AH37" i="21"/>
  <c r="AG22" i="21"/>
  <c r="AG23" i="21"/>
  <c r="AG24" i="21"/>
  <c r="AG25" i="21"/>
  <c r="AG26" i="21"/>
  <c r="AG27" i="21"/>
  <c r="AG28" i="21"/>
  <c r="AG29" i="21"/>
  <c r="AG30" i="21"/>
  <c r="AG31" i="21"/>
  <c r="AG32" i="21"/>
  <c r="AG33" i="21"/>
  <c r="AG34" i="21"/>
  <c r="AG35" i="21"/>
  <c r="AG36" i="21"/>
  <c r="AG37" i="21"/>
  <c r="AF22" i="21"/>
  <c r="AF23" i="21"/>
  <c r="AF24" i="21"/>
  <c r="AF25" i="21"/>
  <c r="AF26" i="21"/>
  <c r="AF27" i="21"/>
  <c r="AF28" i="21"/>
  <c r="AF29" i="21"/>
  <c r="AF30" i="21"/>
  <c r="AF31" i="21"/>
  <c r="AF32" i="21"/>
  <c r="AF33" i="21"/>
  <c r="AF34" i="21"/>
  <c r="AF35" i="21"/>
  <c r="AF36" i="21"/>
  <c r="AF37" i="21"/>
  <c r="BB15" i="21"/>
  <c r="BB16" i="21"/>
  <c r="BB17" i="21"/>
  <c r="BB18" i="21"/>
  <c r="BB19" i="21"/>
  <c r="BA15" i="21"/>
  <c r="BA16" i="21"/>
  <c r="BA17" i="21"/>
  <c r="BA18" i="21"/>
  <c r="BA19" i="21"/>
  <c r="AZ15" i="21"/>
  <c r="AZ16" i="21"/>
  <c r="AZ17" i="21"/>
  <c r="AZ18" i="21"/>
  <c r="AZ19" i="21"/>
  <c r="AY15" i="21"/>
  <c r="AY20" i="21" s="1"/>
  <c r="AY16" i="21"/>
  <c r="AY17" i="21"/>
  <c r="AY18" i="21"/>
  <c r="AY19" i="21"/>
  <c r="AX15" i="21"/>
  <c r="AX16" i="21"/>
  <c r="AX17" i="21"/>
  <c r="AX18" i="21"/>
  <c r="AX19" i="21"/>
  <c r="AW15" i="21"/>
  <c r="AW16" i="21"/>
  <c r="AW17" i="21"/>
  <c r="AW18" i="21"/>
  <c r="AW19" i="21"/>
  <c r="AV15" i="21"/>
  <c r="AV16" i="21"/>
  <c r="AV17" i="21"/>
  <c r="AV18" i="21"/>
  <c r="AV19" i="21"/>
  <c r="AU15" i="21"/>
  <c r="AU16" i="21"/>
  <c r="AU17" i="21"/>
  <c r="AU18" i="21"/>
  <c r="AU19" i="21"/>
  <c r="AU20" i="21"/>
  <c r="AT15" i="21"/>
  <c r="AT20" i="21" s="1"/>
  <c r="AT16" i="21"/>
  <c r="AT17" i="21"/>
  <c r="AT18" i="21"/>
  <c r="AT19" i="21"/>
  <c r="AS15" i="21"/>
  <c r="AS16" i="21"/>
  <c r="AS17" i="21"/>
  <c r="AS18" i="21"/>
  <c r="AS19" i="21"/>
  <c r="AR15" i="21"/>
  <c r="AR16" i="21"/>
  <c r="AR17" i="21"/>
  <c r="AR18" i="21"/>
  <c r="AR19" i="21"/>
  <c r="AQ15" i="21"/>
  <c r="AQ16" i="21"/>
  <c r="AQ17" i="21"/>
  <c r="AQ18" i="21"/>
  <c r="AQ19" i="21"/>
  <c r="AP15" i="21"/>
  <c r="AP16" i="21"/>
  <c r="AP17" i="21"/>
  <c r="AP18" i="21"/>
  <c r="AP19" i="21"/>
  <c r="AO15" i="21"/>
  <c r="AO16" i="21"/>
  <c r="AO17" i="21"/>
  <c r="AO18" i="21"/>
  <c r="AO19" i="21"/>
  <c r="AN15" i="21"/>
  <c r="AN16" i="21"/>
  <c r="AN17" i="21"/>
  <c r="AN18" i="21"/>
  <c r="AN19" i="21"/>
  <c r="AM15" i="21"/>
  <c r="AM20" i="21" s="1"/>
  <c r="AM16" i="21"/>
  <c r="AM17" i="21"/>
  <c r="AM18" i="21"/>
  <c r="AM19" i="21"/>
  <c r="AL15" i="21"/>
  <c r="AL16" i="21"/>
  <c r="AL17" i="21"/>
  <c r="AL18" i="21"/>
  <c r="AL19" i="21"/>
  <c r="AK15" i="21"/>
  <c r="AK16" i="21"/>
  <c r="AK17" i="21"/>
  <c r="AK18" i="21"/>
  <c r="AK19" i="21"/>
  <c r="AJ15" i="21"/>
  <c r="AJ16" i="21"/>
  <c r="AJ17" i="21"/>
  <c r="AJ18" i="21"/>
  <c r="AJ19" i="21"/>
  <c r="AI15" i="21"/>
  <c r="AI16" i="21"/>
  <c r="AI20" i="21" s="1"/>
  <c r="AI17" i="21"/>
  <c r="AI18" i="21"/>
  <c r="AI19" i="21"/>
  <c r="AH15" i="21"/>
  <c r="AH16" i="21"/>
  <c r="AH17" i="21"/>
  <c r="AH18" i="21"/>
  <c r="AH19" i="21"/>
  <c r="AG15" i="21"/>
  <c r="AG16" i="21"/>
  <c r="AG17" i="21"/>
  <c r="AG18" i="21"/>
  <c r="AG19" i="21"/>
  <c r="AF15" i="21"/>
  <c r="AF16" i="21"/>
  <c r="AF17" i="21"/>
  <c r="AF18" i="21"/>
  <c r="AF19" i="21"/>
  <c r="BB12" i="21"/>
  <c r="BA12" i="21"/>
  <c r="AZ12" i="21"/>
  <c r="AY12" i="21"/>
  <c r="AX12" i="21"/>
  <c r="AW12" i="21"/>
  <c r="AV12" i="21"/>
  <c r="AU12" i="21"/>
  <c r="AT12" i="21"/>
  <c r="AS12" i="21"/>
  <c r="AR12" i="21"/>
  <c r="AQ12" i="21"/>
  <c r="AP12" i="21"/>
  <c r="AO12" i="21"/>
  <c r="AN12" i="21"/>
  <c r="AM12" i="21"/>
  <c r="AL12" i="21"/>
  <c r="AK12" i="21"/>
  <c r="AJ12" i="21"/>
  <c r="AI12" i="21"/>
  <c r="AH12" i="21"/>
  <c r="AG12" i="21"/>
  <c r="AF12" i="21"/>
  <c r="BB11" i="21"/>
  <c r="BA11" i="21"/>
  <c r="AZ11" i="21"/>
  <c r="AY11" i="21"/>
  <c r="AX11" i="21"/>
  <c r="AW11" i="21"/>
  <c r="AV11" i="21"/>
  <c r="AU11" i="21"/>
  <c r="AT11" i="21"/>
  <c r="AS11" i="21"/>
  <c r="AR11" i="21"/>
  <c r="AQ11" i="21"/>
  <c r="AP11" i="21"/>
  <c r="AO11" i="21"/>
  <c r="AN11" i="21"/>
  <c r="AM11" i="21"/>
  <c r="AL11" i="21"/>
  <c r="AK11" i="21"/>
  <c r="AJ11" i="21"/>
  <c r="AI11" i="21"/>
  <c r="AH11" i="21"/>
  <c r="AG11" i="21"/>
  <c r="AF11" i="21"/>
  <c r="BB10" i="21"/>
  <c r="BA10" i="21"/>
  <c r="AZ10" i="21"/>
  <c r="AY10" i="21"/>
  <c r="AX10" i="21"/>
  <c r="AW10" i="21"/>
  <c r="AV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AF10" i="21"/>
  <c r="BB7" i="21"/>
  <c r="BB8" i="21" s="1"/>
  <c r="BA7" i="21"/>
  <c r="AZ7" i="21"/>
  <c r="AZ8" i="21" s="1"/>
  <c r="AY7" i="21"/>
  <c r="AY8" i="21" s="1"/>
  <c r="AX7" i="21"/>
  <c r="AW7" i="21"/>
  <c r="AW8" i="21" s="1"/>
  <c r="AV7" i="21"/>
  <c r="AV8" i="21" s="1"/>
  <c r="AU7" i="21"/>
  <c r="AT7" i="21"/>
  <c r="AT8" i="21" s="1"/>
  <c r="AS7" i="21"/>
  <c r="AR7" i="21"/>
  <c r="AR8" i="21" s="1"/>
  <c r="AQ7" i="21"/>
  <c r="AQ8" i="21" s="1"/>
  <c r="AP7" i="21"/>
  <c r="AO7" i="21"/>
  <c r="AN7" i="21"/>
  <c r="AN8" i="21"/>
  <c r="AM7" i="21"/>
  <c r="AL7" i="21"/>
  <c r="AL8" i="21" s="1"/>
  <c r="AK7" i="21"/>
  <c r="AK8" i="21" s="1"/>
  <c r="AJ7" i="21"/>
  <c r="AJ8" i="21"/>
  <c r="AI7" i="21"/>
  <c r="AI8" i="21" s="1"/>
  <c r="AH7" i="21"/>
  <c r="AG7" i="21"/>
  <c r="AG8" i="21" s="1"/>
  <c r="AF7" i="21"/>
  <c r="AF8" i="21"/>
  <c r="AE4" i="21"/>
  <c r="AF4" i="21" s="1"/>
  <c r="AG4" i="21" s="1"/>
  <c r="AH4" i="21" s="1"/>
  <c r="AI4" i="21" s="1"/>
  <c r="AJ4" i="21" s="1"/>
  <c r="AK4" i="21" s="1"/>
  <c r="AL4" i="21" s="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B64" i="26"/>
  <c r="BA64" i="26"/>
  <c r="AZ64" i="26"/>
  <c r="AY64" i="26"/>
  <c r="AX64" i="26"/>
  <c r="AW64" i="26"/>
  <c r="AV64" i="26"/>
  <c r="AU64" i="26"/>
  <c r="AU48" i="26" s="1"/>
  <c r="AS64" i="26"/>
  <c r="AR64" i="26"/>
  <c r="AQ64" i="26"/>
  <c r="AP64" i="26"/>
  <c r="AO64" i="26"/>
  <c r="AN64" i="26"/>
  <c r="AM64" i="26"/>
  <c r="AL64" i="26"/>
  <c r="AL48" i="26" s="1"/>
  <c r="AK64" i="26"/>
  <c r="AJ64" i="26"/>
  <c r="AI64" i="26"/>
  <c r="AH64" i="26"/>
  <c r="AG64" i="26"/>
  <c r="AF64" i="26"/>
  <c r="BB63" i="26"/>
  <c r="BA63" i="26"/>
  <c r="BA48" i="26" s="1"/>
  <c r="AZ63" i="26"/>
  <c r="AY63" i="26"/>
  <c r="AX63" i="26"/>
  <c r="AW63" i="26"/>
  <c r="AV63" i="26"/>
  <c r="AU63" i="26"/>
  <c r="AS63" i="26"/>
  <c r="AR63" i="26"/>
  <c r="AR48" i="26" s="1"/>
  <c r="AQ63" i="26"/>
  <c r="AP63" i="26"/>
  <c r="AO63" i="26"/>
  <c r="AN63" i="26"/>
  <c r="AM63" i="26"/>
  <c r="AL63" i="26"/>
  <c r="AK63" i="26"/>
  <c r="AJ63" i="26"/>
  <c r="AJ48" i="26" s="1"/>
  <c r="AJ50" i="26" s="1"/>
  <c r="AI63" i="26"/>
  <c r="AH63" i="26"/>
  <c r="AG63" i="26"/>
  <c r="AF63" i="26"/>
  <c r="BB62" i="26"/>
  <c r="BA62" i="26"/>
  <c r="AZ62" i="26"/>
  <c r="AY62" i="26"/>
  <c r="AY48" i="26" s="1"/>
  <c r="AX62" i="26"/>
  <c r="AW62" i="26"/>
  <c r="AV62" i="26"/>
  <c r="AU62" i="26"/>
  <c r="AS62" i="26"/>
  <c r="AR62" i="26"/>
  <c r="AQ62" i="26"/>
  <c r="AQ48" i="26" s="1"/>
  <c r="AP62" i="26"/>
  <c r="AP48" i="26" s="1"/>
  <c r="AO62" i="26"/>
  <c r="AN62" i="26"/>
  <c r="AM62" i="26"/>
  <c r="AL62" i="26"/>
  <c r="AK62" i="26"/>
  <c r="AJ62" i="26"/>
  <c r="AI62" i="26"/>
  <c r="AI48" i="26" s="1"/>
  <c r="AI50" i="26" s="1"/>
  <c r="AH62" i="26"/>
  <c r="AH48" i="26" s="1"/>
  <c r="AG62" i="26"/>
  <c r="AF62" i="26"/>
  <c r="BB61" i="26"/>
  <c r="BA61" i="26"/>
  <c r="AZ61" i="26"/>
  <c r="AY61" i="26"/>
  <c r="AX61" i="26"/>
  <c r="AW61" i="26"/>
  <c r="AW48" i="26" s="1"/>
  <c r="AV61" i="26"/>
  <c r="AU61" i="26"/>
  <c r="AS61" i="26"/>
  <c r="AR61" i="26"/>
  <c r="AQ61" i="26"/>
  <c r="AP61" i="26"/>
  <c r="AO61" i="26"/>
  <c r="AN61" i="26"/>
  <c r="AN48" i="26" s="1"/>
  <c r="AM61" i="26"/>
  <c r="AL61" i="26"/>
  <c r="AK61" i="26"/>
  <c r="AJ61" i="26"/>
  <c r="AI61" i="26"/>
  <c r="AH61" i="26"/>
  <c r="AG61" i="26"/>
  <c r="AF61" i="26"/>
  <c r="AF48" i="26" s="1"/>
  <c r="BB5" i="26"/>
  <c r="BB6" i="26"/>
  <c r="BB13" i="26"/>
  <c r="BB17" i="26"/>
  <c r="BB18" i="26"/>
  <c r="BB22" i="26"/>
  <c r="BB40" i="26"/>
  <c r="BB44" i="26" s="1"/>
  <c r="BB45" i="26"/>
  <c r="BB52" i="26"/>
  <c r="BB53" i="26"/>
  <c r="BB54" i="26"/>
  <c r="BB55" i="26"/>
  <c r="BB56" i="26"/>
  <c r="BB57" i="26"/>
  <c r="BB58" i="26"/>
  <c r="BA5" i="26"/>
  <c r="BA6" i="26"/>
  <c r="BA13" i="26"/>
  <c r="BA17" i="26"/>
  <c r="BA18" i="26"/>
  <c r="BA22" i="26"/>
  <c r="BA40" i="26"/>
  <c r="BA45" i="26"/>
  <c r="BA52" i="26"/>
  <c r="BA53" i="26"/>
  <c r="BA54" i="26"/>
  <c r="BA55" i="26"/>
  <c r="BA56" i="26"/>
  <c r="BA57" i="26"/>
  <c r="BA58" i="26"/>
  <c r="AZ5" i="26"/>
  <c r="AZ6" i="26"/>
  <c r="AZ13" i="26"/>
  <c r="AZ17" i="26"/>
  <c r="AZ18" i="26"/>
  <c r="AZ22" i="26"/>
  <c r="AZ40" i="26"/>
  <c r="AZ44" i="26" s="1"/>
  <c r="AZ45" i="26"/>
  <c r="AZ51" i="26"/>
  <c r="AZ52" i="26"/>
  <c r="AZ53" i="26"/>
  <c r="AZ54" i="26"/>
  <c r="AZ55" i="26"/>
  <c r="AZ56" i="26"/>
  <c r="AZ57" i="26"/>
  <c r="AZ58" i="26"/>
  <c r="AZ59" i="26"/>
  <c r="AY5" i="26"/>
  <c r="AY6" i="26"/>
  <c r="AY13" i="26"/>
  <c r="AY17" i="26"/>
  <c r="AY18" i="26"/>
  <c r="AY22" i="26"/>
  <c r="AY40" i="26"/>
  <c r="AY45" i="26"/>
  <c r="AY52" i="26"/>
  <c r="AY53" i="26"/>
  <c r="AY54" i="26"/>
  <c r="AY55" i="26"/>
  <c r="AY56" i="26"/>
  <c r="AY57" i="26"/>
  <c r="AY58" i="26"/>
  <c r="AX5" i="26"/>
  <c r="AX6" i="26"/>
  <c r="AX13" i="26"/>
  <c r="AX17" i="26"/>
  <c r="AX18" i="26"/>
  <c r="AX22" i="26"/>
  <c r="AX40" i="26"/>
  <c r="AX44" i="26" s="1"/>
  <c r="AX45" i="26"/>
  <c r="AX52" i="26"/>
  <c r="AX53" i="26"/>
  <c r="AX54" i="26"/>
  <c r="AX55" i="26"/>
  <c r="AX56" i="26"/>
  <c r="AX57" i="26"/>
  <c r="AX58" i="26"/>
  <c r="AW5" i="26"/>
  <c r="AW6" i="26"/>
  <c r="AW51" i="26" s="1"/>
  <c r="AW13" i="26"/>
  <c r="AW17" i="26"/>
  <c r="AW18" i="26"/>
  <c r="AW22" i="26"/>
  <c r="AW40" i="26"/>
  <c r="AW45" i="26"/>
  <c r="AW52" i="26"/>
  <c r="AW53" i="26"/>
  <c r="AW54" i="26"/>
  <c r="AW55" i="26"/>
  <c r="AW56" i="26"/>
  <c r="AW57" i="26"/>
  <c r="AW58" i="26"/>
  <c r="AV5" i="26"/>
  <c r="AV6" i="26"/>
  <c r="AV13" i="26"/>
  <c r="AV17" i="26"/>
  <c r="AV18" i="26"/>
  <c r="AV22" i="26"/>
  <c r="AV40" i="26"/>
  <c r="AV45" i="26"/>
  <c r="AV52" i="26"/>
  <c r="AV53" i="26"/>
  <c r="AV54" i="26"/>
  <c r="AV55" i="26"/>
  <c r="AV56" i="26"/>
  <c r="AV57" i="26"/>
  <c r="AV58" i="26"/>
  <c r="AU5" i="26"/>
  <c r="AU6" i="26"/>
  <c r="AU13" i="26"/>
  <c r="AU17" i="26"/>
  <c r="AU51" i="26" s="1"/>
  <c r="AU18" i="26"/>
  <c r="AU22" i="26"/>
  <c r="AU40" i="26"/>
  <c r="AU45" i="26"/>
  <c r="AU52" i="26"/>
  <c r="AU53" i="26"/>
  <c r="AU54" i="26"/>
  <c r="AU55" i="26"/>
  <c r="AU56" i="26"/>
  <c r="AU57" i="26"/>
  <c r="AU58" i="26"/>
  <c r="AS5" i="26"/>
  <c r="AS6" i="26"/>
  <c r="AS13" i="26"/>
  <c r="AS17" i="26"/>
  <c r="AS18" i="26"/>
  <c r="AS22" i="26"/>
  <c r="AS40" i="26"/>
  <c r="AS45" i="26"/>
  <c r="AS52" i="26"/>
  <c r="AS53" i="26"/>
  <c r="AS54" i="26"/>
  <c r="AS55" i="26"/>
  <c r="AS56" i="26"/>
  <c r="AS57" i="26"/>
  <c r="AS58" i="26"/>
  <c r="AR5" i="26"/>
  <c r="AR6" i="26"/>
  <c r="AR13" i="26"/>
  <c r="AR17" i="26"/>
  <c r="AR18" i="26"/>
  <c r="AR22" i="26"/>
  <c r="AR40" i="26"/>
  <c r="AR44" i="26" s="1"/>
  <c r="AR45" i="26"/>
  <c r="AR52" i="26"/>
  <c r="AR53" i="26"/>
  <c r="AR54" i="26"/>
  <c r="AR55" i="26"/>
  <c r="AR56" i="26"/>
  <c r="AR57" i="26"/>
  <c r="AR58" i="26"/>
  <c r="AQ5" i="26"/>
  <c r="AQ6" i="26"/>
  <c r="AQ51" i="26" s="1"/>
  <c r="AQ59" i="26" s="1"/>
  <c r="AQ13" i="26"/>
  <c r="AQ17" i="26"/>
  <c r="AQ18" i="26"/>
  <c r="AQ22" i="26"/>
  <c r="AQ40" i="26"/>
  <c r="AQ45" i="26"/>
  <c r="AQ52" i="26"/>
  <c r="AQ53" i="26"/>
  <c r="AQ54" i="26"/>
  <c r="AQ55" i="26"/>
  <c r="AQ56" i="26"/>
  <c r="AQ57" i="26"/>
  <c r="AQ58" i="26"/>
  <c r="AP5" i="26"/>
  <c r="AP6" i="26"/>
  <c r="AP13" i="26"/>
  <c r="AP17" i="26"/>
  <c r="AP18" i="26"/>
  <c r="AP22" i="26"/>
  <c r="AP40" i="26"/>
  <c r="AP45" i="26"/>
  <c r="AP52" i="26"/>
  <c r="AP53" i="26"/>
  <c r="AP54" i="26"/>
  <c r="AP55" i="26"/>
  <c r="AP56" i="26"/>
  <c r="AP57" i="26"/>
  <c r="AP58" i="26"/>
  <c r="AO5" i="26"/>
  <c r="AO6" i="26"/>
  <c r="AO13" i="26"/>
  <c r="AO17" i="26"/>
  <c r="AO18" i="26"/>
  <c r="AO22" i="26"/>
  <c r="AO40" i="26"/>
  <c r="AO45" i="26"/>
  <c r="AO52" i="26"/>
  <c r="AO53" i="26"/>
  <c r="AO54" i="26"/>
  <c r="AO55" i="26"/>
  <c r="AO56" i="26"/>
  <c r="AO57" i="26"/>
  <c r="AO58" i="26"/>
  <c r="AN5" i="26"/>
  <c r="AN6" i="26"/>
  <c r="AN13" i="26"/>
  <c r="AN17" i="26"/>
  <c r="AN18" i="26"/>
  <c r="AN22" i="26"/>
  <c r="AN40" i="26"/>
  <c r="AN45" i="26"/>
  <c r="AN52" i="26"/>
  <c r="AN53" i="26"/>
  <c r="AN54" i="26"/>
  <c r="AN55" i="26"/>
  <c r="AN56" i="26"/>
  <c r="AN57" i="26"/>
  <c r="AN58" i="26"/>
  <c r="AM5" i="26"/>
  <c r="AM6" i="26"/>
  <c r="AM13" i="26"/>
  <c r="AM17" i="26"/>
  <c r="AM18" i="26"/>
  <c r="AM22" i="26"/>
  <c r="AM40" i="26"/>
  <c r="AM44" i="26" s="1"/>
  <c r="AM45" i="26"/>
  <c r="AM52" i="26"/>
  <c r="AM53" i="26"/>
  <c r="AM54" i="26"/>
  <c r="AM55" i="26"/>
  <c r="AM56" i="26"/>
  <c r="AM57" i="26"/>
  <c r="AM58" i="26"/>
  <c r="AL5" i="26"/>
  <c r="AL6" i="26"/>
  <c r="AL13" i="26"/>
  <c r="AL17" i="26"/>
  <c r="AL18" i="26"/>
  <c r="AL22" i="26"/>
  <c r="AL40" i="26"/>
  <c r="AL45" i="26"/>
  <c r="AL52" i="26"/>
  <c r="AL53" i="26"/>
  <c r="AL54" i="26"/>
  <c r="AL55" i="26"/>
  <c r="AL56" i="26"/>
  <c r="AL57" i="26"/>
  <c r="AL58" i="26"/>
  <c r="AK5" i="26"/>
  <c r="AK6" i="26"/>
  <c r="AK13" i="26"/>
  <c r="AK51" i="26" s="1"/>
  <c r="AK17" i="26"/>
  <c r="AK18" i="26"/>
  <c r="AK22" i="26"/>
  <c r="AK40" i="26"/>
  <c r="AK45" i="26"/>
  <c r="AK52" i="26"/>
  <c r="AK53" i="26"/>
  <c r="AK54" i="26"/>
  <c r="AK55" i="26"/>
  <c r="AK56" i="26"/>
  <c r="AK57" i="26"/>
  <c r="AK58" i="26"/>
  <c r="AJ5" i="26"/>
  <c r="AJ6" i="26"/>
  <c r="AJ13" i="26"/>
  <c r="AJ17" i="26"/>
  <c r="AJ18" i="26"/>
  <c r="AJ22" i="26"/>
  <c r="AJ40" i="26"/>
  <c r="AJ45" i="26"/>
  <c r="AJ52" i="26"/>
  <c r="AJ53" i="26"/>
  <c r="AJ54" i="26"/>
  <c r="AJ55" i="26"/>
  <c r="AJ56" i="26"/>
  <c r="AJ57" i="26"/>
  <c r="AJ58" i="26"/>
  <c r="AI5" i="26"/>
  <c r="AI6" i="26"/>
  <c r="AI13" i="26"/>
  <c r="AI17" i="26"/>
  <c r="AI18" i="26"/>
  <c r="AI21" i="26" s="1"/>
  <c r="AI22" i="26"/>
  <c r="AI40" i="26"/>
  <c r="AI45" i="26"/>
  <c r="AI52" i="26"/>
  <c r="AI53" i="26"/>
  <c r="AI54" i="26"/>
  <c r="AI55" i="26"/>
  <c r="AI56" i="26"/>
  <c r="AI57" i="26"/>
  <c r="AI58" i="26"/>
  <c r="AH5" i="26"/>
  <c r="AH6" i="26"/>
  <c r="AH13" i="26"/>
  <c r="AH17" i="26"/>
  <c r="AH18" i="26"/>
  <c r="AH22" i="26"/>
  <c r="AH40" i="26"/>
  <c r="AH45" i="26"/>
  <c r="AH52" i="26"/>
  <c r="AH53" i="26"/>
  <c r="AH54" i="26"/>
  <c r="AH55" i="26"/>
  <c r="AH56" i="26"/>
  <c r="AH57" i="26"/>
  <c r="AH58" i="26"/>
  <c r="AG5" i="26"/>
  <c r="AG6" i="26"/>
  <c r="AG13" i="26"/>
  <c r="AG17" i="26"/>
  <c r="AG18" i="26"/>
  <c r="AG22" i="26"/>
  <c r="AG40" i="26"/>
  <c r="AG45" i="26"/>
  <c r="AG52" i="26"/>
  <c r="AG53" i="26"/>
  <c r="AG54" i="26"/>
  <c r="AG55" i="26"/>
  <c r="AG56" i="26"/>
  <c r="AG57" i="26"/>
  <c r="AG58" i="26"/>
  <c r="AF5" i="26"/>
  <c r="AF6" i="26"/>
  <c r="AF13" i="26"/>
  <c r="AF17" i="26"/>
  <c r="AF18" i="26"/>
  <c r="AF22" i="26"/>
  <c r="AF40" i="26"/>
  <c r="AF45" i="26"/>
  <c r="AF52" i="26"/>
  <c r="AF53" i="26"/>
  <c r="AF54" i="26"/>
  <c r="AF55" i="26"/>
  <c r="AF56" i="26"/>
  <c r="AF57" i="26"/>
  <c r="AF58" i="26"/>
  <c r="BB46" i="26"/>
  <c r="BB47" i="26"/>
  <c r="BB49" i="26"/>
  <c r="BA46" i="26"/>
  <c r="BA47" i="26"/>
  <c r="BA49" i="26"/>
  <c r="AZ46" i="26"/>
  <c r="AZ47" i="26"/>
  <c r="AZ49" i="26"/>
  <c r="AY46" i="26"/>
  <c r="AY47" i="26"/>
  <c r="AY49" i="26"/>
  <c r="AX46" i="26"/>
  <c r="AX47" i="26"/>
  <c r="AX49" i="26"/>
  <c r="AW46" i="26"/>
  <c r="AW47" i="26"/>
  <c r="AW49" i="26"/>
  <c r="AV46" i="26"/>
  <c r="AV47" i="26"/>
  <c r="AV49" i="26"/>
  <c r="AU46" i="26"/>
  <c r="AU47" i="26"/>
  <c r="AU49" i="26"/>
  <c r="AS46" i="26"/>
  <c r="AS47" i="26"/>
  <c r="AS49" i="26"/>
  <c r="AR46" i="26"/>
  <c r="AR47" i="26"/>
  <c r="AR49" i="26"/>
  <c r="AQ46" i="26"/>
  <c r="AQ47" i="26"/>
  <c r="AQ49" i="26"/>
  <c r="AP46" i="26"/>
  <c r="AP47" i="26"/>
  <c r="AP49" i="26"/>
  <c r="AO46" i="26"/>
  <c r="AO47" i="26"/>
  <c r="AO49" i="26"/>
  <c r="AN46" i="26"/>
  <c r="AN47" i="26"/>
  <c r="AN49" i="26"/>
  <c r="AM46" i="26"/>
  <c r="AM47" i="26"/>
  <c r="AM49" i="26"/>
  <c r="AL46" i="26"/>
  <c r="AL47" i="26"/>
  <c r="AL49" i="26"/>
  <c r="AK46" i="26"/>
  <c r="AK47" i="26"/>
  <c r="AK49" i="26"/>
  <c r="AJ46" i="26"/>
  <c r="AJ47" i="26"/>
  <c r="AJ49" i="26"/>
  <c r="AI46" i="26"/>
  <c r="AI47" i="26"/>
  <c r="AI49" i="26"/>
  <c r="AH46" i="26"/>
  <c r="AH47" i="26"/>
  <c r="AH49" i="26"/>
  <c r="AG46" i="26"/>
  <c r="AG47" i="26"/>
  <c r="AG49" i="26"/>
  <c r="AF46" i="26"/>
  <c r="AF47" i="26"/>
  <c r="AF49" i="26"/>
  <c r="BB41" i="26"/>
  <c r="BB42" i="26"/>
  <c r="BB43" i="26"/>
  <c r="BA41" i="26"/>
  <c r="BA42" i="26"/>
  <c r="BA43" i="26"/>
  <c r="AZ41" i="26"/>
  <c r="AZ42" i="26"/>
  <c r="AZ43" i="26"/>
  <c r="AY41" i="26"/>
  <c r="AY42" i="26"/>
  <c r="AY43" i="26"/>
  <c r="AX41" i="26"/>
  <c r="AX42" i="26"/>
  <c r="AX43" i="26"/>
  <c r="AW41" i="26"/>
  <c r="AW42" i="26"/>
  <c r="AW43" i="26"/>
  <c r="AW44" i="26" s="1"/>
  <c r="AV41" i="26"/>
  <c r="AV44" i="26" s="1"/>
  <c r="AV42" i="26"/>
  <c r="AV43" i="26"/>
  <c r="AU41" i="26"/>
  <c r="AU42" i="26"/>
  <c r="AU43" i="26"/>
  <c r="AS41" i="26"/>
  <c r="AS44" i="26" s="1"/>
  <c r="AS42" i="26"/>
  <c r="AS43" i="26"/>
  <c r="AR41" i="26"/>
  <c r="AR42" i="26"/>
  <c r="AR43" i="26"/>
  <c r="AQ41" i="26"/>
  <c r="AQ42" i="26"/>
  <c r="AQ43" i="26"/>
  <c r="AP41" i="26"/>
  <c r="AP42" i="26"/>
  <c r="AP43" i="26"/>
  <c r="AO41" i="26"/>
  <c r="AO42" i="26"/>
  <c r="AO43" i="26"/>
  <c r="AN41" i="26"/>
  <c r="AN42" i="26"/>
  <c r="AN43" i="26"/>
  <c r="AM41" i="26"/>
  <c r="AM42" i="26"/>
  <c r="AM43" i="26"/>
  <c r="AL41" i="26"/>
  <c r="AL42" i="26"/>
  <c r="AL43" i="26"/>
  <c r="AK41" i="26"/>
  <c r="AK42" i="26"/>
  <c r="AK43" i="26"/>
  <c r="AK44" i="26"/>
  <c r="AJ41" i="26"/>
  <c r="AJ42" i="26"/>
  <c r="AJ43" i="26"/>
  <c r="AI41" i="26"/>
  <c r="AI44" i="26" s="1"/>
  <c r="AI42" i="26"/>
  <c r="AI43" i="26"/>
  <c r="AH41" i="26"/>
  <c r="AH42" i="26"/>
  <c r="AH43" i="26"/>
  <c r="AH44" i="26" s="1"/>
  <c r="AG41" i="26"/>
  <c r="AG42" i="26"/>
  <c r="AG43" i="26"/>
  <c r="AF41" i="26"/>
  <c r="AF42" i="26"/>
  <c r="AF43" i="26"/>
  <c r="BB23" i="26"/>
  <c r="BB24" i="26"/>
  <c r="BB25" i="26"/>
  <c r="BB26" i="26"/>
  <c r="BB27" i="26"/>
  <c r="BB28" i="26"/>
  <c r="BB29" i="26"/>
  <c r="BB30" i="26"/>
  <c r="BB31" i="26"/>
  <c r="BB32" i="26"/>
  <c r="BB33" i="26"/>
  <c r="BB34" i="26"/>
  <c r="BB35" i="26"/>
  <c r="BB36" i="26"/>
  <c r="BB37" i="26"/>
  <c r="BB38" i="26"/>
  <c r="BA23" i="26"/>
  <c r="BA24" i="26"/>
  <c r="BA25" i="26"/>
  <c r="BA26" i="26"/>
  <c r="BA27" i="26"/>
  <c r="BA28" i="26"/>
  <c r="BA29" i="26"/>
  <c r="BA30" i="26"/>
  <c r="BA31" i="26"/>
  <c r="BA32" i="26"/>
  <c r="BA33" i="26"/>
  <c r="BA34" i="26"/>
  <c r="BA35" i="26"/>
  <c r="BA36" i="26"/>
  <c r="BA37" i="26"/>
  <c r="BA38" i="26"/>
  <c r="AZ23" i="26"/>
  <c r="AZ24" i="26"/>
  <c r="AZ25" i="26"/>
  <c r="AZ26" i="26"/>
  <c r="AZ27" i="26"/>
  <c r="AZ28" i="26"/>
  <c r="AZ29" i="26"/>
  <c r="AZ30" i="26"/>
  <c r="AZ31" i="26"/>
  <c r="AZ32" i="26"/>
  <c r="AZ33" i="26"/>
  <c r="AZ34" i="26"/>
  <c r="AZ35" i="26"/>
  <c r="AZ36" i="26"/>
  <c r="AZ37" i="26"/>
  <c r="AZ38" i="26"/>
  <c r="AY23" i="26"/>
  <c r="AY24" i="26"/>
  <c r="AY25" i="26"/>
  <c r="AY26" i="26"/>
  <c r="AY27" i="26"/>
  <c r="AY28" i="26"/>
  <c r="AY29" i="26"/>
  <c r="AY30" i="26"/>
  <c r="AY31" i="26"/>
  <c r="AY32" i="26"/>
  <c r="AY33" i="26"/>
  <c r="AY34" i="26"/>
  <c r="AY35" i="26"/>
  <c r="AY36" i="26"/>
  <c r="AY37" i="26"/>
  <c r="AY38" i="26"/>
  <c r="AX23" i="26"/>
  <c r="AX24" i="26"/>
  <c r="AX25" i="26"/>
  <c r="AX26" i="26"/>
  <c r="AX27" i="26"/>
  <c r="AX28" i="26"/>
  <c r="AX29" i="26"/>
  <c r="AX30" i="26"/>
  <c r="AX31" i="26"/>
  <c r="AX32" i="26"/>
  <c r="AX33" i="26"/>
  <c r="AX34" i="26"/>
  <c r="AX35" i="26"/>
  <c r="AX36" i="26"/>
  <c r="AX37" i="26"/>
  <c r="AX38" i="26"/>
  <c r="AW23" i="26"/>
  <c r="AW24" i="26"/>
  <c r="AW25" i="26"/>
  <c r="AW26" i="26"/>
  <c r="AW27" i="26"/>
  <c r="AW28" i="26"/>
  <c r="AW29" i="26"/>
  <c r="AW30" i="26"/>
  <c r="AW31" i="26"/>
  <c r="AW32" i="26"/>
  <c r="AW33" i="26"/>
  <c r="AW34" i="26"/>
  <c r="AW35" i="26"/>
  <c r="AW36" i="26"/>
  <c r="AW37" i="26"/>
  <c r="AW38" i="26"/>
  <c r="AV23" i="26"/>
  <c r="AV24" i="26"/>
  <c r="AV25" i="26"/>
  <c r="AV26" i="26"/>
  <c r="AV27" i="26"/>
  <c r="AV28" i="26"/>
  <c r="AV29" i="26"/>
  <c r="AV30" i="26"/>
  <c r="AV31" i="26"/>
  <c r="AV32" i="26"/>
  <c r="AV33" i="26"/>
  <c r="AV34" i="26"/>
  <c r="AV35" i="26"/>
  <c r="AV36" i="26"/>
  <c r="AV37" i="26"/>
  <c r="AV38" i="26"/>
  <c r="AU23" i="26"/>
  <c r="AU24" i="26"/>
  <c r="AU25" i="26"/>
  <c r="AU26" i="26"/>
  <c r="AU27" i="26"/>
  <c r="AU28" i="26"/>
  <c r="AU29" i="26"/>
  <c r="AU30" i="26"/>
  <c r="AU31" i="26"/>
  <c r="AU32" i="26"/>
  <c r="AU33" i="26"/>
  <c r="AU34" i="26"/>
  <c r="AU35" i="26"/>
  <c r="AU36" i="26"/>
  <c r="AU37" i="26"/>
  <c r="AU38" i="26"/>
  <c r="AS23" i="26"/>
  <c r="AS24" i="26"/>
  <c r="AS25" i="26"/>
  <c r="AS26" i="26"/>
  <c r="AS27" i="26"/>
  <c r="AS28" i="26"/>
  <c r="AS29" i="26"/>
  <c r="AS30" i="26"/>
  <c r="AS31" i="26"/>
  <c r="AS32" i="26"/>
  <c r="AS33" i="26"/>
  <c r="AS34" i="26"/>
  <c r="AS35" i="26"/>
  <c r="AS36" i="26"/>
  <c r="AS37" i="26"/>
  <c r="AS38" i="26"/>
  <c r="AR23" i="26"/>
  <c r="AR24" i="26"/>
  <c r="AR25" i="26"/>
  <c r="AR26" i="26"/>
  <c r="AR27" i="26"/>
  <c r="AR28" i="26"/>
  <c r="AR29" i="26"/>
  <c r="AR30" i="26"/>
  <c r="AR31" i="26"/>
  <c r="AR32" i="26"/>
  <c r="AR33" i="26"/>
  <c r="AR34" i="26"/>
  <c r="AR35" i="26"/>
  <c r="AR36" i="26"/>
  <c r="AR37" i="26"/>
  <c r="AR38" i="26"/>
  <c r="AQ23" i="26"/>
  <c r="AQ24" i="26"/>
  <c r="AQ25" i="26"/>
  <c r="AQ26" i="26"/>
  <c r="AQ27" i="26"/>
  <c r="AQ28" i="26"/>
  <c r="AQ29" i="26"/>
  <c r="AQ30" i="26"/>
  <c r="AQ31" i="26"/>
  <c r="AQ32" i="26"/>
  <c r="AQ33" i="26"/>
  <c r="AQ34" i="26"/>
  <c r="AQ35" i="26"/>
  <c r="AQ36" i="26"/>
  <c r="AQ37" i="26"/>
  <c r="AQ38" i="26"/>
  <c r="AP23" i="26"/>
  <c r="AP24" i="26"/>
  <c r="AP25" i="26"/>
  <c r="AP26" i="26"/>
  <c r="AP27" i="26"/>
  <c r="AP28" i="26"/>
  <c r="AP29" i="26"/>
  <c r="AP30" i="26"/>
  <c r="AP31" i="26"/>
  <c r="AP32" i="26"/>
  <c r="AP33" i="26"/>
  <c r="AP34" i="26"/>
  <c r="AP35" i="26"/>
  <c r="AP36" i="26"/>
  <c r="AP37" i="26"/>
  <c r="AP38" i="26"/>
  <c r="AO23" i="26"/>
  <c r="AO24" i="26"/>
  <c r="AO25" i="26"/>
  <c r="AO26" i="26"/>
  <c r="AO27" i="26"/>
  <c r="AO28" i="26"/>
  <c r="AO29" i="26"/>
  <c r="AO30" i="26"/>
  <c r="AO31" i="26"/>
  <c r="AO32" i="26"/>
  <c r="AO33" i="26"/>
  <c r="AO34" i="26"/>
  <c r="AO35" i="26"/>
  <c r="AO36" i="26"/>
  <c r="AO37" i="26"/>
  <c r="AO38" i="26"/>
  <c r="AN23" i="26"/>
  <c r="AN24" i="26"/>
  <c r="AN25" i="26"/>
  <c r="AN26" i="26"/>
  <c r="AN27" i="26"/>
  <c r="AN28" i="26"/>
  <c r="AN29" i="26"/>
  <c r="AN30" i="26"/>
  <c r="AN31" i="26"/>
  <c r="AN32" i="26"/>
  <c r="AN33" i="26"/>
  <c r="AN34" i="26"/>
  <c r="AN35" i="26"/>
  <c r="AN36" i="26"/>
  <c r="AN37" i="26"/>
  <c r="AN38" i="26"/>
  <c r="AM23" i="26"/>
  <c r="AM24" i="26"/>
  <c r="AM25" i="26"/>
  <c r="AM26" i="26"/>
  <c r="AM27" i="26"/>
  <c r="AM28" i="26"/>
  <c r="AM29" i="26"/>
  <c r="AM30" i="26"/>
  <c r="AM31" i="26"/>
  <c r="AM32" i="26"/>
  <c r="AM33" i="26"/>
  <c r="AM34" i="26"/>
  <c r="AM35" i="26"/>
  <c r="AM36" i="26"/>
  <c r="AM37" i="26"/>
  <c r="AM38" i="26"/>
  <c r="AM39" i="26"/>
  <c r="AL23" i="26"/>
  <c r="AL24" i="26"/>
  <c r="AL25" i="26"/>
  <c r="AL26" i="26"/>
  <c r="AL27" i="26"/>
  <c r="AL28" i="26"/>
  <c r="AL29" i="26"/>
  <c r="AL30" i="26"/>
  <c r="AL31" i="26"/>
  <c r="AL32" i="26"/>
  <c r="AL33" i="26"/>
  <c r="AL34" i="26"/>
  <c r="AL35" i="26"/>
  <c r="AL36" i="26"/>
  <c r="AL37" i="26"/>
  <c r="AL38" i="26"/>
  <c r="AK23" i="26"/>
  <c r="AK24" i="26"/>
  <c r="AK25" i="26"/>
  <c r="AK26" i="26"/>
  <c r="AK27" i="26"/>
  <c r="AK28" i="26"/>
  <c r="AK29" i="26"/>
  <c r="AK30" i="26"/>
  <c r="AK31" i="26"/>
  <c r="AK32" i="26"/>
  <c r="AK33" i="26"/>
  <c r="AK34" i="26"/>
  <c r="AK35" i="26"/>
  <c r="AK36" i="26"/>
  <c r="AK37" i="26"/>
  <c r="AK38" i="26"/>
  <c r="AJ23" i="26"/>
  <c r="AJ24" i="26"/>
  <c r="AJ25" i="26"/>
  <c r="AJ26" i="26"/>
  <c r="AJ27" i="26"/>
  <c r="AJ28" i="26"/>
  <c r="AJ29" i="26"/>
  <c r="AJ30" i="26"/>
  <c r="AJ31" i="26"/>
  <c r="AJ32" i="26"/>
  <c r="AJ33" i="26"/>
  <c r="AJ34" i="26"/>
  <c r="AJ35" i="26"/>
  <c r="AJ36" i="26"/>
  <c r="AJ37" i="26"/>
  <c r="AJ38" i="26"/>
  <c r="AI23" i="26"/>
  <c r="AI24" i="26"/>
  <c r="AI25" i="26"/>
  <c r="AI26" i="26"/>
  <c r="AI27" i="26"/>
  <c r="AI28" i="26"/>
  <c r="AI29" i="26"/>
  <c r="AI30" i="26"/>
  <c r="AI31" i="26"/>
  <c r="AI32" i="26"/>
  <c r="AI33" i="26"/>
  <c r="AI34" i="26"/>
  <c r="AI35" i="26"/>
  <c r="AI36" i="26"/>
  <c r="AI37" i="26"/>
  <c r="AI38" i="26"/>
  <c r="AH23" i="26"/>
  <c r="AH24" i="26"/>
  <c r="AH25" i="26"/>
  <c r="AH26" i="26"/>
  <c r="AH27" i="26"/>
  <c r="AH28" i="26"/>
  <c r="AH29" i="26"/>
  <c r="AH30" i="26"/>
  <c r="AH31" i="26"/>
  <c r="AH32" i="26"/>
  <c r="AH33" i="26"/>
  <c r="AH34" i="26"/>
  <c r="AH35" i="26"/>
  <c r="AH36" i="26"/>
  <c r="AH37" i="26"/>
  <c r="AH38" i="26"/>
  <c r="AG23" i="26"/>
  <c r="AG24" i="26"/>
  <c r="AG25" i="26"/>
  <c r="AG26" i="26"/>
  <c r="AG27" i="26"/>
  <c r="AG28" i="26"/>
  <c r="AG29" i="26"/>
  <c r="AG30" i="26"/>
  <c r="AG31" i="26"/>
  <c r="AG32" i="26"/>
  <c r="AG33" i="26"/>
  <c r="AG34" i="26"/>
  <c r="AG35" i="26"/>
  <c r="AG36" i="26"/>
  <c r="AG37" i="26"/>
  <c r="AG38" i="26"/>
  <c r="AF23" i="26"/>
  <c r="AF24" i="26"/>
  <c r="AF25" i="26"/>
  <c r="AF26" i="26"/>
  <c r="AF27" i="26"/>
  <c r="AF28" i="26"/>
  <c r="AF29" i="26"/>
  <c r="AF30" i="26"/>
  <c r="AF31" i="26"/>
  <c r="AF32" i="26"/>
  <c r="AF33" i="26"/>
  <c r="AF34" i="26"/>
  <c r="AF35" i="26"/>
  <c r="AF36" i="26"/>
  <c r="AF37" i="26"/>
  <c r="AF38" i="26"/>
  <c r="BB19" i="26"/>
  <c r="BB21" i="26" s="1"/>
  <c r="BB20" i="26"/>
  <c r="BA19" i="26"/>
  <c r="BA21" i="26" s="1"/>
  <c r="BA20" i="26"/>
  <c r="AZ19" i="26"/>
  <c r="AZ20" i="26"/>
  <c r="AZ21" i="26"/>
  <c r="AY19" i="26"/>
  <c r="AY20" i="26"/>
  <c r="AX19" i="26"/>
  <c r="AX20" i="26"/>
  <c r="AW19" i="26"/>
  <c r="AW20" i="26"/>
  <c r="AW21" i="26" s="1"/>
  <c r="AV19" i="26"/>
  <c r="AV20" i="26"/>
  <c r="AU19" i="26"/>
  <c r="AU21" i="26" s="1"/>
  <c r="AU20" i="26"/>
  <c r="AS19" i="26"/>
  <c r="AS20" i="26"/>
  <c r="AR19" i="26"/>
  <c r="AR21" i="26" s="1"/>
  <c r="AR20" i="26"/>
  <c r="AQ19" i="26"/>
  <c r="AQ20" i="26"/>
  <c r="AP19" i="26"/>
  <c r="AP20" i="26"/>
  <c r="AO19" i="26"/>
  <c r="AO20" i="26"/>
  <c r="AO21" i="26" s="1"/>
  <c r="AN19" i="26"/>
  <c r="AN20" i="26"/>
  <c r="AN21" i="26" s="1"/>
  <c r="AM19" i="26"/>
  <c r="AM20" i="26"/>
  <c r="AL19" i="26"/>
  <c r="AL21" i="26" s="1"/>
  <c r="AL20" i="26"/>
  <c r="AK19" i="26"/>
  <c r="AK20" i="26"/>
  <c r="AJ19" i="26"/>
  <c r="AJ20" i="26"/>
  <c r="AJ21" i="26" s="1"/>
  <c r="AI19" i="26"/>
  <c r="AI20" i="26"/>
  <c r="AH19" i="26"/>
  <c r="AH20" i="26"/>
  <c r="AG19" i="26"/>
  <c r="AG20" i="26"/>
  <c r="AG21" i="26" s="1"/>
  <c r="AF19" i="26"/>
  <c r="AF20" i="26"/>
  <c r="BB16" i="26"/>
  <c r="BA16" i="26"/>
  <c r="AZ16" i="26"/>
  <c r="AY16" i="26"/>
  <c r="AX16" i="26"/>
  <c r="AW16" i="26"/>
  <c r="AV16" i="26"/>
  <c r="AU16" i="26"/>
  <c r="AS16" i="26"/>
  <c r="AR16" i="26"/>
  <c r="AQ16" i="26"/>
  <c r="AP16" i="26"/>
  <c r="AO16" i="26"/>
  <c r="AN16" i="26"/>
  <c r="AM16" i="26"/>
  <c r="AL16" i="26"/>
  <c r="AK16" i="26"/>
  <c r="AJ16" i="26"/>
  <c r="AI16" i="26"/>
  <c r="AH16" i="26"/>
  <c r="AG16" i="26"/>
  <c r="AF16" i="26"/>
  <c r="BB15" i="26"/>
  <c r="BA15" i="26"/>
  <c r="AZ15" i="26"/>
  <c r="AY15" i="26"/>
  <c r="AX15" i="26"/>
  <c r="AW15" i="26"/>
  <c r="AV15" i="26"/>
  <c r="AU15" i="26"/>
  <c r="AS15" i="26"/>
  <c r="AR15" i="26"/>
  <c r="AQ15" i="26"/>
  <c r="AP15" i="26"/>
  <c r="AO15" i="26"/>
  <c r="AN15" i="26"/>
  <c r="AM15" i="26"/>
  <c r="AL15" i="26"/>
  <c r="AK15" i="26"/>
  <c r="AJ15" i="26"/>
  <c r="AI15" i="26"/>
  <c r="AH15" i="26"/>
  <c r="AG15" i="26"/>
  <c r="AF15" i="26"/>
  <c r="BB14" i="26"/>
  <c r="BA14" i="26"/>
  <c r="AZ14" i="26"/>
  <c r="AY14" i="26"/>
  <c r="AX14" i="26"/>
  <c r="AW14" i="26"/>
  <c r="AV14" i="26"/>
  <c r="AU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BB7" i="26"/>
  <c r="BB8" i="26"/>
  <c r="BB9" i="26"/>
  <c r="BB10" i="26"/>
  <c r="BB11" i="26"/>
  <c r="BA7" i="26"/>
  <c r="BA8" i="26"/>
  <c r="BA9" i="26"/>
  <c r="BA10" i="26"/>
  <c r="BA11" i="26"/>
  <c r="AZ7" i="26"/>
  <c r="AZ8" i="26"/>
  <c r="AZ9" i="26"/>
  <c r="AZ10" i="26"/>
  <c r="AZ11" i="26"/>
  <c r="AY7" i="26"/>
  <c r="AY8" i="26"/>
  <c r="AY9" i="26"/>
  <c r="AY10" i="26"/>
  <c r="AY11" i="26"/>
  <c r="AX7" i="26"/>
  <c r="AX8" i="26"/>
  <c r="AX9" i="26"/>
  <c r="AX10" i="26"/>
  <c r="AX11" i="26"/>
  <c r="AW7" i="26"/>
  <c r="AW8" i="26"/>
  <c r="AW9" i="26"/>
  <c r="AW10" i="26"/>
  <c r="AW11" i="26"/>
  <c r="AV7" i="26"/>
  <c r="AV8" i="26"/>
  <c r="AV9" i="26"/>
  <c r="AV10" i="26"/>
  <c r="AV11" i="26"/>
  <c r="AU7" i="26"/>
  <c r="AU8" i="26"/>
  <c r="AU9" i="26"/>
  <c r="AU10" i="26"/>
  <c r="AU11" i="26"/>
  <c r="AS7" i="26"/>
  <c r="AS8" i="26"/>
  <c r="AS9" i="26"/>
  <c r="AS10" i="26"/>
  <c r="AS11" i="26"/>
  <c r="AR7" i="26"/>
  <c r="AR8" i="26"/>
  <c r="AR9" i="26"/>
  <c r="AR10" i="26"/>
  <c r="AR11" i="26"/>
  <c r="AQ7" i="26"/>
  <c r="AQ8" i="26"/>
  <c r="AQ9" i="26"/>
  <c r="AQ10" i="26"/>
  <c r="AQ11" i="26"/>
  <c r="AP7" i="26"/>
  <c r="AP8" i="26"/>
  <c r="AP9" i="26"/>
  <c r="AP10" i="26"/>
  <c r="AP11" i="26"/>
  <c r="AO7" i="26"/>
  <c r="AO8" i="26"/>
  <c r="AO9" i="26"/>
  <c r="AO10" i="26"/>
  <c r="AO11" i="26"/>
  <c r="AN7" i="26"/>
  <c r="AN8" i="26"/>
  <c r="AN9" i="26"/>
  <c r="AN10" i="26"/>
  <c r="AN11" i="26"/>
  <c r="AM7" i="26"/>
  <c r="AM8" i="26"/>
  <c r="AM9" i="26"/>
  <c r="AM10" i="26"/>
  <c r="AM11" i="26"/>
  <c r="AL7" i="26"/>
  <c r="AL8" i="26"/>
  <c r="AL9" i="26"/>
  <c r="AL10" i="26"/>
  <c r="AL11" i="26"/>
  <c r="AK7" i="26"/>
  <c r="AK8" i="26"/>
  <c r="AK9" i="26"/>
  <c r="AK10" i="26"/>
  <c r="AK11" i="26"/>
  <c r="AJ7" i="26"/>
  <c r="AJ8" i="26"/>
  <c r="AJ9" i="26"/>
  <c r="AJ10" i="26"/>
  <c r="AJ11" i="26"/>
  <c r="AI7" i="26"/>
  <c r="AI8" i="26"/>
  <c r="AI9" i="26"/>
  <c r="AI10" i="26"/>
  <c r="AI11" i="26"/>
  <c r="AH7" i="26"/>
  <c r="AH8" i="26"/>
  <c r="AH9" i="26"/>
  <c r="AH10" i="26"/>
  <c r="AH11" i="26"/>
  <c r="AG7" i="26"/>
  <c r="AG12" i="26" s="1"/>
  <c r="AG8" i="26"/>
  <c r="AG9" i="26"/>
  <c r="AG10" i="26"/>
  <c r="AG11" i="26"/>
  <c r="AF7" i="26"/>
  <c r="AF8" i="26"/>
  <c r="AF9" i="26"/>
  <c r="AF10" i="26"/>
  <c r="AF11" i="26"/>
  <c r="AU4" i="26"/>
  <c r="AV4" i="26" s="1"/>
  <c r="AW4" i="26" s="1"/>
  <c r="AX4" i="26" s="1"/>
  <c r="AY4" i="26" s="1"/>
  <c r="AZ4" i="26" s="1"/>
  <c r="BA4" i="26" s="1"/>
  <c r="BB4" i="26" s="1"/>
  <c r="BB5" i="38"/>
  <c r="BB6" i="38"/>
  <c r="BB9" i="38"/>
  <c r="BB10" i="38"/>
  <c r="BB14" i="38"/>
  <c r="BB22" i="38"/>
  <c r="BB23" i="38"/>
  <c r="BA5" i="38"/>
  <c r="BA6" i="38"/>
  <c r="BA9" i="38"/>
  <c r="BA10" i="38"/>
  <c r="BA14" i="38"/>
  <c r="BA22" i="38"/>
  <c r="BA23" i="38"/>
  <c r="AZ5" i="38"/>
  <c r="AZ6" i="38"/>
  <c r="AZ9" i="38"/>
  <c r="AZ10" i="38"/>
  <c r="AZ14" i="38"/>
  <c r="AZ22" i="38"/>
  <c r="AZ23" i="38"/>
  <c r="AY5" i="38"/>
  <c r="AY24" i="38" s="1"/>
  <c r="AY6" i="38"/>
  <c r="AY9" i="38"/>
  <c r="AY10" i="38"/>
  <c r="AY14" i="38"/>
  <c r="AY22" i="38"/>
  <c r="AY23" i="38"/>
  <c r="AX5" i="38"/>
  <c r="AX6" i="38"/>
  <c r="AX8" i="38" s="1"/>
  <c r="AX9" i="38"/>
  <c r="AX10" i="38"/>
  <c r="AX14" i="38"/>
  <c r="AX22" i="38"/>
  <c r="AX23" i="38"/>
  <c r="AW5" i="38"/>
  <c r="AW6" i="38"/>
  <c r="AW9" i="38"/>
  <c r="AW10" i="38"/>
  <c r="AW14" i="38"/>
  <c r="AW22" i="38"/>
  <c r="AW23" i="38"/>
  <c r="AV5" i="38"/>
  <c r="AV6" i="38"/>
  <c r="AV9" i="38"/>
  <c r="AV10" i="38"/>
  <c r="AV14" i="38"/>
  <c r="AV22" i="38"/>
  <c r="AV23" i="38"/>
  <c r="AU5" i="38"/>
  <c r="AU6" i="38"/>
  <c r="AU9" i="38"/>
  <c r="AU10" i="38"/>
  <c r="AU14" i="38"/>
  <c r="AU22" i="38"/>
  <c r="AU23" i="38"/>
  <c r="AT5" i="38"/>
  <c r="AT6" i="38"/>
  <c r="AT9" i="38"/>
  <c r="AT10" i="38"/>
  <c r="AT14" i="38"/>
  <c r="AT22" i="38"/>
  <c r="AT23" i="38"/>
  <c r="AS5" i="38"/>
  <c r="AS6" i="38"/>
  <c r="AS9" i="38"/>
  <c r="AS10" i="38"/>
  <c r="AS14" i="38"/>
  <c r="AS22" i="38"/>
  <c r="AS23" i="38"/>
  <c r="AR5" i="38"/>
  <c r="AR6" i="38"/>
  <c r="AR9" i="38"/>
  <c r="AR10" i="38"/>
  <c r="AR14" i="38"/>
  <c r="AR22" i="38"/>
  <c r="AR23" i="38"/>
  <c r="AQ5" i="38"/>
  <c r="AQ24" i="38" s="1"/>
  <c r="AQ6" i="38"/>
  <c r="AQ9" i="38"/>
  <c r="AQ10" i="38"/>
  <c r="AQ14" i="38"/>
  <c r="AQ22" i="38"/>
  <c r="AQ23" i="38"/>
  <c r="AP5" i="38"/>
  <c r="AP6" i="38"/>
  <c r="AP9" i="38"/>
  <c r="AP10" i="38"/>
  <c r="AP14" i="38"/>
  <c r="AP22" i="38"/>
  <c r="AP23" i="38"/>
  <c r="AO5" i="38"/>
  <c r="AO6" i="38"/>
  <c r="AO9" i="38"/>
  <c r="AO10" i="38"/>
  <c r="AO14" i="38"/>
  <c r="AO22" i="38"/>
  <c r="AO23" i="38"/>
  <c r="AN5" i="38"/>
  <c r="AN6" i="38"/>
  <c r="AN9" i="38"/>
  <c r="AN10" i="38"/>
  <c r="AN14" i="38"/>
  <c r="AN22" i="38"/>
  <c r="AN23" i="38"/>
  <c r="AM5" i="38"/>
  <c r="AM6" i="38"/>
  <c r="AM9" i="38"/>
  <c r="AM10" i="38"/>
  <c r="AM14" i="38"/>
  <c r="AM22" i="38"/>
  <c r="AM23" i="38"/>
  <c r="AL5" i="38"/>
  <c r="AL6" i="38"/>
  <c r="AL9" i="38"/>
  <c r="AL10" i="38"/>
  <c r="AL14" i="38"/>
  <c r="AL22" i="38"/>
  <c r="AL23" i="38"/>
  <c r="AK5" i="38"/>
  <c r="AK6" i="38"/>
  <c r="AK9" i="38"/>
  <c r="AK10" i="38"/>
  <c r="AK14" i="38"/>
  <c r="AK22" i="38"/>
  <c r="AK23" i="38"/>
  <c r="AJ5" i="38"/>
  <c r="AJ6" i="38"/>
  <c r="AJ9" i="38"/>
  <c r="AJ10" i="38"/>
  <c r="AJ14" i="38"/>
  <c r="AJ22" i="38"/>
  <c r="AJ23" i="38"/>
  <c r="AI5" i="38"/>
  <c r="AI24" i="38" s="1"/>
  <c r="AI6" i="38"/>
  <c r="AI9" i="38"/>
  <c r="AI10" i="38"/>
  <c r="AI14" i="38"/>
  <c r="AI22" i="38"/>
  <c r="AI23" i="38"/>
  <c r="AH5" i="38"/>
  <c r="AH6" i="38"/>
  <c r="AH8" i="38" s="1"/>
  <c r="AH9" i="38"/>
  <c r="AH10" i="38"/>
  <c r="AH14" i="38"/>
  <c r="AH22" i="38"/>
  <c r="AH23" i="38"/>
  <c r="AG5" i="38"/>
  <c r="AG6" i="38"/>
  <c r="AG8" i="38" s="1"/>
  <c r="AG9" i="38"/>
  <c r="AG10" i="38"/>
  <c r="AG14" i="38"/>
  <c r="AG22" i="38"/>
  <c r="AG23" i="38"/>
  <c r="AF5" i="38"/>
  <c r="AF6" i="38"/>
  <c r="AF9" i="38"/>
  <c r="AF10" i="38"/>
  <c r="AF14" i="38"/>
  <c r="AF22" i="38"/>
  <c r="AF23" i="38"/>
  <c r="BB15" i="38"/>
  <c r="BB16" i="38"/>
  <c r="BB20" i="38"/>
  <c r="BA15" i="38"/>
  <c r="BA16" i="38"/>
  <c r="BA20" i="38"/>
  <c r="AZ15" i="38"/>
  <c r="AZ16" i="38"/>
  <c r="AZ20" i="38"/>
  <c r="AY15" i="38"/>
  <c r="AY16" i="38"/>
  <c r="AY20" i="38"/>
  <c r="AX15" i="38"/>
  <c r="AX21" i="38" s="1"/>
  <c r="AX16" i="38"/>
  <c r="AX20" i="38"/>
  <c r="AW15" i="38"/>
  <c r="AW16" i="38"/>
  <c r="AW20" i="38"/>
  <c r="AV15" i="38"/>
  <c r="AV16" i="38"/>
  <c r="AV20" i="38"/>
  <c r="AU15" i="38"/>
  <c r="AU16" i="38"/>
  <c r="AU20" i="38"/>
  <c r="AT15" i="38"/>
  <c r="AT16" i="38"/>
  <c r="AT20" i="38"/>
  <c r="AS15" i="38"/>
  <c r="AS16" i="38"/>
  <c r="AS20" i="38"/>
  <c r="AR15" i="38"/>
  <c r="AR16" i="38"/>
  <c r="AR20" i="38"/>
  <c r="AQ15" i="38"/>
  <c r="AQ16" i="38"/>
  <c r="AQ20" i="38"/>
  <c r="AP15" i="38"/>
  <c r="AP21" i="38" s="1"/>
  <c r="AP16" i="38"/>
  <c r="AP20" i="38"/>
  <c r="AO15" i="38"/>
  <c r="AO16" i="38"/>
  <c r="AO20" i="38"/>
  <c r="AN15" i="38"/>
  <c r="AN16" i="38"/>
  <c r="AN20" i="38"/>
  <c r="AM15" i="38"/>
  <c r="AM16" i="38"/>
  <c r="AM20" i="38"/>
  <c r="AL15" i="38"/>
  <c r="AL16" i="38"/>
  <c r="AL20" i="38"/>
  <c r="AK15" i="38"/>
  <c r="AK16" i="38"/>
  <c r="AK20" i="38"/>
  <c r="AJ15" i="38"/>
  <c r="AJ16" i="38"/>
  <c r="AJ20" i="38"/>
  <c r="AI15" i="38"/>
  <c r="AI16" i="38"/>
  <c r="AI20" i="38"/>
  <c r="AH15" i="38"/>
  <c r="AH21" i="38" s="1"/>
  <c r="AH16" i="38"/>
  <c r="AH20" i="38"/>
  <c r="AG15" i="38"/>
  <c r="AG16" i="38"/>
  <c r="AG20" i="38"/>
  <c r="AF15" i="38"/>
  <c r="AF16" i="38"/>
  <c r="AF20" i="38"/>
  <c r="BB7" i="38"/>
  <c r="BB8" i="38"/>
  <c r="BA7" i="38"/>
  <c r="BA8" i="38" s="1"/>
  <c r="AZ7" i="38"/>
  <c r="AY7" i="38"/>
  <c r="AY8" i="38" s="1"/>
  <c r="AX7" i="38"/>
  <c r="AW7" i="38"/>
  <c r="AW8" i="38" s="1"/>
  <c r="AV7" i="38"/>
  <c r="AV8" i="38" s="1"/>
  <c r="AU7" i="38"/>
  <c r="AT7" i="38"/>
  <c r="AT8" i="38"/>
  <c r="AS7" i="38"/>
  <c r="AS8" i="38" s="1"/>
  <c r="AR7" i="38"/>
  <c r="AQ7" i="38"/>
  <c r="AQ8" i="38" s="1"/>
  <c r="AP7" i="38"/>
  <c r="AO7" i="38"/>
  <c r="AN7" i="38"/>
  <c r="AN8" i="38" s="1"/>
  <c r="AM7" i="38"/>
  <c r="AL7" i="38"/>
  <c r="AL8" i="38" s="1"/>
  <c r="AK7" i="38"/>
  <c r="AK8" i="38" s="1"/>
  <c r="AJ7" i="38"/>
  <c r="AI7" i="38"/>
  <c r="AI8" i="38" s="1"/>
  <c r="AH7" i="38"/>
  <c r="AG7" i="38"/>
  <c r="AF7" i="38"/>
  <c r="AF8" i="38" s="1"/>
  <c r="AE4" i="38"/>
  <c r="AF4" i="38" s="1"/>
  <c r="AG4" i="38" s="1"/>
  <c r="AH4" i="38"/>
  <c r="AI4" i="38" s="1"/>
  <c r="AJ4" i="38" s="1"/>
  <c r="AK4" i="38" s="1"/>
  <c r="AL4" i="38" s="1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BB5" i="39"/>
  <c r="BB6" i="39"/>
  <c r="BB7" i="39"/>
  <c r="BB8" i="39"/>
  <c r="BB12" i="39"/>
  <c r="BB22" i="39"/>
  <c r="BB23" i="39"/>
  <c r="BA5" i="39"/>
  <c r="BA6" i="39"/>
  <c r="BA7" i="39"/>
  <c r="BA8" i="39"/>
  <c r="BA12" i="39"/>
  <c r="BA22" i="39"/>
  <c r="BA23" i="39"/>
  <c r="AZ5" i="39"/>
  <c r="AZ6" i="39"/>
  <c r="AZ7" i="39"/>
  <c r="AZ8" i="39"/>
  <c r="AZ12" i="39"/>
  <c r="AZ22" i="39"/>
  <c r="AZ23" i="39"/>
  <c r="AY5" i="39"/>
  <c r="AY6" i="39"/>
  <c r="AY7" i="39"/>
  <c r="AY8" i="39"/>
  <c r="AY12" i="39"/>
  <c r="AY22" i="39"/>
  <c r="AY23" i="39"/>
  <c r="AX5" i="39"/>
  <c r="AX6" i="39"/>
  <c r="AX7" i="39"/>
  <c r="AX8" i="39"/>
  <c r="AX12" i="39"/>
  <c r="AX22" i="39"/>
  <c r="AX23" i="39"/>
  <c r="AW5" i="39"/>
  <c r="AW6" i="39"/>
  <c r="AW7" i="39"/>
  <c r="AW8" i="39"/>
  <c r="AW12" i="39"/>
  <c r="AW22" i="39"/>
  <c r="AW23" i="39"/>
  <c r="AV5" i="39"/>
  <c r="AV6" i="39"/>
  <c r="AV7" i="39"/>
  <c r="AV8" i="39"/>
  <c r="AV24" i="39" s="1"/>
  <c r="AV12" i="39"/>
  <c r="AV22" i="39"/>
  <c r="AV23" i="39"/>
  <c r="AU5" i="39"/>
  <c r="AU6" i="39"/>
  <c r="AU7" i="39"/>
  <c r="AU8" i="39"/>
  <c r="AU12" i="39"/>
  <c r="AU22" i="39"/>
  <c r="AU23" i="39"/>
  <c r="AT5" i="39"/>
  <c r="AT6" i="39"/>
  <c r="AT7" i="39"/>
  <c r="AT8" i="39"/>
  <c r="AT12" i="39"/>
  <c r="AT22" i="39"/>
  <c r="AT23" i="39"/>
  <c r="AS5" i="39"/>
  <c r="AS6" i="39"/>
  <c r="AS7" i="39"/>
  <c r="AS8" i="39"/>
  <c r="AS12" i="39"/>
  <c r="AS22" i="39"/>
  <c r="AS23" i="39"/>
  <c r="AR5" i="39"/>
  <c r="AR6" i="39"/>
  <c r="AR7" i="39"/>
  <c r="AR8" i="39"/>
  <c r="AR12" i="39"/>
  <c r="AR22" i="39"/>
  <c r="AR23" i="39"/>
  <c r="AQ5" i="39"/>
  <c r="AQ6" i="39"/>
  <c r="AQ7" i="39"/>
  <c r="AQ8" i="39"/>
  <c r="AQ12" i="39"/>
  <c r="AQ22" i="39"/>
  <c r="AQ23" i="39"/>
  <c r="AP5" i="39"/>
  <c r="AP6" i="39"/>
  <c r="AP7" i="39"/>
  <c r="AP8" i="39"/>
  <c r="AP12" i="39"/>
  <c r="AP22" i="39"/>
  <c r="AP23" i="39"/>
  <c r="AO5" i="39"/>
  <c r="AO6" i="39"/>
  <c r="AO7" i="39"/>
  <c r="AO8" i="39"/>
  <c r="AO12" i="39"/>
  <c r="AO22" i="39"/>
  <c r="AO23" i="39"/>
  <c r="AN5" i="39"/>
  <c r="AN6" i="39"/>
  <c r="AN7" i="39"/>
  <c r="AN8" i="39"/>
  <c r="AN12" i="39"/>
  <c r="AN22" i="39"/>
  <c r="AN23" i="39"/>
  <c r="AM5" i="39"/>
  <c r="AM6" i="39"/>
  <c r="AM7" i="39"/>
  <c r="AM8" i="39"/>
  <c r="AM12" i="39"/>
  <c r="AM22" i="39"/>
  <c r="AM23" i="39"/>
  <c r="AL5" i="39"/>
  <c r="AL6" i="39"/>
  <c r="AL7" i="39"/>
  <c r="AL8" i="39"/>
  <c r="AL12" i="39"/>
  <c r="AL22" i="39"/>
  <c r="AL23" i="39"/>
  <c r="AK5" i="39"/>
  <c r="AK6" i="39"/>
  <c r="AK7" i="39"/>
  <c r="AK8" i="39"/>
  <c r="AK12" i="39"/>
  <c r="AK22" i="39"/>
  <c r="AK23" i="39"/>
  <c r="AJ5" i="39"/>
  <c r="AJ6" i="39"/>
  <c r="AJ7" i="39"/>
  <c r="AJ8" i="39"/>
  <c r="AJ12" i="39"/>
  <c r="AJ22" i="39"/>
  <c r="AJ23" i="39"/>
  <c r="AI5" i="39"/>
  <c r="AI6" i="39"/>
  <c r="AI7" i="39"/>
  <c r="AI8" i="39"/>
  <c r="AI12" i="39"/>
  <c r="AI22" i="39"/>
  <c r="AI23" i="39"/>
  <c r="AH5" i="39"/>
  <c r="AH6" i="39"/>
  <c r="AH7" i="39"/>
  <c r="AH8" i="39"/>
  <c r="AH12" i="39"/>
  <c r="AH22" i="39"/>
  <c r="AH23" i="39"/>
  <c r="AG5" i="39"/>
  <c r="AG6" i="39"/>
  <c r="AG7" i="39"/>
  <c r="AG8" i="39"/>
  <c r="AG12" i="39"/>
  <c r="AG22" i="39"/>
  <c r="AG23" i="39"/>
  <c r="AF5" i="39"/>
  <c r="AF6" i="39"/>
  <c r="AF7" i="39"/>
  <c r="AF8" i="39"/>
  <c r="AF12" i="39"/>
  <c r="AF22" i="39"/>
  <c r="AF23" i="39"/>
  <c r="BB13" i="39"/>
  <c r="BB14" i="39"/>
  <c r="BB15" i="39"/>
  <c r="BB16" i="39"/>
  <c r="BB17" i="39"/>
  <c r="BB18" i="39"/>
  <c r="BB19" i="39"/>
  <c r="BB20" i="39"/>
  <c r="BA13" i="39"/>
  <c r="BA14" i="39"/>
  <c r="BA15" i="39"/>
  <c r="BA16" i="39"/>
  <c r="BA17" i="39"/>
  <c r="BA18" i="39"/>
  <c r="BA19" i="39"/>
  <c r="BA20" i="39"/>
  <c r="AZ13" i="39"/>
  <c r="AZ14" i="39"/>
  <c r="AZ15" i="39"/>
  <c r="AZ16" i="39"/>
  <c r="AZ17" i="39"/>
  <c r="AZ18" i="39"/>
  <c r="AZ19" i="39"/>
  <c r="AZ20" i="39"/>
  <c r="AY13" i="39"/>
  <c r="AY14" i="39"/>
  <c r="AY21" i="39" s="1"/>
  <c r="AY15" i="39"/>
  <c r="AY16" i="39"/>
  <c r="AY17" i="39"/>
  <c r="AY18" i="39"/>
  <c r="AY19" i="39"/>
  <c r="AY20" i="39"/>
  <c r="AX13" i="39"/>
  <c r="AX14" i="39"/>
  <c r="AX15" i="39"/>
  <c r="AX16" i="39"/>
  <c r="AX17" i="39"/>
  <c r="AX18" i="39"/>
  <c r="AX19" i="39"/>
  <c r="AX20" i="39"/>
  <c r="AW13" i="39"/>
  <c r="AW14" i="39"/>
  <c r="AW15" i="39"/>
  <c r="AW16" i="39"/>
  <c r="AW17" i="39"/>
  <c r="AW18" i="39"/>
  <c r="AW19" i="39"/>
  <c r="AW20" i="39"/>
  <c r="AV13" i="39"/>
  <c r="AV14" i="39"/>
  <c r="AV15" i="39"/>
  <c r="AV16" i="39"/>
  <c r="AV17" i="39"/>
  <c r="AV18" i="39"/>
  <c r="AV19" i="39"/>
  <c r="AV20" i="39"/>
  <c r="AU13" i="39"/>
  <c r="AU14" i="39"/>
  <c r="AU15" i="39"/>
  <c r="AU16" i="39"/>
  <c r="AU17" i="39"/>
  <c r="AU18" i="39"/>
  <c r="AU19" i="39"/>
  <c r="AU20" i="39"/>
  <c r="AT13" i="39"/>
  <c r="AT14" i="39"/>
  <c r="AT15" i="39"/>
  <c r="AT16" i="39"/>
  <c r="AT17" i="39"/>
  <c r="AT18" i="39"/>
  <c r="AT19" i="39"/>
  <c r="AT20" i="39"/>
  <c r="AS13" i="39"/>
  <c r="AS14" i="39"/>
  <c r="AS15" i="39"/>
  <c r="AS16" i="39"/>
  <c r="AS17" i="39"/>
  <c r="AS18" i="39"/>
  <c r="AS19" i="39"/>
  <c r="AS20" i="39"/>
  <c r="AR13" i="39"/>
  <c r="AR14" i="39"/>
  <c r="AR15" i="39"/>
  <c r="AR16" i="39"/>
  <c r="AR17" i="39"/>
  <c r="AR18" i="39"/>
  <c r="AR19" i="39"/>
  <c r="AR20" i="39"/>
  <c r="AQ13" i="39"/>
  <c r="AQ14" i="39"/>
  <c r="AQ15" i="39"/>
  <c r="AQ21" i="39" s="1"/>
  <c r="AQ16" i="39"/>
  <c r="AQ17" i="39"/>
  <c r="AQ18" i="39"/>
  <c r="AQ19" i="39"/>
  <c r="AQ20" i="39"/>
  <c r="AP13" i="39"/>
  <c r="AP14" i="39"/>
  <c r="AP15" i="39"/>
  <c r="AP16" i="39"/>
  <c r="AP17" i="39"/>
  <c r="AP18" i="39"/>
  <c r="AP19" i="39"/>
  <c r="AP20" i="39"/>
  <c r="AO13" i="39"/>
  <c r="AO14" i="39"/>
  <c r="AO15" i="39"/>
  <c r="AO16" i="39"/>
  <c r="AO17" i="39"/>
  <c r="AO18" i="39"/>
  <c r="AO19" i="39"/>
  <c r="AO20" i="39"/>
  <c r="AN13" i="39"/>
  <c r="AN14" i="39"/>
  <c r="AN15" i="39"/>
  <c r="AN16" i="39"/>
  <c r="AN17" i="39"/>
  <c r="AN18" i="39"/>
  <c r="AN19" i="39"/>
  <c r="AN20" i="39"/>
  <c r="AM13" i="39"/>
  <c r="AM14" i="39"/>
  <c r="AM15" i="39"/>
  <c r="AM16" i="39"/>
  <c r="AM17" i="39"/>
  <c r="AM18" i="39"/>
  <c r="AM19" i="39"/>
  <c r="AM20" i="39"/>
  <c r="AL13" i="39"/>
  <c r="AL14" i="39"/>
  <c r="AL15" i="39"/>
  <c r="AL16" i="39"/>
  <c r="AL17" i="39"/>
  <c r="AL18" i="39"/>
  <c r="AL19" i="39"/>
  <c r="AL20" i="39"/>
  <c r="AK13" i="39"/>
  <c r="AK14" i="39"/>
  <c r="AK15" i="39"/>
  <c r="AK16" i="39"/>
  <c r="AK17" i="39"/>
  <c r="AK18" i="39"/>
  <c r="AK19" i="39"/>
  <c r="AK20" i="39"/>
  <c r="AJ13" i="39"/>
  <c r="AJ14" i="39"/>
  <c r="AJ15" i="39"/>
  <c r="AJ16" i="39"/>
  <c r="AJ17" i="39"/>
  <c r="AJ18" i="39"/>
  <c r="AJ19" i="39"/>
  <c r="AJ20" i="39"/>
  <c r="AI13" i="39"/>
  <c r="AI14" i="39"/>
  <c r="AI21" i="39" s="1"/>
  <c r="AI15" i="39"/>
  <c r="AI16" i="39"/>
  <c r="AI17" i="39"/>
  <c r="AI18" i="39"/>
  <c r="AI19" i="39"/>
  <c r="AI20" i="39"/>
  <c r="AH13" i="39"/>
  <c r="AH14" i="39"/>
  <c r="AH15" i="39"/>
  <c r="AH16" i="39"/>
  <c r="AH17" i="39"/>
  <c r="AH18" i="39"/>
  <c r="AH19" i="39"/>
  <c r="AH20" i="39"/>
  <c r="AG13" i="39"/>
  <c r="AG14" i="39"/>
  <c r="AG15" i="39"/>
  <c r="AG16" i="39"/>
  <c r="AG17" i="39"/>
  <c r="AG18" i="39"/>
  <c r="AG19" i="39"/>
  <c r="AG20" i="39"/>
  <c r="AF13" i="39"/>
  <c r="AF14" i="39"/>
  <c r="AF15" i="39"/>
  <c r="AF16" i="39"/>
  <c r="AF17" i="39"/>
  <c r="AF18" i="39"/>
  <c r="AF19" i="39"/>
  <c r="AF20" i="39"/>
  <c r="AE4" i="39"/>
  <c r="AF4" i="39" s="1"/>
  <c r="AG4" i="39" s="1"/>
  <c r="AH4" i="39" s="1"/>
  <c r="AI4" i="39" s="1"/>
  <c r="AJ4" i="39" s="1"/>
  <c r="AK4" i="39" s="1"/>
  <c r="AL4" i="39" s="1"/>
  <c r="AM4" i="39" s="1"/>
  <c r="AN4" i="39" s="1"/>
  <c r="AO4" i="39" s="1"/>
  <c r="AP4" i="39" s="1"/>
  <c r="AQ4" i="39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B5" i="37"/>
  <c r="BA5" i="37"/>
  <c r="AZ5" i="37"/>
  <c r="AY5" i="37"/>
  <c r="AX5" i="37"/>
  <c r="AW5" i="37"/>
  <c r="AV5" i="37"/>
  <c r="AU5" i="37"/>
  <c r="AT5" i="37"/>
  <c r="AS5" i="37"/>
  <c r="AR5" i="37"/>
  <c r="AQ5" i="37"/>
  <c r="AP5" i="37"/>
  <c r="AO5" i="37"/>
  <c r="AN5" i="37"/>
  <c r="AM5" i="37"/>
  <c r="AL5" i="37"/>
  <c r="AK5" i="37"/>
  <c r="AJ5" i="37"/>
  <c r="AI5" i="37"/>
  <c r="AH5" i="37"/>
  <c r="AG5" i="37"/>
  <c r="AF5" i="37"/>
  <c r="AE4" i="37"/>
  <c r="AF4" i="37" s="1"/>
  <c r="AG4" i="37" s="1"/>
  <c r="AH4" i="37" s="1"/>
  <c r="AI4" i="37" s="1"/>
  <c r="AJ4" i="37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B5" i="36"/>
  <c r="BB6" i="36"/>
  <c r="BB7" i="36"/>
  <c r="BB8" i="36"/>
  <c r="BB9" i="36"/>
  <c r="BB16" i="36"/>
  <c r="BB17" i="36"/>
  <c r="BB19" i="36"/>
  <c r="BA5" i="36"/>
  <c r="BA6" i="36"/>
  <c r="BA7" i="36"/>
  <c r="BA8" i="36"/>
  <c r="BA9" i="36"/>
  <c r="BA16" i="36"/>
  <c r="BA17" i="36"/>
  <c r="BA19" i="36"/>
  <c r="AZ5" i="36"/>
  <c r="AZ6" i="36"/>
  <c r="AZ7" i="36"/>
  <c r="AZ8" i="36"/>
  <c r="AZ9" i="36"/>
  <c r="AZ16" i="36"/>
  <c r="AZ17" i="36"/>
  <c r="AZ19" i="36"/>
  <c r="AY5" i="36"/>
  <c r="AY6" i="36"/>
  <c r="AY7" i="36"/>
  <c r="AY8" i="36"/>
  <c r="AY9" i="36"/>
  <c r="AY16" i="36"/>
  <c r="AY17" i="36"/>
  <c r="AY19" i="36"/>
  <c r="AX5" i="36"/>
  <c r="AX6" i="36"/>
  <c r="AX7" i="36"/>
  <c r="AX8" i="36"/>
  <c r="AX9" i="36"/>
  <c r="AX16" i="36"/>
  <c r="AX17" i="36"/>
  <c r="AX19" i="36"/>
  <c r="AW5" i="36"/>
  <c r="AW6" i="36"/>
  <c r="AW7" i="36"/>
  <c r="AW8" i="36"/>
  <c r="AW9" i="36"/>
  <c r="AW16" i="36"/>
  <c r="AW17" i="36"/>
  <c r="AW19" i="36"/>
  <c r="AV5" i="36"/>
  <c r="AV6" i="36"/>
  <c r="AV7" i="36"/>
  <c r="AV8" i="36"/>
  <c r="AV9" i="36"/>
  <c r="AV16" i="36"/>
  <c r="AV17" i="36"/>
  <c r="AV19" i="36"/>
  <c r="AU5" i="36"/>
  <c r="AU6" i="36"/>
  <c r="AU7" i="36"/>
  <c r="AU8" i="36"/>
  <c r="AU9" i="36"/>
  <c r="AU16" i="36"/>
  <c r="AU17" i="36"/>
  <c r="AU19" i="36"/>
  <c r="AT5" i="36"/>
  <c r="AT6" i="36"/>
  <c r="AT7" i="36"/>
  <c r="AT8" i="36"/>
  <c r="AT9" i="36"/>
  <c r="AT16" i="36"/>
  <c r="AT17" i="36"/>
  <c r="AT19" i="36"/>
  <c r="AS5" i="36"/>
  <c r="AS6" i="36"/>
  <c r="AS7" i="36"/>
  <c r="AS8" i="36"/>
  <c r="AS18" i="36" s="1"/>
  <c r="AS20" i="36" s="1"/>
  <c r="AS9" i="36"/>
  <c r="AS16" i="36"/>
  <c r="AS17" i="36"/>
  <c r="AS19" i="36"/>
  <c r="AR5" i="36"/>
  <c r="AR6" i="36"/>
  <c r="AR7" i="36"/>
  <c r="AR8" i="36"/>
  <c r="AR9" i="36"/>
  <c r="AR16" i="36"/>
  <c r="AR17" i="36"/>
  <c r="AR19" i="36"/>
  <c r="AQ5" i="36"/>
  <c r="AQ6" i="36"/>
  <c r="AQ7" i="36"/>
  <c r="AQ8" i="36"/>
  <c r="AQ9" i="36"/>
  <c r="AQ16" i="36"/>
  <c r="AQ17" i="36"/>
  <c r="AQ19" i="36"/>
  <c r="AP5" i="36"/>
  <c r="AP6" i="36"/>
  <c r="AP7" i="36"/>
  <c r="AP8" i="36"/>
  <c r="AP9" i="36"/>
  <c r="AP16" i="36"/>
  <c r="AP17" i="36"/>
  <c r="AP19" i="36"/>
  <c r="AO5" i="36"/>
  <c r="AO6" i="36"/>
  <c r="AO7" i="36"/>
  <c r="AO8" i="36"/>
  <c r="AO9" i="36"/>
  <c r="AO16" i="36"/>
  <c r="AO17" i="36"/>
  <c r="AO19" i="36"/>
  <c r="AN5" i="36"/>
  <c r="AN6" i="36"/>
  <c r="AN7" i="36"/>
  <c r="AN8" i="36"/>
  <c r="AN9" i="36"/>
  <c r="AN16" i="36"/>
  <c r="AN17" i="36"/>
  <c r="AN19" i="36"/>
  <c r="AM5" i="36"/>
  <c r="AM6" i="36"/>
  <c r="AM7" i="36"/>
  <c r="AM8" i="36"/>
  <c r="AM9" i="36"/>
  <c r="AM16" i="36"/>
  <c r="AM17" i="36"/>
  <c r="AM19" i="36"/>
  <c r="AL5" i="36"/>
  <c r="AL6" i="36"/>
  <c r="AL7" i="36"/>
  <c r="AL8" i="36"/>
  <c r="AL9" i="36"/>
  <c r="AL16" i="36"/>
  <c r="AL17" i="36"/>
  <c r="AL19" i="36"/>
  <c r="AK5" i="36"/>
  <c r="AK6" i="36"/>
  <c r="AK7" i="36"/>
  <c r="AK8" i="36"/>
  <c r="AK9" i="36"/>
  <c r="AK16" i="36"/>
  <c r="AK17" i="36"/>
  <c r="AK19" i="36"/>
  <c r="AJ5" i="36"/>
  <c r="AJ6" i="36"/>
  <c r="AJ7" i="36"/>
  <c r="AJ8" i="36"/>
  <c r="AJ9" i="36"/>
  <c r="AJ16" i="36"/>
  <c r="AJ17" i="36"/>
  <c r="AJ19" i="36"/>
  <c r="AI5" i="36"/>
  <c r="AI6" i="36"/>
  <c r="AI7" i="36"/>
  <c r="AI8" i="36"/>
  <c r="AI9" i="36"/>
  <c r="AI16" i="36"/>
  <c r="AI17" i="36"/>
  <c r="AI19" i="36"/>
  <c r="AH5" i="36"/>
  <c r="AH6" i="36"/>
  <c r="AH7" i="36"/>
  <c r="AH8" i="36"/>
  <c r="AH9" i="36"/>
  <c r="AH16" i="36"/>
  <c r="AH17" i="36"/>
  <c r="AH19" i="36"/>
  <c r="AG5" i="36"/>
  <c r="AG6" i="36"/>
  <c r="AG7" i="36"/>
  <c r="AG8" i="36"/>
  <c r="AG9" i="36"/>
  <c r="AG16" i="36"/>
  <c r="AG17" i="36"/>
  <c r="AG19" i="36"/>
  <c r="AF5" i="36"/>
  <c r="AF6" i="36"/>
  <c r="AF7" i="36"/>
  <c r="AF8" i="36"/>
  <c r="AF9" i="36"/>
  <c r="AF16" i="36"/>
  <c r="AF17" i="36"/>
  <c r="AF19" i="36"/>
  <c r="AE4" i="36"/>
  <c r="AF4" i="36" s="1"/>
  <c r="AG4" i="36" s="1"/>
  <c r="AH4" i="36" s="1"/>
  <c r="AI4" i="36" s="1"/>
  <c r="AJ4" i="36" s="1"/>
  <c r="AK4" i="36" s="1"/>
  <c r="AL4" i="36" s="1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BB45" i="35"/>
  <c r="BA45" i="35"/>
  <c r="AZ45" i="35"/>
  <c r="AY45" i="35"/>
  <c r="AX45" i="35"/>
  <c r="AW45" i="35"/>
  <c r="AV45" i="35"/>
  <c r="AU45" i="35"/>
  <c r="AT45" i="35"/>
  <c r="AS45" i="35"/>
  <c r="AR45" i="35"/>
  <c r="AQ45" i="35"/>
  <c r="AP45" i="35"/>
  <c r="AO45" i="35"/>
  <c r="AN45" i="35"/>
  <c r="AM45" i="35"/>
  <c r="AL45" i="35"/>
  <c r="AK45" i="35"/>
  <c r="AJ45" i="35"/>
  <c r="AI45" i="35"/>
  <c r="AH45" i="35"/>
  <c r="AG45" i="35"/>
  <c r="AF45" i="35"/>
  <c r="BB44" i="35"/>
  <c r="BB32" i="35" s="1"/>
  <c r="BA44" i="35"/>
  <c r="AZ44" i="35"/>
  <c r="AY44" i="35"/>
  <c r="AX44" i="35"/>
  <c r="AW44" i="35"/>
  <c r="AV44" i="35"/>
  <c r="AU44" i="35"/>
  <c r="AT44" i="35"/>
  <c r="AT32" i="35" s="1"/>
  <c r="AS44" i="35"/>
  <c r="AR44" i="35"/>
  <c r="AQ44" i="35"/>
  <c r="AP44" i="35"/>
  <c r="AO44" i="35"/>
  <c r="AN44" i="35"/>
  <c r="AM44" i="35"/>
  <c r="AL44" i="35"/>
  <c r="AL32" i="35" s="1"/>
  <c r="AK44" i="35"/>
  <c r="AJ44" i="35"/>
  <c r="AI44" i="35"/>
  <c r="AH44" i="35"/>
  <c r="AG44" i="35"/>
  <c r="AF44" i="35"/>
  <c r="BB43" i="35"/>
  <c r="BA43" i="35"/>
  <c r="BA32" i="35" s="1"/>
  <c r="AZ43" i="35"/>
  <c r="AY43" i="35"/>
  <c r="AX43" i="35"/>
  <c r="AW43" i="35"/>
  <c r="AV43" i="35"/>
  <c r="AV32" i="35" s="1"/>
  <c r="AU43" i="35"/>
  <c r="AT43" i="35"/>
  <c r="AS43" i="35"/>
  <c r="AS32" i="35" s="1"/>
  <c r="AR43" i="35"/>
  <c r="AQ43" i="35"/>
  <c r="AP43" i="35"/>
  <c r="AO43" i="35"/>
  <c r="AN43" i="35"/>
  <c r="AN32" i="35" s="1"/>
  <c r="AM43" i="35"/>
  <c r="AL43" i="35"/>
  <c r="AK43" i="35"/>
  <c r="AK32" i="35" s="1"/>
  <c r="AJ43" i="35"/>
  <c r="AI43" i="35"/>
  <c r="AH43" i="35"/>
  <c r="AG43" i="35"/>
  <c r="AF43" i="35"/>
  <c r="BB42" i="35"/>
  <c r="BA42" i="35"/>
  <c r="AZ42" i="35"/>
  <c r="AZ32" i="35" s="1"/>
  <c r="AY42" i="35"/>
  <c r="AX42" i="35"/>
  <c r="AW42" i="35"/>
  <c r="AV42" i="35"/>
  <c r="AU42" i="35"/>
  <c r="AT42" i="35"/>
  <c r="AS42" i="35"/>
  <c r="AR42" i="35"/>
  <c r="AR32" i="35" s="1"/>
  <c r="AQ42" i="35"/>
  <c r="AP42" i="35"/>
  <c r="AO42" i="35"/>
  <c r="AN42" i="35"/>
  <c r="AM42" i="35"/>
  <c r="AL42" i="35"/>
  <c r="AK42" i="35"/>
  <c r="AJ42" i="35"/>
  <c r="AI42" i="35"/>
  <c r="AH42" i="35"/>
  <c r="AG42" i="35"/>
  <c r="AF42" i="35"/>
  <c r="BB5" i="35"/>
  <c r="BB6" i="35"/>
  <c r="BB9" i="35"/>
  <c r="BB10" i="35"/>
  <c r="BB11" i="35"/>
  <c r="BB14" i="35"/>
  <c r="BB28" i="35"/>
  <c r="BB29" i="35"/>
  <c r="BB36" i="35"/>
  <c r="BB37" i="35"/>
  <c r="BB38" i="35"/>
  <c r="BB39" i="35"/>
  <c r="BA5" i="35"/>
  <c r="BA6" i="35"/>
  <c r="BA9" i="35"/>
  <c r="BA10" i="35"/>
  <c r="BA11" i="35"/>
  <c r="BA14" i="35"/>
  <c r="BA28" i="35"/>
  <c r="BA29" i="35"/>
  <c r="BA36" i="35"/>
  <c r="BA37" i="35"/>
  <c r="BA38" i="35"/>
  <c r="BA39" i="35"/>
  <c r="AZ5" i="35"/>
  <c r="AZ6" i="35"/>
  <c r="AZ9" i="35"/>
  <c r="AZ10" i="35"/>
  <c r="AZ11" i="35"/>
  <c r="AZ14" i="35"/>
  <c r="AZ28" i="35"/>
  <c r="AZ29" i="35"/>
  <c r="AZ36" i="35"/>
  <c r="AZ37" i="35"/>
  <c r="AZ38" i="35"/>
  <c r="AZ39" i="35"/>
  <c r="AY5" i="35"/>
  <c r="AY6" i="35"/>
  <c r="AY9" i="35"/>
  <c r="AY10" i="35"/>
  <c r="AY11" i="35"/>
  <c r="AY13" i="35" s="1"/>
  <c r="AY14" i="35"/>
  <c r="AY28" i="35"/>
  <c r="AY29" i="35"/>
  <c r="AY36" i="35"/>
  <c r="AY37" i="35"/>
  <c r="AY38" i="35"/>
  <c r="AY39" i="35"/>
  <c r="AX5" i="35"/>
  <c r="AX6" i="35"/>
  <c r="AX9" i="35"/>
  <c r="AX10" i="35"/>
  <c r="AX11" i="35"/>
  <c r="AX14" i="35"/>
  <c r="AX28" i="35"/>
  <c r="AX29" i="35"/>
  <c r="AX36" i="35"/>
  <c r="AX37" i="35"/>
  <c r="AX38" i="35"/>
  <c r="AX39" i="35"/>
  <c r="AW5" i="35"/>
  <c r="AW6" i="35"/>
  <c r="AW9" i="35"/>
  <c r="AW10" i="35"/>
  <c r="AW11" i="35"/>
  <c r="AW14" i="35"/>
  <c r="AW28" i="35"/>
  <c r="AW29" i="35"/>
  <c r="AW36" i="35"/>
  <c r="AW37" i="35"/>
  <c r="AW38" i="35"/>
  <c r="AW39" i="35"/>
  <c r="AV5" i="35"/>
  <c r="AV6" i="35"/>
  <c r="AV9" i="35"/>
  <c r="AV10" i="35"/>
  <c r="AV11" i="35"/>
  <c r="AV14" i="35"/>
  <c r="AV28" i="35"/>
  <c r="AV29" i="35"/>
  <c r="AV36" i="35"/>
  <c r="AV37" i="35"/>
  <c r="AV38" i="35"/>
  <c r="AV39" i="35"/>
  <c r="AU5" i="35"/>
  <c r="AU6" i="35"/>
  <c r="AU9" i="35"/>
  <c r="AU10" i="35"/>
  <c r="AU11" i="35"/>
  <c r="AU14" i="35"/>
  <c r="AU28" i="35"/>
  <c r="AU29" i="35"/>
  <c r="AU36" i="35"/>
  <c r="AU37" i="35"/>
  <c r="AU38" i="35"/>
  <c r="AU39" i="35"/>
  <c r="AT5" i="35"/>
  <c r="AT6" i="35"/>
  <c r="AT9" i="35"/>
  <c r="AT10" i="35"/>
  <c r="AT11" i="35"/>
  <c r="AT14" i="35"/>
  <c r="AT28" i="35"/>
  <c r="AT29" i="35"/>
  <c r="AT36" i="35"/>
  <c r="AT37" i="35"/>
  <c r="AT38" i="35"/>
  <c r="AT39" i="35"/>
  <c r="AS5" i="35"/>
  <c r="AS6" i="35"/>
  <c r="AS9" i="35"/>
  <c r="AS10" i="35"/>
  <c r="AS11" i="35"/>
  <c r="AS14" i="35"/>
  <c r="AS28" i="35"/>
  <c r="AS29" i="35"/>
  <c r="AS36" i="35"/>
  <c r="AS37" i="35"/>
  <c r="AS38" i="35"/>
  <c r="AS39" i="35"/>
  <c r="AR5" i="35"/>
  <c r="AR6" i="35"/>
  <c r="AR9" i="35"/>
  <c r="AR10" i="35"/>
  <c r="AR11" i="35"/>
  <c r="AR14" i="35"/>
  <c r="AR28" i="35"/>
  <c r="AR29" i="35"/>
  <c r="AR36" i="35"/>
  <c r="AR37" i="35"/>
  <c r="AR38" i="35"/>
  <c r="AR39" i="35"/>
  <c r="AQ5" i="35"/>
  <c r="AQ6" i="35"/>
  <c r="AQ9" i="35"/>
  <c r="AQ10" i="35"/>
  <c r="AQ11" i="35"/>
  <c r="AQ14" i="35"/>
  <c r="AQ28" i="35"/>
  <c r="AQ29" i="35"/>
  <c r="AQ36" i="35"/>
  <c r="AQ37" i="35"/>
  <c r="AQ38" i="35"/>
  <c r="AQ39" i="35"/>
  <c r="AP5" i="35"/>
  <c r="AP6" i="35"/>
  <c r="AP9" i="35"/>
  <c r="AP10" i="35"/>
  <c r="AP11" i="35"/>
  <c r="AP14" i="35"/>
  <c r="AP28" i="35"/>
  <c r="AP29" i="35"/>
  <c r="AP36" i="35"/>
  <c r="AP37" i="35"/>
  <c r="AP38" i="35"/>
  <c r="AP39" i="35"/>
  <c r="AO5" i="35"/>
  <c r="AO6" i="35"/>
  <c r="AO9" i="35"/>
  <c r="AO10" i="35"/>
  <c r="AO11" i="35"/>
  <c r="AO14" i="35"/>
  <c r="AO28" i="35"/>
  <c r="AO29" i="35"/>
  <c r="AO36" i="35"/>
  <c r="AO37" i="35"/>
  <c r="AO38" i="35"/>
  <c r="AO39" i="35"/>
  <c r="AN5" i="35"/>
  <c r="AN6" i="35"/>
  <c r="AN9" i="35"/>
  <c r="AN10" i="35"/>
  <c r="AN11" i="35"/>
  <c r="AN14" i="35"/>
  <c r="AN28" i="35"/>
  <c r="AN29" i="35"/>
  <c r="AN36" i="35"/>
  <c r="AN37" i="35"/>
  <c r="AN38" i="35"/>
  <c r="AN39" i="35"/>
  <c r="AM5" i="35"/>
  <c r="AM6" i="35"/>
  <c r="AM9" i="35"/>
  <c r="AM10" i="35"/>
  <c r="AM11" i="35"/>
  <c r="AM14" i="35"/>
  <c r="AM28" i="35"/>
  <c r="AM29" i="35"/>
  <c r="AM36" i="35"/>
  <c r="AM37" i="35"/>
  <c r="AM38" i="35"/>
  <c r="AM39" i="35"/>
  <c r="AL5" i="35"/>
  <c r="AL6" i="35"/>
  <c r="AL9" i="35"/>
  <c r="AL10" i="35"/>
  <c r="AL11" i="35"/>
  <c r="AL14" i="35"/>
  <c r="AL28" i="35"/>
  <c r="AL29" i="35"/>
  <c r="AL36" i="35"/>
  <c r="AL37" i="35"/>
  <c r="AL38" i="35"/>
  <c r="AL39" i="35"/>
  <c r="AK5" i="35"/>
  <c r="AK6" i="35"/>
  <c r="AK9" i="35"/>
  <c r="AK10" i="35"/>
  <c r="AK11" i="35"/>
  <c r="AK14" i="35"/>
  <c r="AK28" i="35"/>
  <c r="AK29" i="35"/>
  <c r="AK36" i="35"/>
  <c r="AK37" i="35"/>
  <c r="AK38" i="35"/>
  <c r="AK39" i="35"/>
  <c r="AJ5" i="35"/>
  <c r="AJ6" i="35"/>
  <c r="AJ9" i="35"/>
  <c r="AJ10" i="35"/>
  <c r="AJ11" i="35"/>
  <c r="AJ14" i="35"/>
  <c r="AJ28" i="35"/>
  <c r="AJ29" i="35"/>
  <c r="AJ36" i="35"/>
  <c r="AJ37" i="35"/>
  <c r="AJ38" i="35"/>
  <c r="AJ39" i="35"/>
  <c r="AI5" i="35"/>
  <c r="AI6" i="35"/>
  <c r="AI9" i="35"/>
  <c r="AI10" i="35"/>
  <c r="AI11" i="35"/>
  <c r="AI14" i="35"/>
  <c r="AI28" i="35"/>
  <c r="AI29" i="35"/>
  <c r="AI36" i="35"/>
  <c r="AI37" i="35"/>
  <c r="AI38" i="35"/>
  <c r="AI39" i="35"/>
  <c r="AH5" i="35"/>
  <c r="AH6" i="35"/>
  <c r="AH9" i="35"/>
  <c r="AH10" i="35"/>
  <c r="AH11" i="35"/>
  <c r="AH14" i="35"/>
  <c r="AH28" i="35"/>
  <c r="AH29" i="35"/>
  <c r="AH36" i="35"/>
  <c r="AH37" i="35"/>
  <c r="AH38" i="35"/>
  <c r="AH39" i="35"/>
  <c r="AG5" i="35"/>
  <c r="AG6" i="35"/>
  <c r="AG9" i="35"/>
  <c r="AG10" i="35"/>
  <c r="AG11" i="35"/>
  <c r="AG14" i="35"/>
  <c r="AG35" i="35" s="1"/>
  <c r="AG40" i="35" s="1"/>
  <c r="AG28" i="35"/>
  <c r="AG29" i="35"/>
  <c r="AG36" i="35"/>
  <c r="AG37" i="35"/>
  <c r="AG38" i="35"/>
  <c r="AG39" i="35"/>
  <c r="AF5" i="35"/>
  <c r="AF6" i="35"/>
  <c r="AF9" i="35"/>
  <c r="AF10" i="35"/>
  <c r="AF11" i="35"/>
  <c r="AF13" i="35" s="1"/>
  <c r="AF14" i="35"/>
  <c r="AF28" i="35"/>
  <c r="AF29" i="35"/>
  <c r="AF36" i="35"/>
  <c r="AF37" i="35"/>
  <c r="AF38" i="35"/>
  <c r="AF39" i="35"/>
  <c r="BB30" i="35"/>
  <c r="BB31" i="35"/>
  <c r="BB33" i="35"/>
  <c r="BA30" i="35"/>
  <c r="BA31" i="35"/>
  <c r="BA33" i="35"/>
  <c r="AZ30" i="35"/>
  <c r="AZ31" i="35"/>
  <c r="AZ33" i="35"/>
  <c r="AY30" i="35"/>
  <c r="AY31" i="35"/>
  <c r="AY32" i="35"/>
  <c r="AY33" i="35"/>
  <c r="AX30" i="35"/>
  <c r="AX31" i="35"/>
  <c r="AX33" i="35"/>
  <c r="AW30" i="35"/>
  <c r="AW31" i="35"/>
  <c r="AW33" i="35"/>
  <c r="AV30" i="35"/>
  <c r="AV31" i="35"/>
  <c r="AV33" i="35"/>
  <c r="AU30" i="35"/>
  <c r="AU31" i="35"/>
  <c r="AU33" i="35"/>
  <c r="AT30" i="35"/>
  <c r="AT31" i="35"/>
  <c r="AT33" i="35"/>
  <c r="AT34" i="35"/>
  <c r="AS30" i="35"/>
  <c r="AS34" i="35" s="1"/>
  <c r="AS31" i="35"/>
  <c r="AS33" i="35"/>
  <c r="AR30" i="35"/>
  <c r="AR31" i="35"/>
  <c r="AR33" i="35"/>
  <c r="AQ30" i="35"/>
  <c r="AQ31" i="35"/>
  <c r="AQ34" i="35" s="1"/>
  <c r="AQ32" i="35"/>
  <c r="AQ33" i="35"/>
  <c r="AP30" i="35"/>
  <c r="AP31" i="35"/>
  <c r="AP33" i="35"/>
  <c r="AO30" i="35"/>
  <c r="AO31" i="35"/>
  <c r="AO33" i="35"/>
  <c r="AN30" i="35"/>
  <c r="AN31" i="35"/>
  <c r="AN33" i="35"/>
  <c r="AM30" i="35"/>
  <c r="AM31" i="35"/>
  <c r="AM33" i="35"/>
  <c r="AL30" i="35"/>
  <c r="AL34" i="35" s="1"/>
  <c r="AL31" i="35"/>
  <c r="AL33" i="35"/>
  <c r="AK30" i="35"/>
  <c r="AK31" i="35"/>
  <c r="AK33" i="35"/>
  <c r="AK34" i="35"/>
  <c r="AJ30" i="35"/>
  <c r="AJ31" i="35"/>
  <c r="AJ32" i="35"/>
  <c r="AJ33" i="35"/>
  <c r="AI30" i="35"/>
  <c r="AI31" i="35"/>
  <c r="AI32" i="35"/>
  <c r="AI33" i="35"/>
  <c r="AH30" i="35"/>
  <c r="AH31" i="35"/>
  <c r="AH33" i="35"/>
  <c r="AG30" i="35"/>
  <c r="AG31" i="35"/>
  <c r="AG33" i="35"/>
  <c r="AF30" i="35"/>
  <c r="AF31" i="35"/>
  <c r="AF32" i="35"/>
  <c r="AF33" i="35"/>
  <c r="BB15" i="35"/>
  <c r="BB16" i="35"/>
  <c r="BB17" i="35"/>
  <c r="BB18" i="35"/>
  <c r="BB19" i="35"/>
  <c r="BB20" i="35"/>
  <c r="BB21" i="35"/>
  <c r="BB22" i="35"/>
  <c r="BB23" i="35"/>
  <c r="BB24" i="35"/>
  <c r="BB25" i="35"/>
  <c r="BB26" i="35"/>
  <c r="BA15" i="35"/>
  <c r="BA16" i="35"/>
  <c r="BA17" i="35"/>
  <c r="BA18" i="35"/>
  <c r="BA19" i="35"/>
  <c r="BA20" i="35"/>
  <c r="BA21" i="35"/>
  <c r="BA22" i="35"/>
  <c r="BA23" i="35"/>
  <c r="BA24" i="35"/>
  <c r="BA25" i="35"/>
  <c r="BA26" i="35"/>
  <c r="AZ15" i="35"/>
  <c r="AZ16" i="35"/>
  <c r="AZ27" i="35" s="1"/>
  <c r="AZ17" i="35"/>
  <c r="AZ18" i="35"/>
  <c r="AZ19" i="35"/>
  <c r="AZ20" i="35"/>
  <c r="AZ21" i="35"/>
  <c r="AZ22" i="35"/>
  <c r="AZ23" i="35"/>
  <c r="AZ24" i="35"/>
  <c r="AZ25" i="35"/>
  <c r="AZ26" i="35"/>
  <c r="AY15" i="35"/>
  <c r="AY16" i="35"/>
  <c r="AY17" i="35"/>
  <c r="AY18" i="35"/>
  <c r="AY19" i="35"/>
  <c r="AY20" i="35"/>
  <c r="AY21" i="35"/>
  <c r="AY22" i="35"/>
  <c r="AY23" i="35"/>
  <c r="AY24" i="35"/>
  <c r="AY25" i="35"/>
  <c r="AY26" i="35"/>
  <c r="AX15" i="35"/>
  <c r="AX16" i="35"/>
  <c r="AX17" i="35"/>
  <c r="AX18" i="35"/>
  <c r="AX19" i="35"/>
  <c r="AX20" i="35"/>
  <c r="AX21" i="35"/>
  <c r="AX22" i="35"/>
  <c r="AX23" i="35"/>
  <c r="AX24" i="35"/>
  <c r="AX25" i="35"/>
  <c r="AX26" i="35"/>
  <c r="AW15" i="35"/>
  <c r="AW16" i="35"/>
  <c r="AW17" i="35"/>
  <c r="AW18" i="35"/>
  <c r="AW19" i="35"/>
  <c r="AW20" i="35"/>
  <c r="AW21" i="35"/>
  <c r="AW22" i="35"/>
  <c r="AW23" i="35"/>
  <c r="AW24" i="35"/>
  <c r="AW25" i="35"/>
  <c r="AW26" i="35"/>
  <c r="AV15" i="35"/>
  <c r="AV16" i="35"/>
  <c r="AV17" i="35"/>
  <c r="AV18" i="35"/>
  <c r="AV19" i="35"/>
  <c r="AV20" i="35"/>
  <c r="AV21" i="35"/>
  <c r="AV22" i="35"/>
  <c r="AV23" i="35"/>
  <c r="AV24" i="35"/>
  <c r="AV25" i="35"/>
  <c r="AV26" i="35"/>
  <c r="AU15" i="35"/>
  <c r="AU16" i="35"/>
  <c r="AU17" i="35"/>
  <c r="AU18" i="35"/>
  <c r="AU19" i="35"/>
  <c r="AU20" i="35"/>
  <c r="AU21" i="35"/>
  <c r="AU22" i="35"/>
  <c r="AU23" i="35"/>
  <c r="AU24" i="35"/>
  <c r="AU25" i="35"/>
  <c r="AU26" i="35"/>
  <c r="AT15" i="35"/>
  <c r="AT16" i="35"/>
  <c r="AT17" i="35"/>
  <c r="AT18" i="35"/>
  <c r="AT19" i="35"/>
  <c r="AT20" i="35"/>
  <c r="AT21" i="35"/>
  <c r="AT22" i="35"/>
  <c r="AT23" i="35"/>
  <c r="AT24" i="35"/>
  <c r="AT25" i="35"/>
  <c r="AT26" i="35"/>
  <c r="AS15" i="35"/>
  <c r="AS16" i="35"/>
  <c r="AS17" i="35"/>
  <c r="AS18" i="35"/>
  <c r="AS19" i="35"/>
  <c r="AS20" i="35"/>
  <c r="AS21" i="35"/>
  <c r="AS22" i="35"/>
  <c r="AS23" i="35"/>
  <c r="AS24" i="35"/>
  <c r="AS25" i="35"/>
  <c r="AS26" i="35"/>
  <c r="AR15" i="35"/>
  <c r="AR16" i="35"/>
  <c r="AR17" i="35"/>
  <c r="AR18" i="35"/>
  <c r="AR19" i="35"/>
  <c r="AR20" i="35"/>
  <c r="AR27" i="35" s="1"/>
  <c r="AR21" i="35"/>
  <c r="AR22" i="35"/>
  <c r="AR23" i="35"/>
  <c r="AR24" i="35"/>
  <c r="AR25" i="35"/>
  <c r="AR26" i="35"/>
  <c r="AQ15" i="35"/>
  <c r="AQ16" i="35"/>
  <c r="AQ17" i="35"/>
  <c r="AQ18" i="35"/>
  <c r="AQ19" i="35"/>
  <c r="AQ20" i="35"/>
  <c r="AQ21" i="35"/>
  <c r="AQ22" i="35"/>
  <c r="AQ23" i="35"/>
  <c r="AQ24" i="35"/>
  <c r="AQ25" i="35"/>
  <c r="AQ26" i="35"/>
  <c r="AP15" i="35"/>
  <c r="AP16" i="35"/>
  <c r="AP17" i="35"/>
  <c r="AP18" i="35"/>
  <c r="AP19" i="35"/>
  <c r="AP20" i="35"/>
  <c r="AP21" i="35"/>
  <c r="AP22" i="35"/>
  <c r="AP23" i="35"/>
  <c r="AP24" i="35"/>
  <c r="AP25" i="35"/>
  <c r="AP26" i="35"/>
  <c r="AO15" i="35"/>
  <c r="AO16" i="35"/>
  <c r="AO17" i="35"/>
  <c r="AO18" i="35"/>
  <c r="AO19" i="35"/>
  <c r="AO20" i="35"/>
  <c r="AO21" i="35"/>
  <c r="AO22" i="35"/>
  <c r="AO23" i="35"/>
  <c r="AO24" i="35"/>
  <c r="AO25" i="35"/>
  <c r="AO26" i="35"/>
  <c r="AN15" i="35"/>
  <c r="AN16" i="35"/>
  <c r="AN17" i="35"/>
  <c r="AN18" i="35"/>
  <c r="AN19" i="35"/>
  <c r="AN20" i="35"/>
  <c r="AN21" i="35"/>
  <c r="AN22" i="35"/>
  <c r="AN23" i="35"/>
  <c r="AN24" i="35"/>
  <c r="AN25" i="35"/>
  <c r="AN26" i="35"/>
  <c r="AM15" i="35"/>
  <c r="AM16" i="35"/>
  <c r="AM17" i="35"/>
  <c r="AM18" i="35"/>
  <c r="AM19" i="35"/>
  <c r="AM20" i="35"/>
  <c r="AM21" i="35"/>
  <c r="AM22" i="35"/>
  <c r="AM23" i="35"/>
  <c r="AM24" i="35"/>
  <c r="AM25" i="35"/>
  <c r="AM26" i="35"/>
  <c r="AL15" i="35"/>
  <c r="AL16" i="35"/>
  <c r="AL17" i="35"/>
  <c r="AL18" i="35"/>
  <c r="AL19" i="35"/>
  <c r="AL20" i="35"/>
  <c r="AL21" i="35"/>
  <c r="AL22" i="35"/>
  <c r="AL23" i="35"/>
  <c r="AL24" i="35"/>
  <c r="AL25" i="35"/>
  <c r="AL26" i="35"/>
  <c r="AK15" i="35"/>
  <c r="AK16" i="35"/>
  <c r="AK17" i="35"/>
  <c r="AK18" i="35"/>
  <c r="AK19" i="35"/>
  <c r="AK20" i="35"/>
  <c r="AK21" i="35"/>
  <c r="AK22" i="35"/>
  <c r="AK23" i="35"/>
  <c r="AK24" i="35"/>
  <c r="AK25" i="35"/>
  <c r="AK26" i="35"/>
  <c r="AJ15" i="35"/>
  <c r="AJ16" i="35"/>
  <c r="AJ17" i="35"/>
  <c r="AJ18" i="35"/>
  <c r="AJ19" i="35"/>
  <c r="AJ20" i="35"/>
  <c r="AJ21" i="35"/>
  <c r="AJ22" i="35"/>
  <c r="AJ23" i="35"/>
  <c r="AJ24" i="35"/>
  <c r="AJ25" i="35"/>
  <c r="AJ26" i="35"/>
  <c r="AI15" i="35"/>
  <c r="AI16" i="35"/>
  <c r="AI17" i="35"/>
  <c r="AI18" i="35"/>
  <c r="AI19" i="35"/>
  <c r="AI20" i="35"/>
  <c r="AI21" i="35"/>
  <c r="AI22" i="35"/>
  <c r="AI23" i="35"/>
  <c r="AI24" i="35"/>
  <c r="AI25" i="35"/>
  <c r="AI26" i="35"/>
  <c r="AH15" i="35"/>
  <c r="AH16" i="35"/>
  <c r="AH17" i="35"/>
  <c r="AH18" i="35"/>
  <c r="AH19" i="35"/>
  <c r="AH20" i="35"/>
  <c r="AH21" i="35"/>
  <c r="AH22" i="35"/>
  <c r="AH23" i="35"/>
  <c r="AH24" i="35"/>
  <c r="AH25" i="35"/>
  <c r="AH26" i="35"/>
  <c r="AG15" i="35"/>
  <c r="AG16" i="35"/>
  <c r="AG17" i="35"/>
  <c r="AG18" i="35"/>
  <c r="AG19" i="35"/>
  <c r="AG20" i="35"/>
  <c r="AG21" i="35"/>
  <c r="AG22" i="35"/>
  <c r="AG23" i="35"/>
  <c r="AG24" i="35"/>
  <c r="AG25" i="35"/>
  <c r="AG26" i="35"/>
  <c r="AF15" i="35"/>
  <c r="AF16" i="35"/>
  <c r="AF17" i="35"/>
  <c r="AF18" i="35"/>
  <c r="AF19" i="35"/>
  <c r="AF20" i="35"/>
  <c r="AF21" i="35"/>
  <c r="AF22" i="35"/>
  <c r="AF23" i="35"/>
  <c r="AF24" i="35"/>
  <c r="AF25" i="35"/>
  <c r="AF26" i="35"/>
  <c r="BB12" i="35"/>
  <c r="BB13" i="35" s="1"/>
  <c r="BA12" i="35"/>
  <c r="AZ12" i="35"/>
  <c r="AZ13" i="35" s="1"/>
  <c r="AY12" i="35"/>
  <c r="AX12" i="35"/>
  <c r="AX13" i="35"/>
  <c r="AW12" i="35"/>
  <c r="AW13" i="35" s="1"/>
  <c r="AV12" i="35"/>
  <c r="AV13" i="35"/>
  <c r="AU12" i="35"/>
  <c r="AT12" i="35"/>
  <c r="AT13" i="35"/>
  <c r="AS12" i="35"/>
  <c r="AR12" i="35"/>
  <c r="AR13" i="35"/>
  <c r="AQ12" i="35"/>
  <c r="AP12" i="35"/>
  <c r="AP13" i="35"/>
  <c r="AO12" i="35"/>
  <c r="AN12" i="35"/>
  <c r="AN13" i="35" s="1"/>
  <c r="AM12" i="35"/>
  <c r="AL12" i="35"/>
  <c r="AL13" i="35" s="1"/>
  <c r="AK12" i="35"/>
  <c r="AK13" i="35" s="1"/>
  <c r="AJ12" i="35"/>
  <c r="AJ13" i="35" s="1"/>
  <c r="AI12" i="35"/>
  <c r="AH12" i="35"/>
  <c r="AH13" i="35"/>
  <c r="AG12" i="35"/>
  <c r="AG13" i="35" s="1"/>
  <c r="AF12" i="35"/>
  <c r="BB7" i="35"/>
  <c r="BB8" i="35" s="1"/>
  <c r="BA7" i="35"/>
  <c r="BA8" i="35"/>
  <c r="AZ7" i="35"/>
  <c r="AZ8" i="35" s="1"/>
  <c r="AY7" i="35"/>
  <c r="AY8" i="35"/>
  <c r="AX7" i="35"/>
  <c r="AX8" i="35" s="1"/>
  <c r="AW7" i="35"/>
  <c r="AW8" i="35"/>
  <c r="AV7" i="35"/>
  <c r="AU7" i="35"/>
  <c r="AT7" i="35"/>
  <c r="AS7" i="35"/>
  <c r="AS8" i="35"/>
  <c r="AR7" i="35"/>
  <c r="AR8" i="35" s="1"/>
  <c r="AQ7" i="35"/>
  <c r="AQ8" i="35"/>
  <c r="AP7" i="35"/>
  <c r="AP8" i="35" s="1"/>
  <c r="AO7" i="35"/>
  <c r="AO8" i="35" s="1"/>
  <c r="AN7" i="35"/>
  <c r="AM7" i="35"/>
  <c r="AM8" i="35" s="1"/>
  <c r="AL7" i="35"/>
  <c r="AK7" i="35"/>
  <c r="AK8" i="35" s="1"/>
  <c r="AJ7" i="35"/>
  <c r="AI7" i="35"/>
  <c r="AI8" i="35"/>
  <c r="AH7" i="35"/>
  <c r="AG7" i="35"/>
  <c r="AG8" i="35"/>
  <c r="AF7" i="35"/>
  <c r="AE4" i="35"/>
  <c r="AF4" i="35"/>
  <c r="AG4" i="35" s="1"/>
  <c r="AH4" i="35" s="1"/>
  <c r="AI4" i="35" s="1"/>
  <c r="AJ4" i="35"/>
  <c r="AK4" i="35" s="1"/>
  <c r="AL4" i="35" s="1"/>
  <c r="AM4" i="35" s="1"/>
  <c r="AN4" i="35" s="1"/>
  <c r="AO4" i="35" s="1"/>
  <c r="AP4" i="35" s="1"/>
  <c r="AQ4" i="35" s="1"/>
  <c r="AR4" i="35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BB5" i="43"/>
  <c r="BB6" i="43"/>
  <c r="BB7" i="43"/>
  <c r="BB8" i="43"/>
  <c r="BB9" i="43"/>
  <c r="BB10" i="43"/>
  <c r="BB26" i="43"/>
  <c r="BB27" i="43"/>
  <c r="BB29" i="43" s="1"/>
  <c r="BB31" i="43"/>
  <c r="BB32" i="43"/>
  <c r="BB33" i="43"/>
  <c r="BA5" i="43"/>
  <c r="BA6" i="43"/>
  <c r="BA7" i="43"/>
  <c r="BA8" i="43"/>
  <c r="BA9" i="43"/>
  <c r="BA10" i="43"/>
  <c r="BA26" i="43"/>
  <c r="BA27" i="43"/>
  <c r="BA31" i="43"/>
  <c r="BA32" i="43"/>
  <c r="BA33" i="43"/>
  <c r="AZ5" i="43"/>
  <c r="AZ6" i="43"/>
  <c r="AZ7" i="43"/>
  <c r="AZ8" i="43"/>
  <c r="AZ9" i="43"/>
  <c r="AZ10" i="43"/>
  <c r="AZ26" i="43"/>
  <c r="AZ27" i="43"/>
  <c r="AZ31" i="43"/>
  <c r="AZ32" i="43"/>
  <c r="AZ33" i="43"/>
  <c r="AY5" i="43"/>
  <c r="AY6" i="43"/>
  <c r="AY7" i="43"/>
  <c r="AY8" i="43"/>
  <c r="AY9" i="43"/>
  <c r="AY10" i="43"/>
  <c r="AY26" i="43"/>
  <c r="AY27" i="43"/>
  <c r="AY31" i="43"/>
  <c r="AY32" i="43"/>
  <c r="AY33" i="43"/>
  <c r="AX5" i="43"/>
  <c r="AX6" i="43"/>
  <c r="AX7" i="43"/>
  <c r="AX8" i="43"/>
  <c r="AX9" i="43"/>
  <c r="AX10" i="43"/>
  <c r="AX26" i="43"/>
  <c r="AX27" i="43"/>
  <c r="AX31" i="43"/>
  <c r="AX32" i="43"/>
  <c r="AX33" i="43"/>
  <c r="AW5" i="43"/>
  <c r="AW6" i="43"/>
  <c r="AW7" i="43"/>
  <c r="AW8" i="43"/>
  <c r="AW9" i="43"/>
  <c r="AW10" i="43"/>
  <c r="AW26" i="43"/>
  <c r="AW27" i="43"/>
  <c r="AW31" i="43"/>
  <c r="AW32" i="43"/>
  <c r="AW33" i="43"/>
  <c r="AV5" i="43"/>
  <c r="AV6" i="43"/>
  <c r="AV7" i="43"/>
  <c r="AV8" i="43"/>
  <c r="AV9" i="43"/>
  <c r="AV10" i="43"/>
  <c r="AV26" i="43"/>
  <c r="AV27" i="43"/>
  <c r="AV31" i="43"/>
  <c r="AV32" i="43"/>
  <c r="AV33" i="43"/>
  <c r="AU5" i="43"/>
  <c r="AU6" i="43"/>
  <c r="AU7" i="43"/>
  <c r="AU8" i="43"/>
  <c r="AU9" i="43"/>
  <c r="AU10" i="43"/>
  <c r="AU26" i="43"/>
  <c r="AU27" i="43"/>
  <c r="AU31" i="43"/>
  <c r="AU32" i="43"/>
  <c r="AU33" i="43"/>
  <c r="AT5" i="43"/>
  <c r="AT6" i="43"/>
  <c r="AT7" i="43"/>
  <c r="AT8" i="43"/>
  <c r="AT9" i="43"/>
  <c r="AT10" i="43"/>
  <c r="AT26" i="43"/>
  <c r="AT27" i="43"/>
  <c r="AT31" i="43"/>
  <c r="AT32" i="43"/>
  <c r="AT33" i="43"/>
  <c r="AS5" i="43"/>
  <c r="AS6" i="43"/>
  <c r="AS7" i="43"/>
  <c r="AS8" i="43"/>
  <c r="AS9" i="43"/>
  <c r="AS10" i="43"/>
  <c r="AS26" i="43"/>
  <c r="AS27" i="43"/>
  <c r="AS31" i="43"/>
  <c r="AS32" i="43"/>
  <c r="AS33" i="43"/>
  <c r="AR5" i="43"/>
  <c r="AR6" i="43"/>
  <c r="AR7" i="43"/>
  <c r="AR8" i="43"/>
  <c r="AR9" i="43"/>
  <c r="AR10" i="43"/>
  <c r="AR26" i="43"/>
  <c r="AR27" i="43"/>
  <c r="AR29" i="43" s="1"/>
  <c r="AR31" i="43"/>
  <c r="AR32" i="43"/>
  <c r="AR33" i="43"/>
  <c r="AQ5" i="43"/>
  <c r="AQ6" i="43"/>
  <c r="AQ7" i="43"/>
  <c r="AQ8" i="43"/>
  <c r="AQ9" i="43"/>
  <c r="AQ10" i="43"/>
  <c r="AQ26" i="43"/>
  <c r="AQ27" i="43"/>
  <c r="AQ31" i="43"/>
  <c r="AQ32" i="43"/>
  <c r="AQ33" i="43"/>
  <c r="AP5" i="43"/>
  <c r="AP6" i="43"/>
  <c r="AP30" i="43" s="1"/>
  <c r="AP7" i="43"/>
  <c r="AP8" i="43"/>
  <c r="AP9" i="43"/>
  <c r="AP10" i="43"/>
  <c r="AP26" i="43"/>
  <c r="AP27" i="43"/>
  <c r="AP31" i="43"/>
  <c r="AP32" i="43"/>
  <c r="AP33" i="43"/>
  <c r="AO5" i="43"/>
  <c r="AO6" i="43"/>
  <c r="AO7" i="43"/>
  <c r="AO8" i="43"/>
  <c r="AO9" i="43"/>
  <c r="AO10" i="43"/>
  <c r="AO26" i="43"/>
  <c r="AO27" i="43"/>
  <c r="AO31" i="43"/>
  <c r="AO32" i="43"/>
  <c r="AO33" i="43"/>
  <c r="AN5" i="43"/>
  <c r="AN6" i="43"/>
  <c r="AN7" i="43"/>
  <c r="AN8" i="43"/>
  <c r="AN9" i="43"/>
  <c r="AN10" i="43"/>
  <c r="AN26" i="43"/>
  <c r="AN27" i="43"/>
  <c r="AN31" i="43"/>
  <c r="AN32" i="43"/>
  <c r="AN33" i="43"/>
  <c r="AM5" i="43"/>
  <c r="AM6" i="43"/>
  <c r="AM7" i="43"/>
  <c r="AM8" i="43"/>
  <c r="AM9" i="43"/>
  <c r="AM10" i="43"/>
  <c r="AM26" i="43"/>
  <c r="AM27" i="43"/>
  <c r="AM31" i="43"/>
  <c r="AM32" i="43"/>
  <c r="AM33" i="43"/>
  <c r="AL5" i="43"/>
  <c r="AL6" i="43"/>
  <c r="AL7" i="43"/>
  <c r="AL8" i="43"/>
  <c r="AL9" i="43"/>
  <c r="AL10" i="43"/>
  <c r="AL26" i="43"/>
  <c r="AL27" i="43"/>
  <c r="AL31" i="43"/>
  <c r="AL32" i="43"/>
  <c r="AL33" i="43"/>
  <c r="AK5" i="43"/>
  <c r="AK6" i="43"/>
  <c r="AK7" i="43"/>
  <c r="AK8" i="43"/>
  <c r="AK9" i="43"/>
  <c r="AK10" i="43"/>
  <c r="AK26" i="43"/>
  <c r="AK27" i="43"/>
  <c r="AK31" i="43"/>
  <c r="AK32" i="43"/>
  <c r="AK33" i="43"/>
  <c r="AJ5" i="43"/>
  <c r="AJ6" i="43"/>
  <c r="AJ7" i="43"/>
  <c r="AJ8" i="43"/>
  <c r="AJ9" i="43"/>
  <c r="AJ10" i="43"/>
  <c r="AJ26" i="43"/>
  <c r="AJ27" i="43"/>
  <c r="AJ31" i="43"/>
  <c r="AJ32" i="43"/>
  <c r="AJ33" i="43"/>
  <c r="AI5" i="43"/>
  <c r="AI6" i="43"/>
  <c r="AI7" i="43"/>
  <c r="AI8" i="43"/>
  <c r="AI9" i="43"/>
  <c r="AI10" i="43"/>
  <c r="AI26" i="43"/>
  <c r="AI27" i="43"/>
  <c r="AI29" i="43" s="1"/>
  <c r="AI31" i="43"/>
  <c r="AI32" i="43"/>
  <c r="AI33" i="43"/>
  <c r="AH5" i="43"/>
  <c r="AH6" i="43"/>
  <c r="AH7" i="43"/>
  <c r="AH8" i="43"/>
  <c r="AH9" i="43"/>
  <c r="AH10" i="43"/>
  <c r="AH26" i="43"/>
  <c r="AH27" i="43"/>
  <c r="AH29" i="43" s="1"/>
  <c r="AH31" i="43"/>
  <c r="AH32" i="43"/>
  <c r="AH33" i="43"/>
  <c r="AG5" i="43"/>
  <c r="AG6" i="43"/>
  <c r="AG7" i="43"/>
  <c r="AG8" i="43"/>
  <c r="AG9" i="43"/>
  <c r="AG10" i="43"/>
  <c r="AG26" i="43"/>
  <c r="AG27" i="43"/>
  <c r="AG31" i="43"/>
  <c r="AG32" i="43"/>
  <c r="AG33" i="43"/>
  <c r="AF5" i="43"/>
  <c r="AF6" i="43"/>
  <c r="AF7" i="43"/>
  <c r="AF8" i="43"/>
  <c r="AF9" i="43"/>
  <c r="AF10" i="43"/>
  <c r="AF26" i="43"/>
  <c r="AF27" i="43"/>
  <c r="AF31" i="43"/>
  <c r="AF32" i="43"/>
  <c r="AF33" i="43"/>
  <c r="BB28" i="43"/>
  <c r="BA28" i="43"/>
  <c r="BA29" i="43" s="1"/>
  <c r="AZ28" i="43"/>
  <c r="AY28" i="43"/>
  <c r="AX28" i="43"/>
  <c r="AX29" i="43"/>
  <c r="AW28" i="43"/>
  <c r="AW29" i="43" s="1"/>
  <c r="AV28" i="43"/>
  <c r="AU28" i="43"/>
  <c r="AU29" i="43" s="1"/>
  <c r="AT28" i="43"/>
  <c r="AT29" i="43" s="1"/>
  <c r="AS28" i="43"/>
  <c r="AS29" i="43" s="1"/>
  <c r="AR28" i="43"/>
  <c r="AQ28" i="43"/>
  <c r="AP28" i="43"/>
  <c r="AO28" i="43"/>
  <c r="AO29" i="43" s="1"/>
  <c r="AN28" i="43"/>
  <c r="AM28" i="43"/>
  <c r="AL28" i="43"/>
  <c r="AL29" i="43" s="1"/>
  <c r="AK28" i="43"/>
  <c r="AK29" i="43" s="1"/>
  <c r="AJ28" i="43"/>
  <c r="AI28" i="43"/>
  <c r="AH28" i="43"/>
  <c r="AG28" i="43"/>
  <c r="AG29" i="43" s="1"/>
  <c r="AF28" i="43"/>
  <c r="BB11" i="43"/>
  <c r="BB12" i="43"/>
  <c r="BB13" i="43"/>
  <c r="BB14" i="43"/>
  <c r="BB15" i="43"/>
  <c r="BB16" i="43"/>
  <c r="BB17" i="43"/>
  <c r="BB18" i="43"/>
  <c r="BB19" i="43"/>
  <c r="BB20" i="43"/>
  <c r="BB21" i="43"/>
  <c r="BB22" i="43"/>
  <c r="BB23" i="43"/>
  <c r="BB24" i="43"/>
  <c r="BA11" i="43"/>
  <c r="BA12" i="43"/>
  <c r="BA13" i="43"/>
  <c r="BA14" i="43"/>
  <c r="BA15" i="43"/>
  <c r="BA16" i="43"/>
  <c r="BA17" i="43"/>
  <c r="BA18" i="43"/>
  <c r="BA19" i="43"/>
  <c r="BA20" i="43"/>
  <c r="BA21" i="43"/>
  <c r="BA22" i="43"/>
  <c r="BA23" i="43"/>
  <c r="BA24" i="43"/>
  <c r="AZ11" i="43"/>
  <c r="AZ12" i="43"/>
  <c r="AZ13" i="43"/>
  <c r="AZ14" i="43"/>
  <c r="AZ15" i="43"/>
  <c r="AZ16" i="43"/>
  <c r="AZ17" i="43"/>
  <c r="AZ18" i="43"/>
  <c r="AZ19" i="43"/>
  <c r="AZ20" i="43"/>
  <c r="AZ21" i="43"/>
  <c r="AZ22" i="43"/>
  <c r="AZ23" i="43"/>
  <c r="AZ24" i="43"/>
  <c r="AZ25" i="43"/>
  <c r="AY11" i="43"/>
  <c r="AY12" i="43"/>
  <c r="AY13" i="43"/>
  <c r="AY14" i="43"/>
  <c r="AY15" i="43"/>
  <c r="AY16" i="43"/>
  <c r="AY17" i="43"/>
  <c r="AY18" i="43"/>
  <c r="AY19" i="43"/>
  <c r="AY20" i="43"/>
  <c r="AY21" i="43"/>
  <c r="AY22" i="43"/>
  <c r="AY23" i="43"/>
  <c r="AY24" i="43"/>
  <c r="AX11" i="43"/>
  <c r="AX12" i="43"/>
  <c r="AX13" i="43"/>
  <c r="AX14" i="43"/>
  <c r="AX15" i="43"/>
  <c r="AX16" i="43"/>
  <c r="AX17" i="43"/>
  <c r="AX18" i="43"/>
  <c r="AX19" i="43"/>
  <c r="AX20" i="43"/>
  <c r="AX21" i="43"/>
  <c r="AX22" i="43"/>
  <c r="AX23" i="43"/>
  <c r="AX24" i="43"/>
  <c r="AW11" i="43"/>
  <c r="AW12" i="43"/>
  <c r="AW13" i="43"/>
  <c r="AW14" i="43"/>
  <c r="AW15" i="43"/>
  <c r="AW16" i="43"/>
  <c r="AW17" i="43"/>
  <c r="AW18" i="43"/>
  <c r="AW19" i="43"/>
  <c r="AW20" i="43"/>
  <c r="AW21" i="43"/>
  <c r="AW22" i="43"/>
  <c r="AW23" i="43"/>
  <c r="AW24" i="43"/>
  <c r="AV11" i="43"/>
  <c r="AV12" i="43"/>
  <c r="AV13" i="43"/>
  <c r="AV14" i="43"/>
  <c r="AV15" i="43"/>
  <c r="AV16" i="43"/>
  <c r="AV17" i="43"/>
  <c r="AV18" i="43"/>
  <c r="AV19" i="43"/>
  <c r="AV20" i="43"/>
  <c r="AV21" i="43"/>
  <c r="AV22" i="43"/>
  <c r="AV23" i="43"/>
  <c r="AV24" i="43"/>
  <c r="AU11" i="43"/>
  <c r="AU12" i="43"/>
  <c r="AU13" i="43"/>
  <c r="AU14" i="43"/>
  <c r="AU15" i="43"/>
  <c r="AU16" i="43"/>
  <c r="AU17" i="43"/>
  <c r="AU18" i="43"/>
  <c r="AU19" i="43"/>
  <c r="AU20" i="43"/>
  <c r="AU21" i="43"/>
  <c r="AU22" i="43"/>
  <c r="AU23" i="43"/>
  <c r="AU24" i="43"/>
  <c r="AT11" i="43"/>
  <c r="AT12" i="43"/>
  <c r="AT13" i="43"/>
  <c r="AT14" i="43"/>
  <c r="AT15" i="43"/>
  <c r="AT16" i="43"/>
  <c r="AT17" i="43"/>
  <c r="AT18" i="43"/>
  <c r="AT19" i="43"/>
  <c r="AT20" i="43"/>
  <c r="AT21" i="43"/>
  <c r="AT22" i="43"/>
  <c r="AT23" i="43"/>
  <c r="AT24" i="43"/>
  <c r="AS11" i="43"/>
  <c r="AS12" i="43"/>
  <c r="AS13" i="43"/>
  <c r="AS14" i="43"/>
  <c r="AS15" i="43"/>
  <c r="AS16" i="43"/>
  <c r="AS17" i="43"/>
  <c r="AS18" i="43"/>
  <c r="AS19" i="43"/>
  <c r="AS20" i="43"/>
  <c r="AS21" i="43"/>
  <c r="AS22" i="43"/>
  <c r="AS23" i="43"/>
  <c r="AS24" i="43"/>
  <c r="AR11" i="43"/>
  <c r="AR12" i="43"/>
  <c r="AR13" i="43"/>
  <c r="AR14" i="43"/>
  <c r="AR15" i="43"/>
  <c r="AR16" i="43"/>
  <c r="AR17" i="43"/>
  <c r="AR18" i="43"/>
  <c r="AR19" i="43"/>
  <c r="AR20" i="43"/>
  <c r="AR21" i="43"/>
  <c r="AR22" i="43"/>
  <c r="AR23" i="43"/>
  <c r="AR24" i="43"/>
  <c r="AQ11" i="43"/>
  <c r="AQ12" i="43"/>
  <c r="AQ13" i="43"/>
  <c r="AQ14" i="43"/>
  <c r="AQ15" i="43"/>
  <c r="AQ16" i="43"/>
  <c r="AQ17" i="43"/>
  <c r="AQ18" i="43"/>
  <c r="AQ19" i="43"/>
  <c r="AQ20" i="43"/>
  <c r="AQ21" i="43"/>
  <c r="AQ22" i="43"/>
  <c r="AQ23" i="43"/>
  <c r="AQ24" i="43"/>
  <c r="AP11" i="43"/>
  <c r="AP12" i="43"/>
  <c r="AP13" i="43"/>
  <c r="AP14" i="43"/>
  <c r="AP15" i="43"/>
  <c r="AP16" i="43"/>
  <c r="AP17" i="43"/>
  <c r="AP18" i="43"/>
  <c r="AP19" i="43"/>
  <c r="AP20" i="43"/>
  <c r="AP21" i="43"/>
  <c r="AP22" i="43"/>
  <c r="AP23" i="43"/>
  <c r="AP24" i="43"/>
  <c r="AO11" i="43"/>
  <c r="AO12" i="43"/>
  <c r="AO13" i="43"/>
  <c r="AO14" i="43"/>
  <c r="AO15" i="43"/>
  <c r="AO16" i="43"/>
  <c r="AO17" i="43"/>
  <c r="AO18" i="43"/>
  <c r="AO19" i="43"/>
  <c r="AO20" i="43"/>
  <c r="AO21" i="43"/>
  <c r="AO22" i="43"/>
  <c r="AO23" i="43"/>
  <c r="AO24" i="43"/>
  <c r="AN11" i="43"/>
  <c r="AN12" i="43"/>
  <c r="AN13" i="43"/>
  <c r="AN14" i="43"/>
  <c r="AN15" i="43"/>
  <c r="AN16" i="43"/>
  <c r="AN17" i="43"/>
  <c r="AN18" i="43"/>
  <c r="AN19" i="43"/>
  <c r="AN20" i="43"/>
  <c r="AN21" i="43"/>
  <c r="AN22" i="43"/>
  <c r="AN23" i="43"/>
  <c r="AN24" i="43"/>
  <c r="AM11" i="43"/>
  <c r="AM12" i="43"/>
  <c r="AM13" i="43"/>
  <c r="AM14" i="43"/>
  <c r="AM15" i="43"/>
  <c r="AM16" i="43"/>
  <c r="AM17" i="43"/>
  <c r="AM18" i="43"/>
  <c r="AM19" i="43"/>
  <c r="AM20" i="43"/>
  <c r="AM21" i="43"/>
  <c r="AM22" i="43"/>
  <c r="AM23" i="43"/>
  <c r="AM24" i="43"/>
  <c r="AL11" i="43"/>
  <c r="AL12" i="43"/>
  <c r="AL13" i="43"/>
  <c r="AL14" i="43"/>
  <c r="AL15" i="43"/>
  <c r="AL16" i="43"/>
  <c r="AL17" i="43"/>
  <c r="AL18" i="43"/>
  <c r="AL19" i="43"/>
  <c r="AL20" i="43"/>
  <c r="AL21" i="43"/>
  <c r="AL22" i="43"/>
  <c r="AL23" i="43"/>
  <c r="AL24" i="43"/>
  <c r="AK11" i="43"/>
  <c r="AK12" i="43"/>
  <c r="AK13" i="43"/>
  <c r="AK14" i="43"/>
  <c r="AK15" i="43"/>
  <c r="AK16" i="43"/>
  <c r="AK17" i="43"/>
  <c r="AK18" i="43"/>
  <c r="AK19" i="43"/>
  <c r="AK20" i="43"/>
  <c r="AK21" i="43"/>
  <c r="AK22" i="43"/>
  <c r="AK23" i="43"/>
  <c r="AK24" i="43"/>
  <c r="AJ11" i="43"/>
  <c r="AJ12" i="43"/>
  <c r="AJ13" i="43"/>
  <c r="AJ14" i="43"/>
  <c r="AJ15" i="43"/>
  <c r="AJ16" i="43"/>
  <c r="AJ17" i="43"/>
  <c r="AJ18" i="43"/>
  <c r="AJ19" i="43"/>
  <c r="AJ20" i="43"/>
  <c r="AJ21" i="43"/>
  <c r="AJ22" i="43"/>
  <c r="AJ23" i="43"/>
  <c r="AJ24" i="43"/>
  <c r="AI11" i="43"/>
  <c r="AI12" i="43"/>
  <c r="AI13" i="43"/>
  <c r="AI14" i="43"/>
  <c r="AI15" i="43"/>
  <c r="AI16" i="43"/>
  <c r="AI17" i="43"/>
  <c r="AI18" i="43"/>
  <c r="AI19" i="43"/>
  <c r="AI20" i="43"/>
  <c r="AI21" i="43"/>
  <c r="AI22" i="43"/>
  <c r="AI23" i="43"/>
  <c r="AI24" i="43"/>
  <c r="AH11" i="43"/>
  <c r="AH12" i="43"/>
  <c r="AH13" i="43"/>
  <c r="AH14" i="43"/>
  <c r="AH15" i="43"/>
  <c r="AH16" i="43"/>
  <c r="AH17" i="43"/>
  <c r="AH18" i="43"/>
  <c r="AH19" i="43"/>
  <c r="AH20" i="43"/>
  <c r="AH21" i="43"/>
  <c r="AH22" i="43"/>
  <c r="AH23" i="43"/>
  <c r="AH24" i="43"/>
  <c r="AG11" i="43"/>
  <c r="AG12" i="43"/>
  <c r="AG13" i="43"/>
  <c r="AG14" i="43"/>
  <c r="AG15" i="43"/>
  <c r="AG16" i="43"/>
  <c r="AG17" i="43"/>
  <c r="AG18" i="43"/>
  <c r="AG19" i="43"/>
  <c r="AG20" i="43"/>
  <c r="AG21" i="43"/>
  <c r="AG22" i="43"/>
  <c r="AG23" i="43"/>
  <c r="AG24" i="43"/>
  <c r="AF11" i="43"/>
  <c r="AF12" i="43"/>
  <c r="AF13" i="43"/>
  <c r="AF14" i="43"/>
  <c r="AF15" i="43"/>
  <c r="AF16" i="43"/>
  <c r="AF17" i="43"/>
  <c r="AF18" i="43"/>
  <c r="AF19" i="43"/>
  <c r="AF20" i="43"/>
  <c r="AF21" i="43"/>
  <c r="AF22" i="43"/>
  <c r="AF23" i="43"/>
  <c r="AF24" i="43"/>
  <c r="AE4" i="43"/>
  <c r="AF4" i="43" s="1"/>
  <c r="AG4" i="43" s="1"/>
  <c r="AH4" i="43"/>
  <c r="AI4" i="43" s="1"/>
  <c r="AJ4" i="43" s="1"/>
  <c r="AK4" i="43" s="1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B45" i="42"/>
  <c r="BA45" i="42"/>
  <c r="AZ45" i="42"/>
  <c r="AY45" i="42"/>
  <c r="AX45" i="42"/>
  <c r="AW45" i="42"/>
  <c r="AV45" i="42"/>
  <c r="AU45" i="42"/>
  <c r="AT45" i="42"/>
  <c r="AS45" i="42"/>
  <c r="AR45" i="42"/>
  <c r="AQ45" i="42"/>
  <c r="AP45" i="42"/>
  <c r="AO45" i="42"/>
  <c r="AN45" i="42"/>
  <c r="AM45" i="42"/>
  <c r="AL45" i="42"/>
  <c r="AK45" i="42"/>
  <c r="AJ45" i="42"/>
  <c r="AI45" i="42"/>
  <c r="AH45" i="42"/>
  <c r="AG45" i="42"/>
  <c r="AF45" i="42"/>
  <c r="BB44" i="42"/>
  <c r="BA44" i="42"/>
  <c r="AZ44" i="42"/>
  <c r="AY44" i="42"/>
  <c r="AX44" i="42"/>
  <c r="AW44" i="42"/>
  <c r="AV44" i="42"/>
  <c r="AU44" i="42"/>
  <c r="AT44" i="42"/>
  <c r="AS44" i="42"/>
  <c r="AR44" i="42"/>
  <c r="AQ44" i="42"/>
  <c r="AP44" i="42"/>
  <c r="AO44" i="42"/>
  <c r="AN44" i="42"/>
  <c r="AM44" i="42"/>
  <c r="AL44" i="42"/>
  <c r="AK44" i="42"/>
  <c r="AJ44" i="42"/>
  <c r="AI44" i="42"/>
  <c r="AH44" i="42"/>
  <c r="AG44" i="42"/>
  <c r="AF44" i="42"/>
  <c r="BB43" i="42"/>
  <c r="BA43" i="42"/>
  <c r="AZ43" i="42"/>
  <c r="AY43" i="42"/>
  <c r="AX43" i="42"/>
  <c r="AW43" i="42"/>
  <c r="AV43" i="42"/>
  <c r="AU43" i="42"/>
  <c r="AT43" i="42"/>
  <c r="AS43" i="42"/>
  <c r="AR43" i="42"/>
  <c r="AQ43" i="42"/>
  <c r="AP43" i="42"/>
  <c r="AO43" i="42"/>
  <c r="AN43" i="42"/>
  <c r="AM43" i="42"/>
  <c r="AL43" i="42"/>
  <c r="AK43" i="42"/>
  <c r="AJ43" i="42"/>
  <c r="AI43" i="42"/>
  <c r="AH43" i="42"/>
  <c r="AG43" i="42"/>
  <c r="AF43" i="42"/>
  <c r="BB42" i="42"/>
  <c r="BA42" i="42"/>
  <c r="AZ42" i="42"/>
  <c r="AY42" i="42"/>
  <c r="AX42" i="42"/>
  <c r="AW42" i="42"/>
  <c r="AV42" i="42"/>
  <c r="AU42" i="42"/>
  <c r="AT42" i="42"/>
  <c r="AS42" i="42"/>
  <c r="AR42" i="42"/>
  <c r="AQ42" i="42"/>
  <c r="AP42" i="42"/>
  <c r="AO42" i="42"/>
  <c r="AN42" i="42"/>
  <c r="AM42" i="42"/>
  <c r="AL42" i="42"/>
  <c r="AK42" i="42"/>
  <c r="AJ42" i="42"/>
  <c r="AI42" i="42"/>
  <c r="AH42" i="42"/>
  <c r="AG42" i="42"/>
  <c r="AF42" i="42"/>
  <c r="BB5" i="42"/>
  <c r="BB6" i="42"/>
  <c r="BB7" i="42"/>
  <c r="BB11" i="42"/>
  <c r="BB12" i="42"/>
  <c r="BB16" i="42"/>
  <c r="BB30" i="42"/>
  <c r="BB31" i="42"/>
  <c r="BB36" i="42"/>
  <c r="BB37" i="42"/>
  <c r="BB38" i="42"/>
  <c r="BB39" i="42"/>
  <c r="BA5" i="42"/>
  <c r="BA6" i="42"/>
  <c r="BA7" i="42"/>
  <c r="BA11" i="42"/>
  <c r="BA12" i="42"/>
  <c r="BA16" i="42"/>
  <c r="BA30" i="42"/>
  <c r="BA31" i="42"/>
  <c r="BA36" i="42"/>
  <c r="BA37" i="42"/>
  <c r="BA38" i="42"/>
  <c r="BA39" i="42"/>
  <c r="AZ5" i="42"/>
  <c r="AZ6" i="42"/>
  <c r="AZ7" i="42"/>
  <c r="AZ11" i="42"/>
  <c r="AZ12" i="42"/>
  <c r="AZ16" i="42"/>
  <c r="AZ30" i="42"/>
  <c r="AZ31" i="42"/>
  <c r="AZ36" i="42"/>
  <c r="AZ37" i="42"/>
  <c r="AZ38" i="42"/>
  <c r="AZ39" i="42"/>
  <c r="AY5" i="42"/>
  <c r="AY6" i="42"/>
  <c r="AY7" i="42"/>
  <c r="AY11" i="42"/>
  <c r="AY12" i="42"/>
  <c r="AY16" i="42"/>
  <c r="AY30" i="42"/>
  <c r="AY31" i="42"/>
  <c r="AY36" i="42"/>
  <c r="AY37" i="42"/>
  <c r="AY38" i="42"/>
  <c r="AY39" i="42"/>
  <c r="AX5" i="42"/>
  <c r="AX6" i="42"/>
  <c r="AX7" i="42"/>
  <c r="AX11" i="42"/>
  <c r="AX12" i="42"/>
  <c r="AX16" i="42"/>
  <c r="AX30" i="42"/>
  <c r="AX31" i="42"/>
  <c r="AX36" i="42"/>
  <c r="AX37" i="42"/>
  <c r="AX38" i="42"/>
  <c r="AX39" i="42"/>
  <c r="AW5" i="42"/>
  <c r="AW6" i="42"/>
  <c r="AW7" i="42"/>
  <c r="AW11" i="42"/>
  <c r="AW12" i="42"/>
  <c r="AW16" i="42"/>
  <c r="AW30" i="42"/>
  <c r="AW31" i="42"/>
  <c r="AW36" i="42"/>
  <c r="AW37" i="42"/>
  <c r="AW38" i="42"/>
  <c r="AW39" i="42"/>
  <c r="AV5" i="42"/>
  <c r="AV6" i="42"/>
  <c r="AV7" i="42"/>
  <c r="AV11" i="42"/>
  <c r="AV12" i="42"/>
  <c r="AV16" i="42"/>
  <c r="AV30" i="42"/>
  <c r="AV31" i="42"/>
  <c r="AV34" i="42" s="1"/>
  <c r="AV36" i="42"/>
  <c r="AV37" i="42"/>
  <c r="AV38" i="42"/>
  <c r="AV39" i="42"/>
  <c r="AU5" i="42"/>
  <c r="AU6" i="42"/>
  <c r="AU7" i="42"/>
  <c r="AU11" i="42"/>
  <c r="AU12" i="42"/>
  <c r="AU16" i="42"/>
  <c r="AU30" i="42"/>
  <c r="AU31" i="42"/>
  <c r="AU36" i="42"/>
  <c r="AU37" i="42"/>
  <c r="AU38" i="42"/>
  <c r="AU39" i="42"/>
  <c r="AT5" i="42"/>
  <c r="AT6" i="42"/>
  <c r="AT7" i="42"/>
  <c r="AT11" i="42"/>
  <c r="AT12" i="42"/>
  <c r="AT16" i="42"/>
  <c r="AT30" i="42"/>
  <c r="AT31" i="42"/>
  <c r="AT36" i="42"/>
  <c r="AT37" i="42"/>
  <c r="AT38" i="42"/>
  <c r="AT39" i="42"/>
  <c r="AS5" i="42"/>
  <c r="AS6" i="42"/>
  <c r="AS7" i="42"/>
  <c r="AS11" i="42"/>
  <c r="AS12" i="42"/>
  <c r="AS16" i="42"/>
  <c r="AS30" i="42"/>
  <c r="AS31" i="42"/>
  <c r="AS36" i="42"/>
  <c r="AS37" i="42"/>
  <c r="AS38" i="42"/>
  <c r="AS39" i="42"/>
  <c r="AR5" i="42"/>
  <c r="AR6" i="42"/>
  <c r="AR7" i="42"/>
  <c r="AR11" i="42"/>
  <c r="AR12" i="42"/>
  <c r="AR16" i="42"/>
  <c r="AR30" i="42"/>
  <c r="AR31" i="42"/>
  <c r="AR36" i="42"/>
  <c r="AR37" i="42"/>
  <c r="AR38" i="42"/>
  <c r="AR39" i="42"/>
  <c r="AQ5" i="42"/>
  <c r="AQ6" i="42"/>
  <c r="AQ7" i="42"/>
  <c r="AQ11" i="42"/>
  <c r="AQ12" i="42"/>
  <c r="AQ16" i="42"/>
  <c r="AQ30" i="42"/>
  <c r="AQ31" i="42"/>
  <c r="AQ36" i="42"/>
  <c r="AQ37" i="42"/>
  <c r="AQ38" i="42"/>
  <c r="AQ39" i="42"/>
  <c r="AP5" i="42"/>
  <c r="AP6" i="42"/>
  <c r="AP7" i="42"/>
  <c r="AP11" i="42"/>
  <c r="AP12" i="42"/>
  <c r="AP16" i="42"/>
  <c r="AP30" i="42"/>
  <c r="AP31" i="42"/>
  <c r="AP36" i="42"/>
  <c r="AP37" i="42"/>
  <c r="AP38" i="42"/>
  <c r="AP39" i="42"/>
  <c r="AO5" i="42"/>
  <c r="AO6" i="42"/>
  <c r="AO7" i="42"/>
  <c r="AO11" i="42"/>
  <c r="AO12" i="42"/>
  <c r="AO16" i="42"/>
  <c r="AO30" i="42"/>
  <c r="AO31" i="42"/>
  <c r="AO36" i="42"/>
  <c r="AO37" i="42"/>
  <c r="AO38" i="42"/>
  <c r="AO39" i="42"/>
  <c r="AN5" i="42"/>
  <c r="AN6" i="42"/>
  <c r="AN7" i="42"/>
  <c r="AN11" i="42"/>
  <c r="AN12" i="42"/>
  <c r="AN16" i="42"/>
  <c r="AN30" i="42"/>
  <c r="AN31" i="42"/>
  <c r="AN36" i="42"/>
  <c r="AN37" i="42"/>
  <c r="AN38" i="42"/>
  <c r="AN39" i="42"/>
  <c r="AM5" i="42"/>
  <c r="AM6" i="42"/>
  <c r="AM7" i="42"/>
  <c r="AM11" i="42"/>
  <c r="AM12" i="42"/>
  <c r="AM16" i="42"/>
  <c r="AM30" i="42"/>
  <c r="AM31" i="42"/>
  <c r="AM36" i="42"/>
  <c r="AM37" i="42"/>
  <c r="AM38" i="42"/>
  <c r="AM39" i="42"/>
  <c r="AL5" i="42"/>
  <c r="AL6" i="42"/>
  <c r="AL7" i="42"/>
  <c r="AL11" i="42"/>
  <c r="AL12" i="42"/>
  <c r="AL16" i="42"/>
  <c r="AL30" i="42"/>
  <c r="AL31" i="42"/>
  <c r="AL36" i="42"/>
  <c r="AL37" i="42"/>
  <c r="AL38" i="42"/>
  <c r="AL39" i="42"/>
  <c r="AK5" i="42"/>
  <c r="AK6" i="42"/>
  <c r="AK7" i="42"/>
  <c r="AK11" i="42"/>
  <c r="AK12" i="42"/>
  <c r="AK16" i="42"/>
  <c r="AK30" i="42"/>
  <c r="AK31" i="42"/>
  <c r="AK36" i="42"/>
  <c r="AK37" i="42"/>
  <c r="AK38" i="42"/>
  <c r="AK39" i="42"/>
  <c r="AJ5" i="42"/>
  <c r="AJ6" i="42"/>
  <c r="AJ7" i="42"/>
  <c r="AJ11" i="42"/>
  <c r="AJ12" i="42"/>
  <c r="AJ16" i="42"/>
  <c r="AJ30" i="42"/>
  <c r="AJ31" i="42"/>
  <c r="AJ36" i="42"/>
  <c r="AJ37" i="42"/>
  <c r="AJ38" i="42"/>
  <c r="AJ39" i="42"/>
  <c r="AI5" i="42"/>
  <c r="AI6" i="42"/>
  <c r="AI7" i="42"/>
  <c r="AI11" i="42"/>
  <c r="AI12" i="42"/>
  <c r="AI16" i="42"/>
  <c r="AI30" i="42"/>
  <c r="AI31" i="42"/>
  <c r="AI36" i="42"/>
  <c r="AI37" i="42"/>
  <c r="AI38" i="42"/>
  <c r="AI39" i="42"/>
  <c r="AH5" i="42"/>
  <c r="AH6" i="42"/>
  <c r="AH7" i="42"/>
  <c r="AH11" i="42"/>
  <c r="AH12" i="42"/>
  <c r="AH16" i="42"/>
  <c r="AH30" i="42"/>
  <c r="AH31" i="42"/>
  <c r="AH36" i="42"/>
  <c r="AH37" i="42"/>
  <c r="AH38" i="42"/>
  <c r="AH39" i="42"/>
  <c r="AG5" i="42"/>
  <c r="AG6" i="42"/>
  <c r="AG7" i="42"/>
  <c r="AG11" i="42"/>
  <c r="AG12" i="42"/>
  <c r="AG16" i="42"/>
  <c r="AG30" i="42"/>
  <c r="AG31" i="42"/>
  <c r="AG36" i="42"/>
  <c r="AG37" i="42"/>
  <c r="AG38" i="42"/>
  <c r="AG39" i="42"/>
  <c r="AF5" i="42"/>
  <c r="AF6" i="42"/>
  <c r="AF7" i="42"/>
  <c r="AF11" i="42"/>
  <c r="AF12" i="42"/>
  <c r="AF16" i="42"/>
  <c r="AF30" i="42"/>
  <c r="AF31" i="42"/>
  <c r="AF36" i="42"/>
  <c r="AF37" i="42"/>
  <c r="AF38" i="42"/>
  <c r="AF39" i="42"/>
  <c r="BB32" i="42"/>
  <c r="BB33" i="42"/>
  <c r="BA32" i="42"/>
  <c r="BA34" i="42" s="1"/>
  <c r="BA33" i="42"/>
  <c r="AZ32" i="42"/>
  <c r="AZ33" i="42"/>
  <c r="AY32" i="42"/>
  <c r="AY34" i="42" s="1"/>
  <c r="AY33" i="42"/>
  <c r="AX32" i="42"/>
  <c r="AX33" i="42"/>
  <c r="AW32" i="42"/>
  <c r="AW33" i="42"/>
  <c r="AW34" i="42"/>
  <c r="AV32" i="42"/>
  <c r="AV33" i="42"/>
  <c r="AU32" i="42"/>
  <c r="AU33" i="42"/>
  <c r="AT32" i="42"/>
  <c r="AT33" i="42"/>
  <c r="AS32" i="42"/>
  <c r="AS33" i="42"/>
  <c r="AS34" i="42"/>
  <c r="AR32" i="42"/>
  <c r="AR33" i="42"/>
  <c r="AQ32" i="42"/>
  <c r="AQ34" i="42" s="1"/>
  <c r="AQ33" i="42"/>
  <c r="AP32" i="42"/>
  <c r="AP33" i="42"/>
  <c r="AO32" i="42"/>
  <c r="AO34" i="42" s="1"/>
  <c r="AO33" i="42"/>
  <c r="AN32" i="42"/>
  <c r="AN34" i="42" s="1"/>
  <c r="AN33" i="42"/>
  <c r="AM32" i="42"/>
  <c r="AM33" i="42"/>
  <c r="AL32" i="42"/>
  <c r="AL33" i="42"/>
  <c r="AK32" i="42"/>
  <c r="AK33" i="42"/>
  <c r="AK34" i="42"/>
  <c r="AJ32" i="42"/>
  <c r="AJ33" i="42"/>
  <c r="AI32" i="42"/>
  <c r="AI34" i="42" s="1"/>
  <c r="AI33" i="42"/>
  <c r="AH32" i="42"/>
  <c r="AH33" i="42"/>
  <c r="AG32" i="42"/>
  <c r="AG33" i="42"/>
  <c r="AF32" i="42"/>
  <c r="AF33" i="42"/>
  <c r="AF34" i="42" s="1"/>
  <c r="BB17" i="42"/>
  <c r="BB18" i="42"/>
  <c r="BB19" i="42"/>
  <c r="BB20" i="42"/>
  <c r="BB21" i="42"/>
  <c r="BB22" i="42"/>
  <c r="BB23" i="42"/>
  <c r="BB24" i="42"/>
  <c r="BB25" i="42"/>
  <c r="BB26" i="42"/>
  <c r="BB27" i="42"/>
  <c r="BB28" i="42"/>
  <c r="BA17" i="42"/>
  <c r="BA18" i="42"/>
  <c r="BA19" i="42"/>
  <c r="BA20" i="42"/>
  <c r="BA21" i="42"/>
  <c r="BA22" i="42"/>
  <c r="BA23" i="42"/>
  <c r="BA24" i="42"/>
  <c r="BA25" i="42"/>
  <c r="BA26" i="42"/>
  <c r="BA27" i="42"/>
  <c r="BA28" i="42"/>
  <c r="AZ17" i="42"/>
  <c r="AZ18" i="42"/>
  <c r="AZ19" i="42"/>
  <c r="AZ20" i="42"/>
  <c r="AZ21" i="42"/>
  <c r="AZ22" i="42"/>
  <c r="AZ23" i="42"/>
  <c r="AZ24" i="42"/>
  <c r="AZ25" i="42"/>
  <c r="AZ26" i="42"/>
  <c r="AZ27" i="42"/>
  <c r="AZ28" i="42"/>
  <c r="AY17" i="42"/>
  <c r="AY18" i="42"/>
  <c r="AY19" i="42"/>
  <c r="AY20" i="42"/>
  <c r="AY21" i="42"/>
  <c r="AY22" i="42"/>
  <c r="AY23" i="42"/>
  <c r="AY24" i="42"/>
  <c r="AY25" i="42"/>
  <c r="AY26" i="42"/>
  <c r="AY27" i="42"/>
  <c r="AY28" i="42"/>
  <c r="AX17" i="42"/>
  <c r="AX18" i="42"/>
  <c r="AX19" i="42"/>
  <c r="AX20" i="42"/>
  <c r="AX21" i="42"/>
  <c r="AX22" i="42"/>
  <c r="AX23" i="42"/>
  <c r="AX24" i="42"/>
  <c r="AX25" i="42"/>
  <c r="AX26" i="42"/>
  <c r="AX27" i="42"/>
  <c r="AX28" i="42"/>
  <c r="AW17" i="42"/>
  <c r="AW18" i="42"/>
  <c r="AW19" i="42"/>
  <c r="AW20" i="42"/>
  <c r="AW21" i="42"/>
  <c r="AW22" i="42"/>
  <c r="AW23" i="42"/>
  <c r="AW24" i="42"/>
  <c r="AW25" i="42"/>
  <c r="AW26" i="42"/>
  <c r="AW27" i="42"/>
  <c r="AW28" i="42"/>
  <c r="AV17" i="42"/>
  <c r="AV18" i="42"/>
  <c r="AV19" i="42"/>
  <c r="AV20" i="42"/>
  <c r="AV21" i="42"/>
  <c r="AV22" i="42"/>
  <c r="AV23" i="42"/>
  <c r="AV24" i="42"/>
  <c r="AV25" i="42"/>
  <c r="AV26" i="42"/>
  <c r="AV27" i="42"/>
  <c r="AV28" i="42"/>
  <c r="AU17" i="42"/>
  <c r="AU18" i="42"/>
  <c r="AU19" i="42"/>
  <c r="AU20" i="42"/>
  <c r="AU21" i="42"/>
  <c r="AU22" i="42"/>
  <c r="AU23" i="42"/>
  <c r="AU24" i="42"/>
  <c r="AU25" i="42"/>
  <c r="AU26" i="42"/>
  <c r="AU27" i="42"/>
  <c r="AU28" i="42"/>
  <c r="AT17" i="42"/>
  <c r="AT18" i="42"/>
  <c r="AT19" i="42"/>
  <c r="AT20" i="42"/>
  <c r="AT21" i="42"/>
  <c r="AT22" i="42"/>
  <c r="AT23" i="42"/>
  <c r="AT24" i="42"/>
  <c r="AT25" i="42"/>
  <c r="AT26" i="42"/>
  <c r="AT27" i="42"/>
  <c r="AT28" i="42"/>
  <c r="AS17" i="42"/>
  <c r="AS18" i="42"/>
  <c r="AS19" i="42"/>
  <c r="AS20" i="42"/>
  <c r="AS21" i="42"/>
  <c r="AS22" i="42"/>
  <c r="AS23" i="42"/>
  <c r="AS24" i="42"/>
  <c r="AS25" i="42"/>
  <c r="AS26" i="42"/>
  <c r="AS27" i="42"/>
  <c r="AS28" i="42"/>
  <c r="AR17" i="42"/>
  <c r="AR18" i="42"/>
  <c r="AR19" i="42"/>
  <c r="AR20" i="42"/>
  <c r="AR21" i="42"/>
  <c r="AR22" i="42"/>
  <c r="AR23" i="42"/>
  <c r="AR24" i="42"/>
  <c r="AR25" i="42"/>
  <c r="AR26" i="42"/>
  <c r="AR27" i="42"/>
  <c r="AR28" i="42"/>
  <c r="AQ17" i="42"/>
  <c r="AQ18" i="42"/>
  <c r="AQ19" i="42"/>
  <c r="AQ20" i="42"/>
  <c r="AQ21" i="42"/>
  <c r="AQ22" i="42"/>
  <c r="AQ23" i="42"/>
  <c r="AQ24" i="42"/>
  <c r="AQ25" i="42"/>
  <c r="AQ26" i="42"/>
  <c r="AQ27" i="42"/>
  <c r="AQ28" i="42"/>
  <c r="AP17" i="42"/>
  <c r="AP18" i="42"/>
  <c r="AP19" i="42"/>
  <c r="AP20" i="42"/>
  <c r="AP21" i="42"/>
  <c r="AP22" i="42"/>
  <c r="AP23" i="42"/>
  <c r="AP24" i="42"/>
  <c r="AP25" i="42"/>
  <c r="AP26" i="42"/>
  <c r="AP27" i="42"/>
  <c r="AP28" i="42"/>
  <c r="AO17" i="42"/>
  <c r="AO18" i="42"/>
  <c r="AO19" i="42"/>
  <c r="AO20" i="42"/>
  <c r="AO21" i="42"/>
  <c r="AO22" i="42"/>
  <c r="AO23" i="42"/>
  <c r="AO24" i="42"/>
  <c r="AO25" i="42"/>
  <c r="AO26" i="42"/>
  <c r="AO27" i="42"/>
  <c r="AO28" i="42"/>
  <c r="AN17" i="42"/>
  <c r="AN18" i="42"/>
  <c r="AN19" i="42"/>
  <c r="AN20" i="42"/>
  <c r="AN21" i="42"/>
  <c r="AN22" i="42"/>
  <c r="AN23" i="42"/>
  <c r="AN24" i="42"/>
  <c r="AN25" i="42"/>
  <c r="AN26" i="42"/>
  <c r="AN27" i="42"/>
  <c r="AN28" i="42"/>
  <c r="AM17" i="42"/>
  <c r="AM18" i="42"/>
  <c r="AM19" i="42"/>
  <c r="AM20" i="42"/>
  <c r="AM21" i="42"/>
  <c r="AM22" i="42"/>
  <c r="AM23" i="42"/>
  <c r="AM24" i="42"/>
  <c r="AM25" i="42"/>
  <c r="AM26" i="42"/>
  <c r="AM27" i="42"/>
  <c r="AM28" i="42"/>
  <c r="AL17" i="42"/>
  <c r="AL18" i="42"/>
  <c r="AL19" i="42"/>
  <c r="AL20" i="42"/>
  <c r="AL21" i="42"/>
  <c r="AL22" i="42"/>
  <c r="AL23" i="42"/>
  <c r="AL24" i="42"/>
  <c r="AL25" i="42"/>
  <c r="AL26" i="42"/>
  <c r="AL27" i="42"/>
  <c r="AL28" i="42"/>
  <c r="AK17" i="42"/>
  <c r="AK18" i="42"/>
  <c r="AK19" i="42"/>
  <c r="AK20" i="42"/>
  <c r="AK21" i="42"/>
  <c r="AK22" i="42"/>
  <c r="AK23" i="42"/>
  <c r="AK24" i="42"/>
  <c r="AK25" i="42"/>
  <c r="AK26" i="42"/>
  <c r="AK27" i="42"/>
  <c r="AK28" i="42"/>
  <c r="AJ17" i="42"/>
  <c r="AJ18" i="42"/>
  <c r="AJ19" i="42"/>
  <c r="AJ20" i="42"/>
  <c r="AJ21" i="42"/>
  <c r="AJ22" i="42"/>
  <c r="AJ23" i="42"/>
  <c r="AJ24" i="42"/>
  <c r="AJ25" i="42"/>
  <c r="AJ26" i="42"/>
  <c r="AJ27" i="42"/>
  <c r="AJ28" i="42"/>
  <c r="AI17" i="42"/>
  <c r="AI18" i="42"/>
  <c r="AI19" i="42"/>
  <c r="AI20" i="42"/>
  <c r="AI21" i="42"/>
  <c r="AI22" i="42"/>
  <c r="AI23" i="42"/>
  <c r="AI24" i="42"/>
  <c r="AI25" i="42"/>
  <c r="AI26" i="42"/>
  <c r="AI27" i="42"/>
  <c r="AI28" i="42"/>
  <c r="AH17" i="42"/>
  <c r="AH18" i="42"/>
  <c r="AH19" i="42"/>
  <c r="AH20" i="42"/>
  <c r="AH21" i="42"/>
  <c r="AH22" i="42"/>
  <c r="AH23" i="42"/>
  <c r="AH24" i="42"/>
  <c r="AH25" i="42"/>
  <c r="AH26" i="42"/>
  <c r="AH27" i="42"/>
  <c r="AH28" i="42"/>
  <c r="AG17" i="42"/>
  <c r="AG18" i="42"/>
  <c r="AG19" i="42"/>
  <c r="AG20" i="42"/>
  <c r="AG21" i="42"/>
  <c r="AG22" i="42"/>
  <c r="AG23" i="42"/>
  <c r="AG24" i="42"/>
  <c r="AG25" i="42"/>
  <c r="AG26" i="42"/>
  <c r="AG27" i="42"/>
  <c r="AG28" i="42"/>
  <c r="AF17" i="42"/>
  <c r="AF18" i="42"/>
  <c r="AF19" i="42"/>
  <c r="AF20" i="42"/>
  <c r="AF21" i="42"/>
  <c r="AF22" i="42"/>
  <c r="AF23" i="42"/>
  <c r="AF24" i="42"/>
  <c r="AF25" i="42"/>
  <c r="AF26" i="42"/>
  <c r="AF27" i="42"/>
  <c r="AF28" i="42"/>
  <c r="BB13" i="42"/>
  <c r="BB14" i="42"/>
  <c r="BB15" i="42" s="1"/>
  <c r="BA13" i="42"/>
  <c r="BA14" i="42"/>
  <c r="BA15" i="42"/>
  <c r="AZ13" i="42"/>
  <c r="AZ14" i="42"/>
  <c r="AY13" i="42"/>
  <c r="AY14" i="42"/>
  <c r="AX13" i="42"/>
  <c r="AX14" i="42"/>
  <c r="AW13" i="42"/>
  <c r="AW15" i="42" s="1"/>
  <c r="AW14" i="42"/>
  <c r="AV13" i="42"/>
  <c r="AV14" i="42"/>
  <c r="AV15" i="42" s="1"/>
  <c r="AU13" i="42"/>
  <c r="AU14" i="42"/>
  <c r="AT13" i="42"/>
  <c r="AT14" i="42"/>
  <c r="AT15" i="42" s="1"/>
  <c r="AS13" i="42"/>
  <c r="AS14" i="42"/>
  <c r="AS15" i="42"/>
  <c r="AR13" i="42"/>
  <c r="AR14" i="42"/>
  <c r="AQ13" i="42"/>
  <c r="AQ14" i="42"/>
  <c r="AP13" i="42"/>
  <c r="AP14" i="42"/>
  <c r="AO13" i="42"/>
  <c r="AO14" i="42"/>
  <c r="AO15" i="42" s="1"/>
  <c r="AN13" i="42"/>
  <c r="AN14" i="42"/>
  <c r="AN15" i="42"/>
  <c r="AM13" i="42"/>
  <c r="AM14" i="42"/>
  <c r="AL13" i="42"/>
  <c r="AL14" i="42"/>
  <c r="AL15" i="42" s="1"/>
  <c r="AK13" i="42"/>
  <c r="AK15" i="42" s="1"/>
  <c r="AK14" i="42"/>
  <c r="AJ13" i="42"/>
  <c r="AJ14" i="42"/>
  <c r="AI13" i="42"/>
  <c r="AI14" i="42"/>
  <c r="AH13" i="42"/>
  <c r="AH14" i="42"/>
  <c r="AG13" i="42"/>
  <c r="AG14" i="42"/>
  <c r="AG15" i="42"/>
  <c r="AF13" i="42"/>
  <c r="AF15" i="42" s="1"/>
  <c r="AF14" i="42"/>
  <c r="BB10" i="42"/>
  <c r="BA10" i="42"/>
  <c r="AZ10" i="42"/>
  <c r="AY10" i="42"/>
  <c r="AX10" i="42"/>
  <c r="AW10" i="42"/>
  <c r="AV10" i="42"/>
  <c r="AU10" i="42"/>
  <c r="AT10" i="42"/>
  <c r="AS10" i="42"/>
  <c r="AR10" i="42"/>
  <c r="AQ10" i="42"/>
  <c r="AP10" i="42"/>
  <c r="AO10" i="42"/>
  <c r="AN10" i="42"/>
  <c r="AM10" i="42"/>
  <c r="AL10" i="42"/>
  <c r="AK10" i="42"/>
  <c r="AJ10" i="42"/>
  <c r="AI10" i="42"/>
  <c r="AH10" i="42"/>
  <c r="AG10" i="42"/>
  <c r="AF10" i="42"/>
  <c r="BB9" i="42"/>
  <c r="BA9" i="42"/>
  <c r="AZ9" i="42"/>
  <c r="AY9" i="42"/>
  <c r="AX9" i="42"/>
  <c r="AW9" i="42"/>
  <c r="AV9" i="42"/>
  <c r="AU9" i="42"/>
  <c r="AT9" i="42"/>
  <c r="AS9" i="42"/>
  <c r="AR9" i="42"/>
  <c r="AQ9" i="42"/>
  <c r="AP9" i="42"/>
  <c r="AO9" i="42"/>
  <c r="AN9" i="42"/>
  <c r="AM9" i="42"/>
  <c r="AL9" i="42"/>
  <c r="AK9" i="42"/>
  <c r="AJ9" i="42"/>
  <c r="AI9" i="42"/>
  <c r="AH9" i="42"/>
  <c r="AG9" i="42"/>
  <c r="AF9" i="42"/>
  <c r="BB8" i="42"/>
  <c r="BA8" i="42"/>
  <c r="AZ8" i="42"/>
  <c r="AY8" i="42"/>
  <c r="AX8" i="42"/>
  <c r="AW8" i="42"/>
  <c r="AV8" i="42"/>
  <c r="AU8" i="42"/>
  <c r="AT8" i="42"/>
  <c r="AS8" i="42"/>
  <c r="AR8" i="42"/>
  <c r="AQ8" i="42"/>
  <c r="AP8" i="42"/>
  <c r="AO8" i="42"/>
  <c r="AN8" i="42"/>
  <c r="AM8" i="42"/>
  <c r="AL8" i="42"/>
  <c r="AK8" i="42"/>
  <c r="AJ8" i="42"/>
  <c r="AI8" i="42"/>
  <c r="AH8" i="42"/>
  <c r="AG8" i="42"/>
  <c r="AF8" i="42"/>
  <c r="AE4" i="42"/>
  <c r="AF4" i="42" s="1"/>
  <c r="AG4" i="42" s="1"/>
  <c r="AH4" i="42"/>
  <c r="AI4" i="42" s="1"/>
  <c r="AJ4" i="42" s="1"/>
  <c r="AK4" i="42" s="1"/>
  <c r="AL4" i="42" s="1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BB5" i="49"/>
  <c r="BB6" i="49"/>
  <c r="BB7" i="49"/>
  <c r="BB8" i="49"/>
  <c r="BB9" i="49"/>
  <c r="BB10" i="49"/>
  <c r="BB14" i="49"/>
  <c r="BB15" i="49"/>
  <c r="BA5" i="49"/>
  <c r="BA6" i="49"/>
  <c r="BA7" i="49"/>
  <c r="BA8" i="49"/>
  <c r="BA9" i="49"/>
  <c r="BA10" i="49"/>
  <c r="BA14" i="49"/>
  <c r="BA15" i="49"/>
  <c r="AZ5" i="49"/>
  <c r="AZ6" i="49"/>
  <c r="AZ7" i="49"/>
  <c r="AZ8" i="49"/>
  <c r="AZ9" i="49"/>
  <c r="AZ10" i="49"/>
  <c r="AZ13" i="49" s="1"/>
  <c r="AZ14" i="49"/>
  <c r="AZ15" i="49"/>
  <c r="AY5" i="49"/>
  <c r="AY6" i="49"/>
  <c r="AY7" i="49"/>
  <c r="AY8" i="49"/>
  <c r="AY9" i="49"/>
  <c r="AY10" i="49"/>
  <c r="AY13" i="49" s="1"/>
  <c r="AY14" i="49"/>
  <c r="AY15" i="49"/>
  <c r="AX5" i="49"/>
  <c r="AX6" i="49"/>
  <c r="AX7" i="49"/>
  <c r="AX8" i="49"/>
  <c r="AX9" i="49"/>
  <c r="AX10" i="49"/>
  <c r="AX14" i="49"/>
  <c r="AX15" i="49"/>
  <c r="AW5" i="49"/>
  <c r="AW6" i="49"/>
  <c r="AW7" i="49"/>
  <c r="AW8" i="49"/>
  <c r="AW9" i="49"/>
  <c r="AW10" i="49"/>
  <c r="AW13" i="49" s="1"/>
  <c r="AW14" i="49"/>
  <c r="AW15" i="49"/>
  <c r="AV5" i="49"/>
  <c r="AV6" i="49"/>
  <c r="AV7" i="49"/>
  <c r="AV8" i="49"/>
  <c r="AV9" i="49"/>
  <c r="AV10" i="49"/>
  <c r="AV13" i="49" s="1"/>
  <c r="AV14" i="49"/>
  <c r="AV15" i="49"/>
  <c r="AU5" i="49"/>
  <c r="AU6" i="49"/>
  <c r="AU7" i="49"/>
  <c r="AU8" i="49"/>
  <c r="AU9" i="49"/>
  <c r="AU10" i="49"/>
  <c r="AU13" i="49" s="1"/>
  <c r="AU14" i="49"/>
  <c r="AU15" i="49"/>
  <c r="AT5" i="49"/>
  <c r="AT6" i="49"/>
  <c r="AT7" i="49"/>
  <c r="AT8" i="49"/>
  <c r="AT9" i="49"/>
  <c r="AT10" i="49"/>
  <c r="AT14" i="49"/>
  <c r="AT15" i="49"/>
  <c r="AS5" i="49"/>
  <c r="AS6" i="49"/>
  <c r="AS7" i="49"/>
  <c r="AS8" i="49"/>
  <c r="AS9" i="49"/>
  <c r="AS10" i="49"/>
  <c r="AS14" i="49"/>
  <c r="AS15" i="49"/>
  <c r="AR5" i="49"/>
  <c r="AR6" i="49"/>
  <c r="AR7" i="49"/>
  <c r="AR8" i="49"/>
  <c r="AR9" i="49"/>
  <c r="AR10" i="49"/>
  <c r="AR13" i="49" s="1"/>
  <c r="AR14" i="49"/>
  <c r="AR15" i="49"/>
  <c r="AQ5" i="49"/>
  <c r="AQ6" i="49"/>
  <c r="AQ7" i="49"/>
  <c r="AQ8" i="49"/>
  <c r="AQ9" i="49"/>
  <c r="AQ10" i="49"/>
  <c r="AQ14" i="49"/>
  <c r="AQ15" i="49"/>
  <c r="AP5" i="49"/>
  <c r="AP6" i="49"/>
  <c r="AP7" i="49"/>
  <c r="AP8" i="49"/>
  <c r="AP9" i="49"/>
  <c r="AP10" i="49"/>
  <c r="AP14" i="49"/>
  <c r="AP15" i="49"/>
  <c r="AO5" i="49"/>
  <c r="AO6" i="49"/>
  <c r="AO7" i="49"/>
  <c r="AO8" i="49"/>
  <c r="AO9" i="49"/>
  <c r="AO10" i="49"/>
  <c r="AO14" i="49"/>
  <c r="AO15" i="49"/>
  <c r="AN5" i="49"/>
  <c r="AN6" i="49"/>
  <c r="AN7" i="49"/>
  <c r="AN8" i="49"/>
  <c r="AN9" i="49"/>
  <c r="AN10" i="49"/>
  <c r="AN14" i="49"/>
  <c r="AN15" i="49"/>
  <c r="AM5" i="49"/>
  <c r="AM6" i="49"/>
  <c r="AM7" i="49"/>
  <c r="AM8" i="49"/>
  <c r="AM9" i="49"/>
  <c r="AM10" i="49"/>
  <c r="AM14" i="49"/>
  <c r="AM15" i="49"/>
  <c r="AL5" i="49"/>
  <c r="AL6" i="49"/>
  <c r="AL7" i="49"/>
  <c r="AL8" i="49"/>
  <c r="AL9" i="49"/>
  <c r="AL10" i="49"/>
  <c r="AL14" i="49"/>
  <c r="AL15" i="49"/>
  <c r="AK5" i="49"/>
  <c r="AK6" i="49"/>
  <c r="AK7" i="49"/>
  <c r="AK8" i="49"/>
  <c r="AK9" i="49"/>
  <c r="AK10" i="49"/>
  <c r="AK14" i="49"/>
  <c r="AK15" i="49"/>
  <c r="AJ5" i="49"/>
  <c r="AJ6" i="49"/>
  <c r="AJ7" i="49"/>
  <c r="AJ8" i="49"/>
  <c r="AJ9" i="49"/>
  <c r="AJ10" i="49"/>
  <c r="AJ14" i="49"/>
  <c r="AJ15" i="49"/>
  <c r="AI5" i="49"/>
  <c r="AI6" i="49"/>
  <c r="AI7" i="49"/>
  <c r="AI8" i="49"/>
  <c r="AI9" i="49"/>
  <c r="AI10" i="49"/>
  <c r="AI14" i="49"/>
  <c r="AI15" i="49"/>
  <c r="AH5" i="49"/>
  <c r="AH6" i="49"/>
  <c r="AH7" i="49"/>
  <c r="AH8" i="49"/>
  <c r="AH9" i="49"/>
  <c r="AH10" i="49"/>
  <c r="AH14" i="49"/>
  <c r="AH15" i="49"/>
  <c r="AG5" i="49"/>
  <c r="AG6" i="49"/>
  <c r="AG7" i="49"/>
  <c r="AG8" i="49"/>
  <c r="AG9" i="49"/>
  <c r="AG10" i="49"/>
  <c r="AG14" i="49"/>
  <c r="AG15" i="49"/>
  <c r="AF5" i="49"/>
  <c r="AF6" i="49"/>
  <c r="AF7" i="49"/>
  <c r="AF8" i="49"/>
  <c r="AF9" i="49"/>
  <c r="AF10" i="49"/>
  <c r="AF14" i="49"/>
  <c r="AF15" i="49"/>
  <c r="BB11" i="49"/>
  <c r="BB12" i="49"/>
  <c r="BA11" i="49"/>
  <c r="BA12" i="49"/>
  <c r="AZ11" i="49"/>
  <c r="AZ12" i="49"/>
  <c r="AY11" i="49"/>
  <c r="AY12" i="49"/>
  <c r="AX11" i="49"/>
  <c r="AX12" i="49"/>
  <c r="AW11" i="49"/>
  <c r="AW12" i="49"/>
  <c r="AV11" i="49"/>
  <c r="AV12" i="49"/>
  <c r="AU11" i="49"/>
  <c r="AU12" i="49"/>
  <c r="AT11" i="49"/>
  <c r="AT12" i="49"/>
  <c r="AS11" i="49"/>
  <c r="AS12" i="49"/>
  <c r="AR11" i="49"/>
  <c r="AR12" i="49"/>
  <c r="AQ11" i="49"/>
  <c r="AQ12" i="49"/>
  <c r="AP11" i="49"/>
  <c r="AP12" i="49"/>
  <c r="AO11" i="49"/>
  <c r="AO12" i="49"/>
  <c r="AN11" i="49"/>
  <c r="AN12" i="49"/>
  <c r="AM11" i="49"/>
  <c r="AM12" i="49"/>
  <c r="AL11" i="49"/>
  <c r="AL12" i="49"/>
  <c r="AK11" i="49"/>
  <c r="AK12" i="49"/>
  <c r="AJ11" i="49"/>
  <c r="AJ12" i="49"/>
  <c r="AJ13" i="49"/>
  <c r="AI11" i="49"/>
  <c r="AI12" i="49"/>
  <c r="AI13" i="49"/>
  <c r="AH11" i="49"/>
  <c r="AH12" i="49"/>
  <c r="AG11" i="49"/>
  <c r="AG12" i="49"/>
  <c r="AF11" i="49"/>
  <c r="AF13" i="49" s="1"/>
  <c r="AF12" i="49"/>
  <c r="AE4" i="49"/>
  <c r="AF4" i="49" s="1"/>
  <c r="AG4" i="49" s="1"/>
  <c r="AH4" i="49" s="1"/>
  <c r="AI4" i="49" s="1"/>
  <c r="AJ4" i="49" s="1"/>
  <c r="AK4" i="49" s="1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AE4" i="52"/>
  <c r="AF4" i="52" s="1"/>
  <c r="AG4" i="52" s="1"/>
  <c r="AH4" i="52" s="1"/>
  <c r="AI4" i="52" s="1"/>
  <c r="AJ4" i="52" s="1"/>
  <c r="AK4" i="52" s="1"/>
  <c r="AL4" i="52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E4" i="16"/>
  <c r="AF4" i="16" s="1"/>
  <c r="AG4" i="16" s="1"/>
  <c r="AH4" i="16" s="1"/>
  <c r="AI4" i="16" s="1"/>
  <c r="AJ4" i="16" s="1"/>
  <c r="AK4" i="16" s="1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BB51" i="15"/>
  <c r="BA51" i="15"/>
  <c r="AZ51" i="15"/>
  <c r="AY51" i="15"/>
  <c r="AX51" i="15"/>
  <c r="AW51" i="15"/>
  <c r="AV51" i="15"/>
  <c r="AU51" i="15"/>
  <c r="AT51" i="15"/>
  <c r="AS51" i="15"/>
  <c r="AR51" i="15"/>
  <c r="AQ51" i="15"/>
  <c r="AP51" i="15"/>
  <c r="AO51" i="15"/>
  <c r="AN51" i="15"/>
  <c r="AM51" i="15"/>
  <c r="AL51" i="15"/>
  <c r="AK51" i="15"/>
  <c r="AJ51" i="15"/>
  <c r="AI51" i="15"/>
  <c r="AH51" i="15"/>
  <c r="AG51" i="15"/>
  <c r="AF51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BB49" i="15"/>
  <c r="BA49" i="15"/>
  <c r="AZ49" i="15"/>
  <c r="AY49" i="15"/>
  <c r="AX49" i="15"/>
  <c r="AW49" i="15"/>
  <c r="AV49" i="15"/>
  <c r="AU49" i="15"/>
  <c r="AT49" i="15"/>
  <c r="AS49" i="15"/>
  <c r="AR49" i="15"/>
  <c r="AQ49" i="15"/>
  <c r="AP49" i="15"/>
  <c r="AO49" i="15"/>
  <c r="AN49" i="15"/>
  <c r="AM49" i="15"/>
  <c r="AL49" i="15"/>
  <c r="AK49" i="15"/>
  <c r="AJ49" i="15"/>
  <c r="AI49" i="15"/>
  <c r="AH49" i="15"/>
  <c r="AG49" i="15"/>
  <c r="AF49" i="15"/>
  <c r="BB48" i="15"/>
  <c r="BA48" i="15"/>
  <c r="AZ48" i="15"/>
  <c r="AY48" i="15"/>
  <c r="AX48" i="15"/>
  <c r="AX37" i="15" s="1"/>
  <c r="AW48" i="15"/>
  <c r="AV48" i="15"/>
  <c r="AU48" i="15"/>
  <c r="AT48" i="15"/>
  <c r="AS48" i="15"/>
  <c r="AR48" i="15"/>
  <c r="AQ48" i="15"/>
  <c r="AP48" i="15"/>
  <c r="AP37" i="15" s="1"/>
  <c r="AO48" i="15"/>
  <c r="AN48" i="15"/>
  <c r="AM48" i="15"/>
  <c r="AL48" i="15"/>
  <c r="AK48" i="15"/>
  <c r="AJ48" i="15"/>
  <c r="AI48" i="15"/>
  <c r="AH48" i="15"/>
  <c r="AH37" i="15" s="1"/>
  <c r="AG48" i="15"/>
  <c r="AF48" i="15"/>
  <c r="BB5" i="15"/>
  <c r="BB10" i="15"/>
  <c r="BB11" i="15"/>
  <c r="BB12" i="15"/>
  <c r="BB15" i="15"/>
  <c r="BB30" i="15"/>
  <c r="BB34" i="15" s="1"/>
  <c r="BB35" i="15"/>
  <c r="BB42" i="15"/>
  <c r="BB43" i="15"/>
  <c r="BB44" i="15"/>
  <c r="BB45" i="15"/>
  <c r="BA5" i="15"/>
  <c r="BA10" i="15"/>
  <c r="BA11" i="15"/>
  <c r="BA12" i="15"/>
  <c r="BA15" i="15"/>
  <c r="BA30" i="15"/>
  <c r="BA35" i="15"/>
  <c r="BA42" i="15"/>
  <c r="BA43" i="15"/>
  <c r="BA44" i="15"/>
  <c r="BA45" i="15"/>
  <c r="AZ5" i="15"/>
  <c r="AZ10" i="15"/>
  <c r="AZ11" i="15"/>
  <c r="AZ12" i="15"/>
  <c r="AZ15" i="15"/>
  <c r="AZ30" i="15"/>
  <c r="AZ35" i="15"/>
  <c r="AZ42" i="15"/>
  <c r="AZ43" i="15"/>
  <c r="AZ44" i="15"/>
  <c r="AZ45" i="15"/>
  <c r="AY5" i="15"/>
  <c r="AY10" i="15"/>
  <c r="AY11" i="15"/>
  <c r="AY12" i="15"/>
  <c r="AY15" i="15"/>
  <c r="AY29" i="15" s="1"/>
  <c r="AY30" i="15"/>
  <c r="AY35" i="15"/>
  <c r="AY42" i="15"/>
  <c r="AY43" i="15"/>
  <c r="AY44" i="15"/>
  <c r="AY45" i="15"/>
  <c r="AX5" i="15"/>
  <c r="AX10" i="15"/>
  <c r="AX11" i="15"/>
  <c r="AX12" i="15"/>
  <c r="AX15" i="15"/>
  <c r="AX30" i="15"/>
  <c r="AX35" i="15"/>
  <c r="AX42" i="15"/>
  <c r="AX43" i="15"/>
  <c r="AX44" i="15"/>
  <c r="AX45" i="15"/>
  <c r="AW5" i="15"/>
  <c r="AW10" i="15"/>
  <c r="AW11" i="15"/>
  <c r="AW12" i="15"/>
  <c r="AW15" i="15"/>
  <c r="AW30" i="15"/>
  <c r="AW35" i="15"/>
  <c r="AW42" i="15"/>
  <c r="AW43" i="15"/>
  <c r="AW44" i="15"/>
  <c r="AW45" i="15"/>
  <c r="AV5" i="15"/>
  <c r="AV10" i="15"/>
  <c r="AV11" i="15"/>
  <c r="AV12" i="15"/>
  <c r="AV15" i="15"/>
  <c r="AV30" i="15"/>
  <c r="AV35" i="15"/>
  <c r="AV42" i="15"/>
  <c r="AV43" i="15"/>
  <c r="AV44" i="15"/>
  <c r="AV45" i="15"/>
  <c r="AU5" i="15"/>
  <c r="AU10" i="15"/>
  <c r="AU11" i="15"/>
  <c r="AU12" i="15"/>
  <c r="AU15" i="15"/>
  <c r="AU30" i="15"/>
  <c r="AU35" i="15"/>
  <c r="AU42" i="15"/>
  <c r="AU43" i="15"/>
  <c r="AU44" i="15"/>
  <c r="AU45" i="15"/>
  <c r="AT5" i="15"/>
  <c r="AT10" i="15"/>
  <c r="AT11" i="15"/>
  <c r="AT12" i="15"/>
  <c r="AT14" i="15" s="1"/>
  <c r="AT15" i="15"/>
  <c r="AT30" i="15"/>
  <c r="AT35" i="15"/>
  <c r="AT42" i="15"/>
  <c r="AT43" i="15"/>
  <c r="AT44" i="15"/>
  <c r="AT45" i="15"/>
  <c r="AS5" i="15"/>
  <c r="AS10" i="15"/>
  <c r="AS11" i="15"/>
  <c r="AS12" i="15"/>
  <c r="AS15" i="15"/>
  <c r="AS30" i="15"/>
  <c r="AS35" i="15"/>
  <c r="AS42" i="15"/>
  <c r="AS43" i="15"/>
  <c r="AS44" i="15"/>
  <c r="AS45" i="15"/>
  <c r="AR5" i="15"/>
  <c r="AR10" i="15"/>
  <c r="AR11" i="15"/>
  <c r="AR12" i="15"/>
  <c r="AR15" i="15"/>
  <c r="AR30" i="15"/>
  <c r="AR34" i="15" s="1"/>
  <c r="AR35" i="15"/>
  <c r="AR42" i="15"/>
  <c r="AR43" i="15"/>
  <c r="AR44" i="15"/>
  <c r="AR45" i="15"/>
  <c r="AQ5" i="15"/>
  <c r="AQ10" i="15"/>
  <c r="AQ11" i="15"/>
  <c r="AQ12" i="15"/>
  <c r="AQ14" i="15" s="1"/>
  <c r="AQ15" i="15"/>
  <c r="AQ30" i="15"/>
  <c r="AQ35" i="15"/>
  <c r="AQ42" i="15"/>
  <c r="AQ43" i="15"/>
  <c r="AQ44" i="15"/>
  <c r="AQ45" i="15"/>
  <c r="AP5" i="15"/>
  <c r="AP40" i="15" s="1"/>
  <c r="AP46" i="15" s="1"/>
  <c r="AP10" i="15"/>
  <c r="AP11" i="15"/>
  <c r="AP12" i="15"/>
  <c r="AP15" i="15"/>
  <c r="AP30" i="15"/>
  <c r="AP35" i="15"/>
  <c r="AP42" i="15"/>
  <c r="AP43" i="15"/>
  <c r="AP44" i="15"/>
  <c r="AP45" i="15"/>
  <c r="AO5" i="15"/>
  <c r="AO10" i="15"/>
  <c r="AO11" i="15"/>
  <c r="AO12" i="15"/>
  <c r="AO14" i="15" s="1"/>
  <c r="AO15" i="15"/>
  <c r="AO30" i="15"/>
  <c r="AO35" i="15"/>
  <c r="AO42" i="15"/>
  <c r="AO43" i="15"/>
  <c r="AO44" i="15"/>
  <c r="AO45" i="15"/>
  <c r="AN5" i="15"/>
  <c r="AN10" i="15"/>
  <c r="AN40" i="15" s="1"/>
  <c r="AN11" i="15"/>
  <c r="AN12" i="15"/>
  <c r="AN15" i="15"/>
  <c r="AN30" i="15"/>
  <c r="AN35" i="15"/>
  <c r="AN42" i="15"/>
  <c r="AN43" i="15"/>
  <c r="AN44" i="15"/>
  <c r="AN45" i="15"/>
  <c r="AM5" i="15"/>
  <c r="AM10" i="15"/>
  <c r="AM11" i="15"/>
  <c r="AM12" i="15"/>
  <c r="AM15" i="15"/>
  <c r="AM30" i="15"/>
  <c r="AM35" i="15"/>
  <c r="AM42" i="15"/>
  <c r="AM43" i="15"/>
  <c r="AM44" i="15"/>
  <c r="AM45" i="15"/>
  <c r="AL5" i="15"/>
  <c r="AL10" i="15"/>
  <c r="AL11" i="15"/>
  <c r="AL12" i="15"/>
  <c r="AL14" i="15" s="1"/>
  <c r="AL15" i="15"/>
  <c r="AL30" i="15"/>
  <c r="AL35" i="15"/>
  <c r="AL42" i="15"/>
  <c r="AL43" i="15"/>
  <c r="AL44" i="15"/>
  <c r="AL45" i="15"/>
  <c r="AK5" i="15"/>
  <c r="AK10" i="15"/>
  <c r="AK11" i="15"/>
  <c r="AK12" i="15"/>
  <c r="AK15" i="15"/>
  <c r="AK30" i="15"/>
  <c r="AK35" i="15"/>
  <c r="AK42" i="15"/>
  <c r="AK43" i="15"/>
  <c r="AK44" i="15"/>
  <c r="AK45" i="15"/>
  <c r="AJ5" i="15"/>
  <c r="AJ10" i="15"/>
  <c r="AJ11" i="15"/>
  <c r="AJ12" i="15"/>
  <c r="AJ15" i="15"/>
  <c r="AJ30" i="15"/>
  <c r="AJ35" i="15"/>
  <c r="AJ42" i="15"/>
  <c r="AJ43" i="15"/>
  <c r="AJ44" i="15"/>
  <c r="AJ45" i="15"/>
  <c r="AI5" i="15"/>
  <c r="AI10" i="15"/>
  <c r="AI11" i="15"/>
  <c r="AI12" i="15"/>
  <c r="AI15" i="15"/>
  <c r="AI30" i="15"/>
  <c r="AI35" i="15"/>
  <c r="AI42" i="15"/>
  <c r="AI43" i="15"/>
  <c r="AI44" i="15"/>
  <c r="AI45" i="15"/>
  <c r="AH5" i="15"/>
  <c r="AH40" i="15" s="1"/>
  <c r="AH46" i="15" s="1"/>
  <c r="AH10" i="15"/>
  <c r="AH11" i="15"/>
  <c r="AH12" i="15"/>
  <c r="AH15" i="15"/>
  <c r="AH30" i="15"/>
  <c r="AH35" i="15"/>
  <c r="AH42" i="15"/>
  <c r="AH43" i="15"/>
  <c r="AH44" i="15"/>
  <c r="AH45" i="15"/>
  <c r="AG5" i="15"/>
  <c r="AG10" i="15"/>
  <c r="AG11" i="15"/>
  <c r="AG12" i="15"/>
  <c r="AG15" i="15"/>
  <c r="AG30" i="15"/>
  <c r="AG35" i="15"/>
  <c r="AG42" i="15"/>
  <c r="AG43" i="15"/>
  <c r="AG44" i="15"/>
  <c r="AG45" i="15"/>
  <c r="AF5" i="15"/>
  <c r="AF10" i="15"/>
  <c r="AF11" i="15"/>
  <c r="AF12" i="15"/>
  <c r="AF15" i="15"/>
  <c r="AF30" i="15"/>
  <c r="AF35" i="15"/>
  <c r="AF42" i="15"/>
  <c r="AF43" i="15"/>
  <c r="AF44" i="15"/>
  <c r="AF45" i="15"/>
  <c r="BB36" i="15"/>
  <c r="BB38" i="15"/>
  <c r="BA36" i="15"/>
  <c r="BA38" i="15"/>
  <c r="AZ36" i="15"/>
  <c r="AZ38" i="15"/>
  <c r="AY36" i="15"/>
  <c r="AY38" i="15"/>
  <c r="AX36" i="15"/>
  <c r="AX38" i="15"/>
  <c r="AW36" i="15"/>
  <c r="AW39" i="15" s="1"/>
  <c r="AW37" i="15"/>
  <c r="AW38" i="15"/>
  <c r="AV36" i="15"/>
  <c r="AV37" i="15"/>
  <c r="AV38" i="15"/>
  <c r="AU36" i="15"/>
  <c r="AU38" i="15"/>
  <c r="AT36" i="15"/>
  <c r="AT38" i="15"/>
  <c r="AS36" i="15"/>
  <c r="AS38" i="15"/>
  <c r="AR36" i="15"/>
  <c r="AR38" i="15"/>
  <c r="AQ36" i="15"/>
  <c r="AQ38" i="15"/>
  <c r="AP36" i="15"/>
  <c r="AP38" i="15"/>
  <c r="AO36" i="15"/>
  <c r="AO37" i="15"/>
  <c r="AO38" i="15"/>
  <c r="AO39" i="15"/>
  <c r="AN36" i="15"/>
  <c r="AN37" i="15"/>
  <c r="AN38" i="15"/>
  <c r="AM36" i="15"/>
  <c r="AM38" i="15"/>
  <c r="AL36" i="15"/>
  <c r="AL38" i="15"/>
  <c r="AK36" i="15"/>
  <c r="AK38" i="15"/>
  <c r="AJ36" i="15"/>
  <c r="AJ38" i="15"/>
  <c r="AI36" i="15"/>
  <c r="AI38" i="15"/>
  <c r="AH36" i="15"/>
  <c r="AH38" i="15"/>
  <c r="AG36" i="15"/>
  <c r="AG37" i="15"/>
  <c r="AG38" i="15"/>
  <c r="AG39" i="15"/>
  <c r="AF36" i="15"/>
  <c r="AF37" i="15"/>
  <c r="AF38" i="15"/>
  <c r="BB31" i="15"/>
  <c r="BB32" i="15"/>
  <c r="BB33" i="15"/>
  <c r="BA31" i="15"/>
  <c r="BA32" i="15"/>
  <c r="BA33" i="15"/>
  <c r="AZ31" i="15"/>
  <c r="AZ32" i="15"/>
  <c r="AZ33" i="15"/>
  <c r="AY31" i="15"/>
  <c r="AY32" i="15"/>
  <c r="AY33" i="15"/>
  <c r="AX31" i="15"/>
  <c r="AX34" i="15" s="1"/>
  <c r="AX32" i="15"/>
  <c r="AX33" i="15"/>
  <c r="AW31" i="15"/>
  <c r="AW32" i="15"/>
  <c r="AW33" i="15"/>
  <c r="AV31" i="15"/>
  <c r="AV32" i="15"/>
  <c r="AV33" i="15"/>
  <c r="AV34" i="15"/>
  <c r="AU31" i="15"/>
  <c r="AU34" i="15" s="1"/>
  <c r="AU32" i="15"/>
  <c r="AU33" i="15"/>
  <c r="AT31" i="15"/>
  <c r="AT32" i="15"/>
  <c r="AT33" i="15"/>
  <c r="AT34" i="15"/>
  <c r="AS31" i="15"/>
  <c r="AS32" i="15"/>
  <c r="AS33" i="15"/>
  <c r="AR31" i="15"/>
  <c r="AR32" i="15"/>
  <c r="AR33" i="15"/>
  <c r="AQ31" i="15"/>
  <c r="AQ32" i="15"/>
  <c r="AQ33" i="15"/>
  <c r="AP31" i="15"/>
  <c r="AP34" i="15" s="1"/>
  <c r="AP32" i="15"/>
  <c r="AP33" i="15"/>
  <c r="AO31" i="15"/>
  <c r="AO32" i="15"/>
  <c r="AO33" i="15"/>
  <c r="AN31" i="15"/>
  <c r="AN34" i="15" s="1"/>
  <c r="AN32" i="15"/>
  <c r="AN33" i="15"/>
  <c r="AM31" i="15"/>
  <c r="AM32" i="15"/>
  <c r="AM33" i="15"/>
  <c r="AL31" i="15"/>
  <c r="AL34" i="15" s="1"/>
  <c r="AL32" i="15"/>
  <c r="AL33" i="15"/>
  <c r="AK31" i="15"/>
  <c r="AK32" i="15"/>
  <c r="AK33" i="15"/>
  <c r="AJ31" i="15"/>
  <c r="AJ32" i="15"/>
  <c r="AJ33" i="15"/>
  <c r="AI31" i="15"/>
  <c r="AI32" i="15"/>
  <c r="AI33" i="15"/>
  <c r="AH31" i="15"/>
  <c r="AH32" i="15"/>
  <c r="AH33" i="15"/>
  <c r="AG31" i="15"/>
  <c r="AG34" i="15" s="1"/>
  <c r="AG32" i="15"/>
  <c r="AG33" i="15"/>
  <c r="AF31" i="15"/>
  <c r="AF32" i="15"/>
  <c r="AF33" i="15"/>
  <c r="AF34" i="15"/>
  <c r="BB16" i="15"/>
  <c r="BB17" i="15"/>
  <c r="BB18" i="15"/>
  <c r="BB19" i="15"/>
  <c r="BB20" i="15"/>
  <c r="BB21" i="15"/>
  <c r="BB22" i="15"/>
  <c r="BB23" i="15"/>
  <c r="BB24" i="15"/>
  <c r="BB25" i="15"/>
  <c r="BB26" i="15"/>
  <c r="BB27" i="15"/>
  <c r="BB28" i="15"/>
  <c r="BA16" i="15"/>
  <c r="BA17" i="15"/>
  <c r="BA18" i="15"/>
  <c r="BA19" i="15"/>
  <c r="BA20" i="15"/>
  <c r="BA21" i="15"/>
  <c r="BA22" i="15"/>
  <c r="BA23" i="15"/>
  <c r="BA24" i="15"/>
  <c r="BA25" i="15"/>
  <c r="BA26" i="15"/>
  <c r="BA27" i="15"/>
  <c r="BA28" i="15"/>
  <c r="AZ16" i="15"/>
  <c r="AZ17" i="15"/>
  <c r="AZ18" i="15"/>
  <c r="AZ19" i="15"/>
  <c r="AZ20" i="15"/>
  <c r="AZ21" i="15"/>
  <c r="AZ22" i="15"/>
  <c r="AZ23" i="15"/>
  <c r="AZ24" i="15"/>
  <c r="AZ25" i="15"/>
  <c r="AZ26" i="15"/>
  <c r="AZ27" i="15"/>
  <c r="AZ28" i="15"/>
  <c r="AY16" i="15"/>
  <c r="AY17" i="15"/>
  <c r="AY18" i="15"/>
  <c r="AY19" i="15"/>
  <c r="AY20" i="15"/>
  <c r="AY21" i="15"/>
  <c r="AY22" i="15"/>
  <c r="AY23" i="15"/>
  <c r="AY24" i="15"/>
  <c r="AY25" i="15"/>
  <c r="AY26" i="15"/>
  <c r="AY27" i="15"/>
  <c r="AY28" i="15"/>
  <c r="AX16" i="15"/>
  <c r="AX17" i="15"/>
  <c r="AX18" i="15"/>
  <c r="AX19" i="15"/>
  <c r="AX20" i="15"/>
  <c r="AX21" i="15"/>
  <c r="AX22" i="15"/>
  <c r="AX23" i="15"/>
  <c r="AX24" i="15"/>
  <c r="AX25" i="15"/>
  <c r="AX26" i="15"/>
  <c r="AX27" i="15"/>
  <c r="AX28" i="15"/>
  <c r="AW16" i="15"/>
  <c r="AW17" i="15"/>
  <c r="AW18" i="15"/>
  <c r="AW19" i="15"/>
  <c r="AW20" i="15"/>
  <c r="AW21" i="15"/>
  <c r="AW22" i="15"/>
  <c r="AW23" i="15"/>
  <c r="AW24" i="15"/>
  <c r="AW25" i="15"/>
  <c r="AW26" i="15"/>
  <c r="AW27" i="15"/>
  <c r="AW28" i="15"/>
  <c r="AV16" i="15"/>
  <c r="AV17" i="15"/>
  <c r="AV18" i="15"/>
  <c r="AV19" i="15"/>
  <c r="AV20" i="15"/>
  <c r="AV21" i="15"/>
  <c r="AV22" i="15"/>
  <c r="AV23" i="15"/>
  <c r="AV24" i="15"/>
  <c r="AV25" i="15"/>
  <c r="AV26" i="15"/>
  <c r="AV27" i="15"/>
  <c r="AV28" i="15"/>
  <c r="AU16" i="15"/>
  <c r="AU17" i="15"/>
  <c r="AU18" i="15"/>
  <c r="AU19" i="15"/>
  <c r="AU20" i="15"/>
  <c r="AU21" i="15"/>
  <c r="AU22" i="15"/>
  <c r="AU23" i="15"/>
  <c r="AU24" i="15"/>
  <c r="AU25" i="15"/>
  <c r="AU26" i="15"/>
  <c r="AU27" i="15"/>
  <c r="AU28" i="15"/>
  <c r="AT16" i="15"/>
  <c r="AT17" i="15"/>
  <c r="AT18" i="15"/>
  <c r="AT19" i="15"/>
  <c r="AT20" i="15"/>
  <c r="AT21" i="15"/>
  <c r="AT22" i="15"/>
  <c r="AT23" i="15"/>
  <c r="AT24" i="15"/>
  <c r="AT25" i="15"/>
  <c r="AT26" i="15"/>
  <c r="AT27" i="15"/>
  <c r="AT28" i="15"/>
  <c r="AS16" i="15"/>
  <c r="AS17" i="15"/>
  <c r="AS18" i="15"/>
  <c r="AS19" i="15"/>
  <c r="AS20" i="15"/>
  <c r="AS21" i="15"/>
  <c r="AS22" i="15"/>
  <c r="AS23" i="15"/>
  <c r="AS24" i="15"/>
  <c r="AS25" i="15"/>
  <c r="AS26" i="15"/>
  <c r="AS27" i="15"/>
  <c r="AS28" i="15"/>
  <c r="AR16" i="15"/>
  <c r="AR17" i="15"/>
  <c r="AR18" i="15"/>
  <c r="AR19" i="15"/>
  <c r="AR20" i="15"/>
  <c r="AR21" i="15"/>
  <c r="AR22" i="15"/>
  <c r="AR23" i="15"/>
  <c r="AR24" i="15"/>
  <c r="AR25" i="15"/>
  <c r="AR26" i="15"/>
  <c r="AR27" i="15"/>
  <c r="AR28" i="15"/>
  <c r="AQ16" i="15"/>
  <c r="AQ17" i="15"/>
  <c r="AQ18" i="15"/>
  <c r="AQ19" i="15"/>
  <c r="AQ20" i="15"/>
  <c r="AQ21" i="15"/>
  <c r="AQ22" i="15"/>
  <c r="AQ23" i="15"/>
  <c r="AQ24" i="15"/>
  <c r="AQ25" i="15"/>
  <c r="AQ26" i="15"/>
  <c r="AQ27" i="15"/>
  <c r="AQ28" i="15"/>
  <c r="AP16" i="15"/>
  <c r="AP17" i="15"/>
  <c r="AP18" i="15"/>
  <c r="AP19" i="15"/>
  <c r="AP20" i="15"/>
  <c r="AP21" i="15"/>
  <c r="AP22" i="15"/>
  <c r="AP23" i="15"/>
  <c r="AP24" i="15"/>
  <c r="AP25" i="15"/>
  <c r="AP26" i="15"/>
  <c r="AP27" i="15"/>
  <c r="AP28" i="15"/>
  <c r="AO16" i="15"/>
  <c r="AO17" i="15"/>
  <c r="AO18" i="15"/>
  <c r="AO19" i="15"/>
  <c r="AO20" i="15"/>
  <c r="AO21" i="15"/>
  <c r="AO22" i="15"/>
  <c r="AO23" i="15"/>
  <c r="AO24" i="15"/>
  <c r="AO25" i="15"/>
  <c r="AO26" i="15"/>
  <c r="AO27" i="15"/>
  <c r="AO28" i="15"/>
  <c r="AN16" i="15"/>
  <c r="AN17" i="15"/>
  <c r="AN18" i="15"/>
  <c r="AN19" i="15"/>
  <c r="AN20" i="15"/>
  <c r="AN21" i="15"/>
  <c r="AN22" i="15"/>
  <c r="AN23" i="15"/>
  <c r="AN24" i="15"/>
  <c r="AN25" i="15"/>
  <c r="AN26" i="15"/>
  <c r="AN27" i="15"/>
  <c r="AN28" i="15"/>
  <c r="AM16" i="15"/>
  <c r="AM17" i="15"/>
  <c r="AM18" i="15"/>
  <c r="AM19" i="15"/>
  <c r="AM20" i="15"/>
  <c r="AM21" i="15"/>
  <c r="AM22" i="15"/>
  <c r="AM23" i="15"/>
  <c r="AM24" i="15"/>
  <c r="AM25" i="15"/>
  <c r="AM26" i="15"/>
  <c r="AM27" i="15"/>
  <c r="AM28" i="15"/>
  <c r="AL16" i="15"/>
  <c r="AL17" i="15"/>
  <c r="AL18" i="15"/>
  <c r="AL19" i="15"/>
  <c r="AL20" i="15"/>
  <c r="AL21" i="15"/>
  <c r="AL22" i="15"/>
  <c r="AL23" i="15"/>
  <c r="AL24" i="15"/>
  <c r="AL25" i="15"/>
  <c r="AL26" i="15"/>
  <c r="AL27" i="15"/>
  <c r="AL28" i="15"/>
  <c r="AK16" i="15"/>
  <c r="AK17" i="15"/>
  <c r="AK18" i="15"/>
  <c r="AK19" i="15"/>
  <c r="AK20" i="15"/>
  <c r="AK21" i="15"/>
  <c r="AK22" i="15"/>
  <c r="AK23" i="15"/>
  <c r="AK24" i="15"/>
  <c r="AK25" i="15"/>
  <c r="AK26" i="15"/>
  <c r="AK27" i="15"/>
  <c r="AK28" i="15"/>
  <c r="AJ16" i="15"/>
  <c r="AJ17" i="15"/>
  <c r="AJ18" i="15"/>
  <c r="AJ19" i="15"/>
  <c r="AJ20" i="15"/>
  <c r="AJ21" i="15"/>
  <c r="AJ22" i="15"/>
  <c r="AJ23" i="15"/>
  <c r="AJ24" i="15"/>
  <c r="AJ25" i="15"/>
  <c r="AJ26" i="15"/>
  <c r="AJ27" i="15"/>
  <c r="AJ28" i="15"/>
  <c r="AI16" i="15"/>
  <c r="AI17" i="15"/>
  <c r="AI18" i="15"/>
  <c r="AI19" i="15"/>
  <c r="AI20" i="15"/>
  <c r="AI21" i="15"/>
  <c r="AI22" i="15"/>
  <c r="AI29" i="15" s="1"/>
  <c r="AI23" i="15"/>
  <c r="AI24" i="15"/>
  <c r="AI25" i="15"/>
  <c r="AI26" i="15"/>
  <c r="AI27" i="15"/>
  <c r="AI28" i="15"/>
  <c r="AH16" i="15"/>
  <c r="AH17" i="15"/>
  <c r="AH18" i="15"/>
  <c r="AH19" i="15"/>
  <c r="AH20" i="15"/>
  <c r="AH21" i="15"/>
  <c r="AH22" i="15"/>
  <c r="AH23" i="15"/>
  <c r="AH24" i="15"/>
  <c r="AH25" i="15"/>
  <c r="AH26" i="15"/>
  <c r="AH27" i="15"/>
  <c r="AH28" i="15"/>
  <c r="AG16" i="15"/>
  <c r="AG17" i="15"/>
  <c r="AG18" i="15"/>
  <c r="AG19" i="15"/>
  <c r="AG20" i="15"/>
  <c r="AG21" i="15"/>
  <c r="AG22" i="15"/>
  <c r="AG23" i="15"/>
  <c r="AG24" i="15"/>
  <c r="AG25" i="15"/>
  <c r="AG26" i="15"/>
  <c r="AG27" i="15"/>
  <c r="AG28" i="15"/>
  <c r="AF16" i="15"/>
  <c r="AF17" i="15"/>
  <c r="AF18" i="15"/>
  <c r="AF19" i="15"/>
  <c r="AF20" i="15"/>
  <c r="AF21" i="15"/>
  <c r="AF22" i="15"/>
  <c r="AF29" i="15" s="1"/>
  <c r="AF23" i="15"/>
  <c r="AF24" i="15"/>
  <c r="AF25" i="15"/>
  <c r="AF26" i="15"/>
  <c r="AF27" i="15"/>
  <c r="AF28" i="15"/>
  <c r="BB13" i="15"/>
  <c r="BA13" i="15"/>
  <c r="BA14" i="15" s="1"/>
  <c r="AZ13" i="15"/>
  <c r="AZ14" i="15" s="1"/>
  <c r="AY13" i="15"/>
  <c r="AX13" i="15"/>
  <c r="AX14" i="15" s="1"/>
  <c r="AW13" i="15"/>
  <c r="AV13" i="15"/>
  <c r="AV14" i="15"/>
  <c r="AU13" i="15"/>
  <c r="AU14" i="15" s="1"/>
  <c r="AT13" i="15"/>
  <c r="AS13" i="15"/>
  <c r="AS14" i="15" s="1"/>
  <c r="AR13" i="15"/>
  <c r="AR14" i="15" s="1"/>
  <c r="AQ13" i="15"/>
  <c r="AP13" i="15"/>
  <c r="AP14" i="15" s="1"/>
  <c r="AO13" i="15"/>
  <c r="AN13" i="15"/>
  <c r="AN14" i="15" s="1"/>
  <c r="AM13" i="15"/>
  <c r="AM14" i="15" s="1"/>
  <c r="AL13" i="15"/>
  <c r="AK13" i="15"/>
  <c r="AK14" i="15" s="1"/>
  <c r="AJ13" i="15"/>
  <c r="AJ14" i="15" s="1"/>
  <c r="AI13" i="15"/>
  <c r="AI14" i="15" s="1"/>
  <c r="AH13" i="15"/>
  <c r="AH14" i="15" s="1"/>
  <c r="AG13" i="15"/>
  <c r="AF13" i="15"/>
  <c r="AF14" i="15" s="1"/>
  <c r="AE4" i="15"/>
  <c r="AF4" i="15" s="1"/>
  <c r="AG4" i="15" s="1"/>
  <c r="AH4" i="15" s="1"/>
  <c r="AI4" i="15" s="1"/>
  <c r="AJ4" i="15" s="1"/>
  <c r="AK4" i="15" s="1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BB38" i="50"/>
  <c r="BA38" i="50"/>
  <c r="AZ38" i="50"/>
  <c r="AY38" i="50"/>
  <c r="AX38" i="50"/>
  <c r="AW38" i="50"/>
  <c r="AV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AF38" i="50"/>
  <c r="BB37" i="50"/>
  <c r="BA37" i="50"/>
  <c r="AZ37" i="50"/>
  <c r="AY37" i="50"/>
  <c r="AX37" i="50"/>
  <c r="AW37" i="50"/>
  <c r="AV37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G37" i="50"/>
  <c r="AF37" i="50"/>
  <c r="BB36" i="50"/>
  <c r="BA36" i="50"/>
  <c r="AZ36" i="50"/>
  <c r="AY36" i="50"/>
  <c r="AX36" i="50"/>
  <c r="AW36" i="50"/>
  <c r="AV36" i="50"/>
  <c r="AU36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G36" i="50"/>
  <c r="AF36" i="50"/>
  <c r="BB35" i="50"/>
  <c r="BA35" i="50"/>
  <c r="AZ35" i="50"/>
  <c r="AY35" i="50"/>
  <c r="AY34" i="50" s="1"/>
  <c r="AX35" i="50"/>
  <c r="AX34" i="50" s="1"/>
  <c r="AW35" i="50"/>
  <c r="AV35" i="50"/>
  <c r="AU35" i="50"/>
  <c r="AT35" i="50"/>
  <c r="AS35" i="50"/>
  <c r="AR35" i="50"/>
  <c r="AQ35" i="50"/>
  <c r="AQ34" i="50" s="1"/>
  <c r="AP35" i="50"/>
  <c r="AP34" i="50" s="1"/>
  <c r="AO35" i="50"/>
  <c r="AN35" i="50"/>
  <c r="AM35" i="50"/>
  <c r="AL35" i="50"/>
  <c r="AK35" i="50"/>
  <c r="AJ35" i="50"/>
  <c r="AI35" i="50"/>
  <c r="AH35" i="50"/>
  <c r="AG35" i="50"/>
  <c r="AF35" i="50"/>
  <c r="AW34" i="50"/>
  <c r="AO34" i="50"/>
  <c r="AH34" i="50"/>
  <c r="AG34" i="50"/>
  <c r="BB26" i="50"/>
  <c r="BB27" i="50"/>
  <c r="BB28" i="50"/>
  <c r="BB25" i="50" s="1"/>
  <c r="BB29" i="50"/>
  <c r="BB30" i="50"/>
  <c r="BB31" i="50"/>
  <c r="BB32" i="50"/>
  <c r="BA26" i="50"/>
  <c r="BA27" i="50"/>
  <c r="BA28" i="50"/>
  <c r="BA25" i="50" s="1"/>
  <c r="BA29" i="50"/>
  <c r="BA30" i="50"/>
  <c r="BA31" i="50"/>
  <c r="BA32" i="50"/>
  <c r="AZ26" i="50"/>
  <c r="AZ27" i="50"/>
  <c r="AZ28" i="50"/>
  <c r="AZ25" i="50" s="1"/>
  <c r="AZ29" i="50"/>
  <c r="AZ30" i="50"/>
  <c r="AZ31" i="50"/>
  <c r="AZ32" i="50"/>
  <c r="AY26" i="50"/>
  <c r="AY27" i="50"/>
  <c r="AY28" i="50"/>
  <c r="AY29" i="50"/>
  <c r="AY30" i="50"/>
  <c r="AY31" i="50"/>
  <c r="AY32" i="50"/>
  <c r="AX26" i="50"/>
  <c r="AX25" i="50" s="1"/>
  <c r="AX27" i="50"/>
  <c r="AX28" i="50"/>
  <c r="AX29" i="50"/>
  <c r="AX30" i="50"/>
  <c r="AX31" i="50"/>
  <c r="AX32" i="50"/>
  <c r="AW26" i="50"/>
  <c r="AW27" i="50"/>
  <c r="AW28" i="50"/>
  <c r="AW29" i="50"/>
  <c r="AW30" i="50"/>
  <c r="AW31" i="50"/>
  <c r="AW32" i="50"/>
  <c r="AV26" i="50"/>
  <c r="AV27" i="50"/>
  <c r="AV28" i="50"/>
  <c r="AV29" i="50"/>
  <c r="AV30" i="50"/>
  <c r="AV31" i="50"/>
  <c r="AV32" i="50"/>
  <c r="AU26" i="50"/>
  <c r="AU27" i="50"/>
  <c r="AU28" i="50"/>
  <c r="AU29" i="50"/>
  <c r="AU30" i="50"/>
  <c r="AU31" i="50"/>
  <c r="AU32" i="50"/>
  <c r="AT26" i="50"/>
  <c r="AT27" i="50"/>
  <c r="AT28" i="50"/>
  <c r="AT29" i="50"/>
  <c r="AT25" i="50"/>
  <c r="AT33" i="50" s="1"/>
  <c r="AT30" i="50"/>
  <c r="AT31" i="50"/>
  <c r="AT32" i="50"/>
  <c r="AS26" i="50"/>
  <c r="AS27" i="50"/>
  <c r="AS28" i="50"/>
  <c r="AS29" i="50"/>
  <c r="AS25" i="50"/>
  <c r="AS30" i="50"/>
  <c r="AS31" i="50"/>
  <c r="AS32" i="50"/>
  <c r="AR26" i="50"/>
  <c r="AR27" i="50"/>
  <c r="AR28" i="50"/>
  <c r="AR29" i="50"/>
  <c r="AR25" i="50"/>
  <c r="AR30" i="50"/>
  <c r="AR31" i="50"/>
  <c r="AR32" i="50"/>
  <c r="AQ26" i="50"/>
  <c r="AQ27" i="50"/>
  <c r="AQ28" i="50"/>
  <c r="AQ29" i="50"/>
  <c r="AQ30" i="50"/>
  <c r="AQ31" i="50"/>
  <c r="AQ32" i="50"/>
  <c r="AP26" i="50"/>
  <c r="AP27" i="50"/>
  <c r="AP28" i="50"/>
  <c r="AP29" i="50"/>
  <c r="AP30" i="50"/>
  <c r="AP31" i="50"/>
  <c r="AP32" i="50"/>
  <c r="AO26" i="50"/>
  <c r="AO27" i="50"/>
  <c r="AO28" i="50"/>
  <c r="AO29" i="50"/>
  <c r="AO30" i="50"/>
  <c r="AO31" i="50"/>
  <c r="AO32" i="50"/>
  <c r="AN26" i="50"/>
  <c r="AN27" i="50"/>
  <c r="AN28" i="50"/>
  <c r="AN29" i="50"/>
  <c r="AN30" i="50"/>
  <c r="AN31" i="50"/>
  <c r="AN32" i="50"/>
  <c r="AM26" i="50"/>
  <c r="AM25" i="50" s="1"/>
  <c r="AM27" i="50"/>
  <c r="AM28" i="50"/>
  <c r="AM29" i="50"/>
  <c r="AM30" i="50"/>
  <c r="AM31" i="50"/>
  <c r="AM32" i="50"/>
  <c r="AL26" i="50"/>
  <c r="AL27" i="50"/>
  <c r="AL28" i="50"/>
  <c r="AL29" i="50"/>
  <c r="AL30" i="50"/>
  <c r="AL31" i="50"/>
  <c r="AL32" i="50"/>
  <c r="AK26" i="50"/>
  <c r="AK27" i="50"/>
  <c r="AK28" i="50"/>
  <c r="AK29" i="50"/>
  <c r="AK30" i="50"/>
  <c r="AK31" i="50"/>
  <c r="AK32" i="50"/>
  <c r="AJ26" i="50"/>
  <c r="AJ27" i="50"/>
  <c r="AJ28" i="50"/>
  <c r="AJ29" i="50"/>
  <c r="AJ30" i="50"/>
  <c r="AJ31" i="50"/>
  <c r="AJ32" i="50"/>
  <c r="AI26" i="50"/>
  <c r="AI27" i="50"/>
  <c r="AI28" i="50"/>
  <c r="AI29" i="50"/>
  <c r="AI30" i="50"/>
  <c r="AI31" i="50"/>
  <c r="AI32" i="50"/>
  <c r="AH26" i="50"/>
  <c r="AH27" i="50"/>
  <c r="AH28" i="50"/>
  <c r="AH29" i="50"/>
  <c r="AH30" i="50"/>
  <c r="AH31" i="50"/>
  <c r="AH32" i="50"/>
  <c r="AG26" i="50"/>
  <c r="AG27" i="50"/>
  <c r="AG28" i="50"/>
  <c r="AG29" i="50"/>
  <c r="AG30" i="50"/>
  <c r="AG31" i="50"/>
  <c r="AG32" i="50"/>
  <c r="AF26" i="50"/>
  <c r="AF27" i="50"/>
  <c r="AF28" i="50"/>
  <c r="AF29" i="50"/>
  <c r="AF30" i="50"/>
  <c r="AF31" i="50"/>
  <c r="AF32" i="50"/>
  <c r="BB24" i="50"/>
  <c r="BA24" i="50"/>
  <c r="AZ24" i="50"/>
  <c r="AY24" i="50"/>
  <c r="AX24" i="50"/>
  <c r="AW24" i="50"/>
  <c r="AV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AF24" i="50"/>
  <c r="BB21" i="50"/>
  <c r="BA21" i="50"/>
  <c r="AZ21" i="50"/>
  <c r="AY21" i="50"/>
  <c r="AX21" i="50"/>
  <c r="AW21" i="50"/>
  <c r="AV21" i="50"/>
  <c r="AU21" i="50"/>
  <c r="AT21" i="50"/>
  <c r="AS21" i="50"/>
  <c r="AR21" i="50"/>
  <c r="AQ21" i="50"/>
  <c r="AP21" i="50"/>
  <c r="AP17" i="50" s="1"/>
  <c r="AO21" i="50"/>
  <c r="AN21" i="50"/>
  <c r="AM21" i="50"/>
  <c r="AL21" i="50"/>
  <c r="AK21" i="50"/>
  <c r="AJ21" i="50"/>
  <c r="AI21" i="50"/>
  <c r="AH21" i="50"/>
  <c r="AG21" i="50"/>
  <c r="AF21" i="50"/>
  <c r="BB20" i="50"/>
  <c r="BA20" i="50"/>
  <c r="AZ20" i="50"/>
  <c r="AY20" i="50"/>
  <c r="AX20" i="50"/>
  <c r="AW20" i="50"/>
  <c r="AW17" i="50" s="1"/>
  <c r="AV20" i="50"/>
  <c r="AU20" i="50"/>
  <c r="AT20" i="50"/>
  <c r="AS20" i="50"/>
  <c r="AR20" i="50"/>
  <c r="AQ20" i="50"/>
  <c r="AP20" i="50"/>
  <c r="AO20" i="50"/>
  <c r="AO17" i="50" s="1"/>
  <c r="AN20" i="50"/>
  <c r="AM20" i="50"/>
  <c r="AL20" i="50"/>
  <c r="AK20" i="50"/>
  <c r="AJ20" i="50"/>
  <c r="AI20" i="50"/>
  <c r="AH20" i="50"/>
  <c r="AG20" i="50"/>
  <c r="AG17" i="50" s="1"/>
  <c r="AF20" i="50"/>
  <c r="BB19" i="50"/>
  <c r="BA19" i="50"/>
  <c r="AZ19" i="50"/>
  <c r="AY19" i="50"/>
  <c r="AX19" i="50"/>
  <c r="AW19" i="50"/>
  <c r="AV19" i="50"/>
  <c r="AV17" i="50" s="1"/>
  <c r="AU19" i="50"/>
  <c r="AT19" i="50"/>
  <c r="AS19" i="50"/>
  <c r="AR19" i="50"/>
  <c r="AQ19" i="50"/>
  <c r="AP19" i="50"/>
  <c r="AO19" i="50"/>
  <c r="AN19" i="50"/>
  <c r="AN17" i="50" s="1"/>
  <c r="AM19" i="50"/>
  <c r="AL19" i="50"/>
  <c r="AK19" i="50"/>
  <c r="AJ19" i="50"/>
  <c r="AI19" i="50"/>
  <c r="AH19" i="50"/>
  <c r="AG19" i="50"/>
  <c r="AF19" i="50"/>
  <c r="AF17" i="50" s="1"/>
  <c r="BB18" i="50"/>
  <c r="BA18" i="50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N18" i="50"/>
  <c r="AM18" i="50"/>
  <c r="AL18" i="50"/>
  <c r="AK18" i="50"/>
  <c r="AJ18" i="50"/>
  <c r="AI18" i="50"/>
  <c r="AH18" i="50"/>
  <c r="AG18" i="50"/>
  <c r="AF18" i="50"/>
  <c r="AY17" i="50"/>
  <c r="AX17" i="50"/>
  <c r="AQ17" i="50"/>
  <c r="AI17" i="50"/>
  <c r="AH17" i="50"/>
  <c r="BB9" i="50"/>
  <c r="BB10" i="50"/>
  <c r="BB11" i="50"/>
  <c r="BB12" i="50"/>
  <c r="BB8" i="50"/>
  <c r="BB13" i="50"/>
  <c r="BB14" i="50"/>
  <c r="BB15" i="50"/>
  <c r="BA9" i="50"/>
  <c r="BA10" i="50"/>
  <c r="BA11" i="50"/>
  <c r="BA12" i="50"/>
  <c r="BA8" i="50"/>
  <c r="BA13" i="50"/>
  <c r="BA14" i="50"/>
  <c r="BA15" i="50"/>
  <c r="AZ9" i="50"/>
  <c r="AZ10" i="50"/>
  <c r="AZ11" i="50"/>
  <c r="AZ12" i="50"/>
  <c r="AZ8" i="50"/>
  <c r="AZ13" i="50"/>
  <c r="AZ14" i="50"/>
  <c r="AZ15" i="50"/>
  <c r="AY9" i="50"/>
  <c r="AY10" i="50"/>
  <c r="AY11" i="50"/>
  <c r="AY12" i="50"/>
  <c r="AY13" i="50"/>
  <c r="AY14" i="50"/>
  <c r="AY15" i="50"/>
  <c r="AX9" i="50"/>
  <c r="AX10" i="50"/>
  <c r="AX11" i="50"/>
  <c r="AX12" i="50"/>
  <c r="AX13" i="50"/>
  <c r="AX14" i="50"/>
  <c r="AX15" i="50"/>
  <c r="AW9" i="50"/>
  <c r="AW10" i="50"/>
  <c r="AW11" i="50"/>
  <c r="AW12" i="50"/>
  <c r="AW13" i="50"/>
  <c r="AW14" i="50"/>
  <c r="AW15" i="50"/>
  <c r="AV9" i="50"/>
  <c r="AV8" i="50" s="1"/>
  <c r="AV10" i="50"/>
  <c r="AV11" i="50"/>
  <c r="AV12" i="50"/>
  <c r="AV13" i="50"/>
  <c r="AV14" i="50"/>
  <c r="AV15" i="50"/>
  <c r="AU9" i="50"/>
  <c r="AU10" i="50"/>
  <c r="AU11" i="50"/>
  <c r="AU12" i="50"/>
  <c r="AU13" i="50"/>
  <c r="AU14" i="50"/>
  <c r="AU15" i="50"/>
  <c r="AT9" i="50"/>
  <c r="AT10" i="50"/>
  <c r="AT8" i="50" s="1"/>
  <c r="AT11" i="50"/>
  <c r="AT12" i="50"/>
  <c r="AT13" i="50"/>
  <c r="AT14" i="50"/>
  <c r="AT15" i="50"/>
  <c r="AS9" i="50"/>
  <c r="AS10" i="50"/>
  <c r="AS8" i="50" s="1"/>
  <c r="AS11" i="50"/>
  <c r="AS12" i="50"/>
  <c r="AS13" i="50"/>
  <c r="AS14" i="50"/>
  <c r="AS15" i="50"/>
  <c r="AR9" i="50"/>
  <c r="AR10" i="50"/>
  <c r="AR11" i="50"/>
  <c r="AR8" i="50" s="1"/>
  <c r="AR12" i="50"/>
  <c r="AR13" i="50"/>
  <c r="AR14" i="50"/>
  <c r="AR15" i="50"/>
  <c r="AQ9" i="50"/>
  <c r="AQ10" i="50"/>
  <c r="AQ11" i="50"/>
  <c r="AQ12" i="50"/>
  <c r="AQ13" i="50"/>
  <c r="AQ14" i="50"/>
  <c r="AQ15" i="50"/>
  <c r="AP9" i="50"/>
  <c r="AP10" i="50"/>
  <c r="AP11" i="50"/>
  <c r="AP12" i="50"/>
  <c r="AP13" i="50"/>
  <c r="AP14" i="50"/>
  <c r="AP15" i="50"/>
  <c r="AO9" i="50"/>
  <c r="AO10" i="50"/>
  <c r="AO11" i="50"/>
  <c r="AO12" i="50"/>
  <c r="AO13" i="50"/>
  <c r="AO14" i="50"/>
  <c r="AO15" i="50"/>
  <c r="AN9" i="50"/>
  <c r="AN8" i="50" s="1"/>
  <c r="AN10" i="50"/>
  <c r="AN11" i="50"/>
  <c r="AN12" i="50"/>
  <c r="AN13" i="50"/>
  <c r="AN14" i="50"/>
  <c r="AN15" i="50"/>
  <c r="AM9" i="50"/>
  <c r="AM10" i="50"/>
  <c r="AM11" i="50"/>
  <c r="AM12" i="50"/>
  <c r="AM13" i="50"/>
  <c r="AM14" i="50"/>
  <c r="AM15" i="50"/>
  <c r="AL9" i="50"/>
  <c r="AL8" i="50" s="1"/>
  <c r="AL16" i="50" s="1"/>
  <c r="AL10" i="50"/>
  <c r="AL11" i="50"/>
  <c r="AL12" i="50"/>
  <c r="AL13" i="50"/>
  <c r="AL14" i="50"/>
  <c r="AL15" i="50"/>
  <c r="AK9" i="50"/>
  <c r="AK8" i="50" s="1"/>
  <c r="AK10" i="50"/>
  <c r="AK11" i="50"/>
  <c r="AK12" i="50"/>
  <c r="AK13" i="50"/>
  <c r="AK14" i="50"/>
  <c r="AK15" i="50"/>
  <c r="AJ9" i="50"/>
  <c r="AJ8" i="50" s="1"/>
  <c r="AJ10" i="50"/>
  <c r="AJ11" i="50"/>
  <c r="AJ12" i="50"/>
  <c r="AJ13" i="50"/>
  <c r="AJ14" i="50"/>
  <c r="AJ15" i="50"/>
  <c r="AI9" i="50"/>
  <c r="AI10" i="50"/>
  <c r="AI11" i="50"/>
  <c r="AI12" i="50"/>
  <c r="AI13" i="50"/>
  <c r="AI14" i="50"/>
  <c r="AI15" i="50"/>
  <c r="AH9" i="50"/>
  <c r="AH10" i="50"/>
  <c r="AH11" i="50"/>
  <c r="AH12" i="50"/>
  <c r="AH13" i="50"/>
  <c r="AH14" i="50"/>
  <c r="AH15" i="50"/>
  <c r="AG9" i="50"/>
  <c r="AG10" i="50"/>
  <c r="AG11" i="50"/>
  <c r="AG12" i="50"/>
  <c r="AG13" i="50"/>
  <c r="AG14" i="50"/>
  <c r="AG15" i="50"/>
  <c r="AF9" i="50"/>
  <c r="AF10" i="50"/>
  <c r="AF11" i="50"/>
  <c r="AF12" i="50"/>
  <c r="AF13" i="50"/>
  <c r="AF14" i="50"/>
  <c r="AF15" i="50"/>
  <c r="BB7" i="50"/>
  <c r="BA7" i="50"/>
  <c r="AZ7" i="50"/>
  <c r="AY7" i="50"/>
  <c r="AX7" i="50"/>
  <c r="AW7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AF7" i="50"/>
  <c r="AE4" i="50"/>
  <c r="AF4" i="50" s="1"/>
  <c r="AG4" i="50" s="1"/>
  <c r="AH4" i="50" s="1"/>
  <c r="AI4" i="50" s="1"/>
  <c r="AJ4" i="50" s="1"/>
  <c r="AK4" i="50" s="1"/>
  <c r="AL4" i="50" s="1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BB6" i="18"/>
  <c r="BB7" i="18"/>
  <c r="BB9" i="18" s="1"/>
  <c r="BB10" i="18"/>
  <c r="BB13" i="18"/>
  <c r="BB37" i="18"/>
  <c r="BB42" i="18"/>
  <c r="BA6" i="18"/>
  <c r="BA7" i="18"/>
  <c r="BA10" i="18"/>
  <c r="BA13" i="18"/>
  <c r="BA18" i="18" s="1"/>
  <c r="BA37" i="18"/>
  <c r="BA40" i="18" s="1"/>
  <c r="BA42" i="18"/>
  <c r="AZ6" i="18"/>
  <c r="AZ7" i="18"/>
  <c r="AZ10" i="18"/>
  <c r="AZ13" i="18"/>
  <c r="AZ37" i="18"/>
  <c r="AZ40" i="18" s="1"/>
  <c r="AZ42" i="18"/>
  <c r="AY6" i="18"/>
  <c r="AY7" i="18"/>
  <c r="AY10" i="18"/>
  <c r="AY13" i="18"/>
  <c r="AY37" i="18"/>
  <c r="AY42" i="18"/>
  <c r="AX6" i="18"/>
  <c r="AX7" i="18"/>
  <c r="AX9" i="18" s="1"/>
  <c r="AX10" i="18"/>
  <c r="AX13" i="18"/>
  <c r="AX37" i="18"/>
  <c r="AX42" i="18"/>
  <c r="AW6" i="18"/>
  <c r="AW7" i="18"/>
  <c r="AW10" i="18"/>
  <c r="AW12" i="18" s="1"/>
  <c r="AW13" i="18"/>
  <c r="AW18" i="18" s="1"/>
  <c r="AW37" i="18"/>
  <c r="AW42" i="18"/>
  <c r="AV6" i="18"/>
  <c r="AV7" i="18"/>
  <c r="AV10" i="18"/>
  <c r="AV13" i="18"/>
  <c r="AV37" i="18"/>
  <c r="AV40" i="18" s="1"/>
  <c r="AV42" i="18"/>
  <c r="AU6" i="18"/>
  <c r="AU7" i="18"/>
  <c r="AU10" i="18"/>
  <c r="AU13" i="18"/>
  <c r="AU37" i="18"/>
  <c r="AU42" i="18"/>
  <c r="AT6" i="18"/>
  <c r="AT7" i="18"/>
  <c r="AT9" i="18" s="1"/>
  <c r="AT10" i="18"/>
  <c r="AT13" i="18"/>
  <c r="AT37" i="18"/>
  <c r="AT42" i="18"/>
  <c r="AS6" i="18"/>
  <c r="AS7" i="18"/>
  <c r="AS10" i="18"/>
  <c r="AS12" i="18" s="1"/>
  <c r="AS13" i="18"/>
  <c r="AS18" i="18" s="1"/>
  <c r="AS37" i="18"/>
  <c r="AS42" i="18"/>
  <c r="AR6" i="18"/>
  <c r="AR7" i="18"/>
  <c r="AR10" i="18"/>
  <c r="AR13" i="18"/>
  <c r="AR18" i="18" s="1"/>
  <c r="AR37" i="18"/>
  <c r="AR40" i="18" s="1"/>
  <c r="AR42" i="18"/>
  <c r="AQ6" i="18"/>
  <c r="AQ7" i="18"/>
  <c r="AQ10" i="18"/>
  <c r="AQ13" i="18"/>
  <c r="AQ37" i="18"/>
  <c r="AQ42" i="18"/>
  <c r="AP6" i="18"/>
  <c r="AP7" i="18"/>
  <c r="AP10" i="18"/>
  <c r="AP13" i="18"/>
  <c r="AP37" i="18"/>
  <c r="AP42" i="18"/>
  <c r="AO6" i="18"/>
  <c r="AO7" i="18"/>
  <c r="AO10" i="18"/>
  <c r="AO12" i="18" s="1"/>
  <c r="AO13" i="18"/>
  <c r="AO37" i="18"/>
  <c r="AO42" i="18"/>
  <c r="AN6" i="18"/>
  <c r="AN7" i="18"/>
  <c r="AN10" i="18"/>
  <c r="AN13" i="18"/>
  <c r="AN37" i="18"/>
  <c r="AN40" i="18" s="1"/>
  <c r="AN42" i="18"/>
  <c r="AM5" i="18"/>
  <c r="AM6" i="18"/>
  <c r="AM7" i="18"/>
  <c r="AM10" i="18"/>
  <c r="AM13" i="18"/>
  <c r="AM19" i="18"/>
  <c r="AM36" i="18"/>
  <c r="AM37" i="18"/>
  <c r="AM42" i="18"/>
  <c r="AL5" i="18"/>
  <c r="AL6" i="18"/>
  <c r="AL7" i="18"/>
  <c r="AL10" i="18"/>
  <c r="AL13" i="18"/>
  <c r="AL19" i="18"/>
  <c r="AL36" i="18"/>
  <c r="AL37" i="18"/>
  <c r="AL42" i="18"/>
  <c r="AK5" i="18"/>
  <c r="AK6" i="18"/>
  <c r="AK7" i="18"/>
  <c r="AK10" i="18"/>
  <c r="AK12" i="18" s="1"/>
  <c r="AK13" i="18"/>
  <c r="AK19" i="18"/>
  <c r="AK36" i="18"/>
  <c r="AK37" i="18"/>
  <c r="AK42" i="18"/>
  <c r="AJ5" i="18"/>
  <c r="AJ6" i="18"/>
  <c r="AJ7" i="18"/>
  <c r="AJ10" i="18"/>
  <c r="AJ13" i="18"/>
  <c r="AJ19" i="18"/>
  <c r="AJ36" i="18"/>
  <c r="AJ37" i="18"/>
  <c r="AJ42" i="18"/>
  <c r="AI5" i="18"/>
  <c r="AI6" i="18"/>
  <c r="AI7" i="18"/>
  <c r="AI10" i="18"/>
  <c r="AI13" i="18"/>
  <c r="AI19" i="18"/>
  <c r="AI36" i="18"/>
  <c r="AI37" i="18"/>
  <c r="AI42" i="18"/>
  <c r="AH5" i="18"/>
  <c r="AH6" i="18"/>
  <c r="AH7" i="18"/>
  <c r="AH10" i="18"/>
  <c r="AH13" i="18"/>
  <c r="AH19" i="18"/>
  <c r="AH36" i="18"/>
  <c r="AH37" i="18"/>
  <c r="AH42" i="18"/>
  <c r="AG5" i="18"/>
  <c r="AG6" i="18"/>
  <c r="AG7" i="18"/>
  <c r="AG10" i="18"/>
  <c r="AG13" i="18"/>
  <c r="AG19" i="18"/>
  <c r="AG36" i="18"/>
  <c r="AG37" i="18"/>
  <c r="AG42" i="18"/>
  <c r="AF5" i="18"/>
  <c r="AF6" i="18"/>
  <c r="AF7" i="18"/>
  <c r="AF10" i="18"/>
  <c r="AF13" i="18"/>
  <c r="AF19" i="18"/>
  <c r="AF36" i="18"/>
  <c r="AF37" i="18"/>
  <c r="AF42" i="18"/>
  <c r="BB40" i="18"/>
  <c r="AY40" i="18"/>
  <c r="AX40" i="18"/>
  <c r="AW40" i="18"/>
  <c r="AU40" i="18"/>
  <c r="AT40" i="18"/>
  <c r="AS40" i="18"/>
  <c r="AQ40" i="18"/>
  <c r="AP40" i="18"/>
  <c r="AO40" i="18"/>
  <c r="AM38" i="18"/>
  <c r="AM39" i="18"/>
  <c r="AM40" i="18" s="1"/>
  <c r="AL38" i="18"/>
  <c r="AL40" i="18" s="1"/>
  <c r="AL39" i="18"/>
  <c r="AK38" i="18"/>
  <c r="AK40" i="18" s="1"/>
  <c r="AK39" i="18"/>
  <c r="AJ38" i="18"/>
  <c r="AJ39" i="18"/>
  <c r="AI38" i="18"/>
  <c r="AI39" i="18"/>
  <c r="AH38" i="18"/>
  <c r="AH39" i="18"/>
  <c r="AH40" i="18"/>
  <c r="AG38" i="18"/>
  <c r="AG39" i="18"/>
  <c r="AF38" i="18"/>
  <c r="AF40" i="18" s="1"/>
  <c r="AF39" i="18"/>
  <c r="BB20" i="18"/>
  <c r="BB21" i="18"/>
  <c r="BB22" i="18"/>
  <c r="BB23" i="18"/>
  <c r="BB24" i="18"/>
  <c r="BB25" i="18"/>
  <c r="BB26" i="18"/>
  <c r="BB27" i="18"/>
  <c r="BB28" i="18"/>
  <c r="BB29" i="18"/>
  <c r="BB30" i="18"/>
  <c r="BB31" i="18"/>
  <c r="BB32" i="18"/>
  <c r="BB33" i="18"/>
  <c r="BB34" i="18"/>
  <c r="BA20" i="18"/>
  <c r="BA21" i="18"/>
  <c r="BA22" i="18"/>
  <c r="BA23" i="18"/>
  <c r="BA24" i="18"/>
  <c r="BA25" i="18"/>
  <c r="BA26" i="18"/>
  <c r="BA27" i="18"/>
  <c r="BA28" i="18"/>
  <c r="BA29" i="18"/>
  <c r="BA30" i="18"/>
  <c r="BA31" i="18"/>
  <c r="BA32" i="18"/>
  <c r="BA33" i="18"/>
  <c r="BA34" i="18"/>
  <c r="AZ20" i="18"/>
  <c r="AZ21" i="18"/>
  <c r="AZ22" i="18"/>
  <c r="AZ23" i="18"/>
  <c r="AZ24" i="18"/>
  <c r="AZ25" i="18"/>
  <c r="AZ26" i="18"/>
  <c r="AZ27" i="18"/>
  <c r="AZ28" i="18"/>
  <c r="AZ29" i="18"/>
  <c r="AZ30" i="18"/>
  <c r="AZ31" i="18"/>
  <c r="AZ32" i="18"/>
  <c r="AZ33" i="18"/>
  <c r="AZ34" i="18"/>
  <c r="AY20" i="18"/>
  <c r="AY21" i="18"/>
  <c r="AY22" i="18"/>
  <c r="AY23" i="18"/>
  <c r="AY24" i="18"/>
  <c r="AY25" i="18"/>
  <c r="AY26" i="18"/>
  <c r="AY27" i="18"/>
  <c r="AY28" i="18"/>
  <c r="AY29" i="18"/>
  <c r="AY30" i="18"/>
  <c r="AY31" i="18"/>
  <c r="AY32" i="18"/>
  <c r="AY33" i="18"/>
  <c r="AY34" i="18"/>
  <c r="AX20" i="18"/>
  <c r="AX21" i="18"/>
  <c r="AX22" i="18"/>
  <c r="AX23" i="18"/>
  <c r="AX24" i="18"/>
  <c r="AX25" i="18"/>
  <c r="AX26" i="18"/>
  <c r="AX27" i="18"/>
  <c r="AX28" i="18"/>
  <c r="AX29" i="18"/>
  <c r="AX30" i="18"/>
  <c r="AX31" i="18"/>
  <c r="AX32" i="18"/>
  <c r="AX33" i="18"/>
  <c r="AX34" i="18"/>
  <c r="AW20" i="18"/>
  <c r="AW21" i="18"/>
  <c r="AW22" i="18"/>
  <c r="AW23" i="18"/>
  <c r="AW24" i="18"/>
  <c r="AW25" i="18"/>
  <c r="AW26" i="18"/>
  <c r="AW27" i="18"/>
  <c r="AW28" i="18"/>
  <c r="AW29" i="18"/>
  <c r="AW30" i="18"/>
  <c r="AW31" i="18"/>
  <c r="AW32" i="18"/>
  <c r="AW33" i="18"/>
  <c r="AW34" i="18"/>
  <c r="AV20" i="18"/>
  <c r="AV21" i="18"/>
  <c r="AV22" i="18"/>
  <c r="AV23" i="18"/>
  <c r="AV24" i="18"/>
  <c r="AV25" i="18"/>
  <c r="AV26" i="18"/>
  <c r="AV27" i="18"/>
  <c r="AV28" i="18"/>
  <c r="AV29" i="18"/>
  <c r="AV30" i="18"/>
  <c r="AV31" i="18"/>
  <c r="AV32" i="18"/>
  <c r="AV33" i="18"/>
  <c r="AV34" i="18"/>
  <c r="AU20" i="18"/>
  <c r="AU21" i="18"/>
  <c r="AU22" i="18"/>
  <c r="AU23" i="18"/>
  <c r="AU24" i="18"/>
  <c r="AU25" i="18"/>
  <c r="AU26" i="18"/>
  <c r="AU27" i="18"/>
  <c r="AU28" i="18"/>
  <c r="AU29" i="18"/>
  <c r="AU30" i="18"/>
  <c r="AU31" i="18"/>
  <c r="AU32" i="18"/>
  <c r="AU33" i="18"/>
  <c r="AU34" i="18"/>
  <c r="AT20" i="18"/>
  <c r="AT21" i="18"/>
  <c r="AT22" i="18"/>
  <c r="AT23" i="18"/>
  <c r="AT24" i="18"/>
  <c r="AT25" i="18"/>
  <c r="AT26" i="18"/>
  <c r="AT27" i="18"/>
  <c r="AT28" i="18"/>
  <c r="AT29" i="18"/>
  <c r="AT30" i="18"/>
  <c r="AT31" i="18"/>
  <c r="AT32" i="18"/>
  <c r="AT33" i="18"/>
  <c r="AT34" i="18"/>
  <c r="AS20" i="18"/>
  <c r="AS21" i="18"/>
  <c r="AS22" i="18"/>
  <c r="AS23" i="18"/>
  <c r="AS24" i="18"/>
  <c r="AS25" i="18"/>
  <c r="AS26" i="18"/>
  <c r="AS27" i="18"/>
  <c r="AS28" i="18"/>
  <c r="AS29" i="18"/>
  <c r="AS30" i="18"/>
  <c r="AS31" i="18"/>
  <c r="AS32" i="18"/>
  <c r="AS33" i="18"/>
  <c r="AS34" i="18"/>
  <c r="AR20" i="18"/>
  <c r="AR21" i="18"/>
  <c r="AR22" i="18"/>
  <c r="AR23" i="18"/>
  <c r="AR24" i="18"/>
  <c r="AR25" i="18"/>
  <c r="AR26" i="18"/>
  <c r="AR27" i="18"/>
  <c r="AR28" i="18"/>
  <c r="AR29" i="18"/>
  <c r="AR30" i="18"/>
  <c r="AR31" i="18"/>
  <c r="AR32" i="18"/>
  <c r="AR33" i="18"/>
  <c r="AR34" i="18"/>
  <c r="AQ20" i="18"/>
  <c r="AQ21" i="18"/>
  <c r="AQ22" i="18"/>
  <c r="AQ23" i="18"/>
  <c r="AQ24" i="18"/>
  <c r="AQ25" i="18"/>
  <c r="AQ26" i="18"/>
  <c r="AQ27" i="18"/>
  <c r="AQ28" i="18"/>
  <c r="AQ29" i="18"/>
  <c r="AQ30" i="18"/>
  <c r="AQ31" i="18"/>
  <c r="AQ32" i="18"/>
  <c r="AQ33" i="18"/>
  <c r="AQ34" i="18"/>
  <c r="AP20" i="18"/>
  <c r="AP21" i="18"/>
  <c r="AP22" i="18"/>
  <c r="AP23" i="18"/>
  <c r="AP24" i="18"/>
  <c r="AP25" i="18"/>
  <c r="AP26" i="18"/>
  <c r="AP27" i="18"/>
  <c r="AP28" i="18"/>
  <c r="AP29" i="18"/>
  <c r="AP30" i="18"/>
  <c r="AP31" i="18"/>
  <c r="AP32" i="18"/>
  <c r="AP33" i="18"/>
  <c r="AP34" i="18"/>
  <c r="AO20" i="18"/>
  <c r="AO21" i="18"/>
  <c r="AO22" i="18"/>
  <c r="AO23" i="18"/>
  <c r="AO24" i="18"/>
  <c r="AO25" i="18"/>
  <c r="AO26" i="18"/>
  <c r="AO27" i="18"/>
  <c r="AO28" i="18"/>
  <c r="AO29" i="18"/>
  <c r="AO30" i="18"/>
  <c r="AO31" i="18"/>
  <c r="AO32" i="18"/>
  <c r="AO33" i="18"/>
  <c r="AO34" i="18"/>
  <c r="AN20" i="18"/>
  <c r="AN21" i="18"/>
  <c r="AN22" i="18"/>
  <c r="AN23" i="18"/>
  <c r="AN24" i="18"/>
  <c r="AN25" i="18"/>
  <c r="AN26" i="18"/>
  <c r="AN27" i="18"/>
  <c r="AN28" i="18"/>
  <c r="AN29" i="18"/>
  <c r="AN30" i="18"/>
  <c r="AN31" i="18"/>
  <c r="AN32" i="18"/>
  <c r="AN33" i="18"/>
  <c r="AN34" i="18"/>
  <c r="AM20" i="18"/>
  <c r="AM21" i="18"/>
  <c r="AM22" i="18"/>
  <c r="AM23" i="18"/>
  <c r="AM24" i="18"/>
  <c r="AM25" i="18"/>
  <c r="AM26" i="18"/>
  <c r="AM27" i="18"/>
  <c r="AM28" i="18"/>
  <c r="AM29" i="18"/>
  <c r="AM30" i="18"/>
  <c r="AM31" i="18"/>
  <c r="AM32" i="18"/>
  <c r="AM33" i="18"/>
  <c r="AM34" i="18"/>
  <c r="AL20" i="18"/>
  <c r="AL21" i="18"/>
  <c r="AL22" i="18"/>
  <c r="AL23" i="18"/>
  <c r="AL24" i="18"/>
  <c r="AL25" i="18"/>
  <c r="AL26" i="18"/>
  <c r="AL27" i="18"/>
  <c r="AL28" i="18"/>
  <c r="AL29" i="18"/>
  <c r="AL30" i="18"/>
  <c r="AL31" i="18"/>
  <c r="AL32" i="18"/>
  <c r="AL33" i="18"/>
  <c r="AL34" i="18"/>
  <c r="AK20" i="18"/>
  <c r="AK21" i="18"/>
  <c r="AK22" i="18"/>
  <c r="AK23" i="18"/>
  <c r="AK24" i="18"/>
  <c r="AK25" i="18"/>
  <c r="AK26" i="18"/>
  <c r="AK27" i="18"/>
  <c r="AK28" i="18"/>
  <c r="AK29" i="18"/>
  <c r="AK30" i="18"/>
  <c r="AK31" i="18"/>
  <c r="AK32" i="18"/>
  <c r="AK33" i="18"/>
  <c r="AK34" i="18"/>
  <c r="AJ20" i="18"/>
  <c r="AJ21" i="18"/>
  <c r="AJ22" i="18"/>
  <c r="AJ23" i="18"/>
  <c r="AJ24" i="18"/>
  <c r="AJ25" i="18"/>
  <c r="AJ26" i="18"/>
  <c r="AJ27" i="18"/>
  <c r="AJ28" i="18"/>
  <c r="AJ29" i="18"/>
  <c r="AJ30" i="18"/>
  <c r="AJ31" i="18"/>
  <c r="AJ32" i="18"/>
  <c r="AJ33" i="18"/>
  <c r="AJ34" i="18"/>
  <c r="AI20" i="18"/>
  <c r="AI21" i="18"/>
  <c r="AI22" i="18"/>
  <c r="AI23" i="18"/>
  <c r="AI24" i="18"/>
  <c r="AI25" i="18"/>
  <c r="AI26" i="18"/>
  <c r="AI27" i="18"/>
  <c r="AI28" i="18"/>
  <c r="AI29" i="18"/>
  <c r="AI30" i="18"/>
  <c r="AI31" i="18"/>
  <c r="AI32" i="18"/>
  <c r="AI33" i="18"/>
  <c r="AI34" i="18"/>
  <c r="AH20" i="18"/>
  <c r="AH21" i="18"/>
  <c r="AH22" i="18"/>
  <c r="AH23" i="18"/>
  <c r="AH24" i="18"/>
  <c r="AH25" i="18"/>
  <c r="AH26" i="18"/>
  <c r="AH27" i="18"/>
  <c r="AH28" i="18"/>
  <c r="AH29" i="18"/>
  <c r="AH30" i="18"/>
  <c r="AH31" i="18"/>
  <c r="AH32" i="18"/>
  <c r="AH33" i="18"/>
  <c r="AH34" i="18"/>
  <c r="AG20" i="18"/>
  <c r="AG21" i="18"/>
  <c r="AG22" i="18"/>
  <c r="AG23" i="18"/>
  <c r="AG24" i="18"/>
  <c r="AG25" i="18"/>
  <c r="AG26" i="18"/>
  <c r="AG27" i="18"/>
  <c r="AG28" i="18"/>
  <c r="AG29" i="18"/>
  <c r="AG30" i="18"/>
  <c r="AG31" i="18"/>
  <c r="AG32" i="18"/>
  <c r="AG33" i="18"/>
  <c r="AG34" i="18"/>
  <c r="AF20" i="18"/>
  <c r="AF21" i="18"/>
  <c r="AF22" i="18"/>
  <c r="AF23" i="18"/>
  <c r="AF24" i="18"/>
  <c r="AF25" i="18"/>
  <c r="AF26" i="18"/>
  <c r="AF27" i="18"/>
  <c r="AF28" i="18"/>
  <c r="AF29" i="18"/>
  <c r="AF30" i="18"/>
  <c r="AF31" i="18"/>
  <c r="AF32" i="18"/>
  <c r="AF33" i="18"/>
  <c r="AF34" i="18"/>
  <c r="BB16" i="18"/>
  <c r="BB17" i="18"/>
  <c r="BB18" i="18"/>
  <c r="BA16" i="18"/>
  <c r="BA17" i="18"/>
  <c r="AZ16" i="18"/>
  <c r="AZ17" i="18"/>
  <c r="AZ18" i="18"/>
  <c r="AY16" i="18"/>
  <c r="AY17" i="18"/>
  <c r="AX16" i="18"/>
  <c r="AX17" i="18"/>
  <c r="AX18" i="18" s="1"/>
  <c r="AW16" i="18"/>
  <c r="AW17" i="18"/>
  <c r="AV16" i="18"/>
  <c r="AV17" i="18"/>
  <c r="AU16" i="18"/>
  <c r="AU18" i="18" s="1"/>
  <c r="AU17" i="18"/>
  <c r="AT16" i="18"/>
  <c r="AT18" i="18" s="1"/>
  <c r="AT17" i="18"/>
  <c r="AS16" i="18"/>
  <c r="AS17" i="18"/>
  <c r="AR16" i="18"/>
  <c r="AR17" i="18"/>
  <c r="AQ16" i="18"/>
  <c r="AQ17" i="18"/>
  <c r="AP16" i="18"/>
  <c r="AP17" i="18"/>
  <c r="AP18" i="18" s="1"/>
  <c r="AO16" i="18"/>
  <c r="AO17" i="18"/>
  <c r="AO18" i="18" s="1"/>
  <c r="AN16" i="18"/>
  <c r="AN17" i="18"/>
  <c r="AM14" i="18"/>
  <c r="AM15" i="18"/>
  <c r="AM16" i="18"/>
  <c r="AM17" i="18"/>
  <c r="AM18" i="18"/>
  <c r="AL14" i="18"/>
  <c r="AL15" i="18"/>
  <c r="AL16" i="18"/>
  <c r="AL17" i="18"/>
  <c r="AK14" i="18"/>
  <c r="AK15" i="18"/>
  <c r="AK16" i="18"/>
  <c r="AK17" i="18"/>
  <c r="AJ14" i="18"/>
  <c r="AJ18" i="18" s="1"/>
  <c r="AJ15" i="18"/>
  <c r="AJ16" i="18"/>
  <c r="AJ17" i="18"/>
  <c r="AI14" i="18"/>
  <c r="AI15" i="18"/>
  <c r="AI16" i="18"/>
  <c r="AI17" i="18"/>
  <c r="AH14" i="18"/>
  <c r="AH15" i="18"/>
  <c r="AH16" i="18"/>
  <c r="AH18" i="18" s="1"/>
  <c r="AH17" i="18"/>
  <c r="AG14" i="18"/>
  <c r="AG15" i="18"/>
  <c r="AG16" i="18"/>
  <c r="AG17" i="18"/>
  <c r="AF14" i="18"/>
  <c r="AF15" i="18"/>
  <c r="AF16" i="18"/>
  <c r="AF17" i="18"/>
  <c r="BB11" i="18"/>
  <c r="BA11" i="18"/>
  <c r="BA12" i="18"/>
  <c r="AZ11" i="18"/>
  <c r="AZ12" i="18" s="1"/>
  <c r="AY11" i="18"/>
  <c r="AY12" i="18" s="1"/>
  <c r="AX11" i="18"/>
  <c r="AX12" i="18" s="1"/>
  <c r="AW11" i="18"/>
  <c r="AV11" i="18"/>
  <c r="AV12" i="18" s="1"/>
  <c r="AU11" i="18"/>
  <c r="AU12" i="18" s="1"/>
  <c r="AT11" i="18"/>
  <c r="AT12" i="18" s="1"/>
  <c r="AS11" i="18"/>
  <c r="AR11" i="18"/>
  <c r="AR12" i="18"/>
  <c r="AQ11" i="18"/>
  <c r="AQ12" i="18" s="1"/>
  <c r="AP11" i="18"/>
  <c r="AP12" i="18" s="1"/>
  <c r="AO11" i="18"/>
  <c r="AN11" i="18"/>
  <c r="AN12" i="18" s="1"/>
  <c r="AM11" i="18"/>
  <c r="AM12" i="18" s="1"/>
  <c r="AL11" i="18"/>
  <c r="AL12" i="18" s="1"/>
  <c r="AK11" i="18"/>
  <c r="AJ11" i="18"/>
  <c r="AJ12" i="18" s="1"/>
  <c r="AI11" i="18"/>
  <c r="AH11" i="18"/>
  <c r="AH12" i="18" s="1"/>
  <c r="AG11" i="18"/>
  <c r="AG12" i="18" s="1"/>
  <c r="AF11" i="18"/>
  <c r="AF12" i="18" s="1"/>
  <c r="BB8" i="18"/>
  <c r="BA8" i="18"/>
  <c r="AZ8" i="18"/>
  <c r="AZ9" i="18" s="1"/>
  <c r="AY8" i="18"/>
  <c r="AY9" i="18"/>
  <c r="AX8" i="18"/>
  <c r="AW8" i="18"/>
  <c r="AV8" i="18"/>
  <c r="AV9" i="18" s="1"/>
  <c r="AU8" i="18"/>
  <c r="AU9" i="18" s="1"/>
  <c r="AT8" i="18"/>
  <c r="AS8" i="18"/>
  <c r="AS9" i="18" s="1"/>
  <c r="AR8" i="18"/>
  <c r="AR9" i="18"/>
  <c r="AQ8" i="18"/>
  <c r="AQ9" i="18"/>
  <c r="AP8" i="18"/>
  <c r="AO8" i="18"/>
  <c r="AO9" i="18"/>
  <c r="AN8" i="18"/>
  <c r="AN9" i="18" s="1"/>
  <c r="AM8" i="18"/>
  <c r="AM9" i="18" s="1"/>
  <c r="AL8" i="18"/>
  <c r="AL9" i="18" s="1"/>
  <c r="AK8" i="18"/>
  <c r="AK9" i="18" s="1"/>
  <c r="AJ8" i="18"/>
  <c r="AI8" i="18"/>
  <c r="AI9" i="18" s="1"/>
  <c r="AH8" i="18"/>
  <c r="AH9" i="18"/>
  <c r="AG8" i="18"/>
  <c r="AG9" i="18" s="1"/>
  <c r="AF8" i="18"/>
  <c r="AE4" i="18"/>
  <c r="AF4" i="18" s="1"/>
  <c r="AG4" i="18" s="1"/>
  <c r="AH4" i="18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E42" i="18"/>
  <c r="AE39" i="18"/>
  <c r="AE38" i="18"/>
  <c r="AE37" i="18"/>
  <c r="AE36" i="18"/>
  <c r="AE34" i="18"/>
  <c r="AE33" i="18"/>
  <c r="AE32" i="18"/>
  <c r="AE31" i="18"/>
  <c r="AE30" i="18"/>
  <c r="AE29" i="18"/>
  <c r="AE28" i="18"/>
  <c r="AE27" i="18"/>
  <c r="AE26" i="18"/>
  <c r="AE25" i="18"/>
  <c r="AE24" i="18"/>
  <c r="AE23" i="18"/>
  <c r="AE22" i="18"/>
  <c r="AE21" i="18"/>
  <c r="AE20" i="18"/>
  <c r="AE19" i="18"/>
  <c r="AE17" i="18"/>
  <c r="AE16" i="18"/>
  <c r="AE15" i="18"/>
  <c r="AE14" i="18"/>
  <c r="AE13" i="18"/>
  <c r="AE11" i="18"/>
  <c r="AE10" i="18"/>
  <c r="AE8" i="18"/>
  <c r="AE7" i="18"/>
  <c r="AE6" i="18"/>
  <c r="AE5" i="18"/>
  <c r="AE55" i="20"/>
  <c r="AE54" i="20"/>
  <c r="AE53" i="20"/>
  <c r="AE52" i="20"/>
  <c r="AE49" i="20"/>
  <c r="AE48" i="20"/>
  <c r="AE47" i="20"/>
  <c r="AE44" i="20"/>
  <c r="AE42" i="20"/>
  <c r="AE41" i="20"/>
  <c r="AE40" i="20"/>
  <c r="AE39" i="20"/>
  <c r="AE37" i="20"/>
  <c r="AE36" i="20"/>
  <c r="AE35" i="20"/>
  <c r="AE34" i="20"/>
  <c r="AE33" i="20"/>
  <c r="AE32" i="20"/>
  <c r="AE31" i="20"/>
  <c r="AE30" i="20"/>
  <c r="AE29" i="20"/>
  <c r="AE28" i="20"/>
  <c r="AE27" i="20"/>
  <c r="AE26" i="20"/>
  <c r="AE25" i="20"/>
  <c r="AE24" i="20"/>
  <c r="AE23" i="20"/>
  <c r="AE22" i="20"/>
  <c r="AE21" i="20"/>
  <c r="AE20" i="20"/>
  <c r="AE18" i="20"/>
  <c r="AE17" i="20"/>
  <c r="AE16" i="20"/>
  <c r="AE15" i="20"/>
  <c r="AE13" i="20"/>
  <c r="AE12" i="20"/>
  <c r="AE11" i="20"/>
  <c r="AE10" i="20"/>
  <c r="AE9" i="20"/>
  <c r="AE8" i="20"/>
  <c r="AE7" i="20"/>
  <c r="AE6" i="20"/>
  <c r="AE5" i="20"/>
  <c r="AE21" i="7"/>
  <c r="AE20" i="7"/>
  <c r="AE19" i="7"/>
  <c r="AE18" i="7"/>
  <c r="AE16" i="7"/>
  <c r="AE15" i="7"/>
  <c r="AE14" i="7"/>
  <c r="AE13" i="7"/>
  <c r="AE12" i="7"/>
  <c r="AE10" i="7"/>
  <c r="AE9" i="7"/>
  <c r="AE8" i="7"/>
  <c r="AE7" i="7"/>
  <c r="AE6" i="7"/>
  <c r="AE5" i="7"/>
  <c r="AE16" i="10"/>
  <c r="AE15" i="10"/>
  <c r="AE14" i="10"/>
  <c r="AE9" i="10"/>
  <c r="AE8" i="10"/>
  <c r="AE7" i="10"/>
  <c r="AE6" i="10"/>
  <c r="AE5" i="10"/>
  <c r="AE19" i="9"/>
  <c r="AE18" i="9"/>
  <c r="AE17" i="9"/>
  <c r="AE16" i="9"/>
  <c r="AE14" i="9"/>
  <c r="AE13" i="9"/>
  <c r="AE12" i="9"/>
  <c r="AE10" i="9"/>
  <c r="AE9" i="9"/>
  <c r="AE8" i="9"/>
  <c r="AE7" i="9"/>
  <c r="AE6" i="9"/>
  <c r="AE5" i="9"/>
  <c r="AE27" i="31"/>
  <c r="AE26" i="31"/>
  <c r="AE25" i="31"/>
  <c r="AE24" i="31"/>
  <c r="AE22" i="31"/>
  <c r="AE21" i="31"/>
  <c r="AE20" i="31"/>
  <c r="AE19" i="31"/>
  <c r="AE18" i="31"/>
  <c r="AE17" i="31"/>
  <c r="AE16" i="31"/>
  <c r="AE15" i="31"/>
  <c r="AE14" i="31"/>
  <c r="AE13" i="31"/>
  <c r="AE12" i="31"/>
  <c r="AE11" i="31"/>
  <c r="AE10" i="31"/>
  <c r="AE9" i="31"/>
  <c r="AE8" i="31"/>
  <c r="AE7" i="31"/>
  <c r="AE6" i="31"/>
  <c r="AE5" i="31"/>
  <c r="AE25" i="32"/>
  <c r="AE24" i="32"/>
  <c r="AE23" i="32"/>
  <c r="AE21" i="32"/>
  <c r="AE20" i="32"/>
  <c r="AE19" i="32"/>
  <c r="AE17" i="32"/>
  <c r="AE16" i="32"/>
  <c r="AE15" i="32"/>
  <c r="AE13" i="32"/>
  <c r="AE12" i="32"/>
  <c r="AE11" i="32"/>
  <c r="AE9" i="32"/>
  <c r="AE8" i="32"/>
  <c r="AE7" i="32"/>
  <c r="AE6" i="32"/>
  <c r="AE5" i="32"/>
  <c r="AE20" i="30"/>
  <c r="AE19" i="30"/>
  <c r="AE17" i="30"/>
  <c r="AE16" i="30"/>
  <c r="AE15" i="30"/>
  <c r="AE14" i="30"/>
  <c r="AE13" i="30"/>
  <c r="AE12" i="30"/>
  <c r="AE10" i="30"/>
  <c r="AE9" i="30"/>
  <c r="AE8" i="30"/>
  <c r="AE7" i="30"/>
  <c r="AE6" i="30"/>
  <c r="AE5" i="30"/>
  <c r="AE17" i="14"/>
  <c r="AE15" i="14"/>
  <c r="AE14" i="14"/>
  <c r="AE12" i="14"/>
  <c r="AE11" i="14"/>
  <c r="AE10" i="14"/>
  <c r="AE24" i="13"/>
  <c r="AE22" i="13"/>
  <c r="AE21" i="13"/>
  <c r="AE19" i="13"/>
  <c r="AE18" i="13"/>
  <c r="AE17" i="13"/>
  <c r="AE16" i="13"/>
  <c r="AE15" i="13"/>
  <c r="AE14" i="13"/>
  <c r="AE13" i="13"/>
  <c r="AE11" i="13"/>
  <c r="AE10" i="13"/>
  <c r="AE8" i="13"/>
  <c r="AE7" i="13"/>
  <c r="AE6" i="13"/>
  <c r="AE5" i="13"/>
  <c r="AE42" i="12"/>
  <c r="AE41" i="12"/>
  <c r="AE40" i="12"/>
  <c r="AE39" i="12"/>
  <c r="AE36" i="12"/>
  <c r="AE33" i="12"/>
  <c r="AE31" i="12"/>
  <c r="AE30" i="12"/>
  <c r="AE29" i="12"/>
  <c r="AE27" i="12"/>
  <c r="AE26" i="12"/>
  <c r="AE25" i="12"/>
  <c r="AE24" i="12"/>
  <c r="AE23" i="12"/>
  <c r="AE22" i="12"/>
  <c r="AE21" i="12"/>
  <c r="AE20" i="12"/>
  <c r="AE19" i="12"/>
  <c r="AE18" i="12"/>
  <c r="AE17" i="12"/>
  <c r="AE16" i="12"/>
  <c r="AE15" i="12"/>
  <c r="AE13" i="12"/>
  <c r="AE12" i="12"/>
  <c r="AE11" i="12"/>
  <c r="AE10" i="12"/>
  <c r="AE8" i="12"/>
  <c r="AE7" i="12"/>
  <c r="AE6" i="12"/>
  <c r="AE5" i="12"/>
  <c r="AE34" i="22"/>
  <c r="AE33" i="22"/>
  <c r="AE30" i="22"/>
  <c r="AE29" i="22"/>
  <c r="AE28" i="22"/>
  <c r="AE26" i="22"/>
  <c r="AE25" i="22"/>
  <c r="AE24" i="22"/>
  <c r="AE23" i="22"/>
  <c r="AE22" i="22"/>
  <c r="AE21" i="22"/>
  <c r="AE20" i="22"/>
  <c r="AE19" i="22"/>
  <c r="AE18" i="22"/>
  <c r="AE17" i="22"/>
  <c r="AE16" i="22"/>
  <c r="AE15" i="22"/>
  <c r="AE14" i="22"/>
  <c r="AE13" i="22"/>
  <c r="AE12" i="22"/>
  <c r="AE10" i="22"/>
  <c r="AE9" i="22"/>
  <c r="AE7" i="22"/>
  <c r="AE6" i="22"/>
  <c r="AE5" i="22"/>
  <c r="AE62" i="21"/>
  <c r="AE61" i="21"/>
  <c r="AE60" i="21"/>
  <c r="AE59" i="21"/>
  <c r="AE56" i="21"/>
  <c r="AE55" i="21"/>
  <c r="AE54" i="21"/>
  <c r="AE53" i="21"/>
  <c r="AE52" i="21"/>
  <c r="AE49" i="21"/>
  <c r="AE47" i="21"/>
  <c r="AE46" i="21"/>
  <c r="AE45" i="21"/>
  <c r="AE44" i="21"/>
  <c r="AE42" i="21"/>
  <c r="AE41" i="21"/>
  <c r="AE40" i="21"/>
  <c r="AE39" i="21"/>
  <c r="AE37" i="21"/>
  <c r="AE36" i="21"/>
  <c r="AE35" i="21"/>
  <c r="AE34" i="21"/>
  <c r="AE33" i="21"/>
  <c r="AE32" i="21"/>
  <c r="AE31" i="21"/>
  <c r="AE30" i="21"/>
  <c r="AE29" i="21"/>
  <c r="AE28" i="21"/>
  <c r="AE27" i="21"/>
  <c r="AE26" i="21"/>
  <c r="AE25" i="21"/>
  <c r="AE24" i="21"/>
  <c r="AE23" i="21"/>
  <c r="AE22" i="21"/>
  <c r="AE21" i="21"/>
  <c r="AE19" i="21"/>
  <c r="AE18" i="21"/>
  <c r="AE17" i="21"/>
  <c r="AE16" i="21"/>
  <c r="AE15" i="21"/>
  <c r="AE14" i="21"/>
  <c r="AE13" i="21"/>
  <c r="AE12" i="21"/>
  <c r="AE11" i="21"/>
  <c r="AE10" i="21"/>
  <c r="AE9" i="21"/>
  <c r="AE7" i="21"/>
  <c r="AE6" i="21"/>
  <c r="AE5" i="21"/>
  <c r="AE64" i="26"/>
  <c r="AE63" i="26"/>
  <c r="AE62" i="26"/>
  <c r="AE61" i="26"/>
  <c r="AE58" i="26"/>
  <c r="AE57" i="26"/>
  <c r="AE56" i="26"/>
  <c r="AE55" i="26"/>
  <c r="AE54" i="26"/>
  <c r="AE53" i="26"/>
  <c r="AE52" i="26"/>
  <c r="AE49" i="26"/>
  <c r="AE47" i="26"/>
  <c r="AE46" i="26"/>
  <c r="AE45" i="26"/>
  <c r="AE43" i="26"/>
  <c r="AE42" i="26"/>
  <c r="AE41" i="26"/>
  <c r="AE40" i="26"/>
  <c r="AE38" i="26"/>
  <c r="AE37" i="26"/>
  <c r="AE36" i="26"/>
  <c r="AE35" i="26"/>
  <c r="AE34" i="26"/>
  <c r="AE33" i="26"/>
  <c r="AE32" i="26"/>
  <c r="AE31" i="26"/>
  <c r="AE30" i="26"/>
  <c r="AE29" i="26"/>
  <c r="AE28" i="26"/>
  <c r="AE27" i="26"/>
  <c r="AE26" i="26"/>
  <c r="AE25" i="26"/>
  <c r="AE24" i="26"/>
  <c r="AE23" i="26"/>
  <c r="AE22" i="26"/>
  <c r="AE20" i="26"/>
  <c r="AE19" i="26"/>
  <c r="AE18" i="26"/>
  <c r="AE17" i="26"/>
  <c r="AE16" i="26"/>
  <c r="AE15" i="26"/>
  <c r="AE14" i="26"/>
  <c r="AE13" i="26"/>
  <c r="AE11" i="26"/>
  <c r="AE10" i="26"/>
  <c r="AE9" i="26"/>
  <c r="AE8" i="26"/>
  <c r="AE7" i="26"/>
  <c r="AE6" i="26"/>
  <c r="AE5" i="26"/>
  <c r="AE23" i="38"/>
  <c r="AE22" i="38"/>
  <c r="AE20" i="38"/>
  <c r="AE16" i="38"/>
  <c r="AE15" i="38"/>
  <c r="AE14" i="38"/>
  <c r="AE10" i="38"/>
  <c r="AE9" i="38"/>
  <c r="AE7" i="38"/>
  <c r="AE6" i="38"/>
  <c r="AE5" i="38"/>
  <c r="AE23" i="39"/>
  <c r="AE22" i="39"/>
  <c r="AE20" i="39"/>
  <c r="AE19" i="39"/>
  <c r="AE18" i="39"/>
  <c r="AE17" i="39"/>
  <c r="AE16" i="39"/>
  <c r="AE15" i="39"/>
  <c r="AE14" i="39"/>
  <c r="AE13" i="39"/>
  <c r="AE12" i="39"/>
  <c r="AE8" i="39"/>
  <c r="AE7" i="39"/>
  <c r="AE6" i="39"/>
  <c r="AE5" i="39"/>
  <c r="AE5" i="37"/>
  <c r="AE19" i="36"/>
  <c r="AE17" i="36"/>
  <c r="AE16" i="36"/>
  <c r="AE9" i="36"/>
  <c r="AE8" i="36"/>
  <c r="AE7" i="36"/>
  <c r="AE6" i="36"/>
  <c r="AE5" i="36"/>
  <c r="AE45" i="35"/>
  <c r="AE44" i="35"/>
  <c r="AE43" i="35"/>
  <c r="AE42" i="35"/>
  <c r="AE39" i="35"/>
  <c r="AE38" i="35"/>
  <c r="AE37" i="35"/>
  <c r="AE36" i="35"/>
  <c r="AE33" i="35"/>
  <c r="AE31" i="35"/>
  <c r="AE30" i="35"/>
  <c r="AE29" i="35"/>
  <c r="AE28" i="35"/>
  <c r="AE26" i="35"/>
  <c r="AE25" i="35"/>
  <c r="AE24" i="35"/>
  <c r="AE23" i="35"/>
  <c r="AE22" i="35"/>
  <c r="AE21" i="35"/>
  <c r="AE20" i="35"/>
  <c r="AE19" i="35"/>
  <c r="AE18" i="35"/>
  <c r="AE17" i="35"/>
  <c r="AE16" i="35"/>
  <c r="AE15" i="35"/>
  <c r="AE14" i="35"/>
  <c r="AE12" i="35"/>
  <c r="AE11" i="35"/>
  <c r="AE10" i="35"/>
  <c r="AE9" i="35"/>
  <c r="AE7" i="35"/>
  <c r="AE6" i="35"/>
  <c r="AE5" i="35"/>
  <c r="AE33" i="43"/>
  <c r="AE32" i="43"/>
  <c r="AE31" i="43"/>
  <c r="AE28" i="43"/>
  <c r="AE27" i="43"/>
  <c r="AE26" i="43"/>
  <c r="AE24" i="43"/>
  <c r="AE23" i="43"/>
  <c r="AE22" i="43"/>
  <c r="AE21" i="43"/>
  <c r="AE20" i="43"/>
  <c r="AE19" i="43"/>
  <c r="AE18" i="43"/>
  <c r="AE17" i="43"/>
  <c r="AE16" i="43"/>
  <c r="AE15" i="43"/>
  <c r="AE14" i="43"/>
  <c r="AE13" i="43"/>
  <c r="AE12" i="43"/>
  <c r="AE11" i="43"/>
  <c r="AE10" i="43"/>
  <c r="AE9" i="43"/>
  <c r="AE8" i="43"/>
  <c r="AE7" i="43"/>
  <c r="AE6" i="43"/>
  <c r="AE5" i="43"/>
  <c r="AE45" i="42"/>
  <c r="AE44" i="42"/>
  <c r="AE43" i="42"/>
  <c r="AE42" i="42"/>
  <c r="AE39" i="42"/>
  <c r="AE38" i="42"/>
  <c r="AE37" i="42"/>
  <c r="AE36" i="42"/>
  <c r="AE33" i="42"/>
  <c r="AE32" i="42"/>
  <c r="AE31" i="42"/>
  <c r="AE30" i="42"/>
  <c r="AE28" i="42"/>
  <c r="AE27" i="42"/>
  <c r="AE26" i="42"/>
  <c r="AE25" i="42"/>
  <c r="AE24" i="42"/>
  <c r="AE23" i="42"/>
  <c r="AE22" i="42"/>
  <c r="AE21" i="42"/>
  <c r="AE20" i="42"/>
  <c r="AE19" i="42"/>
  <c r="AE18" i="42"/>
  <c r="AE17" i="42"/>
  <c r="AE16" i="42"/>
  <c r="AE14" i="42"/>
  <c r="AE13" i="42"/>
  <c r="AE12" i="42"/>
  <c r="AE11" i="42"/>
  <c r="AE10" i="42"/>
  <c r="AE9" i="42"/>
  <c r="AE8" i="42"/>
  <c r="AE7" i="42"/>
  <c r="AE6" i="42"/>
  <c r="AE5" i="42"/>
  <c r="AE15" i="49"/>
  <c r="AE14" i="49"/>
  <c r="AE12" i="49"/>
  <c r="AE11" i="49"/>
  <c r="AE10" i="49"/>
  <c r="AE9" i="49"/>
  <c r="AE8" i="49"/>
  <c r="AE7" i="49"/>
  <c r="AE6" i="49"/>
  <c r="AE5" i="49"/>
  <c r="AE51" i="15"/>
  <c r="AE50" i="15"/>
  <c r="AE49" i="15"/>
  <c r="AE48" i="15"/>
  <c r="AE45" i="15"/>
  <c r="AE44" i="15"/>
  <c r="AE43" i="15"/>
  <c r="AE42" i="15"/>
  <c r="AE38" i="15"/>
  <c r="AE36" i="15"/>
  <c r="AE35" i="15"/>
  <c r="AE33" i="15"/>
  <c r="AE32" i="15"/>
  <c r="AE31" i="15"/>
  <c r="AE30" i="15"/>
  <c r="AE28" i="15"/>
  <c r="AE27" i="15"/>
  <c r="AE26" i="15"/>
  <c r="AE25" i="15"/>
  <c r="AE24" i="15"/>
  <c r="AE23" i="15"/>
  <c r="AE22" i="15"/>
  <c r="AE21" i="15"/>
  <c r="AE20" i="15"/>
  <c r="AE19" i="15"/>
  <c r="AE18" i="15"/>
  <c r="AE17" i="15"/>
  <c r="AE16" i="15"/>
  <c r="AE15" i="15"/>
  <c r="AE13" i="15"/>
  <c r="AE12" i="15"/>
  <c r="AE11" i="15"/>
  <c r="AE10" i="15"/>
  <c r="AE5" i="15"/>
  <c r="AE34" i="17"/>
  <c r="AE31" i="17"/>
  <c r="AE30" i="17"/>
  <c r="AE29" i="17"/>
  <c r="AE28" i="17"/>
  <c r="AE26" i="17"/>
  <c r="AE25" i="17"/>
  <c r="AE24" i="17"/>
  <c r="AE23" i="17"/>
  <c r="AE22" i="17"/>
  <c r="AE21" i="17"/>
  <c r="AE20" i="17"/>
  <c r="AE19" i="17"/>
  <c r="AE18" i="17"/>
  <c r="AE16" i="17"/>
  <c r="AE15" i="17"/>
  <c r="AE14" i="17"/>
  <c r="AE13" i="17"/>
  <c r="AE11" i="17"/>
  <c r="AE10" i="17"/>
  <c r="AE8" i="17"/>
  <c r="AE7" i="17"/>
  <c r="AE6" i="17"/>
  <c r="AE5" i="17"/>
  <c r="AE38" i="50"/>
  <c r="AE37" i="50"/>
  <c r="AE36" i="50"/>
  <c r="AE35" i="50"/>
  <c r="AE32" i="50"/>
  <c r="AE31" i="50"/>
  <c r="AE30" i="50"/>
  <c r="AE29" i="50"/>
  <c r="AE28" i="50"/>
  <c r="AE27" i="50"/>
  <c r="AE25" i="50" s="1"/>
  <c r="AE26" i="50"/>
  <c r="AE24" i="50"/>
  <c r="AE21" i="50"/>
  <c r="AE20" i="50"/>
  <c r="AE19" i="50"/>
  <c r="AE18" i="50"/>
  <c r="AE15" i="50"/>
  <c r="AE14" i="50"/>
  <c r="AE13" i="50"/>
  <c r="AE12" i="50"/>
  <c r="AE11" i="50"/>
  <c r="AE10" i="50"/>
  <c r="AE9" i="50"/>
  <c r="AE8" i="50" s="1"/>
  <c r="AE7" i="50"/>
  <c r="AD22" i="50"/>
  <c r="AD5" i="50"/>
  <c r="AE4" i="1"/>
  <c r="AF4" i="1" s="1"/>
  <c r="AG4" i="1" s="1"/>
  <c r="AH4" i="1" s="1"/>
  <c r="AI4" i="1" s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M38" i="1"/>
  <c r="AL38" i="1"/>
  <c r="AK38" i="1"/>
  <c r="AJ38" i="1"/>
  <c r="AI38" i="1"/>
  <c r="AH38" i="1"/>
  <c r="AG38" i="1"/>
  <c r="AF38" i="1"/>
  <c r="AM37" i="1"/>
  <c r="AL37" i="1"/>
  <c r="AK37" i="1"/>
  <c r="AJ37" i="1"/>
  <c r="AI37" i="1"/>
  <c r="AH37" i="1"/>
  <c r="AG37" i="1"/>
  <c r="AF37" i="1"/>
  <c r="AM36" i="1"/>
  <c r="AL36" i="1"/>
  <c r="AK36" i="1"/>
  <c r="AJ36" i="1"/>
  <c r="AI36" i="1"/>
  <c r="AH36" i="1"/>
  <c r="AG36" i="1"/>
  <c r="AF36" i="1"/>
  <c r="AM35" i="1"/>
  <c r="AL35" i="1"/>
  <c r="AK35" i="1"/>
  <c r="AJ35" i="1"/>
  <c r="AI35" i="1"/>
  <c r="AH35" i="1"/>
  <c r="AG35" i="1"/>
  <c r="AF35" i="1"/>
  <c r="AM34" i="1"/>
  <c r="AL34" i="1"/>
  <c r="AK34" i="1"/>
  <c r="AJ34" i="1"/>
  <c r="AI34" i="1"/>
  <c r="AH34" i="1"/>
  <c r="AG34" i="1"/>
  <c r="AF34" i="1"/>
  <c r="BC30" i="1"/>
  <c r="BC31" i="1"/>
  <c r="BB30" i="1"/>
  <c r="BB31" i="1"/>
  <c r="BA30" i="1"/>
  <c r="BA31" i="1"/>
  <c r="AZ30" i="1"/>
  <c r="AZ31" i="1"/>
  <c r="AY30" i="1"/>
  <c r="AY31" i="1"/>
  <c r="AX30" i="1"/>
  <c r="AX31" i="1"/>
  <c r="AW30" i="1"/>
  <c r="AW31" i="1"/>
  <c r="AW33" i="1"/>
  <c r="AV30" i="1"/>
  <c r="AV31" i="1"/>
  <c r="AU30" i="1"/>
  <c r="AU31" i="1"/>
  <c r="AT30" i="1"/>
  <c r="AT31" i="1"/>
  <c r="AS30" i="1"/>
  <c r="AS31" i="1"/>
  <c r="AR30" i="1"/>
  <c r="AR31" i="1"/>
  <c r="AQ30" i="1"/>
  <c r="AQ31" i="1"/>
  <c r="AP30" i="1"/>
  <c r="AP31" i="1"/>
  <c r="AO30" i="1"/>
  <c r="AO31" i="1"/>
  <c r="AN30" i="1"/>
  <c r="AN31" i="1"/>
  <c r="AM26" i="1"/>
  <c r="AM27" i="1"/>
  <c r="AM28" i="1"/>
  <c r="AM29" i="1"/>
  <c r="AM25" i="1" s="1"/>
  <c r="AM30" i="1"/>
  <c r="AM31" i="1"/>
  <c r="AM32" i="1"/>
  <c r="AL26" i="1"/>
  <c r="AL27" i="1"/>
  <c r="AL28" i="1"/>
  <c r="AL29" i="1"/>
  <c r="AL30" i="1"/>
  <c r="AL31" i="1"/>
  <c r="AL32" i="1"/>
  <c r="AK26" i="1"/>
  <c r="AK27" i="1"/>
  <c r="AK28" i="1"/>
  <c r="AK29" i="1"/>
  <c r="AK30" i="1"/>
  <c r="AK31" i="1"/>
  <c r="AK32" i="1"/>
  <c r="AJ26" i="1"/>
  <c r="AJ27" i="1"/>
  <c r="AJ28" i="1"/>
  <c r="AJ29" i="1"/>
  <c r="AJ30" i="1"/>
  <c r="AJ31" i="1"/>
  <c r="AJ32" i="1"/>
  <c r="AI26" i="1"/>
  <c r="AI27" i="1"/>
  <c r="AI28" i="1"/>
  <c r="AI29" i="1"/>
  <c r="AI30" i="1"/>
  <c r="AI31" i="1"/>
  <c r="AI32" i="1"/>
  <c r="AH26" i="1"/>
  <c r="AH27" i="1"/>
  <c r="AH28" i="1"/>
  <c r="AH25" i="1" s="1"/>
  <c r="AH29" i="1"/>
  <c r="AH30" i="1"/>
  <c r="AH31" i="1"/>
  <c r="AH32" i="1"/>
  <c r="AG26" i="1"/>
  <c r="AG27" i="1"/>
  <c r="AG28" i="1"/>
  <c r="AG29" i="1"/>
  <c r="AG30" i="1"/>
  <c r="AG31" i="1"/>
  <c r="AG32" i="1"/>
  <c r="AF26" i="1"/>
  <c r="AF27" i="1"/>
  <c r="AF28" i="1"/>
  <c r="AF29" i="1"/>
  <c r="AF25" i="1"/>
  <c r="AF30" i="1"/>
  <c r="AF31" i="1"/>
  <c r="AF32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M21" i="1"/>
  <c r="AL21" i="1"/>
  <c r="AK21" i="1"/>
  <c r="AJ21" i="1"/>
  <c r="AI21" i="1"/>
  <c r="AH21" i="1"/>
  <c r="AG21" i="1"/>
  <c r="AF21" i="1"/>
  <c r="AM20" i="1"/>
  <c r="AL20" i="1"/>
  <c r="AK20" i="1"/>
  <c r="AJ20" i="1"/>
  <c r="AI20" i="1"/>
  <c r="AH20" i="1"/>
  <c r="AG20" i="1"/>
  <c r="AF20" i="1"/>
  <c r="AM19" i="1"/>
  <c r="AL19" i="1"/>
  <c r="AK19" i="1"/>
  <c r="AJ19" i="1"/>
  <c r="AI19" i="1"/>
  <c r="AH19" i="1"/>
  <c r="AG19" i="1"/>
  <c r="AF19" i="1"/>
  <c r="AM18" i="1"/>
  <c r="AL18" i="1"/>
  <c r="AK18" i="1"/>
  <c r="AJ18" i="1"/>
  <c r="AI18" i="1"/>
  <c r="AH18" i="1"/>
  <c r="AG18" i="1"/>
  <c r="AF18" i="1"/>
  <c r="AM17" i="1"/>
  <c r="AL17" i="1"/>
  <c r="AK17" i="1"/>
  <c r="AJ17" i="1"/>
  <c r="AI17" i="1"/>
  <c r="AH17" i="1"/>
  <c r="AG17" i="1"/>
  <c r="AF17" i="1"/>
  <c r="BC14" i="1"/>
  <c r="BB14" i="1"/>
  <c r="BA14" i="1"/>
  <c r="AZ14" i="1"/>
  <c r="AY14" i="1"/>
  <c r="AX14" i="1"/>
  <c r="AX16" i="1"/>
  <c r="AW14" i="1"/>
  <c r="AV14" i="1"/>
  <c r="AV16" i="1"/>
  <c r="AU14" i="1"/>
  <c r="AU16" i="1" s="1"/>
  <c r="AT14" i="1"/>
  <c r="AS14" i="1"/>
  <c r="AR14" i="1"/>
  <c r="AQ14" i="1"/>
  <c r="AP14" i="1"/>
  <c r="AO14" i="1"/>
  <c r="AN14" i="1"/>
  <c r="AM9" i="1"/>
  <c r="AM10" i="1"/>
  <c r="AM11" i="1"/>
  <c r="AM12" i="1"/>
  <c r="AM13" i="1"/>
  <c r="AM14" i="1"/>
  <c r="AM15" i="1"/>
  <c r="AL9" i="1"/>
  <c r="AL10" i="1"/>
  <c r="AL11" i="1"/>
  <c r="AL12" i="1"/>
  <c r="AL13" i="1"/>
  <c r="AL14" i="1"/>
  <c r="AL15" i="1"/>
  <c r="AK9" i="1"/>
  <c r="AK10" i="1"/>
  <c r="AK11" i="1"/>
  <c r="AK12" i="1"/>
  <c r="AK13" i="1"/>
  <c r="AK14" i="1"/>
  <c r="AK15" i="1"/>
  <c r="AJ9" i="1"/>
  <c r="AJ10" i="1"/>
  <c r="AJ11" i="1"/>
  <c r="AJ12" i="1"/>
  <c r="AJ13" i="1"/>
  <c r="AJ14" i="1"/>
  <c r="AJ15" i="1"/>
  <c r="AI9" i="1"/>
  <c r="AI10" i="1"/>
  <c r="AI11" i="1"/>
  <c r="AI12" i="1"/>
  <c r="AI13" i="1"/>
  <c r="AI14" i="1"/>
  <c r="AI15" i="1"/>
  <c r="AH9" i="1"/>
  <c r="AH10" i="1"/>
  <c r="AH11" i="1"/>
  <c r="AH12" i="1"/>
  <c r="AH13" i="1"/>
  <c r="AH14" i="1"/>
  <c r="AH15" i="1"/>
  <c r="AG9" i="1"/>
  <c r="AG10" i="1"/>
  <c r="AG11" i="1"/>
  <c r="AG12" i="1"/>
  <c r="AG13" i="1"/>
  <c r="AG14" i="1"/>
  <c r="AG15" i="1"/>
  <c r="AF9" i="1"/>
  <c r="AF10" i="1"/>
  <c r="AF11" i="1"/>
  <c r="AF12" i="1"/>
  <c r="AF13" i="1"/>
  <c r="AF14" i="1"/>
  <c r="AF15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38" i="1"/>
  <c r="AE37" i="1"/>
  <c r="AE36" i="1"/>
  <c r="AE35" i="1"/>
  <c r="AE32" i="1"/>
  <c r="AE31" i="1"/>
  <c r="AE30" i="1"/>
  <c r="AE29" i="1"/>
  <c r="AE28" i="1"/>
  <c r="AE27" i="1"/>
  <c r="AE26" i="1"/>
  <c r="AE25" i="1" s="1"/>
  <c r="AE24" i="1"/>
  <c r="AE21" i="1"/>
  <c r="AE20" i="1"/>
  <c r="AE19" i="1"/>
  <c r="AE17" i="1" s="1"/>
  <c r="AE18" i="1"/>
  <c r="AE15" i="1"/>
  <c r="AE14" i="1"/>
  <c r="AE13" i="1"/>
  <c r="AE12" i="1"/>
  <c r="AE11" i="1"/>
  <c r="AE10" i="1"/>
  <c r="AE9" i="1"/>
  <c r="AE8" i="1" s="1"/>
  <c r="AE7" i="1"/>
  <c r="AD38" i="1"/>
  <c r="AD37" i="1"/>
  <c r="AD36" i="1"/>
  <c r="AD35" i="1"/>
  <c r="AD32" i="1"/>
  <c r="AD31" i="1"/>
  <c r="AD30" i="1"/>
  <c r="AD29" i="1"/>
  <c r="AD28" i="1"/>
  <c r="AD27" i="1"/>
  <c r="AD26" i="1"/>
  <c r="AD24" i="1"/>
  <c r="AD21" i="1"/>
  <c r="AD20" i="1"/>
  <c r="AD19" i="1"/>
  <c r="AD18" i="1"/>
  <c r="AD17" i="1" s="1"/>
  <c r="AD15" i="1"/>
  <c r="AD14" i="1"/>
  <c r="AD13" i="1"/>
  <c r="AD12" i="1"/>
  <c r="AD11" i="1"/>
  <c r="AD10" i="1"/>
  <c r="AD9" i="1"/>
  <c r="AD8" i="1"/>
  <c r="AD6" i="1" s="1"/>
  <c r="AD7" i="1"/>
  <c r="AD22" i="1"/>
  <c r="BC34" i="50"/>
  <c r="BC33" i="50"/>
  <c r="BC23" i="50"/>
  <c r="BC17" i="50"/>
  <c r="BC33" i="17"/>
  <c r="BC35" i="17" s="1"/>
  <c r="BC32" i="17"/>
  <c r="BC27" i="17"/>
  <c r="BC17" i="17"/>
  <c r="BC12" i="17"/>
  <c r="BC9" i="17"/>
  <c r="BC4" i="17"/>
  <c r="BC41" i="18"/>
  <c r="BC43" i="18" s="1"/>
  <c r="BC40" i="18"/>
  <c r="BC35" i="18"/>
  <c r="BC18" i="18"/>
  <c r="BC12" i="18"/>
  <c r="BC9" i="18"/>
  <c r="BC46" i="20"/>
  <c r="BC50" i="20"/>
  <c r="BC43" i="20"/>
  <c r="BC45" i="20" s="1"/>
  <c r="BC38" i="20"/>
  <c r="BC19" i="20"/>
  <c r="BC14" i="20"/>
  <c r="BC4" i="20"/>
  <c r="BC20" i="6"/>
  <c r="BC19" i="6"/>
  <c r="BC14" i="6"/>
  <c r="BC4" i="6"/>
  <c r="BC23" i="7"/>
  <c r="BC22" i="7"/>
  <c r="BC17" i="7"/>
  <c r="BC11" i="7"/>
  <c r="BC18" i="10"/>
  <c r="BC17" i="10"/>
  <c r="BC4" i="10"/>
  <c r="BC21" i="9"/>
  <c r="BC20" i="9"/>
  <c r="BC15" i="9"/>
  <c r="BC11" i="9"/>
  <c r="BC4" i="9"/>
  <c r="BC29" i="31"/>
  <c r="BC28" i="31"/>
  <c r="BC23" i="31"/>
  <c r="BC4" i="31"/>
  <c r="BC27" i="32"/>
  <c r="BC26" i="32"/>
  <c r="BC22" i="32"/>
  <c r="BC14" i="32"/>
  <c r="BC10" i="32"/>
  <c r="BC21" i="30"/>
  <c r="BC18" i="30"/>
  <c r="BC11" i="30"/>
  <c r="BC22" i="14"/>
  <c r="BC16" i="14"/>
  <c r="BC4" i="14"/>
  <c r="BC20" i="51"/>
  <c r="BC19" i="51"/>
  <c r="BC14" i="51"/>
  <c r="BC4" i="51"/>
  <c r="BC23" i="13"/>
  <c r="BC25" i="13"/>
  <c r="BC20" i="13"/>
  <c r="BC12" i="13"/>
  <c r="BC9" i="13"/>
  <c r="BC4" i="13"/>
  <c r="BC35" i="12"/>
  <c r="BC37" i="12" s="1"/>
  <c r="BC28" i="12"/>
  <c r="BC14" i="12"/>
  <c r="BC9" i="12"/>
  <c r="BC4" i="12"/>
  <c r="BC32" i="22"/>
  <c r="BC35" i="22" s="1"/>
  <c r="BC31" i="22"/>
  <c r="BC27" i="22"/>
  <c r="BC11" i="22"/>
  <c r="BC8" i="22"/>
  <c r="BC4" i="22"/>
  <c r="BC51" i="21"/>
  <c r="BC57" i="21" s="1"/>
  <c r="BC48" i="21"/>
  <c r="BC50" i="21" s="1"/>
  <c r="BC43" i="21"/>
  <c r="BC38" i="21"/>
  <c r="BC20" i="21"/>
  <c r="BC8" i="21"/>
  <c r="BC4" i="21"/>
  <c r="BC51" i="26"/>
  <c r="BC59" i="26" s="1"/>
  <c r="BC48" i="26"/>
  <c r="BC50" i="26" s="1"/>
  <c r="BC44" i="26"/>
  <c r="BC39" i="26"/>
  <c r="BC21" i="26"/>
  <c r="BC12" i="26"/>
  <c r="BC4" i="26"/>
  <c r="BC24" i="38"/>
  <c r="BC21" i="38"/>
  <c r="BC8" i="38"/>
  <c r="BC24" i="39"/>
  <c r="BC21" i="39"/>
  <c r="BC4" i="39"/>
  <c r="BC4" i="37"/>
  <c r="BC18" i="36"/>
  <c r="BC20" i="36" s="1"/>
  <c r="BC35" i="35"/>
  <c r="BC40" i="35" s="1"/>
  <c r="BC32" i="35"/>
  <c r="BC34" i="35" s="1"/>
  <c r="BC27" i="35"/>
  <c r="BC13" i="35"/>
  <c r="BC8" i="35"/>
  <c r="BC30" i="43"/>
  <c r="BC34" i="43" s="1"/>
  <c r="BC29" i="43"/>
  <c r="BC25" i="43"/>
  <c r="BC4" i="43"/>
  <c r="BC35" i="42"/>
  <c r="BC40" i="42" s="1"/>
  <c r="BC34" i="42"/>
  <c r="BC29" i="42"/>
  <c r="BC15" i="42"/>
  <c r="BC16" i="49"/>
  <c r="BC13" i="49"/>
  <c r="BC4" i="49"/>
  <c r="BC40" i="15"/>
  <c r="BC46" i="15" s="1"/>
  <c r="BC37" i="15"/>
  <c r="BC39" i="15" s="1"/>
  <c r="BC34" i="15"/>
  <c r="BC29" i="15"/>
  <c r="BC14" i="15"/>
  <c r="D4" i="50"/>
  <c r="E4" i="50" s="1"/>
  <c r="F4" i="50" s="1"/>
  <c r="G4" i="50" s="1"/>
  <c r="H4" i="50" s="1"/>
  <c r="I4" i="50" s="1"/>
  <c r="J4" i="50" s="1"/>
  <c r="K4" i="50" s="1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D4" i="17"/>
  <c r="E4" i="17"/>
  <c r="F4" i="17" s="1"/>
  <c r="G4" i="17" s="1"/>
  <c r="H4" i="17" s="1"/>
  <c r="I4" i="17" s="1"/>
  <c r="J4" i="17" s="1"/>
  <c r="K4" i="17" s="1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D4" i="18"/>
  <c r="E4" i="18" s="1"/>
  <c r="F4" i="18"/>
  <c r="G4" i="18" s="1"/>
  <c r="H4" i="18" s="1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D4" i="20"/>
  <c r="E4" i="20"/>
  <c r="F4" i="20" s="1"/>
  <c r="G4" i="20" s="1"/>
  <c r="H4" i="20" s="1"/>
  <c r="I4" i="20" s="1"/>
  <c r="J4" i="20" s="1"/>
  <c r="K4" i="20" s="1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D4" i="7"/>
  <c r="E4" i="7" s="1"/>
  <c r="F4" i="7" s="1"/>
  <c r="G4" i="7"/>
  <c r="H4" i="7" s="1"/>
  <c r="I4" i="7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D4" i="10"/>
  <c r="E4" i="10"/>
  <c r="F4" i="10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D4" i="9"/>
  <c r="E4" i="9"/>
  <c r="F4" i="9" s="1"/>
  <c r="G4" i="9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D4" i="31"/>
  <c r="E4" i="31" s="1"/>
  <c r="F4" i="31"/>
  <c r="G4" i="31" s="1"/>
  <c r="H4" i="3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D4" i="32"/>
  <c r="E4" i="32"/>
  <c r="F4" i="32" s="1"/>
  <c r="G4" i="32"/>
  <c r="H4" i="32" s="1"/>
  <c r="I4" i="32" s="1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D4" i="30"/>
  <c r="E4" i="30" s="1"/>
  <c r="F4" i="30" s="1"/>
  <c r="G4" i="30" s="1"/>
  <c r="H4" i="30" s="1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D4" i="14"/>
  <c r="E4" i="14"/>
  <c r="F4" i="14"/>
  <c r="G4" i="14" s="1"/>
  <c r="H4" i="14" s="1"/>
  <c r="I4" i="14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D4" i="51"/>
  <c r="E4" i="51"/>
  <c r="F4" i="51" s="1"/>
  <c r="G4" i="51" s="1"/>
  <c r="H4" i="51" s="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D4" i="13"/>
  <c r="E4" i="13" s="1"/>
  <c r="F4" i="13" s="1"/>
  <c r="G4" i="13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D4" i="12"/>
  <c r="E4" i="12"/>
  <c r="F4" i="12"/>
  <c r="G4" i="12" s="1"/>
  <c r="H4" i="12"/>
  <c r="I4" i="12" s="1"/>
  <c r="J4" i="12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D4" i="22"/>
  <c r="E4" i="22"/>
  <c r="F4" i="22" s="1"/>
  <c r="G4" i="22" s="1"/>
  <c r="H4" i="22" s="1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D4" i="21"/>
  <c r="E4" i="21" s="1"/>
  <c r="F4" i="21"/>
  <c r="G4" i="21" s="1"/>
  <c r="H4" i="21" s="1"/>
  <c r="I4" i="21" s="1"/>
  <c r="J4" i="21" s="1"/>
  <c r="K4" i="21" s="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D4" i="26"/>
  <c r="E4" i="26"/>
  <c r="F4" i="26" s="1"/>
  <c r="G4" i="26" s="1"/>
  <c r="H4" i="26" s="1"/>
  <c r="I4" i="26" s="1"/>
  <c r="J4" i="26" s="1"/>
  <c r="K4" i="26" s="1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D4" i="38"/>
  <c r="E4" i="38" s="1"/>
  <c r="F4" i="38" s="1"/>
  <c r="G4" i="38" s="1"/>
  <c r="H4" i="38" s="1"/>
  <c r="I4" i="38" s="1"/>
  <c r="J4" i="38" s="1"/>
  <c r="K4" i="38" s="1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D4" i="39"/>
  <c r="E4" i="39"/>
  <c r="F4" i="39"/>
  <c r="G4" i="39" s="1"/>
  <c r="H4" i="39" s="1"/>
  <c r="I4" i="39" s="1"/>
  <c r="J4" i="39" s="1"/>
  <c r="K4" i="39" s="1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D4" i="37"/>
  <c r="E4" i="37" s="1"/>
  <c r="F4" i="37" s="1"/>
  <c r="G4" i="37" s="1"/>
  <c r="H4" i="37" s="1"/>
  <c r="I4" i="37" s="1"/>
  <c r="J4" i="37" s="1"/>
  <c r="K4" i="37" s="1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D4" i="36"/>
  <c r="E4" i="36" s="1"/>
  <c r="F4" i="36" s="1"/>
  <c r="G4" i="36" s="1"/>
  <c r="H4" i="36" s="1"/>
  <c r="I4" i="36" s="1"/>
  <c r="J4" i="36" s="1"/>
  <c r="K4" i="36" s="1"/>
  <c r="L4" i="36" s="1"/>
  <c r="M4" i="36" s="1"/>
  <c r="N4" i="36" s="1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D4" i="35"/>
  <c r="E4" i="35"/>
  <c r="F4" i="35"/>
  <c r="G4" i="35" s="1"/>
  <c r="H4" i="35"/>
  <c r="I4" i="35" s="1"/>
  <c r="J4" i="35" s="1"/>
  <c r="K4" i="35" s="1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D4" i="43"/>
  <c r="E4" i="43"/>
  <c r="F4" i="43" s="1"/>
  <c r="G4" i="43"/>
  <c r="H4" i="43" s="1"/>
  <c r="I4" i="43" s="1"/>
  <c r="J4" i="43" s="1"/>
  <c r="K4" i="43" s="1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D4" i="42"/>
  <c r="E4" i="42" s="1"/>
  <c r="F4" i="42" s="1"/>
  <c r="G4" i="42" s="1"/>
  <c r="H4" i="42" s="1"/>
  <c r="I4" i="42" s="1"/>
  <c r="J4" i="42" s="1"/>
  <c r="K4" i="42" s="1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D4" i="49"/>
  <c r="E4" i="49"/>
  <c r="F4" i="49" s="1"/>
  <c r="G4" i="49"/>
  <c r="H4" i="49"/>
  <c r="I4" i="49" s="1"/>
  <c r="J4" i="49" s="1"/>
  <c r="K4" i="49" s="1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D4" i="52"/>
  <c r="E4" i="52" s="1"/>
  <c r="F4" i="52"/>
  <c r="G4" i="52" s="1"/>
  <c r="H4" i="52" s="1"/>
  <c r="I4" i="52" s="1"/>
  <c r="J4" i="52" s="1"/>
  <c r="K4" i="52" s="1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D4" i="16"/>
  <c r="E4" i="16"/>
  <c r="F4" i="16" s="1"/>
  <c r="G4" i="16" s="1"/>
  <c r="H4" i="16" s="1"/>
  <c r="I4" i="16" s="1"/>
  <c r="J4" i="16" s="1"/>
  <c r="K4" i="16" s="1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D4" i="15"/>
  <c r="E4" i="15"/>
  <c r="F4" i="15" s="1"/>
  <c r="G4" i="15" s="1"/>
  <c r="H4" i="15" s="1"/>
  <c r="I4" i="15" s="1"/>
  <c r="J4" i="15" s="1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D4" i="1"/>
  <c r="E4" i="1" s="1"/>
  <c r="F4" i="1" s="1"/>
  <c r="G4" i="1" s="1"/>
  <c r="H4" i="1" s="1"/>
  <c r="I4" i="1" s="1"/>
  <c r="J4" i="1" s="1"/>
  <c r="K4" i="1" s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P34" i="50" s="1"/>
  <c r="O37" i="50"/>
  <c r="AB36" i="50"/>
  <c r="AA36" i="50"/>
  <c r="Z36" i="50"/>
  <c r="Y36" i="50"/>
  <c r="X36" i="50"/>
  <c r="W36" i="50"/>
  <c r="V36" i="50"/>
  <c r="U36" i="50"/>
  <c r="T36" i="50"/>
  <c r="S36" i="50"/>
  <c r="R36" i="50"/>
  <c r="Q36" i="50"/>
  <c r="P36" i="50"/>
  <c r="O36" i="50"/>
  <c r="AB35" i="50"/>
  <c r="AA35" i="50"/>
  <c r="Z35" i="50"/>
  <c r="Y35" i="50"/>
  <c r="X35" i="50"/>
  <c r="W35" i="50"/>
  <c r="V35" i="50"/>
  <c r="U35" i="50"/>
  <c r="T35" i="50"/>
  <c r="S35" i="50"/>
  <c r="R35" i="50"/>
  <c r="Q35" i="50"/>
  <c r="P35" i="50"/>
  <c r="O35" i="50"/>
  <c r="AB26" i="50"/>
  <c r="AB27" i="50"/>
  <c r="AB28" i="50"/>
  <c r="AB29" i="50"/>
  <c r="AB30" i="50"/>
  <c r="AB31" i="50"/>
  <c r="AB32" i="50"/>
  <c r="AA26" i="50"/>
  <c r="AA27" i="50"/>
  <c r="AA28" i="50"/>
  <c r="AA29" i="50"/>
  <c r="AA30" i="50"/>
  <c r="AA31" i="50"/>
  <c r="AA32" i="50"/>
  <c r="Z26" i="50"/>
  <c r="Z27" i="50"/>
  <c r="Z28" i="50"/>
  <c r="Z29" i="50"/>
  <c r="Z30" i="50"/>
  <c r="Z31" i="50"/>
  <c r="Z32" i="50"/>
  <c r="Y26" i="50"/>
  <c r="Y27" i="50"/>
  <c r="Y28" i="50"/>
  <c r="Y29" i="50"/>
  <c r="Y30" i="50"/>
  <c r="Y31" i="50"/>
  <c r="Y32" i="50"/>
  <c r="X26" i="50"/>
  <c r="X27" i="50"/>
  <c r="X28" i="50"/>
  <c r="X29" i="50"/>
  <c r="X30" i="50"/>
  <c r="X31" i="50"/>
  <c r="X32" i="50"/>
  <c r="W26" i="50"/>
  <c r="W27" i="50"/>
  <c r="W28" i="50"/>
  <c r="W29" i="50"/>
  <c r="W25" i="50" s="1"/>
  <c r="W30" i="50"/>
  <c r="W31" i="50"/>
  <c r="W32" i="50"/>
  <c r="V26" i="50"/>
  <c r="V25" i="50" s="1"/>
  <c r="V27" i="50"/>
  <c r="V28" i="50"/>
  <c r="V29" i="50"/>
  <c r="V30" i="50"/>
  <c r="V31" i="50"/>
  <c r="V32" i="50"/>
  <c r="U26" i="50"/>
  <c r="U27" i="50"/>
  <c r="U28" i="50"/>
  <c r="U29" i="50"/>
  <c r="U30" i="50"/>
  <c r="U31" i="50"/>
  <c r="U32" i="50"/>
  <c r="T26" i="50"/>
  <c r="T27" i="50"/>
  <c r="T28" i="50"/>
  <c r="T29" i="50"/>
  <c r="T30" i="50"/>
  <c r="T31" i="50"/>
  <c r="T32" i="50"/>
  <c r="S26" i="50"/>
  <c r="S27" i="50"/>
  <c r="S28" i="50"/>
  <c r="S29" i="50"/>
  <c r="S30" i="50"/>
  <c r="S31" i="50"/>
  <c r="S32" i="50"/>
  <c r="R26" i="50"/>
  <c r="R27" i="50"/>
  <c r="R28" i="50"/>
  <c r="R29" i="50"/>
  <c r="R30" i="50"/>
  <c r="R31" i="50"/>
  <c r="R32" i="50"/>
  <c r="Q26" i="50"/>
  <c r="Q27" i="50"/>
  <c r="Q28" i="50"/>
  <c r="Q29" i="50"/>
  <c r="Q30" i="50"/>
  <c r="Q31" i="50"/>
  <c r="Q32" i="50"/>
  <c r="P26" i="50"/>
  <c r="P27" i="50"/>
  <c r="P28" i="50"/>
  <c r="P25" i="50" s="1"/>
  <c r="P29" i="50"/>
  <c r="P30" i="50"/>
  <c r="P31" i="50"/>
  <c r="P32" i="50"/>
  <c r="O26" i="50"/>
  <c r="O27" i="50"/>
  <c r="O28" i="50"/>
  <c r="O29" i="50"/>
  <c r="O25" i="50" s="1"/>
  <c r="O30" i="50"/>
  <c r="O31" i="50"/>
  <c r="O32" i="50"/>
  <c r="AB24" i="50"/>
  <c r="AA24" i="50"/>
  <c r="Z24" i="50"/>
  <c r="Y24" i="50"/>
  <c r="X24" i="50"/>
  <c r="W24" i="50"/>
  <c r="V24" i="50"/>
  <c r="U24" i="50"/>
  <c r="T24" i="50"/>
  <c r="S24" i="50"/>
  <c r="R24" i="50"/>
  <c r="Q24" i="50"/>
  <c r="P24" i="50"/>
  <c r="O24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AB19" i="50"/>
  <c r="AA19" i="50"/>
  <c r="Z19" i="50"/>
  <c r="Y19" i="50"/>
  <c r="X19" i="50"/>
  <c r="W19" i="50"/>
  <c r="W17" i="50" s="1"/>
  <c r="V19" i="50"/>
  <c r="U19" i="50"/>
  <c r="T19" i="50"/>
  <c r="S19" i="50"/>
  <c r="R19" i="50"/>
  <c r="Q19" i="50"/>
  <c r="P19" i="50"/>
  <c r="P17" i="50" s="1"/>
  <c r="O19" i="50"/>
  <c r="O17" i="50" s="1"/>
  <c r="AB18" i="50"/>
  <c r="AA18" i="50"/>
  <c r="Z18" i="50"/>
  <c r="Y18" i="50"/>
  <c r="X18" i="50"/>
  <c r="W18" i="50"/>
  <c r="V18" i="50"/>
  <c r="V17" i="50" s="1"/>
  <c r="U18" i="50"/>
  <c r="T18" i="50"/>
  <c r="T17" i="50" s="1"/>
  <c r="S18" i="50"/>
  <c r="R18" i="50"/>
  <c r="Q18" i="50"/>
  <c r="P18" i="50"/>
  <c r="O18" i="50"/>
  <c r="AB17" i="50"/>
  <c r="X17" i="50"/>
  <c r="AB9" i="50"/>
  <c r="AB10" i="50"/>
  <c r="AB11" i="50"/>
  <c r="AB12" i="50"/>
  <c r="AB13" i="50"/>
  <c r="AB14" i="50"/>
  <c r="AB15" i="50"/>
  <c r="AA9" i="50"/>
  <c r="AA10" i="50"/>
  <c r="AA11" i="50"/>
  <c r="AA12" i="50"/>
  <c r="AA8" i="50"/>
  <c r="AA16" i="50" s="1"/>
  <c r="AA13" i="50"/>
  <c r="AA14" i="50"/>
  <c r="AA15" i="50"/>
  <c r="Z9" i="50"/>
  <c r="Z10" i="50"/>
  <c r="Z11" i="50"/>
  <c r="Z12" i="50"/>
  <c r="Z8" i="50" s="1"/>
  <c r="Z13" i="50"/>
  <c r="Z14" i="50"/>
  <c r="Z15" i="50"/>
  <c r="Y9" i="50"/>
  <c r="Y10" i="50"/>
  <c r="Y11" i="50"/>
  <c r="Y12" i="50"/>
  <c r="Y8" i="50"/>
  <c r="Y13" i="50"/>
  <c r="Y14" i="50"/>
  <c r="Y15" i="50"/>
  <c r="X9" i="50"/>
  <c r="X10" i="50"/>
  <c r="X11" i="50"/>
  <c r="X12" i="50"/>
  <c r="X13" i="50"/>
  <c r="X14" i="50"/>
  <c r="X15" i="50"/>
  <c r="W9" i="50"/>
  <c r="W10" i="50"/>
  <c r="W11" i="50"/>
  <c r="W12" i="50"/>
  <c r="W13" i="50"/>
  <c r="W14" i="50"/>
  <c r="W15" i="50"/>
  <c r="V9" i="50"/>
  <c r="V10" i="50"/>
  <c r="V11" i="50"/>
  <c r="V12" i="50"/>
  <c r="V13" i="50"/>
  <c r="V14" i="50"/>
  <c r="V15" i="50"/>
  <c r="U9" i="50"/>
  <c r="U8" i="50" s="1"/>
  <c r="U10" i="50"/>
  <c r="U11" i="50"/>
  <c r="U12" i="50"/>
  <c r="U13" i="50"/>
  <c r="U14" i="50"/>
  <c r="U15" i="50"/>
  <c r="T9" i="50"/>
  <c r="T10" i="50"/>
  <c r="T8" i="50" s="1"/>
  <c r="T11" i="50"/>
  <c r="T12" i="50"/>
  <c r="T13" i="50"/>
  <c r="T14" i="50"/>
  <c r="T15" i="50"/>
  <c r="S9" i="50"/>
  <c r="S10" i="50"/>
  <c r="S11" i="50"/>
  <c r="S12" i="50"/>
  <c r="S13" i="50"/>
  <c r="S14" i="50"/>
  <c r="S15" i="50"/>
  <c r="R9" i="50"/>
  <c r="R10" i="50"/>
  <c r="R11" i="50"/>
  <c r="R12" i="50"/>
  <c r="R13" i="50"/>
  <c r="R14" i="50"/>
  <c r="R15" i="50"/>
  <c r="Q9" i="50"/>
  <c r="Q10" i="50"/>
  <c r="Q11" i="50"/>
  <c r="Q12" i="50"/>
  <c r="Q13" i="50"/>
  <c r="Q14" i="50"/>
  <c r="Q15" i="50"/>
  <c r="P9" i="50"/>
  <c r="P10" i="50"/>
  <c r="P11" i="50"/>
  <c r="P12" i="50"/>
  <c r="P13" i="50"/>
  <c r="P14" i="50"/>
  <c r="P15" i="50"/>
  <c r="O9" i="50"/>
  <c r="O10" i="50"/>
  <c r="O11" i="50"/>
  <c r="O12" i="50"/>
  <c r="O13" i="50"/>
  <c r="O14" i="50"/>
  <c r="O15" i="50"/>
  <c r="AB7" i="50"/>
  <c r="AA7" i="50"/>
  <c r="Z7" i="50"/>
  <c r="Y7" i="50"/>
  <c r="X7" i="50"/>
  <c r="W7" i="50"/>
  <c r="V7" i="50"/>
  <c r="U7" i="50"/>
  <c r="T7" i="50"/>
  <c r="S7" i="50"/>
  <c r="R7" i="50"/>
  <c r="Q7" i="50"/>
  <c r="P7" i="50"/>
  <c r="O7" i="50"/>
  <c r="AB6" i="17"/>
  <c r="AB33" i="17" s="1"/>
  <c r="AB35" i="17" s="1"/>
  <c r="AB7" i="17"/>
  <c r="AB9" i="17" s="1"/>
  <c r="AB10" i="17"/>
  <c r="AB13" i="17"/>
  <c r="AB29" i="17"/>
  <c r="AB34" i="17"/>
  <c r="AA6" i="17"/>
  <c r="AA33" i="17" s="1"/>
  <c r="AA35" i="17" s="1"/>
  <c r="AA7" i="17"/>
  <c r="AA10" i="17"/>
  <c r="AA13" i="17"/>
  <c r="AA29" i="17"/>
  <c r="AA32" i="17" s="1"/>
  <c r="AA34" i="17"/>
  <c r="Z6" i="17"/>
  <c r="Z7" i="17"/>
  <c r="Z9" i="17" s="1"/>
  <c r="Z10" i="17"/>
  <c r="Z13" i="17"/>
  <c r="Z29" i="17"/>
  <c r="Z32" i="17" s="1"/>
  <c r="Z34" i="17"/>
  <c r="Y6" i="17"/>
  <c r="Y7" i="17"/>
  <c r="Y10" i="17"/>
  <c r="Y13" i="17"/>
  <c r="Y29" i="17"/>
  <c r="Y34" i="17"/>
  <c r="X6" i="17"/>
  <c r="X33" i="17" s="1"/>
  <c r="X35" i="17" s="1"/>
  <c r="X7" i="17"/>
  <c r="X9" i="17" s="1"/>
  <c r="X10" i="17"/>
  <c r="X12" i="17" s="1"/>
  <c r="X13" i="17"/>
  <c r="X17" i="17" s="1"/>
  <c r="X29" i="17"/>
  <c r="X34" i="17"/>
  <c r="W7" i="17"/>
  <c r="W10" i="17"/>
  <c r="W13" i="17"/>
  <c r="W17" i="17" s="1"/>
  <c r="W29" i="17"/>
  <c r="W32" i="17" s="1"/>
  <c r="W34" i="17"/>
  <c r="V7" i="17"/>
  <c r="V10" i="17"/>
  <c r="V13" i="17"/>
  <c r="V29" i="17"/>
  <c r="V32" i="17" s="1"/>
  <c r="V34" i="17"/>
  <c r="T6" i="17"/>
  <c r="T33" i="17" s="1"/>
  <c r="T7" i="17"/>
  <c r="T9" i="17" s="1"/>
  <c r="T10" i="17"/>
  <c r="T13" i="17"/>
  <c r="T29" i="17"/>
  <c r="T34" i="17"/>
  <c r="S6" i="17"/>
  <c r="S33" i="17" s="1"/>
  <c r="S35" i="17" s="1"/>
  <c r="S7" i="17"/>
  <c r="S10" i="17"/>
  <c r="S13" i="17"/>
  <c r="S29" i="17"/>
  <c r="S32" i="17" s="1"/>
  <c r="S34" i="17"/>
  <c r="R6" i="17"/>
  <c r="R7" i="17"/>
  <c r="R9" i="17" s="1"/>
  <c r="R10" i="17"/>
  <c r="R13" i="17"/>
  <c r="R29" i="17"/>
  <c r="R32" i="17" s="1"/>
  <c r="R34" i="17"/>
  <c r="Q6" i="17"/>
  <c r="Q7" i="17"/>
  <c r="Q10" i="17"/>
  <c r="Q13" i="17"/>
  <c r="Q29" i="17"/>
  <c r="Q34" i="17"/>
  <c r="P6" i="17"/>
  <c r="P33" i="17" s="1"/>
  <c r="P35" i="17" s="1"/>
  <c r="P7" i="17"/>
  <c r="P9" i="17" s="1"/>
  <c r="P10" i="17"/>
  <c r="P13" i="17"/>
  <c r="P29" i="17"/>
  <c r="P34" i="17"/>
  <c r="O6" i="17"/>
  <c r="O33" i="17" s="1"/>
  <c r="O35" i="17" s="1"/>
  <c r="O7" i="17"/>
  <c r="O10" i="17"/>
  <c r="O13" i="17"/>
  <c r="O29" i="17"/>
  <c r="O32" i="17" s="1"/>
  <c r="O34" i="17"/>
  <c r="AB32" i="17"/>
  <c r="Y32" i="17"/>
  <c r="X32" i="17"/>
  <c r="T32" i="17"/>
  <c r="Q32" i="17"/>
  <c r="P32" i="17"/>
  <c r="AB19" i="17"/>
  <c r="AB20" i="17"/>
  <c r="AB21" i="17"/>
  <c r="AB22" i="17"/>
  <c r="AB23" i="17"/>
  <c r="AB24" i="17"/>
  <c r="AB25" i="17"/>
  <c r="AB26" i="17"/>
  <c r="AA19" i="17"/>
  <c r="AA20" i="17"/>
  <c r="AA21" i="17"/>
  <c r="AA22" i="17"/>
  <c r="AA23" i="17"/>
  <c r="AA24" i="17"/>
  <c r="AA25" i="17"/>
  <c r="AA26" i="17"/>
  <c r="Z19" i="17"/>
  <c r="Z20" i="17"/>
  <c r="Z21" i="17"/>
  <c r="Z22" i="17"/>
  <c r="Z23" i="17"/>
  <c r="Z24" i="17"/>
  <c r="Z25" i="17"/>
  <c r="Z26" i="17"/>
  <c r="Y19" i="17"/>
  <c r="Y20" i="17"/>
  <c r="Y21" i="17"/>
  <c r="Y22" i="17"/>
  <c r="Y23" i="17"/>
  <c r="Y24" i="17"/>
  <c r="Y25" i="17"/>
  <c r="Y26" i="17"/>
  <c r="X19" i="17"/>
  <c r="X20" i="17"/>
  <c r="X21" i="17"/>
  <c r="X22" i="17"/>
  <c r="X23" i="17"/>
  <c r="X24" i="17"/>
  <c r="X25" i="17"/>
  <c r="X26" i="17"/>
  <c r="W19" i="17"/>
  <c r="W20" i="17"/>
  <c r="W21" i="17"/>
  <c r="W22" i="17"/>
  <c r="W23" i="17"/>
  <c r="W24" i="17"/>
  <c r="W25" i="17"/>
  <c r="W26" i="17"/>
  <c r="V19" i="17"/>
  <c r="V20" i="17"/>
  <c r="V21" i="17"/>
  <c r="V22" i="17"/>
  <c r="V23" i="17"/>
  <c r="V24" i="17"/>
  <c r="V25" i="17"/>
  <c r="V26" i="17"/>
  <c r="T19" i="17"/>
  <c r="T20" i="17"/>
  <c r="T21" i="17"/>
  <c r="T22" i="17"/>
  <c r="T23" i="17"/>
  <c r="T24" i="17"/>
  <c r="T25" i="17"/>
  <c r="T26" i="17"/>
  <c r="S19" i="17"/>
  <c r="S20" i="17"/>
  <c r="S21" i="17"/>
  <c r="S22" i="17"/>
  <c r="S23" i="17"/>
  <c r="S24" i="17"/>
  <c r="S25" i="17"/>
  <c r="S26" i="17"/>
  <c r="R19" i="17"/>
  <c r="R20" i="17"/>
  <c r="R21" i="17"/>
  <c r="R22" i="17"/>
  <c r="R23" i="17"/>
  <c r="R24" i="17"/>
  <c r="R25" i="17"/>
  <c r="R26" i="17"/>
  <c r="Q19" i="17"/>
  <c r="Q20" i="17"/>
  <c r="Q21" i="17"/>
  <c r="Q22" i="17"/>
  <c r="Q23" i="17"/>
  <c r="Q24" i="17"/>
  <c r="Q25" i="17"/>
  <c r="Q26" i="17"/>
  <c r="P19" i="17"/>
  <c r="P20" i="17"/>
  <c r="P21" i="17"/>
  <c r="P22" i="17"/>
  <c r="P23" i="17"/>
  <c r="P24" i="17"/>
  <c r="P25" i="17"/>
  <c r="P26" i="17"/>
  <c r="O19" i="17"/>
  <c r="O20" i="17"/>
  <c r="O21" i="17"/>
  <c r="O22" i="17"/>
  <c r="O23" i="17"/>
  <c r="O24" i="17"/>
  <c r="O25" i="17"/>
  <c r="O26" i="17"/>
  <c r="AB15" i="17"/>
  <c r="AB16" i="17"/>
  <c r="AA15" i="17"/>
  <c r="AA16" i="17"/>
  <c r="Z15" i="17"/>
  <c r="Z16" i="17"/>
  <c r="Y15" i="17"/>
  <c r="Y16" i="17"/>
  <c r="X15" i="17"/>
  <c r="X16" i="17"/>
  <c r="W15" i="17"/>
  <c r="W16" i="17"/>
  <c r="V15" i="17"/>
  <c r="V16" i="17"/>
  <c r="T15" i="17"/>
  <c r="T16" i="17"/>
  <c r="S15" i="17"/>
  <c r="S16" i="17"/>
  <c r="R15" i="17"/>
  <c r="R16" i="17"/>
  <c r="Q15" i="17"/>
  <c r="Q16" i="17"/>
  <c r="P15" i="17"/>
  <c r="P16" i="17"/>
  <c r="O15" i="17"/>
  <c r="O16" i="17"/>
  <c r="AB11" i="17"/>
  <c r="AB12" i="17"/>
  <c r="AA11" i="17"/>
  <c r="AA12" i="17" s="1"/>
  <c r="Z11" i="17"/>
  <c r="Z12" i="17"/>
  <c r="Y11" i="17"/>
  <c r="X11" i="17"/>
  <c r="W11" i="17"/>
  <c r="W12" i="17" s="1"/>
  <c r="V11" i="17"/>
  <c r="V12" i="17" s="1"/>
  <c r="T11" i="17"/>
  <c r="T12" i="17" s="1"/>
  <c r="S11" i="17"/>
  <c r="S12" i="17" s="1"/>
  <c r="R11" i="17"/>
  <c r="R12" i="17" s="1"/>
  <c r="Q11" i="17"/>
  <c r="Q12" i="17"/>
  <c r="P11" i="17"/>
  <c r="O11" i="17"/>
  <c r="O12" i="17" s="1"/>
  <c r="AA9" i="17"/>
  <c r="W9" i="17"/>
  <c r="V9" i="17"/>
  <c r="S9" i="17"/>
  <c r="O9" i="17"/>
  <c r="AB6" i="18"/>
  <c r="AB41" i="18" s="1"/>
  <c r="AB43" i="18" s="1"/>
  <c r="AB7" i="18"/>
  <c r="AB10" i="18"/>
  <c r="AB13" i="18"/>
  <c r="AB37" i="18"/>
  <c r="AB42" i="18"/>
  <c r="AA6" i="18"/>
  <c r="AA7" i="18"/>
  <c r="AA10" i="18"/>
  <c r="AA13" i="18"/>
  <c r="AA37" i="18"/>
  <c r="AA40" i="18" s="1"/>
  <c r="AA42" i="18"/>
  <c r="Z6" i="18"/>
  <c r="Z7" i="18"/>
  <c r="Z10" i="18"/>
  <c r="Z13" i="18"/>
  <c r="Z37" i="18"/>
  <c r="Z40" i="18" s="1"/>
  <c r="Z42" i="18"/>
  <c r="Y6" i="18"/>
  <c r="Y7" i="18"/>
  <c r="Y10" i="18"/>
  <c r="Y13" i="18"/>
  <c r="Y37" i="18"/>
  <c r="Y41" i="18"/>
  <c r="Y43" i="18" s="1"/>
  <c r="Y42" i="18"/>
  <c r="X6" i="18"/>
  <c r="X41" i="18" s="1"/>
  <c r="X7" i="18"/>
  <c r="X10" i="18"/>
  <c r="X13" i="18"/>
  <c r="X37" i="18"/>
  <c r="X42" i="18"/>
  <c r="W7" i="18"/>
  <c r="W10" i="18"/>
  <c r="W13" i="18"/>
  <c r="W37" i="18"/>
  <c r="W42" i="18"/>
  <c r="V7" i="18"/>
  <c r="V10" i="18"/>
  <c r="V13" i="18"/>
  <c r="V37" i="18"/>
  <c r="V40" i="18" s="1"/>
  <c r="V42" i="18"/>
  <c r="T6" i="18"/>
  <c r="T7" i="18"/>
  <c r="T10" i="18"/>
  <c r="T13" i="18"/>
  <c r="T18" i="18" s="1"/>
  <c r="T37" i="18"/>
  <c r="T42" i="18"/>
  <c r="S6" i="18"/>
  <c r="S7" i="18"/>
  <c r="S41" i="18" s="1"/>
  <c r="S43" i="18" s="1"/>
  <c r="S10" i="18"/>
  <c r="S13" i="18"/>
  <c r="S37" i="18"/>
  <c r="S40" i="18" s="1"/>
  <c r="S42" i="18"/>
  <c r="R6" i="18"/>
  <c r="R7" i="18"/>
  <c r="R10" i="18"/>
  <c r="R13" i="18"/>
  <c r="R37" i="18"/>
  <c r="R40" i="18" s="1"/>
  <c r="R42" i="18"/>
  <c r="Q6" i="18"/>
  <c r="Q7" i="18"/>
  <c r="Q10" i="18"/>
  <c r="Q13" i="18"/>
  <c r="Q37" i="18"/>
  <c r="Q41" i="18"/>
  <c r="Q43" i="18" s="1"/>
  <c r="Q42" i="18"/>
  <c r="P6" i="18"/>
  <c r="P41" i="18" s="1"/>
  <c r="P7" i="18"/>
  <c r="P10" i="18"/>
  <c r="P13" i="18"/>
  <c r="P37" i="18"/>
  <c r="P42" i="18"/>
  <c r="O6" i="18"/>
  <c r="O41" i="18" s="1"/>
  <c r="O43" i="18" s="1"/>
  <c r="O7" i="18"/>
  <c r="O10" i="18"/>
  <c r="O13" i="18"/>
  <c r="O37" i="18"/>
  <c r="O40" i="18" s="1"/>
  <c r="O42" i="18"/>
  <c r="AB40" i="18"/>
  <c r="Y40" i="18"/>
  <c r="X40" i="18"/>
  <c r="W40" i="18"/>
  <c r="T40" i="18"/>
  <c r="Q40" i="18"/>
  <c r="P40" i="18"/>
  <c r="AB20" i="18"/>
  <c r="AB21" i="18"/>
  <c r="AB22" i="18"/>
  <c r="AB23" i="18"/>
  <c r="AB24" i="18"/>
  <c r="AB25" i="18"/>
  <c r="AB26" i="18"/>
  <c r="AB27" i="18"/>
  <c r="AB28" i="18"/>
  <c r="AB29" i="18"/>
  <c r="AB30" i="18"/>
  <c r="AB31" i="18"/>
  <c r="AB32" i="18"/>
  <c r="AB33" i="18"/>
  <c r="AB34" i="18"/>
  <c r="AA20" i="18"/>
  <c r="AA21" i="18"/>
  <c r="AA22" i="18"/>
  <c r="AA23" i="18"/>
  <c r="AA24" i="18"/>
  <c r="AA25" i="18"/>
  <c r="AA26" i="18"/>
  <c r="AA27" i="18"/>
  <c r="AA28" i="18"/>
  <c r="AA29" i="18"/>
  <c r="AA30" i="18"/>
  <c r="AA31" i="18"/>
  <c r="AA32" i="18"/>
  <c r="AA33" i="18"/>
  <c r="AA34" i="18"/>
  <c r="Z20" i="18"/>
  <c r="Z21" i="18"/>
  <c r="Z22" i="18"/>
  <c r="Z23" i="18"/>
  <c r="Z24" i="18"/>
  <c r="Z25" i="18"/>
  <c r="Z26" i="18"/>
  <c r="Z27" i="18"/>
  <c r="Z28" i="18"/>
  <c r="Z29" i="18"/>
  <c r="Z30" i="18"/>
  <c r="Z31" i="18"/>
  <c r="Z32" i="18"/>
  <c r="Z33" i="18"/>
  <c r="Z34" i="18"/>
  <c r="Y20" i="18"/>
  <c r="Y21" i="18"/>
  <c r="Y22" i="18"/>
  <c r="Y23" i="18"/>
  <c r="Y24" i="18"/>
  <c r="Y25" i="18"/>
  <c r="Y26" i="18"/>
  <c r="Y27" i="18"/>
  <c r="Y28" i="18"/>
  <c r="Y29" i="18"/>
  <c r="Y30" i="18"/>
  <c r="Y31" i="18"/>
  <c r="Y32" i="18"/>
  <c r="Y33" i="18"/>
  <c r="Y34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W20" i="18"/>
  <c r="W21" i="18"/>
  <c r="W22" i="18"/>
  <c r="W23" i="18"/>
  <c r="W24" i="18"/>
  <c r="W25" i="18"/>
  <c r="W26" i="18"/>
  <c r="W27" i="18"/>
  <c r="W28" i="18"/>
  <c r="W29" i="18"/>
  <c r="W30" i="18"/>
  <c r="W31" i="18"/>
  <c r="W32" i="18"/>
  <c r="W33" i="18"/>
  <c r="W34" i="18"/>
  <c r="V20" i="18"/>
  <c r="V21" i="18"/>
  <c r="V22" i="18"/>
  <c r="V23" i="18"/>
  <c r="V24" i="18"/>
  <c r="V25" i="18"/>
  <c r="V26" i="18"/>
  <c r="V27" i="18"/>
  <c r="V28" i="18"/>
  <c r="V29" i="18"/>
  <c r="V30" i="18"/>
  <c r="V31" i="18"/>
  <c r="V32" i="18"/>
  <c r="V33" i="18"/>
  <c r="V34" i="18"/>
  <c r="T20" i="18"/>
  <c r="T21" i="18"/>
  <c r="T22" i="18"/>
  <c r="T23" i="18"/>
  <c r="T24" i="18"/>
  <c r="T25" i="18"/>
  <c r="T26" i="18"/>
  <c r="T27" i="18"/>
  <c r="T28" i="18"/>
  <c r="T29" i="18"/>
  <c r="T30" i="18"/>
  <c r="T31" i="18"/>
  <c r="T32" i="18"/>
  <c r="T33" i="18"/>
  <c r="T34" i="18"/>
  <c r="S20" i="18"/>
  <c r="S21" i="18"/>
  <c r="S22" i="18"/>
  <c r="S23" i="18"/>
  <c r="S24" i="18"/>
  <c r="S25" i="18"/>
  <c r="S26" i="18"/>
  <c r="S27" i="18"/>
  <c r="S28" i="18"/>
  <c r="S29" i="18"/>
  <c r="S30" i="18"/>
  <c r="S31" i="18"/>
  <c r="S32" i="18"/>
  <c r="S33" i="18"/>
  <c r="S34" i="18"/>
  <c r="R20" i="18"/>
  <c r="R21" i="18"/>
  <c r="R22" i="18"/>
  <c r="R23" i="18"/>
  <c r="R24" i="18"/>
  <c r="R25" i="18"/>
  <c r="R26" i="18"/>
  <c r="R27" i="18"/>
  <c r="R28" i="18"/>
  <c r="R29" i="18"/>
  <c r="R30" i="18"/>
  <c r="R31" i="18"/>
  <c r="R32" i="18"/>
  <c r="R33" i="18"/>
  <c r="R34" i="18"/>
  <c r="Q20" i="18"/>
  <c r="Q21" i="18"/>
  <c r="Q22" i="18"/>
  <c r="Q23" i="18"/>
  <c r="Q24" i="18"/>
  <c r="Q25" i="18"/>
  <c r="Q26" i="18"/>
  <c r="Q27" i="18"/>
  <c r="Q28" i="18"/>
  <c r="Q29" i="18"/>
  <c r="Q30" i="18"/>
  <c r="Q31" i="18"/>
  <c r="Q32" i="18"/>
  <c r="Q33" i="18"/>
  <c r="Q34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O20" i="18"/>
  <c r="O21" i="18"/>
  <c r="O22" i="18"/>
  <c r="O23" i="18"/>
  <c r="O24" i="18"/>
  <c r="O25" i="18"/>
  <c r="O26" i="18"/>
  <c r="O27" i="18"/>
  <c r="O28" i="18"/>
  <c r="O29" i="18"/>
  <c r="O30" i="18"/>
  <c r="O31" i="18"/>
  <c r="O32" i="18"/>
  <c r="O33" i="18"/>
  <c r="O34" i="18"/>
  <c r="AB16" i="18"/>
  <c r="AB17" i="18"/>
  <c r="AA16" i="18"/>
  <c r="AA17" i="18"/>
  <c r="Z16" i="18"/>
  <c r="Z17" i="18"/>
  <c r="Y16" i="18"/>
  <c r="Y17" i="18"/>
  <c r="X16" i="18"/>
  <c r="X17" i="18"/>
  <c r="W16" i="18"/>
  <c r="W17" i="18"/>
  <c r="V16" i="18"/>
  <c r="V17" i="18"/>
  <c r="T16" i="18"/>
  <c r="T17" i="18"/>
  <c r="S16" i="18"/>
  <c r="S17" i="18"/>
  <c r="R16" i="18"/>
  <c r="R17" i="18"/>
  <c r="Q16" i="18"/>
  <c r="Q17" i="18"/>
  <c r="P16" i="18"/>
  <c r="P17" i="18"/>
  <c r="O16" i="18"/>
  <c r="O17" i="18"/>
  <c r="AB11" i="18"/>
  <c r="AB12" i="18" s="1"/>
  <c r="AA11" i="18"/>
  <c r="AA12" i="18"/>
  <c r="Z11" i="18"/>
  <c r="Z12" i="18"/>
  <c r="Y11" i="18"/>
  <c r="Y12" i="18"/>
  <c r="X11" i="18"/>
  <c r="X12" i="18" s="1"/>
  <c r="W11" i="18"/>
  <c r="W12" i="18"/>
  <c r="V11" i="18"/>
  <c r="V12" i="18" s="1"/>
  <c r="T11" i="18"/>
  <c r="T12" i="18" s="1"/>
  <c r="S11" i="18"/>
  <c r="S12" i="18"/>
  <c r="R11" i="18"/>
  <c r="R12" i="18"/>
  <c r="Q11" i="18"/>
  <c r="Q12" i="18"/>
  <c r="P11" i="18"/>
  <c r="P12" i="18" s="1"/>
  <c r="O11" i="18"/>
  <c r="O12" i="18" s="1"/>
  <c r="AB8" i="18"/>
  <c r="AB9" i="18"/>
  <c r="AA8" i="18"/>
  <c r="AA9" i="18" s="1"/>
  <c r="Z8" i="18"/>
  <c r="Z9" i="18" s="1"/>
  <c r="Y8" i="18"/>
  <c r="Y9" i="18" s="1"/>
  <c r="X8" i="18"/>
  <c r="X9" i="18"/>
  <c r="W8" i="18"/>
  <c r="W9" i="18"/>
  <c r="V8" i="18"/>
  <c r="T8" i="18"/>
  <c r="T9" i="18" s="1"/>
  <c r="S8" i="18"/>
  <c r="S9" i="18" s="1"/>
  <c r="R8" i="18"/>
  <c r="R9" i="18" s="1"/>
  <c r="Q8" i="18"/>
  <c r="Q9" i="18"/>
  <c r="P8" i="18"/>
  <c r="P9" i="18"/>
  <c r="O8" i="18"/>
  <c r="O9" i="18"/>
  <c r="AB55" i="20"/>
  <c r="AA55" i="20"/>
  <c r="Z55" i="20"/>
  <c r="Y55" i="20"/>
  <c r="X55" i="20"/>
  <c r="X43" i="20" s="1"/>
  <c r="X45" i="20" s="1"/>
  <c r="W55" i="20"/>
  <c r="V55" i="20"/>
  <c r="U55" i="20"/>
  <c r="T55" i="20"/>
  <c r="S55" i="20"/>
  <c r="R55" i="20"/>
  <c r="Q55" i="20"/>
  <c r="P55" i="20"/>
  <c r="P43" i="20" s="1"/>
  <c r="P45" i="20" s="1"/>
  <c r="O55" i="20"/>
  <c r="AB54" i="20"/>
  <c r="AA54" i="20"/>
  <c r="Z54" i="20"/>
  <c r="Y54" i="20"/>
  <c r="X54" i="20"/>
  <c r="W54" i="20"/>
  <c r="V54" i="20"/>
  <c r="V43" i="20" s="1"/>
  <c r="T54" i="20"/>
  <c r="S54" i="20"/>
  <c r="R54" i="20"/>
  <c r="Q54" i="20"/>
  <c r="P54" i="20"/>
  <c r="O54" i="20"/>
  <c r="AB53" i="20"/>
  <c r="AB43" i="20" s="1"/>
  <c r="AA53" i="20"/>
  <c r="Z53" i="20"/>
  <c r="Y53" i="20"/>
  <c r="X53" i="20"/>
  <c r="W53" i="20"/>
  <c r="V53" i="20"/>
  <c r="T53" i="20"/>
  <c r="T43" i="20" s="1"/>
  <c r="T45" i="20" s="1"/>
  <c r="S53" i="20"/>
  <c r="R53" i="20"/>
  <c r="Q53" i="20"/>
  <c r="P53" i="20"/>
  <c r="O53" i="20"/>
  <c r="AB52" i="20"/>
  <c r="AA52" i="20"/>
  <c r="Z52" i="20"/>
  <c r="Z43" i="20" s="1"/>
  <c r="Y52" i="20"/>
  <c r="Y43" i="20" s="1"/>
  <c r="Y45" i="20" s="1"/>
  <c r="X52" i="20"/>
  <c r="W52" i="20"/>
  <c r="V52" i="20"/>
  <c r="T52" i="20"/>
  <c r="S52" i="20"/>
  <c r="R52" i="20"/>
  <c r="R43" i="20" s="1"/>
  <c r="Q52" i="20"/>
  <c r="Q43" i="20" s="1"/>
  <c r="Q45" i="20" s="1"/>
  <c r="P52" i="20"/>
  <c r="O52" i="20"/>
  <c r="AB6" i="20"/>
  <c r="AB7" i="20"/>
  <c r="AB11" i="20"/>
  <c r="AB15" i="20"/>
  <c r="AB19" i="20" s="1"/>
  <c r="AB40" i="20"/>
  <c r="AB46" i="20"/>
  <c r="AB50" i="20" s="1"/>
  <c r="AB48" i="20"/>
  <c r="AB49" i="20"/>
  <c r="AA6" i="20"/>
  <c r="AA7" i="20"/>
  <c r="AA11" i="20"/>
  <c r="AA15" i="20"/>
  <c r="AA40" i="20"/>
  <c r="AA48" i="20"/>
  <c r="AA49" i="20"/>
  <c r="Z6" i="20"/>
  <c r="Z7" i="20"/>
  <c r="Z11" i="20"/>
  <c r="Z15" i="20"/>
  <c r="Z40" i="20"/>
  <c r="Z48" i="20"/>
  <c r="Z49" i="20"/>
  <c r="Y6" i="20"/>
  <c r="Y46" i="20" s="1"/>
  <c r="Y7" i="20"/>
  <c r="Y11" i="20"/>
  <c r="Y15" i="20"/>
  <c r="Y40" i="20"/>
  <c r="Y48" i="20"/>
  <c r="Y49" i="20"/>
  <c r="X6" i="20"/>
  <c r="X46" i="20" s="1"/>
  <c r="X50" i="20" s="1"/>
  <c r="X7" i="20"/>
  <c r="X11" i="20"/>
  <c r="X15" i="20"/>
  <c r="X40" i="20"/>
  <c r="X48" i="20"/>
  <c r="X49" i="20"/>
  <c r="W7" i="20"/>
  <c r="W11" i="20"/>
  <c r="W15" i="20"/>
  <c r="W40" i="20"/>
  <c r="W48" i="20"/>
  <c r="W49" i="20"/>
  <c r="V7" i="20"/>
  <c r="V11" i="20"/>
  <c r="V14" i="20" s="1"/>
  <c r="V15" i="20"/>
  <c r="V40" i="20"/>
  <c r="V48" i="20"/>
  <c r="V49" i="20"/>
  <c r="T6" i="20"/>
  <c r="T46" i="20" s="1"/>
  <c r="T50" i="20" s="1"/>
  <c r="T7" i="20"/>
  <c r="T11" i="20"/>
  <c r="T14" i="20" s="1"/>
  <c r="T15" i="20"/>
  <c r="T40" i="20"/>
  <c r="T48" i="20"/>
  <c r="T49" i="20"/>
  <c r="S6" i="20"/>
  <c r="S7" i="20"/>
  <c r="S11" i="20"/>
  <c r="S14" i="20" s="1"/>
  <c r="S15" i="20"/>
  <c r="S40" i="20"/>
  <c r="S48" i="20"/>
  <c r="S49" i="20"/>
  <c r="R6" i="20"/>
  <c r="R7" i="20"/>
  <c r="R11" i="20"/>
  <c r="R15" i="20"/>
  <c r="R19" i="20" s="1"/>
  <c r="R40" i="20"/>
  <c r="R48" i="20"/>
  <c r="R49" i="20"/>
  <c r="Q6" i="20"/>
  <c r="Q7" i="20"/>
  <c r="Q11" i="20"/>
  <c r="Q15" i="20"/>
  <c r="Q40" i="20"/>
  <c r="Q48" i="20"/>
  <c r="Q49" i="20"/>
  <c r="P6" i="20"/>
  <c r="P7" i="20"/>
  <c r="P11" i="20"/>
  <c r="P15" i="20"/>
  <c r="P40" i="20"/>
  <c r="P48" i="20"/>
  <c r="P49" i="20"/>
  <c r="O6" i="20"/>
  <c r="O46" i="20" s="1"/>
  <c r="O7" i="20"/>
  <c r="O11" i="20"/>
  <c r="O15" i="20"/>
  <c r="O40" i="20"/>
  <c r="O48" i="20"/>
  <c r="O49" i="20"/>
  <c r="AB42" i="20"/>
  <c r="AA42" i="20"/>
  <c r="Z42" i="20"/>
  <c r="Y42" i="20"/>
  <c r="X42" i="20"/>
  <c r="W42" i="20"/>
  <c r="V42" i="20"/>
  <c r="T42" i="20"/>
  <c r="S42" i="20"/>
  <c r="R42" i="20"/>
  <c r="Q42" i="20"/>
  <c r="P42" i="20"/>
  <c r="O42" i="20"/>
  <c r="AB21" i="20"/>
  <c r="AB22" i="20"/>
  <c r="AB23" i="20"/>
  <c r="AB24" i="20"/>
  <c r="AB25" i="20"/>
  <c r="AB26" i="20"/>
  <c r="AB27" i="20"/>
  <c r="AB28" i="20"/>
  <c r="AB29" i="20"/>
  <c r="AB30" i="20"/>
  <c r="AB31" i="20"/>
  <c r="AB32" i="20"/>
  <c r="AB33" i="20"/>
  <c r="AB34" i="20"/>
  <c r="AB35" i="20"/>
  <c r="AB36" i="20"/>
  <c r="AB37" i="20"/>
  <c r="AA21" i="20"/>
  <c r="AA22" i="20"/>
  <c r="AA23" i="20"/>
  <c r="AA24" i="20"/>
  <c r="AA25" i="20"/>
  <c r="AA26" i="20"/>
  <c r="AA27" i="20"/>
  <c r="AA28" i="20"/>
  <c r="AA29" i="20"/>
  <c r="AA30" i="20"/>
  <c r="AA31" i="20"/>
  <c r="AA32" i="20"/>
  <c r="AA33" i="20"/>
  <c r="AA34" i="20"/>
  <c r="AA35" i="20"/>
  <c r="AA36" i="20"/>
  <c r="AA37" i="20"/>
  <c r="Z21" i="20"/>
  <c r="Z22" i="20"/>
  <c r="Z23" i="20"/>
  <c r="Z38" i="20" s="1"/>
  <c r="Z24" i="20"/>
  <c r="Z25" i="20"/>
  <c r="Z26" i="20"/>
  <c r="Z27" i="20"/>
  <c r="Z28" i="20"/>
  <c r="Z29" i="20"/>
  <c r="Z30" i="20"/>
  <c r="Z31" i="20"/>
  <c r="Z32" i="20"/>
  <c r="Z33" i="20"/>
  <c r="Z34" i="20"/>
  <c r="Z35" i="20"/>
  <c r="Z36" i="20"/>
  <c r="Z37" i="20"/>
  <c r="Y21" i="20"/>
  <c r="Y22" i="20"/>
  <c r="Y23" i="20"/>
  <c r="Y24" i="20"/>
  <c r="Y25" i="20"/>
  <c r="Y26" i="20"/>
  <c r="Y27" i="20"/>
  <c r="Y28" i="20"/>
  <c r="Y29" i="20"/>
  <c r="Y30" i="20"/>
  <c r="Y31" i="20"/>
  <c r="Y32" i="20"/>
  <c r="Y33" i="20"/>
  <c r="Y34" i="20"/>
  <c r="Y35" i="20"/>
  <c r="Y36" i="20"/>
  <c r="Y37" i="20"/>
  <c r="X21" i="20"/>
  <c r="X22" i="20"/>
  <c r="X23" i="20"/>
  <c r="X24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X37" i="20"/>
  <c r="W21" i="20"/>
  <c r="W22" i="20"/>
  <c r="W23" i="20"/>
  <c r="W24" i="20"/>
  <c r="W25" i="20"/>
  <c r="W26" i="20"/>
  <c r="W27" i="20"/>
  <c r="W28" i="20"/>
  <c r="W29" i="20"/>
  <c r="W30" i="20"/>
  <c r="W31" i="20"/>
  <c r="W32" i="20"/>
  <c r="W33" i="20"/>
  <c r="W34" i="20"/>
  <c r="W35" i="20"/>
  <c r="W36" i="20"/>
  <c r="W37" i="20"/>
  <c r="V21" i="20"/>
  <c r="V38" i="20" s="1"/>
  <c r="V22" i="20"/>
  <c r="V23" i="20"/>
  <c r="V24" i="20"/>
  <c r="V25" i="20"/>
  <c r="V26" i="20"/>
  <c r="V27" i="20"/>
  <c r="V28" i="20"/>
  <c r="V29" i="20"/>
  <c r="V30" i="20"/>
  <c r="V31" i="20"/>
  <c r="V32" i="20"/>
  <c r="V33" i="20"/>
  <c r="V34" i="20"/>
  <c r="V35" i="20"/>
  <c r="V36" i="20"/>
  <c r="V37" i="20"/>
  <c r="T21" i="20"/>
  <c r="T22" i="20"/>
  <c r="T23" i="20"/>
  <c r="T24" i="20"/>
  <c r="T25" i="20"/>
  <c r="T26" i="20"/>
  <c r="T27" i="20"/>
  <c r="T28" i="20"/>
  <c r="T29" i="20"/>
  <c r="T30" i="20"/>
  <c r="T31" i="20"/>
  <c r="T32" i="20"/>
  <c r="T33" i="20"/>
  <c r="T34" i="20"/>
  <c r="T35" i="20"/>
  <c r="T36" i="20"/>
  <c r="T37" i="20"/>
  <c r="S21" i="20"/>
  <c r="S22" i="20"/>
  <c r="S23" i="20"/>
  <c r="S24" i="20"/>
  <c r="S25" i="20"/>
  <c r="S26" i="20"/>
  <c r="S27" i="20"/>
  <c r="S28" i="20"/>
  <c r="S29" i="20"/>
  <c r="S30" i="20"/>
  <c r="S31" i="20"/>
  <c r="S32" i="20"/>
  <c r="S33" i="20"/>
  <c r="S34" i="20"/>
  <c r="S35" i="20"/>
  <c r="S36" i="20"/>
  <c r="S37" i="20"/>
  <c r="R21" i="20"/>
  <c r="R22" i="20"/>
  <c r="R23" i="20"/>
  <c r="R24" i="20"/>
  <c r="R25" i="20"/>
  <c r="R26" i="20"/>
  <c r="R27" i="20"/>
  <c r="R28" i="20"/>
  <c r="R29" i="20"/>
  <c r="R30" i="20"/>
  <c r="R31" i="20"/>
  <c r="R32" i="20"/>
  <c r="R33" i="20"/>
  <c r="R34" i="20"/>
  <c r="R35" i="20"/>
  <c r="R36" i="20"/>
  <c r="R37" i="20"/>
  <c r="R38" i="20"/>
  <c r="Q21" i="20"/>
  <c r="Q22" i="20"/>
  <c r="Q23" i="20"/>
  <c r="Q24" i="20"/>
  <c r="Q25" i="20"/>
  <c r="Q26" i="20"/>
  <c r="Q27" i="20"/>
  <c r="Q28" i="20"/>
  <c r="Q29" i="20"/>
  <c r="Q30" i="20"/>
  <c r="Q31" i="20"/>
  <c r="Q32" i="20"/>
  <c r="Q33" i="20"/>
  <c r="Q34" i="20"/>
  <c r="Q35" i="20"/>
  <c r="Q36" i="20"/>
  <c r="Q37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O21" i="20"/>
  <c r="O22" i="20"/>
  <c r="O23" i="20"/>
  <c r="O24" i="20"/>
  <c r="O25" i="20"/>
  <c r="O26" i="20"/>
  <c r="O27" i="20"/>
  <c r="O28" i="20"/>
  <c r="O29" i="20"/>
  <c r="O30" i="20"/>
  <c r="O31" i="20"/>
  <c r="O32" i="20"/>
  <c r="O33" i="20"/>
  <c r="O34" i="20"/>
  <c r="O35" i="20"/>
  <c r="O36" i="20"/>
  <c r="O37" i="20"/>
  <c r="AB17" i="20"/>
  <c r="AB18" i="20"/>
  <c r="AA17" i="20"/>
  <c r="AA18" i="20"/>
  <c r="AA19" i="20" s="1"/>
  <c r="Z17" i="20"/>
  <c r="Z18" i="20"/>
  <c r="Y17" i="20"/>
  <c r="Y19" i="20" s="1"/>
  <c r="Y18" i="20"/>
  <c r="X17" i="20"/>
  <c r="X18" i="20"/>
  <c r="W17" i="20"/>
  <c r="W18" i="20"/>
  <c r="W19" i="20"/>
  <c r="V17" i="20"/>
  <c r="V19" i="20" s="1"/>
  <c r="V18" i="20"/>
  <c r="T17" i="20"/>
  <c r="T18" i="20"/>
  <c r="S17" i="20"/>
  <c r="S18" i="20"/>
  <c r="R17" i="20"/>
  <c r="R18" i="20"/>
  <c r="Q17" i="20"/>
  <c r="Q18" i="20"/>
  <c r="P17" i="20"/>
  <c r="P18" i="20"/>
  <c r="O17" i="20"/>
  <c r="O19" i="20" s="1"/>
  <c r="O18" i="20"/>
  <c r="AB13" i="20"/>
  <c r="AB14" i="20"/>
  <c r="AA13" i="20"/>
  <c r="AA14" i="20" s="1"/>
  <c r="Z13" i="20"/>
  <c r="Z14" i="20"/>
  <c r="Y13" i="20"/>
  <c r="Y14" i="20" s="1"/>
  <c r="X13" i="20"/>
  <c r="X14" i="20" s="1"/>
  <c r="W13" i="20"/>
  <c r="W14" i="20" s="1"/>
  <c r="V13" i="20"/>
  <c r="T13" i="20"/>
  <c r="S13" i="20"/>
  <c r="R13" i="20"/>
  <c r="R14" i="20"/>
  <c r="Q13" i="20"/>
  <c r="Q14" i="20"/>
  <c r="P13" i="20"/>
  <c r="P14" i="20" s="1"/>
  <c r="O13" i="20"/>
  <c r="O14" i="20" s="1"/>
  <c r="AB9" i="20"/>
  <c r="AA9" i="20"/>
  <c r="Z9" i="20"/>
  <c r="Y9" i="20"/>
  <c r="X9" i="20"/>
  <c r="W9" i="20"/>
  <c r="V9" i="20"/>
  <c r="T9" i="20"/>
  <c r="S9" i="20"/>
  <c r="R9" i="20"/>
  <c r="Q9" i="20"/>
  <c r="P9" i="20"/>
  <c r="O9" i="20"/>
  <c r="AB8" i="20"/>
  <c r="AA8" i="20"/>
  <c r="Z8" i="20"/>
  <c r="Y8" i="20"/>
  <c r="X8" i="20"/>
  <c r="W8" i="20"/>
  <c r="V8" i="20"/>
  <c r="T8" i="20"/>
  <c r="S8" i="20"/>
  <c r="R8" i="20"/>
  <c r="Q8" i="20"/>
  <c r="P8" i="20"/>
  <c r="O8" i="20"/>
  <c r="AB8" i="6"/>
  <c r="AA6" i="6"/>
  <c r="Z6" i="6"/>
  <c r="Z9" i="6"/>
  <c r="Y9" i="6"/>
  <c r="X7" i="6"/>
  <c r="W7" i="6"/>
  <c r="W16" i="6"/>
  <c r="V16" i="6"/>
  <c r="T8" i="6"/>
  <c r="S6" i="6"/>
  <c r="R6" i="6"/>
  <c r="R9" i="6"/>
  <c r="Q9" i="6"/>
  <c r="P7" i="6"/>
  <c r="O7" i="6"/>
  <c r="O16" i="6"/>
  <c r="AB13" i="6"/>
  <c r="AA13" i="6"/>
  <c r="Y11" i="6"/>
  <c r="X11" i="6"/>
  <c r="W13" i="6"/>
  <c r="V13" i="6"/>
  <c r="T12" i="6"/>
  <c r="S12" i="6"/>
  <c r="Q13" i="6"/>
  <c r="O12" i="6"/>
  <c r="AB6" i="7"/>
  <c r="AB7" i="7"/>
  <c r="AB8" i="7"/>
  <c r="AB9" i="7"/>
  <c r="AB19" i="7"/>
  <c r="AA6" i="7"/>
  <c r="AA7" i="7"/>
  <c r="AA8" i="7"/>
  <c r="AA9" i="7"/>
  <c r="AA19" i="7"/>
  <c r="AA22" i="7" s="1"/>
  <c r="Z6" i="7"/>
  <c r="Z7" i="7"/>
  <c r="Z8" i="7"/>
  <c r="Z9" i="7"/>
  <c r="Z19" i="7"/>
  <c r="Z22" i="7" s="1"/>
  <c r="Y6" i="7"/>
  <c r="Y7" i="7"/>
  <c r="Y8" i="7"/>
  <c r="Y9" i="7"/>
  <c r="Y19" i="7"/>
  <c r="X6" i="7"/>
  <c r="X7" i="7"/>
  <c r="X8" i="7"/>
  <c r="X9" i="7"/>
  <c r="X19" i="7"/>
  <c r="X22" i="7" s="1"/>
  <c r="W6" i="7"/>
  <c r="W7" i="7"/>
  <c r="W8" i="7"/>
  <c r="W9" i="7"/>
  <c r="W19" i="7"/>
  <c r="W22" i="7" s="1"/>
  <c r="V6" i="7"/>
  <c r="V7" i="7"/>
  <c r="V8" i="7"/>
  <c r="V9" i="7"/>
  <c r="V11" i="7" s="1"/>
  <c r="V19" i="7"/>
  <c r="T6" i="7"/>
  <c r="T7" i="7"/>
  <c r="T8" i="7"/>
  <c r="T9" i="7"/>
  <c r="T19" i="7"/>
  <c r="S6" i="7"/>
  <c r="S7" i="7"/>
  <c r="S8" i="7"/>
  <c r="S9" i="7"/>
  <c r="S19" i="7"/>
  <c r="R6" i="7"/>
  <c r="R7" i="7"/>
  <c r="R8" i="7"/>
  <c r="R9" i="7"/>
  <c r="R19" i="7"/>
  <c r="R22" i="7" s="1"/>
  <c r="Q6" i="7"/>
  <c r="Q7" i="7"/>
  <c r="Q8" i="7"/>
  <c r="Q9" i="7"/>
  <c r="Q19" i="7"/>
  <c r="P6" i="7"/>
  <c r="P7" i="7"/>
  <c r="P8" i="7"/>
  <c r="P9" i="7"/>
  <c r="P19" i="7"/>
  <c r="P22" i="7" s="1"/>
  <c r="O6" i="7"/>
  <c r="O7" i="7"/>
  <c r="O8" i="7"/>
  <c r="O9" i="7"/>
  <c r="O19" i="7"/>
  <c r="AB22" i="7"/>
  <c r="Q22" i="7"/>
  <c r="AB13" i="7"/>
  <c r="AB14" i="7"/>
  <c r="AB15" i="7"/>
  <c r="AB16" i="7"/>
  <c r="AA13" i="7"/>
  <c r="AA14" i="7"/>
  <c r="AA15" i="7"/>
  <c r="AA16" i="7"/>
  <c r="Z13" i="7"/>
  <c r="Z14" i="7"/>
  <c r="Z15" i="7"/>
  <c r="Z16" i="7"/>
  <c r="Y13" i="7"/>
  <c r="Y14" i="7"/>
  <c r="Y15" i="7"/>
  <c r="Y16" i="7"/>
  <c r="X13" i="7"/>
  <c r="X14" i="7"/>
  <c r="X15" i="7"/>
  <c r="X16" i="7"/>
  <c r="W13" i="7"/>
  <c r="W14" i="7"/>
  <c r="W15" i="7"/>
  <c r="W16" i="7"/>
  <c r="V13" i="7"/>
  <c r="V14" i="7"/>
  <c r="V15" i="7"/>
  <c r="V16" i="7"/>
  <c r="T13" i="7"/>
  <c r="T14" i="7"/>
  <c r="T15" i="7"/>
  <c r="T16" i="7"/>
  <c r="S13" i="7"/>
  <c r="S14" i="7"/>
  <c r="S15" i="7"/>
  <c r="S16" i="7"/>
  <c r="R13" i="7"/>
  <c r="R14" i="7"/>
  <c r="R15" i="7"/>
  <c r="R16" i="7"/>
  <c r="Q13" i="7"/>
  <c r="Q14" i="7"/>
  <c r="Q15" i="7"/>
  <c r="Q16" i="7"/>
  <c r="P13" i="7"/>
  <c r="P14" i="7"/>
  <c r="P15" i="7"/>
  <c r="P16" i="7"/>
  <c r="O13" i="7"/>
  <c r="O14" i="7"/>
  <c r="O15" i="7"/>
  <c r="O16" i="7"/>
  <c r="AB10" i="7"/>
  <c r="AA10" i="7"/>
  <c r="Z10" i="7"/>
  <c r="Y10" i="7"/>
  <c r="X10" i="7"/>
  <c r="W10" i="7"/>
  <c r="V10" i="7"/>
  <c r="T10" i="7"/>
  <c r="S10" i="7"/>
  <c r="R10" i="7"/>
  <c r="Q10" i="7"/>
  <c r="P10" i="7"/>
  <c r="O10" i="7"/>
  <c r="AB6" i="10"/>
  <c r="AB7" i="10"/>
  <c r="AB14" i="10"/>
  <c r="AB15" i="10"/>
  <c r="AA7" i="10"/>
  <c r="AA8" i="10"/>
  <c r="AA15" i="10"/>
  <c r="Z5" i="10"/>
  <c r="Z8" i="10"/>
  <c r="Z9" i="10"/>
  <c r="Y5" i="10"/>
  <c r="Y6" i="10"/>
  <c r="Y9" i="10"/>
  <c r="Y14" i="10"/>
  <c r="X6" i="10"/>
  <c r="X7" i="10"/>
  <c r="X14" i="10"/>
  <c r="X15" i="10"/>
  <c r="W7" i="10"/>
  <c r="W8" i="10"/>
  <c r="W15" i="10"/>
  <c r="V8" i="10"/>
  <c r="V9" i="10"/>
  <c r="T6" i="10"/>
  <c r="T7" i="10"/>
  <c r="T14" i="10"/>
  <c r="T15" i="10"/>
  <c r="T17" i="10" s="1"/>
  <c r="S7" i="10"/>
  <c r="S8" i="10"/>
  <c r="S15" i="10"/>
  <c r="R5" i="10"/>
  <c r="R8" i="10"/>
  <c r="R9" i="10"/>
  <c r="Q5" i="10"/>
  <c r="Q6" i="10"/>
  <c r="Q9" i="10"/>
  <c r="Q14" i="10"/>
  <c r="P6" i="10"/>
  <c r="P7" i="10"/>
  <c r="P14" i="10"/>
  <c r="P15" i="10"/>
  <c r="O7" i="10"/>
  <c r="O8" i="10"/>
  <c r="O15" i="10"/>
  <c r="AB16" i="10"/>
  <c r="Z16" i="10"/>
  <c r="X16" i="10"/>
  <c r="V16" i="10"/>
  <c r="T16" i="10"/>
  <c r="R16" i="10"/>
  <c r="P16" i="10"/>
  <c r="AB6" i="9"/>
  <c r="AB7" i="9"/>
  <c r="AB8" i="9"/>
  <c r="AB9" i="9"/>
  <c r="AB17" i="9"/>
  <c r="AB20" i="9" s="1"/>
  <c r="AA6" i="9"/>
  <c r="AA7" i="9"/>
  <c r="AA8" i="9"/>
  <c r="AA9" i="9"/>
  <c r="AA17" i="9"/>
  <c r="Z6" i="9"/>
  <c r="Z7" i="9"/>
  <c r="Z8" i="9"/>
  <c r="Z9" i="9"/>
  <c r="Z11" i="9" s="1"/>
  <c r="Z17" i="9"/>
  <c r="Y6" i="9"/>
  <c r="Y7" i="9"/>
  <c r="Y8" i="9"/>
  <c r="Y9" i="9"/>
  <c r="Y11" i="9" s="1"/>
  <c r="Y17" i="9"/>
  <c r="X6" i="9"/>
  <c r="X7" i="9"/>
  <c r="X8" i="9"/>
  <c r="X9" i="9"/>
  <c r="X11" i="9" s="1"/>
  <c r="X17" i="9"/>
  <c r="X20" i="9" s="1"/>
  <c r="W6" i="9"/>
  <c r="W7" i="9"/>
  <c r="W8" i="9"/>
  <c r="W9" i="9"/>
  <c r="W11" i="9" s="1"/>
  <c r="W17" i="9"/>
  <c r="V6" i="9"/>
  <c r="V7" i="9"/>
  <c r="V8" i="9"/>
  <c r="V9" i="9"/>
  <c r="V11" i="9" s="1"/>
  <c r="V17" i="9"/>
  <c r="V20" i="9" s="1"/>
  <c r="T6" i="9"/>
  <c r="T7" i="9"/>
  <c r="T8" i="9"/>
  <c r="T9" i="9"/>
  <c r="T11" i="9" s="1"/>
  <c r="T17" i="9"/>
  <c r="T20" i="9" s="1"/>
  <c r="S6" i="9"/>
  <c r="S7" i="9"/>
  <c r="S8" i="9"/>
  <c r="S9" i="9"/>
  <c r="S17" i="9"/>
  <c r="R6" i="9"/>
  <c r="R7" i="9"/>
  <c r="R8" i="9"/>
  <c r="R9" i="9"/>
  <c r="R17" i="9"/>
  <c r="Q6" i="9"/>
  <c r="Q7" i="9"/>
  <c r="Q8" i="9"/>
  <c r="Q9" i="9"/>
  <c r="Q11" i="9" s="1"/>
  <c r="Q17" i="9"/>
  <c r="P6" i="9"/>
  <c r="P7" i="9"/>
  <c r="P8" i="9"/>
  <c r="P9" i="9"/>
  <c r="P11" i="9" s="1"/>
  <c r="P17" i="9"/>
  <c r="O6" i="9"/>
  <c r="O7" i="9"/>
  <c r="O8" i="9"/>
  <c r="O9" i="9"/>
  <c r="O11" i="9" s="1"/>
  <c r="O17" i="9"/>
  <c r="O20" i="9" s="1"/>
  <c r="AA20" i="9"/>
  <c r="Y20" i="9"/>
  <c r="AB13" i="9"/>
  <c r="AB14" i="9"/>
  <c r="AA13" i="9"/>
  <c r="AA14" i="9"/>
  <c r="Z13" i="9"/>
  <c r="Z14" i="9"/>
  <c r="Y13" i="9"/>
  <c r="Y14" i="9"/>
  <c r="X13" i="9"/>
  <c r="X14" i="9"/>
  <c r="W13" i="9"/>
  <c r="W14" i="9"/>
  <c r="V13" i="9"/>
  <c r="V14" i="9"/>
  <c r="T13" i="9"/>
  <c r="T14" i="9"/>
  <c r="S13" i="9"/>
  <c r="S14" i="9"/>
  <c r="R13" i="9"/>
  <c r="R14" i="9"/>
  <c r="Q13" i="9"/>
  <c r="Q14" i="9"/>
  <c r="Q15" i="9" s="1"/>
  <c r="P13" i="9"/>
  <c r="P14" i="9"/>
  <c r="O13" i="9"/>
  <c r="O14" i="9"/>
  <c r="AB6" i="31"/>
  <c r="AB7" i="31"/>
  <c r="AB8" i="31"/>
  <c r="AB9" i="31"/>
  <c r="AB25" i="31"/>
  <c r="AB28" i="31" s="1"/>
  <c r="AA6" i="31"/>
  <c r="AA7" i="31"/>
  <c r="AA8" i="31"/>
  <c r="AA9" i="31"/>
  <c r="AA25" i="31"/>
  <c r="AA29" i="31"/>
  <c r="Z6" i="31"/>
  <c r="Z7" i="31"/>
  <c r="Z8" i="31"/>
  <c r="Z9" i="31"/>
  <c r="Z25" i="31"/>
  <c r="Y6" i="31"/>
  <c r="Y7" i="31"/>
  <c r="Y8" i="31"/>
  <c r="Y9" i="31"/>
  <c r="Y25" i="31"/>
  <c r="Y28" i="31" s="1"/>
  <c r="X6" i="31"/>
  <c r="X7" i="31"/>
  <c r="X8" i="31"/>
  <c r="X9" i="31"/>
  <c r="X25" i="31"/>
  <c r="X28" i="31" s="1"/>
  <c r="W7" i="31"/>
  <c r="W8" i="31"/>
  <c r="W9" i="31"/>
  <c r="W25" i="31"/>
  <c r="V7" i="31"/>
  <c r="V8" i="31"/>
  <c r="V9" i="31"/>
  <c r="V25" i="31"/>
  <c r="T6" i="31"/>
  <c r="T7" i="31"/>
  <c r="T8" i="31"/>
  <c r="T9" i="31"/>
  <c r="T25" i="31"/>
  <c r="S6" i="31"/>
  <c r="S7" i="31"/>
  <c r="S8" i="31"/>
  <c r="S9" i="31"/>
  <c r="S25" i="31"/>
  <c r="S28" i="31" s="1"/>
  <c r="R6" i="31"/>
  <c r="R7" i="31"/>
  <c r="R8" i="31"/>
  <c r="R9" i="31"/>
  <c r="R25" i="31"/>
  <c r="R28" i="31" s="1"/>
  <c r="R29" i="31"/>
  <c r="Q6" i="31"/>
  <c r="Q7" i="31"/>
  <c r="Q8" i="31"/>
  <c r="Q9" i="31"/>
  <c r="Q25" i="31"/>
  <c r="P6" i="31"/>
  <c r="P7" i="31"/>
  <c r="P8" i="31"/>
  <c r="P9" i="31"/>
  <c r="P25" i="31"/>
  <c r="O6" i="31"/>
  <c r="O7" i="31"/>
  <c r="O8" i="31"/>
  <c r="O9" i="31"/>
  <c r="O25" i="31"/>
  <c r="O28" i="31" s="1"/>
  <c r="O29" i="31"/>
  <c r="AA28" i="31"/>
  <c r="Z28" i="31"/>
  <c r="W28" i="31"/>
  <c r="V28" i="31"/>
  <c r="T28" i="31"/>
  <c r="Q28" i="31"/>
  <c r="P28" i="31"/>
  <c r="AB11" i="31"/>
  <c r="AB12" i="31"/>
  <c r="AB13" i="31"/>
  <c r="AB14" i="31"/>
  <c r="AB15" i="31"/>
  <c r="AB16" i="31"/>
  <c r="AB17" i="31"/>
  <c r="AB18" i="31"/>
  <c r="AB19" i="31"/>
  <c r="AB20" i="31"/>
  <c r="AB21" i="31"/>
  <c r="AB22" i="31"/>
  <c r="AA11" i="31"/>
  <c r="AA12" i="31"/>
  <c r="AA13" i="31"/>
  <c r="AA14" i="31"/>
  <c r="AA15" i="31"/>
  <c r="AA16" i="31"/>
  <c r="AA23" i="31" s="1"/>
  <c r="AA17" i="31"/>
  <c r="AA18" i="31"/>
  <c r="AA19" i="31"/>
  <c r="AA20" i="31"/>
  <c r="AA21" i="31"/>
  <c r="AA22" i="31"/>
  <c r="Z11" i="31"/>
  <c r="Z12" i="31"/>
  <c r="Z13" i="31"/>
  <c r="Z14" i="31"/>
  <c r="Z15" i="31"/>
  <c r="Z16" i="31"/>
  <c r="Z17" i="31"/>
  <c r="Z18" i="31"/>
  <c r="Z19" i="31"/>
  <c r="Z20" i="31"/>
  <c r="Z21" i="31"/>
  <c r="Z22" i="31"/>
  <c r="Y11" i="31"/>
  <c r="Y12" i="31"/>
  <c r="Y13" i="31"/>
  <c r="Y14" i="31"/>
  <c r="Y15" i="31"/>
  <c r="Y16" i="31"/>
  <c r="Y17" i="31"/>
  <c r="Y18" i="31"/>
  <c r="Y19" i="31"/>
  <c r="Y20" i="31"/>
  <c r="Y21" i="31"/>
  <c r="Y22" i="31"/>
  <c r="X11" i="31"/>
  <c r="X12" i="31"/>
  <c r="X13" i="31"/>
  <c r="X14" i="31"/>
  <c r="X15" i="31"/>
  <c r="X16" i="31"/>
  <c r="X17" i="31"/>
  <c r="X18" i="31"/>
  <c r="X19" i="31"/>
  <c r="X20" i="31"/>
  <c r="X21" i="31"/>
  <c r="X22" i="31"/>
  <c r="W11" i="31"/>
  <c r="W12" i="31"/>
  <c r="W13" i="31"/>
  <c r="W14" i="31"/>
  <c r="W15" i="31"/>
  <c r="W16" i="31"/>
  <c r="W17" i="31"/>
  <c r="W18" i="31"/>
  <c r="W19" i="31"/>
  <c r="W20" i="31"/>
  <c r="W21" i="31"/>
  <c r="W22" i="31"/>
  <c r="V11" i="31"/>
  <c r="V12" i="31"/>
  <c r="V13" i="31"/>
  <c r="V14" i="31"/>
  <c r="V15" i="31"/>
  <c r="V16" i="31"/>
  <c r="V17" i="31"/>
  <c r="V18" i="31"/>
  <c r="V19" i="31"/>
  <c r="V20" i="31"/>
  <c r="V21" i="31"/>
  <c r="V22" i="31"/>
  <c r="T11" i="31"/>
  <c r="T12" i="31"/>
  <c r="T13" i="31"/>
  <c r="T14" i="31"/>
  <c r="T15" i="31"/>
  <c r="T16" i="31"/>
  <c r="T17" i="31"/>
  <c r="T18" i="31"/>
  <c r="T19" i="31"/>
  <c r="T20" i="31"/>
  <c r="T21" i="31"/>
  <c r="T22" i="31"/>
  <c r="S11" i="31"/>
  <c r="S12" i="31"/>
  <c r="S13" i="31"/>
  <c r="S14" i="31"/>
  <c r="S15" i="31"/>
  <c r="S16" i="31"/>
  <c r="S17" i="31"/>
  <c r="S18" i="31"/>
  <c r="S19" i="31"/>
  <c r="S20" i="31"/>
  <c r="S21" i="31"/>
  <c r="S22" i="31"/>
  <c r="S23" i="31"/>
  <c r="R11" i="31"/>
  <c r="R12" i="31"/>
  <c r="R13" i="31"/>
  <c r="R14" i="31"/>
  <c r="R15" i="31"/>
  <c r="R16" i="31"/>
  <c r="R17" i="31"/>
  <c r="R18" i="31"/>
  <c r="R19" i="31"/>
  <c r="R20" i="31"/>
  <c r="R21" i="31"/>
  <c r="R22" i="31"/>
  <c r="Q11" i="31"/>
  <c r="Q12" i="31"/>
  <c r="Q13" i="31"/>
  <c r="Q14" i="31"/>
  <c r="Q15" i="31"/>
  <c r="Q16" i="31"/>
  <c r="Q17" i="31"/>
  <c r="Q18" i="31"/>
  <c r="Q19" i="31"/>
  <c r="Q20" i="31"/>
  <c r="Q21" i="31"/>
  <c r="Q22" i="31"/>
  <c r="P11" i="31"/>
  <c r="P12" i="31"/>
  <c r="P13" i="31"/>
  <c r="P14" i="31"/>
  <c r="P15" i="31"/>
  <c r="P16" i="31"/>
  <c r="P17" i="31"/>
  <c r="P18" i="31"/>
  <c r="P19" i="31"/>
  <c r="P20" i="31"/>
  <c r="P21" i="31"/>
  <c r="P22" i="31"/>
  <c r="O11" i="31"/>
  <c r="O12" i="31"/>
  <c r="O13" i="31"/>
  <c r="O14" i="31"/>
  <c r="O15" i="31"/>
  <c r="O16" i="31"/>
  <c r="O17" i="31"/>
  <c r="O18" i="31"/>
  <c r="O19" i="31"/>
  <c r="O20" i="31"/>
  <c r="O21" i="31"/>
  <c r="O22" i="31"/>
  <c r="AB6" i="32"/>
  <c r="AB7" i="32"/>
  <c r="AB8" i="32"/>
  <c r="AB11" i="32"/>
  <c r="AB14" i="32" s="1"/>
  <c r="AB23" i="32"/>
  <c r="AB24" i="32"/>
  <c r="AB26" i="32" s="1"/>
  <c r="AA6" i="32"/>
  <c r="AA7" i="32"/>
  <c r="AA8" i="32"/>
  <c r="AA11" i="32"/>
  <c r="AA23" i="32"/>
  <c r="AA24" i="32"/>
  <c r="Z6" i="32"/>
  <c r="Z7" i="32"/>
  <c r="Z8" i="32"/>
  <c r="Z10" i="32" s="1"/>
  <c r="Z11" i="32"/>
  <c r="Z14" i="32" s="1"/>
  <c r="Z23" i="32"/>
  <c r="Z24" i="32"/>
  <c r="Z26" i="32" s="1"/>
  <c r="Y6" i="32"/>
  <c r="Y7" i="32"/>
  <c r="Y8" i="32"/>
  <c r="Y11" i="32"/>
  <c r="Y14" i="32" s="1"/>
  <c r="Y23" i="32"/>
  <c r="Y24" i="32"/>
  <c r="Y26" i="32" s="1"/>
  <c r="X6" i="32"/>
  <c r="X7" i="32"/>
  <c r="X8" i="32"/>
  <c r="X11" i="32"/>
  <c r="X14" i="32" s="1"/>
  <c r="X23" i="32"/>
  <c r="X24" i="32"/>
  <c r="X26" i="32" s="1"/>
  <c r="W6" i="32"/>
  <c r="W27" i="32" s="1"/>
  <c r="W7" i="32"/>
  <c r="W8" i="32"/>
  <c r="W11" i="32"/>
  <c r="W23" i="32"/>
  <c r="W24" i="32"/>
  <c r="V6" i="32"/>
  <c r="V7" i="32"/>
  <c r="V8" i="32"/>
  <c r="V10" i="32" s="1"/>
  <c r="V11" i="32"/>
  <c r="V14" i="32" s="1"/>
  <c r="V23" i="32"/>
  <c r="V24" i="32"/>
  <c r="V26" i="32" s="1"/>
  <c r="T6" i="32"/>
  <c r="T7" i="32"/>
  <c r="T8" i="32"/>
  <c r="T11" i="32"/>
  <c r="T14" i="32" s="1"/>
  <c r="T23" i="32"/>
  <c r="T24" i="32"/>
  <c r="T26" i="32" s="1"/>
  <c r="S6" i="32"/>
  <c r="S27" i="32" s="1"/>
  <c r="S7" i="32"/>
  <c r="S8" i="32"/>
  <c r="S11" i="32"/>
  <c r="S23" i="32"/>
  <c r="S24" i="32"/>
  <c r="R6" i="32"/>
  <c r="R7" i="32"/>
  <c r="R8" i="32"/>
  <c r="R10" i="32" s="1"/>
  <c r="R11" i="32"/>
  <c r="R14" i="32" s="1"/>
  <c r="R23" i="32"/>
  <c r="R24" i="32"/>
  <c r="R26" i="32" s="1"/>
  <c r="Q6" i="32"/>
  <c r="Q7" i="32"/>
  <c r="Q8" i="32"/>
  <c r="Q10" i="32" s="1"/>
  <c r="Q11" i="32"/>
  <c r="Q23" i="32"/>
  <c r="Q24" i="32"/>
  <c r="Q26" i="32" s="1"/>
  <c r="P6" i="32"/>
  <c r="P7" i="32"/>
  <c r="P8" i="32"/>
  <c r="P11" i="32"/>
  <c r="P14" i="32" s="1"/>
  <c r="P23" i="32"/>
  <c r="P24" i="32"/>
  <c r="P26" i="32" s="1"/>
  <c r="O6" i="32"/>
  <c r="O7" i="32"/>
  <c r="O8" i="32"/>
  <c r="O11" i="32"/>
  <c r="O23" i="32"/>
  <c r="O24" i="32"/>
  <c r="O26" i="32" s="1"/>
  <c r="AA26" i="32"/>
  <c r="W26" i="32"/>
  <c r="S26" i="32"/>
  <c r="AB16" i="32"/>
  <c r="AB17" i="32"/>
  <c r="AB19" i="32"/>
  <c r="AB20" i="32"/>
  <c r="AB21" i="32"/>
  <c r="AA16" i="32"/>
  <c r="AA17" i="32"/>
  <c r="AA19" i="32"/>
  <c r="AA20" i="32"/>
  <c r="AA21" i="32"/>
  <c r="AA22" i="32"/>
  <c r="Z16" i="32"/>
  <c r="Z17" i="32"/>
  <c r="Z19" i="32"/>
  <c r="Z20" i="32"/>
  <c r="Z21" i="32"/>
  <c r="Z22" i="32"/>
  <c r="Y16" i="32"/>
  <c r="Y17" i="32"/>
  <c r="Y22" i="32" s="1"/>
  <c r="Y19" i="32"/>
  <c r="Y20" i="32"/>
  <c r="Y21" i="32"/>
  <c r="X16" i="32"/>
  <c r="X17" i="32"/>
  <c r="X19" i="32"/>
  <c r="X20" i="32"/>
  <c r="X21" i="32"/>
  <c r="W16" i="32"/>
  <c r="W17" i="32"/>
  <c r="W19" i="32"/>
  <c r="W20" i="32"/>
  <c r="W21" i="32"/>
  <c r="W22" i="32"/>
  <c r="V16" i="32"/>
  <c r="V17" i="32"/>
  <c r="V19" i="32"/>
  <c r="V20" i="32"/>
  <c r="V21" i="32"/>
  <c r="T16" i="32"/>
  <c r="T17" i="32"/>
  <c r="T19" i="32"/>
  <c r="T20" i="32"/>
  <c r="T21" i="32"/>
  <c r="S16" i="32"/>
  <c r="S22" i="32" s="1"/>
  <c r="S17" i="32"/>
  <c r="S19" i="32"/>
  <c r="S20" i="32"/>
  <c r="S21" i="32"/>
  <c r="R16" i="32"/>
  <c r="R17" i="32"/>
  <c r="R19" i="32"/>
  <c r="R20" i="32"/>
  <c r="R21" i="32"/>
  <c r="Q16" i="32"/>
  <c r="Q17" i="32"/>
  <c r="Q19" i="32"/>
  <c r="Q20" i="32"/>
  <c r="Q21" i="32"/>
  <c r="P16" i="32"/>
  <c r="P17" i="32"/>
  <c r="P19" i="32"/>
  <c r="P20" i="32"/>
  <c r="P21" i="32"/>
  <c r="O16" i="32"/>
  <c r="O17" i="32"/>
  <c r="O19" i="32"/>
  <c r="O20" i="32"/>
  <c r="O21" i="32"/>
  <c r="AA14" i="32"/>
  <c r="W14" i="32"/>
  <c r="S14" i="32"/>
  <c r="Q14" i="32"/>
  <c r="O14" i="32"/>
  <c r="AB10" i="32"/>
  <c r="AA10" i="32"/>
  <c r="Y10" i="32"/>
  <c r="X10" i="32"/>
  <c r="W10" i="32"/>
  <c r="T10" i="32"/>
  <c r="S10" i="32"/>
  <c r="P10" i="32"/>
  <c r="O10" i="32"/>
  <c r="AB6" i="30"/>
  <c r="AB7" i="30"/>
  <c r="AB8" i="30"/>
  <c r="AB9" i="30"/>
  <c r="AB11" i="30" s="1"/>
  <c r="AB20" i="30"/>
  <c r="AA6" i="30"/>
  <c r="AA7" i="30"/>
  <c r="AA8" i="30"/>
  <c r="AA9" i="30"/>
  <c r="AA20" i="30"/>
  <c r="Z6" i="30"/>
  <c r="Z7" i="30"/>
  <c r="Z8" i="30"/>
  <c r="Z9" i="30"/>
  <c r="Z11" i="30" s="1"/>
  <c r="Z20" i="30"/>
  <c r="Z21" i="30"/>
  <c r="Y6" i="30"/>
  <c r="Y7" i="30"/>
  <c r="Y8" i="30"/>
  <c r="Y9" i="30"/>
  <c r="Y11" i="30" s="1"/>
  <c r="Y20" i="30"/>
  <c r="X6" i="30"/>
  <c r="X7" i="30"/>
  <c r="X8" i="30"/>
  <c r="X9" i="30"/>
  <c r="X20" i="30"/>
  <c r="W6" i="30"/>
  <c r="W7" i="30"/>
  <c r="W8" i="30"/>
  <c r="W9" i="30"/>
  <c r="W20" i="30"/>
  <c r="W21" i="30"/>
  <c r="V6" i="30"/>
  <c r="V7" i="30"/>
  <c r="V8" i="30"/>
  <c r="V9" i="30"/>
  <c r="V11" i="30" s="1"/>
  <c r="V20" i="30"/>
  <c r="U6" i="30"/>
  <c r="U7" i="30"/>
  <c r="U8" i="30"/>
  <c r="U9" i="30"/>
  <c r="U20" i="30"/>
  <c r="T6" i="30"/>
  <c r="T7" i="30"/>
  <c r="T8" i="30"/>
  <c r="T9" i="30"/>
  <c r="T11" i="30" s="1"/>
  <c r="T20" i="30"/>
  <c r="S6" i="30"/>
  <c r="S7" i="30"/>
  <c r="S8" i="30"/>
  <c r="S9" i="30"/>
  <c r="S20" i="30"/>
  <c r="R6" i="30"/>
  <c r="R7" i="30"/>
  <c r="R8" i="30"/>
  <c r="R9" i="30"/>
  <c r="R11" i="30" s="1"/>
  <c r="R20" i="30"/>
  <c r="Q6" i="30"/>
  <c r="Q7" i="30"/>
  <c r="Q8" i="30"/>
  <c r="Q9" i="30"/>
  <c r="Q11" i="30" s="1"/>
  <c r="Q20" i="30"/>
  <c r="P6" i="30"/>
  <c r="P7" i="30"/>
  <c r="P8" i="30"/>
  <c r="P9" i="30"/>
  <c r="P11" i="30" s="1"/>
  <c r="P20" i="30"/>
  <c r="O6" i="30"/>
  <c r="O7" i="30"/>
  <c r="O8" i="30"/>
  <c r="O9" i="30"/>
  <c r="O11" i="30" s="1"/>
  <c r="O20" i="30"/>
  <c r="AB13" i="30"/>
  <c r="AB14" i="30"/>
  <c r="AB15" i="30"/>
  <c r="AB16" i="30"/>
  <c r="AB17" i="30"/>
  <c r="AA13" i="30"/>
  <c r="AA14" i="30"/>
  <c r="AA15" i="30"/>
  <c r="AA16" i="30"/>
  <c r="AA17" i="30"/>
  <c r="Z13" i="30"/>
  <c r="Z14" i="30"/>
  <c r="Z15" i="30"/>
  <c r="Z16" i="30"/>
  <c r="Z17" i="30"/>
  <c r="Y13" i="30"/>
  <c r="Y14" i="30"/>
  <c r="Y15" i="30"/>
  <c r="Y16" i="30"/>
  <c r="Y17" i="30"/>
  <c r="X13" i="30"/>
  <c r="X14" i="30"/>
  <c r="X15" i="30"/>
  <c r="X16" i="30"/>
  <c r="X18" i="30" s="1"/>
  <c r="X17" i="30"/>
  <c r="W13" i="30"/>
  <c r="W14" i="30"/>
  <c r="W15" i="30"/>
  <c r="W16" i="30"/>
  <c r="W17" i="30"/>
  <c r="V13" i="30"/>
  <c r="V14" i="30"/>
  <c r="V15" i="30"/>
  <c r="V16" i="30"/>
  <c r="V17" i="30"/>
  <c r="U13" i="30"/>
  <c r="U14" i="30"/>
  <c r="U15" i="30"/>
  <c r="U16" i="30"/>
  <c r="U18" i="30" s="1"/>
  <c r="U17" i="30"/>
  <c r="T13" i="30"/>
  <c r="T18" i="30" s="1"/>
  <c r="T14" i="30"/>
  <c r="T15" i="30"/>
  <c r="T16" i="30"/>
  <c r="T17" i="30"/>
  <c r="S13" i="30"/>
  <c r="S14" i="30"/>
  <c r="S15" i="30"/>
  <c r="S16" i="30"/>
  <c r="S17" i="30"/>
  <c r="R13" i="30"/>
  <c r="R14" i="30"/>
  <c r="R15" i="30"/>
  <c r="R16" i="30"/>
  <c r="R17" i="30"/>
  <c r="Q13" i="30"/>
  <c r="Q14" i="30"/>
  <c r="Q15" i="30"/>
  <c r="Q16" i="30"/>
  <c r="Q17" i="30"/>
  <c r="P13" i="30"/>
  <c r="P14" i="30"/>
  <c r="P15" i="30"/>
  <c r="P16" i="30"/>
  <c r="P17" i="30"/>
  <c r="O13" i="30"/>
  <c r="O14" i="30"/>
  <c r="O15" i="30"/>
  <c r="O16" i="30"/>
  <c r="O17" i="30"/>
  <c r="U11" i="30"/>
  <c r="AB10" i="14"/>
  <c r="AB11" i="14"/>
  <c r="AB12" i="14"/>
  <c r="AB17" i="14"/>
  <c r="AA10" i="14"/>
  <c r="AA11" i="14"/>
  <c r="AA12" i="14"/>
  <c r="AA17" i="14"/>
  <c r="Z10" i="14"/>
  <c r="Z11" i="14"/>
  <c r="Z12" i="14"/>
  <c r="Z17" i="14"/>
  <c r="Y10" i="14"/>
  <c r="Y11" i="14"/>
  <c r="Y12" i="14"/>
  <c r="Y17" i="14"/>
  <c r="X10" i="14"/>
  <c r="X11" i="14"/>
  <c r="X12" i="14"/>
  <c r="X17" i="14"/>
  <c r="W10" i="14"/>
  <c r="W11" i="14"/>
  <c r="W12" i="14"/>
  <c r="W17" i="14"/>
  <c r="V10" i="14"/>
  <c r="V11" i="14"/>
  <c r="V12" i="14"/>
  <c r="V17" i="14"/>
  <c r="T10" i="14"/>
  <c r="T11" i="14"/>
  <c r="T12" i="14"/>
  <c r="T17" i="14"/>
  <c r="S10" i="14"/>
  <c r="S11" i="14"/>
  <c r="S12" i="14"/>
  <c r="S17" i="14"/>
  <c r="R10" i="14"/>
  <c r="R11" i="14"/>
  <c r="R12" i="14"/>
  <c r="R17" i="14"/>
  <c r="Q10" i="14"/>
  <c r="Q11" i="14"/>
  <c r="Q12" i="14"/>
  <c r="Q17" i="14"/>
  <c r="P10" i="14"/>
  <c r="P11" i="14"/>
  <c r="P12" i="14"/>
  <c r="P17" i="14"/>
  <c r="O10" i="14"/>
  <c r="O11" i="14"/>
  <c r="O22" i="14" s="1"/>
  <c r="O12" i="14"/>
  <c r="O17" i="14"/>
  <c r="AB14" i="14"/>
  <c r="AB15" i="14"/>
  <c r="AA14" i="14"/>
  <c r="AA15" i="14"/>
  <c r="Z14" i="14"/>
  <c r="Z15" i="14"/>
  <c r="Y14" i="14"/>
  <c r="Y15" i="14"/>
  <c r="Y16" i="14"/>
  <c r="X14" i="14"/>
  <c r="X15" i="14"/>
  <c r="W14" i="14"/>
  <c r="W15" i="14"/>
  <c r="V14" i="14"/>
  <c r="V16" i="14" s="1"/>
  <c r="V15" i="14"/>
  <c r="T14" i="14"/>
  <c r="T15" i="14"/>
  <c r="T16" i="14" s="1"/>
  <c r="S14" i="14"/>
  <c r="S15" i="14"/>
  <c r="R14" i="14"/>
  <c r="R15" i="14"/>
  <c r="Q14" i="14"/>
  <c r="Q15" i="14"/>
  <c r="P14" i="14"/>
  <c r="P15" i="14"/>
  <c r="P16" i="14" s="1"/>
  <c r="O14" i="14"/>
  <c r="O15" i="14"/>
  <c r="AB6" i="51"/>
  <c r="AB7" i="51"/>
  <c r="AB8" i="51"/>
  <c r="AB9" i="51"/>
  <c r="AB15" i="51"/>
  <c r="AB16" i="51"/>
  <c r="AA6" i="51"/>
  <c r="AA7" i="51"/>
  <c r="AA8" i="51"/>
  <c r="AA9" i="51"/>
  <c r="AA15" i="51"/>
  <c r="AA16" i="51"/>
  <c r="AA19" i="51" s="1"/>
  <c r="Z6" i="51"/>
  <c r="Z7" i="51"/>
  <c r="Z8" i="51"/>
  <c r="Z9" i="51"/>
  <c r="Z15" i="51"/>
  <c r="Z16" i="51"/>
  <c r="Z19" i="51" s="1"/>
  <c r="Y6" i="51"/>
  <c r="Y7" i="51"/>
  <c r="Y8" i="51"/>
  <c r="Y9" i="51"/>
  <c r="Y15" i="51"/>
  <c r="Y16" i="51"/>
  <c r="Y19" i="51" s="1"/>
  <c r="X6" i="51"/>
  <c r="X7" i="51"/>
  <c r="X8" i="51"/>
  <c r="X9" i="51"/>
  <c r="X15" i="51"/>
  <c r="X16" i="51"/>
  <c r="W7" i="51"/>
  <c r="W8" i="51"/>
  <c r="W9" i="51"/>
  <c r="W15" i="51"/>
  <c r="W16" i="51"/>
  <c r="W19" i="51" s="1"/>
  <c r="V7" i="51"/>
  <c r="V8" i="51"/>
  <c r="V9" i="51"/>
  <c r="V15" i="51"/>
  <c r="V16" i="51"/>
  <c r="T6" i="51"/>
  <c r="T7" i="51"/>
  <c r="T8" i="51"/>
  <c r="T9" i="51"/>
  <c r="T15" i="51"/>
  <c r="T16" i="51"/>
  <c r="S6" i="51"/>
  <c r="S7" i="51"/>
  <c r="S8" i="51"/>
  <c r="S9" i="51"/>
  <c r="S15" i="51"/>
  <c r="S16" i="51"/>
  <c r="R6" i="51"/>
  <c r="R7" i="51"/>
  <c r="R8" i="51"/>
  <c r="R9" i="51"/>
  <c r="R15" i="51"/>
  <c r="R16" i="51"/>
  <c r="Q6" i="51"/>
  <c r="Q7" i="51"/>
  <c r="Q8" i="51"/>
  <c r="Q9" i="51"/>
  <c r="Q15" i="51"/>
  <c r="Q16" i="51"/>
  <c r="P6" i="51"/>
  <c r="P7" i="51"/>
  <c r="P8" i="51"/>
  <c r="P9" i="51"/>
  <c r="P15" i="51"/>
  <c r="P16" i="51"/>
  <c r="O6" i="51"/>
  <c r="O7" i="51"/>
  <c r="O8" i="51"/>
  <c r="O9" i="51"/>
  <c r="O15" i="51"/>
  <c r="O16" i="51"/>
  <c r="O19" i="51" s="1"/>
  <c r="AB11" i="51"/>
  <c r="AB12" i="51"/>
  <c r="AB13" i="51"/>
  <c r="AA11" i="51"/>
  <c r="AA12" i="51"/>
  <c r="AA13" i="51"/>
  <c r="Z11" i="51"/>
  <c r="Z12" i="51"/>
  <c r="Z13" i="51"/>
  <c r="Y11" i="51"/>
  <c r="Y12" i="51"/>
  <c r="Y13" i="51"/>
  <c r="X11" i="51"/>
  <c r="X12" i="51"/>
  <c r="X13" i="51"/>
  <c r="W11" i="51"/>
  <c r="W12" i="51"/>
  <c r="W13" i="51"/>
  <c r="V11" i="51"/>
  <c r="V12" i="51"/>
  <c r="V13" i="51"/>
  <c r="T11" i="51"/>
  <c r="T12" i="51"/>
  <c r="T13" i="51"/>
  <c r="S11" i="51"/>
  <c r="S12" i="51"/>
  <c r="S13" i="51"/>
  <c r="R11" i="51"/>
  <c r="R12" i="51"/>
  <c r="R13" i="51"/>
  <c r="Q11" i="51"/>
  <c r="Q12" i="51"/>
  <c r="Q13" i="51"/>
  <c r="P11" i="51"/>
  <c r="P12" i="51"/>
  <c r="P13" i="51"/>
  <c r="O11" i="51"/>
  <c r="O12" i="51"/>
  <c r="O13" i="51"/>
  <c r="AB6" i="13"/>
  <c r="AB7" i="13"/>
  <c r="AB9" i="13" s="1"/>
  <c r="AB10" i="13"/>
  <c r="AB12" i="13" s="1"/>
  <c r="AB13" i="13"/>
  <c r="AB22" i="13"/>
  <c r="AA6" i="13"/>
  <c r="AA7" i="13"/>
  <c r="AA9" i="13" s="1"/>
  <c r="AA10" i="13"/>
  <c r="AA13" i="13"/>
  <c r="AA22" i="13"/>
  <c r="Z6" i="13"/>
  <c r="Z7" i="13"/>
  <c r="Z9" i="13" s="1"/>
  <c r="Z10" i="13"/>
  <c r="Z13" i="13"/>
  <c r="Z22" i="13"/>
  <c r="Y6" i="13"/>
  <c r="Y7" i="13"/>
  <c r="Y9" i="13" s="1"/>
  <c r="Y10" i="13"/>
  <c r="Y12" i="13" s="1"/>
  <c r="Y13" i="13"/>
  <c r="Y22" i="13"/>
  <c r="X6" i="13"/>
  <c r="X7" i="13"/>
  <c r="X9" i="13" s="1"/>
  <c r="X10" i="13"/>
  <c r="X12" i="13" s="1"/>
  <c r="X13" i="13"/>
  <c r="X22" i="13"/>
  <c r="W6" i="13"/>
  <c r="W7" i="13"/>
  <c r="W10" i="13"/>
  <c r="W12" i="13" s="1"/>
  <c r="W13" i="13"/>
  <c r="W22" i="13"/>
  <c r="V6" i="13"/>
  <c r="V7" i="13"/>
  <c r="V10" i="13"/>
  <c r="V13" i="13"/>
  <c r="V22" i="13"/>
  <c r="U6" i="13"/>
  <c r="U7" i="13"/>
  <c r="U10" i="13"/>
  <c r="U13" i="13"/>
  <c r="U22" i="13"/>
  <c r="T6" i="13"/>
  <c r="T7" i="13"/>
  <c r="T9" i="13" s="1"/>
  <c r="T10" i="13"/>
  <c r="T12" i="13" s="1"/>
  <c r="T13" i="13"/>
  <c r="T22" i="13"/>
  <c r="S6" i="13"/>
  <c r="S7" i="13"/>
  <c r="S9" i="13" s="1"/>
  <c r="S10" i="13"/>
  <c r="S12" i="13" s="1"/>
  <c r="S13" i="13"/>
  <c r="S22" i="13"/>
  <c r="R6" i="13"/>
  <c r="R7" i="13"/>
  <c r="R10" i="13"/>
  <c r="R13" i="13"/>
  <c r="R22" i="13"/>
  <c r="Q6" i="13"/>
  <c r="Q7" i="13"/>
  <c r="Q10" i="13"/>
  <c r="Q12" i="13" s="1"/>
  <c r="Q13" i="13"/>
  <c r="Q22" i="13"/>
  <c r="P6" i="13"/>
  <c r="P7" i="13"/>
  <c r="P9" i="13" s="1"/>
  <c r="P10" i="13"/>
  <c r="P12" i="13" s="1"/>
  <c r="P13" i="13"/>
  <c r="P22" i="13"/>
  <c r="O6" i="13"/>
  <c r="O7" i="13"/>
  <c r="O10" i="13"/>
  <c r="O12" i="13" s="1"/>
  <c r="O13" i="13"/>
  <c r="O22" i="13"/>
  <c r="AB15" i="13"/>
  <c r="AB16" i="13"/>
  <c r="AB17" i="13"/>
  <c r="AB18" i="13"/>
  <c r="AB19" i="13"/>
  <c r="AA15" i="13"/>
  <c r="AA16" i="13"/>
  <c r="AA17" i="13"/>
  <c r="AA18" i="13"/>
  <c r="AA19" i="13"/>
  <c r="Z15" i="13"/>
  <c r="Z16" i="13"/>
  <c r="Z17" i="13"/>
  <c r="Z18" i="13"/>
  <c r="Z19" i="13"/>
  <c r="Y15" i="13"/>
  <c r="Y16" i="13"/>
  <c r="Y17" i="13"/>
  <c r="Y18" i="13"/>
  <c r="Y19" i="13"/>
  <c r="X15" i="13"/>
  <c r="X16" i="13"/>
  <c r="X17" i="13"/>
  <c r="X18" i="13"/>
  <c r="X19" i="13"/>
  <c r="W15" i="13"/>
  <c r="W16" i="13"/>
  <c r="W17" i="13"/>
  <c r="W20" i="13" s="1"/>
  <c r="W18" i="13"/>
  <c r="W19" i="13"/>
  <c r="V15" i="13"/>
  <c r="V16" i="13"/>
  <c r="V17" i="13"/>
  <c r="V18" i="13"/>
  <c r="V19" i="13"/>
  <c r="V20" i="13"/>
  <c r="U15" i="13"/>
  <c r="U16" i="13"/>
  <c r="U17" i="13"/>
  <c r="U18" i="13"/>
  <c r="U19" i="13"/>
  <c r="T15" i="13"/>
  <c r="T16" i="13"/>
  <c r="T17" i="13"/>
  <c r="T18" i="13"/>
  <c r="T19" i="13"/>
  <c r="S15" i="13"/>
  <c r="S16" i="13"/>
  <c r="S17" i="13"/>
  <c r="S18" i="13"/>
  <c r="S19" i="13"/>
  <c r="S20" i="13"/>
  <c r="R15" i="13"/>
  <c r="R16" i="13"/>
  <c r="R17" i="13"/>
  <c r="R18" i="13"/>
  <c r="R19" i="13"/>
  <c r="Q15" i="13"/>
  <c r="Q16" i="13"/>
  <c r="Q17" i="13"/>
  <c r="Q18" i="13"/>
  <c r="Q19" i="13"/>
  <c r="P15" i="13"/>
  <c r="P16" i="13"/>
  <c r="P17" i="13"/>
  <c r="P18" i="13"/>
  <c r="P19" i="13"/>
  <c r="O15" i="13"/>
  <c r="O16" i="13"/>
  <c r="O17" i="13"/>
  <c r="O18" i="13"/>
  <c r="O19" i="13"/>
  <c r="AA12" i="13"/>
  <c r="Z12" i="13"/>
  <c r="V12" i="13"/>
  <c r="R12" i="13"/>
  <c r="Q9" i="13"/>
  <c r="O9" i="13"/>
  <c r="AB6" i="12"/>
  <c r="AB7" i="12"/>
  <c r="AB10" i="12"/>
  <c r="AB11" i="12"/>
  <c r="AB30" i="12"/>
  <c r="AA6" i="12"/>
  <c r="AA7" i="12"/>
  <c r="AA10" i="12"/>
  <c r="AA11" i="12"/>
  <c r="AA30" i="12"/>
  <c r="Z6" i="12"/>
  <c r="Z7" i="12"/>
  <c r="Z9" i="12" s="1"/>
  <c r="Z10" i="12"/>
  <c r="Z11" i="12"/>
  <c r="Z30" i="12"/>
  <c r="Y6" i="12"/>
  <c r="Y7" i="12"/>
  <c r="Y9" i="12" s="1"/>
  <c r="Y10" i="12"/>
  <c r="Y11" i="12"/>
  <c r="Y30" i="12"/>
  <c r="X6" i="12"/>
  <c r="X7" i="12"/>
  <c r="X10" i="12"/>
  <c r="X11" i="12"/>
  <c r="X30" i="12"/>
  <c r="W6" i="12"/>
  <c r="W7" i="12"/>
  <c r="W10" i="12"/>
  <c r="W11" i="12"/>
  <c r="W30" i="12"/>
  <c r="V6" i="12"/>
  <c r="V7" i="12"/>
  <c r="V9" i="12" s="1"/>
  <c r="V10" i="12"/>
  <c r="V11" i="12"/>
  <c r="V30" i="12"/>
  <c r="U6" i="12"/>
  <c r="U7" i="12"/>
  <c r="U9" i="12" s="1"/>
  <c r="U10" i="12"/>
  <c r="U11" i="12"/>
  <c r="U30" i="12"/>
  <c r="T6" i="12"/>
  <c r="T7" i="12"/>
  <c r="T10" i="12"/>
  <c r="T11" i="12"/>
  <c r="T30" i="12"/>
  <c r="S6" i="12"/>
  <c r="S7" i="12"/>
  <c r="S10" i="12"/>
  <c r="S11" i="12"/>
  <c r="S30" i="12"/>
  <c r="R6" i="12"/>
  <c r="R7" i="12"/>
  <c r="R10" i="12"/>
  <c r="R11" i="12"/>
  <c r="R30" i="12"/>
  <c r="Q6" i="12"/>
  <c r="Q7" i="12"/>
  <c r="Q9" i="12" s="1"/>
  <c r="Q10" i="12"/>
  <c r="Q11" i="12"/>
  <c r="Q30" i="12"/>
  <c r="P6" i="12"/>
  <c r="P7" i="12"/>
  <c r="P9" i="12" s="1"/>
  <c r="P10" i="12"/>
  <c r="P11" i="12"/>
  <c r="P30" i="12"/>
  <c r="O6" i="12"/>
  <c r="O7" i="12"/>
  <c r="O9" i="12" s="1"/>
  <c r="O10" i="12"/>
  <c r="O11" i="12"/>
  <c r="O30" i="12"/>
  <c r="AB31" i="12"/>
  <c r="AA31" i="12"/>
  <c r="Z31" i="12"/>
  <c r="Y31" i="12"/>
  <c r="X31" i="12"/>
  <c r="W31" i="12"/>
  <c r="V31" i="12"/>
  <c r="U31" i="12"/>
  <c r="T31" i="12"/>
  <c r="S31" i="12"/>
  <c r="R31" i="12"/>
  <c r="Q31" i="12"/>
  <c r="P31" i="12"/>
  <c r="O31" i="12"/>
  <c r="AB16" i="12"/>
  <c r="AB17" i="12"/>
  <c r="AB18" i="12"/>
  <c r="AB19" i="12"/>
  <c r="AB20" i="12"/>
  <c r="AB21" i="12"/>
  <c r="AB22" i="12"/>
  <c r="AB23" i="12"/>
  <c r="AB24" i="12"/>
  <c r="AB25" i="12"/>
  <c r="AB26" i="12"/>
  <c r="AB27" i="12"/>
  <c r="AA16" i="12"/>
  <c r="AA17" i="12"/>
  <c r="AA18" i="12"/>
  <c r="AA19" i="12"/>
  <c r="AA20" i="12"/>
  <c r="AA21" i="12"/>
  <c r="AA22" i="12"/>
  <c r="AA23" i="12"/>
  <c r="AA24" i="12"/>
  <c r="AA25" i="12"/>
  <c r="AA26" i="12"/>
  <c r="AA27" i="12"/>
  <c r="Z16" i="12"/>
  <c r="Z17" i="12"/>
  <c r="Z18" i="12"/>
  <c r="Z19" i="12"/>
  <c r="Z20" i="12"/>
  <c r="Z21" i="12"/>
  <c r="Z22" i="12"/>
  <c r="Z23" i="12"/>
  <c r="Z24" i="12"/>
  <c r="Z25" i="12"/>
  <c r="Z26" i="12"/>
  <c r="Z27" i="12"/>
  <c r="Y16" i="12"/>
  <c r="Y17" i="12"/>
  <c r="Y18" i="12"/>
  <c r="Y19" i="12"/>
  <c r="Y20" i="12"/>
  <c r="Y21" i="12"/>
  <c r="Y22" i="12"/>
  <c r="Y23" i="12"/>
  <c r="Y24" i="12"/>
  <c r="Y25" i="12"/>
  <c r="Y26" i="12"/>
  <c r="Y27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V16" i="12"/>
  <c r="V17" i="12"/>
  <c r="V18" i="12"/>
  <c r="V19" i="12"/>
  <c r="V20" i="12"/>
  <c r="V21" i="12"/>
  <c r="V22" i="12"/>
  <c r="V23" i="12"/>
  <c r="V24" i="12"/>
  <c r="V25" i="12"/>
  <c r="V26" i="12"/>
  <c r="V27" i="12"/>
  <c r="U16" i="12"/>
  <c r="U17" i="12"/>
  <c r="U18" i="12"/>
  <c r="U19" i="12"/>
  <c r="U20" i="12"/>
  <c r="U21" i="12"/>
  <c r="U22" i="12"/>
  <c r="U23" i="12"/>
  <c r="U24" i="12"/>
  <c r="U25" i="12"/>
  <c r="U26" i="12"/>
  <c r="U27" i="12"/>
  <c r="T16" i="12"/>
  <c r="T17" i="12"/>
  <c r="T18" i="12"/>
  <c r="T19" i="12"/>
  <c r="T20" i="12"/>
  <c r="T21" i="12"/>
  <c r="T22" i="12"/>
  <c r="T23" i="12"/>
  <c r="T24" i="12"/>
  <c r="T25" i="12"/>
  <c r="T26" i="12"/>
  <c r="T27" i="12"/>
  <c r="S16" i="12"/>
  <c r="S17" i="12"/>
  <c r="S18" i="12"/>
  <c r="S19" i="12"/>
  <c r="S20" i="12"/>
  <c r="S21" i="12"/>
  <c r="S22" i="12"/>
  <c r="S23" i="12"/>
  <c r="S24" i="12"/>
  <c r="S25" i="12"/>
  <c r="S26" i="12"/>
  <c r="S27" i="12"/>
  <c r="R16" i="12"/>
  <c r="R17" i="12"/>
  <c r="R18" i="12"/>
  <c r="R19" i="12"/>
  <c r="R20" i="12"/>
  <c r="R21" i="12"/>
  <c r="R22" i="12"/>
  <c r="R23" i="12"/>
  <c r="R24" i="12"/>
  <c r="R25" i="12"/>
  <c r="R26" i="12"/>
  <c r="R27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AB13" i="12"/>
  <c r="AA13" i="12"/>
  <c r="Z13" i="12"/>
  <c r="Y13" i="12"/>
  <c r="Y14" i="12" s="1"/>
  <c r="X13" i="12"/>
  <c r="W13" i="12"/>
  <c r="V13" i="12"/>
  <c r="V14" i="12" s="1"/>
  <c r="U13" i="12"/>
  <c r="U14" i="12" s="1"/>
  <c r="T13" i="12"/>
  <c r="S13" i="12"/>
  <c r="R13" i="12"/>
  <c r="Q13" i="12"/>
  <c r="P13" i="12"/>
  <c r="O13" i="12"/>
  <c r="O14" i="12" s="1"/>
  <c r="AA9" i="12"/>
  <c r="W9" i="12"/>
  <c r="AB5" i="22"/>
  <c r="AB6" i="22"/>
  <c r="AB9" i="22"/>
  <c r="AB12" i="22"/>
  <c r="AB13" i="22"/>
  <c r="AB14" i="22"/>
  <c r="AB28" i="22"/>
  <c r="AB29" i="22"/>
  <c r="AB33" i="22"/>
  <c r="AB34" i="22"/>
  <c r="AA5" i="22"/>
  <c r="AA6" i="22"/>
  <c r="AA9" i="22"/>
  <c r="AA12" i="22"/>
  <c r="AA13" i="22"/>
  <c r="AA14" i="22"/>
  <c r="AA28" i="22"/>
  <c r="AA29" i="22"/>
  <c r="AA33" i="22"/>
  <c r="AA34" i="22"/>
  <c r="Z5" i="22"/>
  <c r="Z6" i="22"/>
  <c r="Z9" i="22"/>
  <c r="Z11" i="22" s="1"/>
  <c r="Z12" i="22"/>
  <c r="Z13" i="22"/>
  <c r="Z14" i="22"/>
  <c r="Z28" i="22"/>
  <c r="Z29" i="22"/>
  <c r="Z33" i="22"/>
  <c r="Z34" i="22"/>
  <c r="Y5" i="22"/>
  <c r="Y6" i="22"/>
  <c r="Y9" i="22"/>
  <c r="Y12" i="22"/>
  <c r="Y13" i="22"/>
  <c r="Y14" i="22"/>
  <c r="Y28" i="22"/>
  <c r="Y29" i="22"/>
  <c r="Y31" i="22" s="1"/>
  <c r="Y33" i="22"/>
  <c r="Y34" i="22"/>
  <c r="X5" i="22"/>
  <c r="X6" i="22"/>
  <c r="X9" i="22"/>
  <c r="X12" i="22"/>
  <c r="X13" i="22"/>
  <c r="X14" i="22"/>
  <c r="X28" i="22"/>
  <c r="X29" i="22"/>
  <c r="X33" i="22"/>
  <c r="X34" i="22"/>
  <c r="W5" i="22"/>
  <c r="W6" i="22"/>
  <c r="W9" i="22"/>
  <c r="W12" i="22"/>
  <c r="W13" i="22"/>
  <c r="W14" i="22"/>
  <c r="W28" i="22"/>
  <c r="W29" i="22"/>
  <c r="W33" i="22"/>
  <c r="W34" i="22"/>
  <c r="V5" i="22"/>
  <c r="V6" i="22"/>
  <c r="V32" i="22" s="1"/>
  <c r="V9" i="22"/>
  <c r="V11" i="22" s="1"/>
  <c r="V12" i="22"/>
  <c r="V13" i="22"/>
  <c r="V14" i="22"/>
  <c r="V28" i="22"/>
  <c r="V29" i="22"/>
  <c r="V33" i="22"/>
  <c r="V34" i="22"/>
  <c r="U5" i="22"/>
  <c r="U6" i="22"/>
  <c r="U9" i="22"/>
  <c r="U12" i="22"/>
  <c r="U13" i="22"/>
  <c r="U14" i="22"/>
  <c r="U28" i="22"/>
  <c r="U29" i="22"/>
  <c r="U31" i="22" s="1"/>
  <c r="U33" i="22"/>
  <c r="U34" i="22"/>
  <c r="T5" i="22"/>
  <c r="T6" i="22"/>
  <c r="T9" i="22"/>
  <c r="T12" i="22"/>
  <c r="T13" i="22"/>
  <c r="T14" i="22"/>
  <c r="T28" i="22"/>
  <c r="T29" i="22"/>
  <c r="T33" i="22"/>
  <c r="T34" i="22"/>
  <c r="S5" i="22"/>
  <c r="S6" i="22"/>
  <c r="S9" i="22"/>
  <c r="S11" i="22" s="1"/>
  <c r="S12" i="22"/>
  <c r="S13" i="22"/>
  <c r="S14" i="22"/>
  <c r="S28" i="22"/>
  <c r="S29" i="22"/>
  <c r="S33" i="22"/>
  <c r="S34" i="22"/>
  <c r="R5" i="22"/>
  <c r="R6" i="22"/>
  <c r="R9" i="22"/>
  <c r="R11" i="22" s="1"/>
  <c r="R12" i="22"/>
  <c r="R13" i="22"/>
  <c r="R14" i="22"/>
  <c r="R28" i="22"/>
  <c r="R29" i="22"/>
  <c r="R33" i="22"/>
  <c r="R34" i="22"/>
  <c r="Q5" i="22"/>
  <c r="Q6" i="22"/>
  <c r="Q9" i="22"/>
  <c r="Q12" i="22"/>
  <c r="Q13" i="22"/>
  <c r="Q14" i="22"/>
  <c r="Q28" i="22"/>
  <c r="Q29" i="22"/>
  <c r="Q31" i="22" s="1"/>
  <c r="Q33" i="22"/>
  <c r="Q34" i="22"/>
  <c r="P5" i="22"/>
  <c r="P6" i="22"/>
  <c r="P9" i="22"/>
  <c r="P12" i="22"/>
  <c r="P13" i="22"/>
  <c r="P14" i="22"/>
  <c r="P28" i="22"/>
  <c r="P29" i="22"/>
  <c r="P33" i="22"/>
  <c r="P34" i="22"/>
  <c r="O5" i="22"/>
  <c r="O6" i="22"/>
  <c r="O9" i="22"/>
  <c r="O11" i="22" s="1"/>
  <c r="O12" i="22"/>
  <c r="O13" i="22"/>
  <c r="O14" i="22"/>
  <c r="O28" i="22"/>
  <c r="O29" i="22"/>
  <c r="O33" i="22"/>
  <c r="O34" i="22"/>
  <c r="AB30" i="22"/>
  <c r="AB31" i="22"/>
  <c r="AA30" i="22"/>
  <c r="AA31" i="22" s="1"/>
  <c r="Z30" i="22"/>
  <c r="Z31" i="22"/>
  <c r="Y30" i="22"/>
  <c r="X30" i="22"/>
  <c r="X31" i="22"/>
  <c r="W30" i="22"/>
  <c r="W31" i="22" s="1"/>
  <c r="V30" i="22"/>
  <c r="V31" i="22" s="1"/>
  <c r="U30" i="22"/>
  <c r="T30" i="22"/>
  <c r="T31" i="22" s="1"/>
  <c r="S30" i="22"/>
  <c r="S31" i="22"/>
  <c r="R30" i="22"/>
  <c r="R31" i="22" s="1"/>
  <c r="Q30" i="22"/>
  <c r="P30" i="22"/>
  <c r="P31" i="22" s="1"/>
  <c r="O30" i="22"/>
  <c r="O31" i="22"/>
  <c r="AB15" i="22"/>
  <c r="AB16" i="22"/>
  <c r="AB17" i="22"/>
  <c r="AB18" i="22"/>
  <c r="AB19" i="22"/>
  <c r="AB20" i="22"/>
  <c r="AB21" i="22"/>
  <c r="AB22" i="22"/>
  <c r="AB23" i="22"/>
  <c r="AB24" i="22"/>
  <c r="AB25" i="22"/>
  <c r="AB26" i="22"/>
  <c r="AA15" i="22"/>
  <c r="AA16" i="22"/>
  <c r="AA17" i="22"/>
  <c r="AA18" i="22"/>
  <c r="AA19" i="22"/>
  <c r="AA20" i="22"/>
  <c r="AA21" i="22"/>
  <c r="AA22" i="22"/>
  <c r="AA23" i="22"/>
  <c r="AA24" i="22"/>
  <c r="AA25" i="22"/>
  <c r="AA26" i="22"/>
  <c r="AA27" i="22"/>
  <c r="Z15" i="22"/>
  <c r="Z16" i="22"/>
  <c r="Z17" i="22"/>
  <c r="Z18" i="22"/>
  <c r="Z19" i="22"/>
  <c r="Z20" i="22"/>
  <c r="Z21" i="22"/>
  <c r="Z22" i="22"/>
  <c r="Z23" i="22"/>
  <c r="Z24" i="22"/>
  <c r="Z25" i="22"/>
  <c r="Z26" i="22"/>
  <c r="Y15" i="22"/>
  <c r="Y16" i="22"/>
  <c r="Y17" i="22"/>
  <c r="Y18" i="22"/>
  <c r="Y19" i="22"/>
  <c r="Y20" i="22"/>
  <c r="Y21" i="22"/>
  <c r="Y22" i="22"/>
  <c r="Y23" i="22"/>
  <c r="Y24" i="22"/>
  <c r="Y25" i="22"/>
  <c r="Y26" i="22"/>
  <c r="X15" i="22"/>
  <c r="X16" i="22"/>
  <c r="X17" i="22"/>
  <c r="X18" i="22"/>
  <c r="X19" i="22"/>
  <c r="X20" i="22"/>
  <c r="X21" i="22"/>
  <c r="X22" i="22"/>
  <c r="X23" i="22"/>
  <c r="X24" i="22"/>
  <c r="X25" i="22"/>
  <c r="X26" i="22"/>
  <c r="W15" i="22"/>
  <c r="W16" i="22"/>
  <c r="W17" i="22"/>
  <c r="W18" i="22"/>
  <c r="W19" i="22"/>
  <c r="W20" i="22"/>
  <c r="W21" i="22"/>
  <c r="W22" i="22"/>
  <c r="W23" i="22"/>
  <c r="W24" i="22"/>
  <c r="W25" i="22"/>
  <c r="W26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U15" i="22"/>
  <c r="U16" i="22"/>
  <c r="U17" i="22"/>
  <c r="U18" i="22"/>
  <c r="U19" i="22"/>
  <c r="U20" i="22"/>
  <c r="U21" i="22"/>
  <c r="U22" i="22"/>
  <c r="U23" i="22"/>
  <c r="U24" i="22"/>
  <c r="U25" i="22"/>
  <c r="U26" i="22"/>
  <c r="T15" i="22"/>
  <c r="T16" i="22"/>
  <c r="T17" i="22"/>
  <c r="T18" i="22"/>
  <c r="T19" i="22"/>
  <c r="T20" i="22"/>
  <c r="T21" i="22"/>
  <c r="T22" i="22"/>
  <c r="T23" i="22"/>
  <c r="T24" i="22"/>
  <c r="T25" i="22"/>
  <c r="T26" i="22"/>
  <c r="S15" i="22"/>
  <c r="S16" i="22"/>
  <c r="S17" i="22"/>
  <c r="S18" i="22"/>
  <c r="S27" i="22" s="1"/>
  <c r="S19" i="22"/>
  <c r="S20" i="22"/>
  <c r="S21" i="22"/>
  <c r="S22" i="22"/>
  <c r="S23" i="22"/>
  <c r="S24" i="22"/>
  <c r="S25" i="22"/>
  <c r="S26" i="22"/>
  <c r="R15" i="22"/>
  <c r="R16" i="22"/>
  <c r="R17" i="22"/>
  <c r="R18" i="22"/>
  <c r="R19" i="22"/>
  <c r="R20" i="22"/>
  <c r="R21" i="22"/>
  <c r="R22" i="22"/>
  <c r="R23" i="22"/>
  <c r="R24" i="22"/>
  <c r="R25" i="22"/>
  <c r="R26" i="22"/>
  <c r="Q15" i="22"/>
  <c r="Q16" i="22"/>
  <c r="Q17" i="22"/>
  <c r="Q18" i="22"/>
  <c r="Q19" i="22"/>
  <c r="Q20" i="22"/>
  <c r="Q21" i="22"/>
  <c r="Q22" i="22"/>
  <c r="Q23" i="22"/>
  <c r="Q24" i="22"/>
  <c r="Q25" i="22"/>
  <c r="Q26" i="22"/>
  <c r="P15" i="22"/>
  <c r="P16" i="22"/>
  <c r="P17" i="22"/>
  <c r="P18" i="22"/>
  <c r="P19" i="22"/>
  <c r="P20" i="22"/>
  <c r="P21" i="22"/>
  <c r="P22" i="22"/>
  <c r="P23" i="22"/>
  <c r="P24" i="22"/>
  <c r="P25" i="22"/>
  <c r="P26" i="22"/>
  <c r="O15" i="22"/>
  <c r="O16" i="22"/>
  <c r="O17" i="22"/>
  <c r="O18" i="22"/>
  <c r="O19" i="22"/>
  <c r="O20" i="22"/>
  <c r="O21" i="22"/>
  <c r="O22" i="22"/>
  <c r="O23" i="22"/>
  <c r="O24" i="22"/>
  <c r="O25" i="22"/>
  <c r="O26" i="22"/>
  <c r="AB10" i="22"/>
  <c r="AB11" i="22" s="1"/>
  <c r="AA10" i="22"/>
  <c r="AA11" i="22" s="1"/>
  <c r="Z10" i="22"/>
  <c r="Y10" i="22"/>
  <c r="Y11" i="22"/>
  <c r="X10" i="22"/>
  <c r="X11" i="22" s="1"/>
  <c r="W10" i="22"/>
  <c r="W11" i="22" s="1"/>
  <c r="V10" i="22"/>
  <c r="U10" i="22"/>
  <c r="U11" i="22" s="1"/>
  <c r="T10" i="22"/>
  <c r="T11" i="22" s="1"/>
  <c r="S10" i="22"/>
  <c r="R10" i="22"/>
  <c r="Q10" i="22"/>
  <c r="Q11" i="22"/>
  <c r="P10" i="22"/>
  <c r="P11" i="22" s="1"/>
  <c r="O10" i="22"/>
  <c r="AB7" i="22"/>
  <c r="AB8" i="22"/>
  <c r="AA7" i="22"/>
  <c r="Z7" i="22"/>
  <c r="Y7" i="22"/>
  <c r="Y8" i="22"/>
  <c r="X7" i="22"/>
  <c r="X8" i="22" s="1"/>
  <c r="W7" i="22"/>
  <c r="V7" i="22"/>
  <c r="V8" i="22" s="1"/>
  <c r="U7" i="22"/>
  <c r="U8" i="22" s="1"/>
  <c r="T7" i="22"/>
  <c r="T8" i="22" s="1"/>
  <c r="S7" i="22"/>
  <c r="R7" i="22"/>
  <c r="R8" i="22"/>
  <c r="Q7" i="22"/>
  <c r="Q8" i="22" s="1"/>
  <c r="P7" i="22"/>
  <c r="P8" i="22"/>
  <c r="O7" i="22"/>
  <c r="AB62" i="21"/>
  <c r="AA62" i="21"/>
  <c r="Z62" i="21"/>
  <c r="Z48" i="21" s="1"/>
  <c r="Y62" i="21"/>
  <c r="Y48" i="21" s="1"/>
  <c r="X62" i="21"/>
  <c r="W62" i="21"/>
  <c r="V62" i="21"/>
  <c r="U62" i="21"/>
  <c r="T62" i="21"/>
  <c r="S62" i="21"/>
  <c r="R62" i="21"/>
  <c r="R48" i="21" s="1"/>
  <c r="Q62" i="21"/>
  <c r="Q48" i="21" s="1"/>
  <c r="P62" i="21"/>
  <c r="O62" i="21"/>
  <c r="AB61" i="21"/>
  <c r="AA61" i="21"/>
  <c r="Z61" i="21"/>
  <c r="Y61" i="21"/>
  <c r="X61" i="21"/>
  <c r="X48" i="21" s="1"/>
  <c r="W61" i="21"/>
  <c r="W48" i="21" s="1"/>
  <c r="V61" i="21"/>
  <c r="U61" i="21"/>
  <c r="T61" i="21"/>
  <c r="S61" i="21"/>
  <c r="R61" i="21"/>
  <c r="Q61" i="21"/>
  <c r="P61" i="21"/>
  <c r="P48" i="21" s="1"/>
  <c r="O61" i="21"/>
  <c r="O48" i="21" s="1"/>
  <c r="AB60" i="21"/>
  <c r="AA60" i="21"/>
  <c r="Z60" i="21"/>
  <c r="Y60" i="21"/>
  <c r="X60" i="21"/>
  <c r="W60" i="21"/>
  <c r="V60" i="21"/>
  <c r="V48" i="21" s="1"/>
  <c r="U60" i="21"/>
  <c r="U48" i="21" s="1"/>
  <c r="U50" i="21" s="1"/>
  <c r="T60" i="21"/>
  <c r="S60" i="21"/>
  <c r="R60" i="21"/>
  <c r="Q60" i="21"/>
  <c r="P60" i="21"/>
  <c r="O60" i="21"/>
  <c r="AB59" i="21"/>
  <c r="AB48" i="21" s="1"/>
  <c r="AA59" i="21"/>
  <c r="AA48" i="21" s="1"/>
  <c r="Z59" i="21"/>
  <c r="Y59" i="21"/>
  <c r="X59" i="21"/>
  <c r="W59" i="21"/>
  <c r="V59" i="21"/>
  <c r="U59" i="21"/>
  <c r="T59" i="21"/>
  <c r="T48" i="21" s="1"/>
  <c r="S59" i="21"/>
  <c r="S48" i="21" s="1"/>
  <c r="R59" i="21"/>
  <c r="Q59" i="21"/>
  <c r="P59" i="21"/>
  <c r="O59" i="21"/>
  <c r="AB5" i="21"/>
  <c r="AB6" i="21"/>
  <c r="AB9" i="21"/>
  <c r="AB13" i="21"/>
  <c r="AB14" i="21"/>
  <c r="AB21" i="21"/>
  <c r="AB39" i="21"/>
  <c r="AB44" i="21"/>
  <c r="AB52" i="21"/>
  <c r="AB53" i="21"/>
  <c r="AB54" i="21"/>
  <c r="AB55" i="21"/>
  <c r="AB56" i="21"/>
  <c r="AA5" i="21"/>
  <c r="AA6" i="21"/>
  <c r="AA9" i="21"/>
  <c r="AA13" i="21"/>
  <c r="AA14" i="21"/>
  <c r="AA21" i="21"/>
  <c r="AA39" i="21"/>
  <c r="AA44" i="21"/>
  <c r="AA52" i="21"/>
  <c r="AA53" i="21"/>
  <c r="AA54" i="21"/>
  <c r="AA55" i="21"/>
  <c r="AA56" i="21"/>
  <c r="Z5" i="21"/>
  <c r="Z6" i="21"/>
  <c r="Z9" i="21"/>
  <c r="Z13" i="21"/>
  <c r="Z14" i="21"/>
  <c r="Z21" i="21"/>
  <c r="Z39" i="21"/>
  <c r="Z44" i="21"/>
  <c r="Z52" i="21"/>
  <c r="Z53" i="21"/>
  <c r="Z54" i="21"/>
  <c r="Z55" i="21"/>
  <c r="Z56" i="21"/>
  <c r="Y5" i="21"/>
  <c r="Y6" i="21"/>
  <c r="Y9" i="21"/>
  <c r="Y13" i="21"/>
  <c r="Y14" i="21"/>
  <c r="Y21" i="21"/>
  <c r="Y39" i="21"/>
  <c r="Y44" i="21"/>
  <c r="Y52" i="21"/>
  <c r="Y53" i="21"/>
  <c r="Y54" i="21"/>
  <c r="Y55" i="21"/>
  <c r="Y56" i="21"/>
  <c r="X5" i="21"/>
  <c r="X6" i="21"/>
  <c r="X9" i="21"/>
  <c r="X13" i="21"/>
  <c r="X14" i="21"/>
  <c r="X21" i="21"/>
  <c r="X39" i="21"/>
  <c r="X43" i="21" s="1"/>
  <c r="X44" i="21"/>
  <c r="X52" i="21"/>
  <c r="X53" i="21"/>
  <c r="X54" i="21"/>
  <c r="X55" i="21"/>
  <c r="X56" i="21"/>
  <c r="W5" i="21"/>
  <c r="W6" i="21"/>
  <c r="W8" i="21" s="1"/>
  <c r="W9" i="21"/>
  <c r="W13" i="21"/>
  <c r="W14" i="21"/>
  <c r="W21" i="21"/>
  <c r="W39" i="21"/>
  <c r="W44" i="21"/>
  <c r="W52" i="21"/>
  <c r="W53" i="21"/>
  <c r="W54" i="21"/>
  <c r="W55" i="21"/>
  <c r="W56" i="21"/>
  <c r="V5" i="21"/>
  <c r="V6" i="21"/>
  <c r="V9" i="21"/>
  <c r="V13" i="21"/>
  <c r="V14" i="21"/>
  <c r="V21" i="21"/>
  <c r="V39" i="21"/>
  <c r="V44" i="21"/>
  <c r="V52" i="21"/>
  <c r="V53" i="21"/>
  <c r="V54" i="21"/>
  <c r="V55" i="21"/>
  <c r="V56" i="21"/>
  <c r="U5" i="21"/>
  <c r="U6" i="21"/>
  <c r="U9" i="21"/>
  <c r="U13" i="21"/>
  <c r="U14" i="21"/>
  <c r="U21" i="21"/>
  <c r="U39" i="21"/>
  <c r="U44" i="21"/>
  <c r="U52" i="21"/>
  <c r="U53" i="21"/>
  <c r="U54" i="21"/>
  <c r="U55" i="21"/>
  <c r="U56" i="21"/>
  <c r="T5" i="21"/>
  <c r="T6" i="21"/>
  <c r="T9" i="21"/>
  <c r="T13" i="21"/>
  <c r="T14" i="21"/>
  <c r="T21" i="21"/>
  <c r="T39" i="21"/>
  <c r="T44" i="21"/>
  <c r="T52" i="21"/>
  <c r="T53" i="21"/>
  <c r="T54" i="21"/>
  <c r="T55" i="21"/>
  <c r="T56" i="21"/>
  <c r="S5" i="21"/>
  <c r="S6" i="21"/>
  <c r="S9" i="21"/>
  <c r="S13" i="21"/>
  <c r="S14" i="21"/>
  <c r="S21" i="21"/>
  <c r="S39" i="21"/>
  <c r="S44" i="21"/>
  <c r="S52" i="21"/>
  <c r="S53" i="21"/>
  <c r="S54" i="21"/>
  <c r="S55" i="21"/>
  <c r="S56" i="21"/>
  <c r="R5" i="21"/>
  <c r="R6" i="21"/>
  <c r="R9" i="21"/>
  <c r="R13" i="21"/>
  <c r="R14" i="21"/>
  <c r="R21" i="21"/>
  <c r="R39" i="21"/>
  <c r="R44" i="21"/>
  <c r="R50" i="21" s="1"/>
  <c r="R52" i="21"/>
  <c r="R53" i="21"/>
  <c r="R54" i="21"/>
  <c r="R55" i="21"/>
  <c r="R56" i="21"/>
  <c r="Q5" i="21"/>
  <c r="Q6" i="21"/>
  <c r="Q8" i="21" s="1"/>
  <c r="Q9" i="21"/>
  <c r="Q13" i="21"/>
  <c r="Q14" i="21"/>
  <c r="Q21" i="21"/>
  <c r="Q39" i="21"/>
  <c r="Q44" i="21"/>
  <c r="Q52" i="21"/>
  <c r="Q53" i="21"/>
  <c r="Q54" i="21"/>
  <c r="Q55" i="21"/>
  <c r="Q56" i="21"/>
  <c r="P5" i="21"/>
  <c r="P6" i="21"/>
  <c r="P9" i="21"/>
  <c r="P13" i="21"/>
  <c r="P14" i="21"/>
  <c r="P21" i="21"/>
  <c r="P39" i="21"/>
  <c r="P44" i="21"/>
  <c r="P52" i="21"/>
  <c r="P53" i="21"/>
  <c r="P54" i="21"/>
  <c r="P55" i="21"/>
  <c r="P56" i="21"/>
  <c r="O5" i="21"/>
  <c r="O6" i="21"/>
  <c r="O9" i="21"/>
  <c r="O13" i="21"/>
  <c r="O14" i="21"/>
  <c r="O21" i="21"/>
  <c r="O39" i="21"/>
  <c r="O44" i="21"/>
  <c r="O51" i="21"/>
  <c r="O57" i="21" s="1"/>
  <c r="O52" i="21"/>
  <c r="O53" i="21"/>
  <c r="O54" i="21"/>
  <c r="O55" i="21"/>
  <c r="O56" i="21"/>
  <c r="AB45" i="21"/>
  <c r="AB46" i="21"/>
  <c r="AB47" i="21"/>
  <c r="AB49" i="21"/>
  <c r="AA45" i="21"/>
  <c r="AA46" i="21"/>
  <c r="AA47" i="21"/>
  <c r="AA49" i="21"/>
  <c r="Z45" i="21"/>
  <c r="Z46" i="21"/>
  <c r="Z47" i="21"/>
  <c r="Z49" i="21"/>
  <c r="Y45" i="21"/>
  <c r="Y46" i="21"/>
  <c r="Y47" i="21"/>
  <c r="Y49" i="21"/>
  <c r="X45" i="21"/>
  <c r="X46" i="21"/>
  <c r="X47" i="21"/>
  <c r="X49" i="21"/>
  <c r="W45" i="21"/>
  <c r="W46" i="21"/>
  <c r="W47" i="21"/>
  <c r="W49" i="21"/>
  <c r="V45" i="21"/>
  <c r="V50" i="21" s="1"/>
  <c r="V46" i="21"/>
  <c r="V47" i="21"/>
  <c r="V49" i="21"/>
  <c r="U45" i="21"/>
  <c r="U46" i="21"/>
  <c r="U47" i="21"/>
  <c r="U49" i="21"/>
  <c r="T45" i="21"/>
  <c r="T46" i="21"/>
  <c r="T50" i="21" s="1"/>
  <c r="T47" i="21"/>
  <c r="T49" i="21"/>
  <c r="S45" i="21"/>
  <c r="S46" i="21"/>
  <c r="S47" i="21"/>
  <c r="S49" i="21"/>
  <c r="R45" i="21"/>
  <c r="R46" i="21"/>
  <c r="R47" i="21"/>
  <c r="R49" i="21"/>
  <c r="Q45" i="21"/>
  <c r="Q46" i="21"/>
  <c r="Q47" i="21"/>
  <c r="Q49" i="21"/>
  <c r="P45" i="21"/>
  <c r="P46" i="21"/>
  <c r="P47" i="21"/>
  <c r="P49" i="21"/>
  <c r="O45" i="21"/>
  <c r="O46" i="21"/>
  <c r="O47" i="21"/>
  <c r="O49" i="21"/>
  <c r="AB40" i="21"/>
  <c r="AB41" i="21"/>
  <c r="AB42" i="21"/>
  <c r="AB43" i="21"/>
  <c r="AA40" i="21"/>
  <c r="AA41" i="21"/>
  <c r="AA42" i="21"/>
  <c r="Z40" i="21"/>
  <c r="Z41" i="21"/>
  <c r="Z42" i="21"/>
  <c r="Z43" i="21"/>
  <c r="Y40" i="21"/>
  <c r="Y41" i="21"/>
  <c r="Y42" i="21"/>
  <c r="X40" i="21"/>
  <c r="X41" i="21"/>
  <c r="X42" i="21"/>
  <c r="W40" i="21"/>
  <c r="W41" i="21"/>
  <c r="W42" i="21"/>
  <c r="V40" i="21"/>
  <c r="V41" i="21"/>
  <c r="V42" i="21"/>
  <c r="V43" i="21" s="1"/>
  <c r="U40" i="21"/>
  <c r="U41" i="21"/>
  <c r="U42" i="21"/>
  <c r="T40" i="21"/>
  <c r="T43" i="21" s="1"/>
  <c r="T41" i="21"/>
  <c r="T42" i="21"/>
  <c r="S40" i="21"/>
  <c r="S41" i="21"/>
  <c r="S42" i="21"/>
  <c r="R40" i="21"/>
  <c r="R41" i="21"/>
  <c r="R42" i="21"/>
  <c r="Q40" i="21"/>
  <c r="Q41" i="21"/>
  <c r="Q42" i="21"/>
  <c r="P40" i="21"/>
  <c r="P41" i="21"/>
  <c r="P42" i="21"/>
  <c r="O40" i="21"/>
  <c r="O41" i="21"/>
  <c r="O43" i="21" s="1"/>
  <c r="O42" i="21"/>
  <c r="AB22" i="21"/>
  <c r="AB23" i="21"/>
  <c r="AB24" i="21"/>
  <c r="AB25" i="21"/>
  <c r="AB26" i="21"/>
  <c r="AB27" i="21"/>
  <c r="AB28" i="21"/>
  <c r="AB29" i="21"/>
  <c r="AB30" i="21"/>
  <c r="AB31" i="21"/>
  <c r="AB32" i="21"/>
  <c r="AB33" i="21"/>
  <c r="AB34" i="21"/>
  <c r="AB35" i="21"/>
  <c r="AB36" i="21"/>
  <c r="AB37" i="21"/>
  <c r="AA22" i="21"/>
  <c r="AA23" i="21"/>
  <c r="AA24" i="21"/>
  <c r="AA25" i="21"/>
  <c r="AA26" i="21"/>
  <c r="AA27" i="21"/>
  <c r="AA28" i="21"/>
  <c r="AA29" i="21"/>
  <c r="AA30" i="21"/>
  <c r="AA31" i="21"/>
  <c r="AA32" i="21"/>
  <c r="AA33" i="21"/>
  <c r="AA34" i="21"/>
  <c r="AA35" i="21"/>
  <c r="AA36" i="21"/>
  <c r="AA37" i="21"/>
  <c r="Z22" i="21"/>
  <c r="Z23" i="21"/>
  <c r="Z24" i="21"/>
  <c r="Z25" i="21"/>
  <c r="Z26" i="21"/>
  <c r="Z27" i="21"/>
  <c r="Z28" i="21"/>
  <c r="Z29" i="21"/>
  <c r="Z30" i="21"/>
  <c r="Z31" i="21"/>
  <c r="Z32" i="21"/>
  <c r="Z33" i="21"/>
  <c r="Z34" i="21"/>
  <c r="Z35" i="21"/>
  <c r="Z36" i="21"/>
  <c r="Z37" i="21"/>
  <c r="Y22" i="21"/>
  <c r="Y23" i="21"/>
  <c r="Y24" i="21"/>
  <c r="Y25" i="21"/>
  <c r="Y26" i="21"/>
  <c r="Y27" i="21"/>
  <c r="Y28" i="21"/>
  <c r="Y29" i="21"/>
  <c r="Y30" i="21"/>
  <c r="Y31" i="21"/>
  <c r="Y32" i="21"/>
  <c r="Y33" i="21"/>
  <c r="Y34" i="21"/>
  <c r="Y35" i="21"/>
  <c r="Y36" i="21"/>
  <c r="Y37" i="21"/>
  <c r="X22" i="21"/>
  <c r="X23" i="21"/>
  <c r="X24" i="21"/>
  <c r="X25" i="21"/>
  <c r="X26" i="21"/>
  <c r="X27" i="21"/>
  <c r="X28" i="21"/>
  <c r="X29" i="21"/>
  <c r="X30" i="21"/>
  <c r="X31" i="21"/>
  <c r="X32" i="21"/>
  <c r="X33" i="21"/>
  <c r="X34" i="21"/>
  <c r="X35" i="21"/>
  <c r="X36" i="21"/>
  <c r="X37" i="21"/>
  <c r="W22" i="21"/>
  <c r="W23" i="21"/>
  <c r="W24" i="21"/>
  <c r="W25" i="21"/>
  <c r="W26" i="21"/>
  <c r="W27" i="21"/>
  <c r="W28" i="21"/>
  <c r="W29" i="21"/>
  <c r="W30" i="21"/>
  <c r="W31" i="21"/>
  <c r="W32" i="21"/>
  <c r="W33" i="21"/>
  <c r="W34" i="21"/>
  <c r="W35" i="21"/>
  <c r="W36" i="21"/>
  <c r="W37" i="21"/>
  <c r="V22" i="21"/>
  <c r="V23" i="21"/>
  <c r="V24" i="21"/>
  <c r="V25" i="21"/>
  <c r="V26" i="21"/>
  <c r="V27" i="21"/>
  <c r="V28" i="21"/>
  <c r="V29" i="21"/>
  <c r="V30" i="21"/>
  <c r="V31" i="21"/>
  <c r="V32" i="21"/>
  <c r="V33" i="21"/>
  <c r="V34" i="21"/>
  <c r="V35" i="21"/>
  <c r="V36" i="21"/>
  <c r="V37" i="21"/>
  <c r="U22" i="21"/>
  <c r="U23" i="21"/>
  <c r="U24" i="21"/>
  <c r="U25" i="21"/>
  <c r="U26" i="21"/>
  <c r="U27" i="21"/>
  <c r="U28" i="21"/>
  <c r="U29" i="21"/>
  <c r="U30" i="21"/>
  <c r="U31" i="21"/>
  <c r="U32" i="21"/>
  <c r="U33" i="21"/>
  <c r="U34" i="21"/>
  <c r="U35" i="21"/>
  <c r="U36" i="21"/>
  <c r="U37" i="21"/>
  <c r="T22" i="21"/>
  <c r="T23" i="21"/>
  <c r="T24" i="21"/>
  <c r="T25" i="21"/>
  <c r="T26" i="21"/>
  <c r="T27" i="21"/>
  <c r="T28" i="21"/>
  <c r="T29" i="21"/>
  <c r="T30" i="21"/>
  <c r="T31" i="21"/>
  <c r="T32" i="21"/>
  <c r="T33" i="21"/>
  <c r="T34" i="21"/>
  <c r="T35" i="21"/>
  <c r="T36" i="21"/>
  <c r="T37" i="21"/>
  <c r="S22" i="21"/>
  <c r="S23" i="21"/>
  <c r="S24" i="21"/>
  <c r="S25" i="21"/>
  <c r="S26" i="21"/>
  <c r="S27" i="21"/>
  <c r="S28" i="21"/>
  <c r="S29" i="21"/>
  <c r="S30" i="21"/>
  <c r="S31" i="21"/>
  <c r="S32" i="21"/>
  <c r="S33" i="21"/>
  <c r="S34" i="21"/>
  <c r="S35" i="21"/>
  <c r="S36" i="21"/>
  <c r="S37" i="21"/>
  <c r="R22" i="21"/>
  <c r="R23" i="21"/>
  <c r="R24" i="21"/>
  <c r="R25" i="21"/>
  <c r="R26" i="21"/>
  <c r="R27" i="21"/>
  <c r="R28" i="21"/>
  <c r="R29" i="21"/>
  <c r="R30" i="21"/>
  <c r="R31" i="21"/>
  <c r="R32" i="21"/>
  <c r="R33" i="21"/>
  <c r="R34" i="21"/>
  <c r="R35" i="21"/>
  <c r="R36" i="21"/>
  <c r="R37" i="21"/>
  <c r="Q22" i="21"/>
  <c r="Q23" i="21"/>
  <c r="Q24" i="21"/>
  <c r="Q25" i="21"/>
  <c r="Q26" i="21"/>
  <c r="Q27" i="21"/>
  <c r="Q28" i="21"/>
  <c r="Q29" i="21"/>
  <c r="Q30" i="21"/>
  <c r="Q31" i="21"/>
  <c r="Q32" i="21"/>
  <c r="Q33" i="21"/>
  <c r="Q34" i="21"/>
  <c r="Q35" i="21"/>
  <c r="Q36" i="21"/>
  <c r="Q37" i="21"/>
  <c r="P22" i="21"/>
  <c r="P23" i="21"/>
  <c r="P24" i="21"/>
  <c r="P25" i="21"/>
  <c r="P26" i="21"/>
  <c r="P27" i="21"/>
  <c r="P28" i="21"/>
  <c r="P29" i="21"/>
  <c r="P30" i="21"/>
  <c r="P31" i="21"/>
  <c r="P32" i="21"/>
  <c r="P33" i="21"/>
  <c r="P34" i="21"/>
  <c r="P35" i="21"/>
  <c r="P36" i="21"/>
  <c r="P37" i="21"/>
  <c r="O22" i="21"/>
  <c r="O23" i="21"/>
  <c r="O24" i="21"/>
  <c r="O25" i="21"/>
  <c r="O26" i="21"/>
  <c r="O27" i="21"/>
  <c r="O28" i="21"/>
  <c r="O29" i="21"/>
  <c r="O30" i="21"/>
  <c r="O31" i="21"/>
  <c r="O32" i="21"/>
  <c r="O33" i="21"/>
  <c r="O34" i="21"/>
  <c r="O35" i="21"/>
  <c r="O36" i="21"/>
  <c r="O37" i="21"/>
  <c r="AB15" i="21"/>
  <c r="AB16" i="21"/>
  <c r="AB17" i="21"/>
  <c r="AB18" i="21"/>
  <c r="AB19" i="21"/>
  <c r="AA15" i="21"/>
  <c r="AA16" i="21"/>
  <c r="AA17" i="21"/>
  <c r="AA18" i="21"/>
  <c r="AA19" i="21"/>
  <c r="Z15" i="21"/>
  <c r="Z16" i="21"/>
  <c r="Z17" i="21"/>
  <c r="Z18" i="21"/>
  <c r="Z19" i="21"/>
  <c r="Y15" i="21"/>
  <c r="Y16" i="21"/>
  <c r="Y17" i="21"/>
  <c r="Y18" i="21"/>
  <c r="Y19" i="21"/>
  <c r="X15" i="21"/>
  <c r="X16" i="21"/>
  <c r="X17" i="21"/>
  <c r="X18" i="21"/>
  <c r="X20" i="21" s="1"/>
  <c r="X19" i="21"/>
  <c r="W15" i="21"/>
  <c r="W16" i="21"/>
  <c r="W17" i="21"/>
  <c r="W18" i="21"/>
  <c r="W19" i="21"/>
  <c r="V15" i="21"/>
  <c r="V16" i="21"/>
  <c r="V20" i="21" s="1"/>
  <c r="V17" i="21"/>
  <c r="V18" i="21"/>
  <c r="V19" i="21"/>
  <c r="U15" i="21"/>
  <c r="U16" i="21"/>
  <c r="U17" i="21"/>
  <c r="U18" i="21"/>
  <c r="U19" i="21"/>
  <c r="U20" i="21" s="1"/>
  <c r="T15" i="21"/>
  <c r="T16" i="21"/>
  <c r="T17" i="21"/>
  <c r="T18" i="21"/>
  <c r="T19" i="21"/>
  <c r="S15" i="21"/>
  <c r="S16" i="21"/>
  <c r="S17" i="21"/>
  <c r="S18" i="21"/>
  <c r="S19" i="21"/>
  <c r="R15" i="21"/>
  <c r="R16" i="21"/>
  <c r="R17" i="21"/>
  <c r="R18" i="21"/>
  <c r="R19" i="21"/>
  <c r="Q15" i="21"/>
  <c r="Q20" i="21" s="1"/>
  <c r="Q16" i="21"/>
  <c r="Q17" i="21"/>
  <c r="Q18" i="21"/>
  <c r="Q19" i="21"/>
  <c r="P15" i="21"/>
  <c r="P16" i="21"/>
  <c r="P17" i="21"/>
  <c r="P18" i="21"/>
  <c r="P19" i="21"/>
  <c r="O15" i="21"/>
  <c r="O16" i="21"/>
  <c r="O17" i="21"/>
  <c r="O18" i="21"/>
  <c r="O19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AB7" i="21"/>
  <c r="AB8" i="21"/>
  <c r="AA7" i="21"/>
  <c r="AA8" i="21" s="1"/>
  <c r="Z7" i="21"/>
  <c r="Z8" i="21"/>
  <c r="Y7" i="21"/>
  <c r="Y8" i="21" s="1"/>
  <c r="X7" i="21"/>
  <c r="X8" i="21"/>
  <c r="W7" i="21"/>
  <c r="V7" i="21"/>
  <c r="U7" i="21"/>
  <c r="U8" i="21" s="1"/>
  <c r="T7" i="21"/>
  <c r="S7" i="21"/>
  <c r="S8" i="21" s="1"/>
  <c r="R7" i="21"/>
  <c r="R8" i="21"/>
  <c r="Q7" i="21"/>
  <c r="P7" i="21"/>
  <c r="P8" i="21" s="1"/>
  <c r="O7" i="21"/>
  <c r="O8" i="21" s="1"/>
  <c r="AB64" i="26"/>
  <c r="AA64" i="26"/>
  <c r="Z64" i="26"/>
  <c r="Z48" i="26" s="1"/>
  <c r="Y64" i="26"/>
  <c r="Y48" i="26" s="1"/>
  <c r="Y50" i="26" s="1"/>
  <c r="X64" i="26"/>
  <c r="W64" i="26"/>
  <c r="V64" i="26"/>
  <c r="U64" i="26"/>
  <c r="T64" i="26"/>
  <c r="S64" i="26"/>
  <c r="R64" i="26"/>
  <c r="R48" i="26" s="1"/>
  <c r="Q64" i="26"/>
  <c r="P64" i="26"/>
  <c r="O64" i="26"/>
  <c r="AB63" i="26"/>
  <c r="AA63" i="26"/>
  <c r="Z63" i="26"/>
  <c r="Y63" i="26"/>
  <c r="X63" i="26"/>
  <c r="X48" i="26" s="1"/>
  <c r="W63" i="26"/>
  <c r="V63" i="26"/>
  <c r="U63" i="26"/>
  <c r="T63" i="26"/>
  <c r="S63" i="26"/>
  <c r="R63" i="26"/>
  <c r="Q63" i="26"/>
  <c r="P63" i="26"/>
  <c r="P48" i="26" s="1"/>
  <c r="O63" i="26"/>
  <c r="AB62" i="26"/>
  <c r="AA62" i="26"/>
  <c r="Z62" i="26"/>
  <c r="Y62" i="26"/>
  <c r="X62" i="26"/>
  <c r="W62" i="26"/>
  <c r="V62" i="26"/>
  <c r="V48" i="26" s="1"/>
  <c r="U62" i="26"/>
  <c r="U48" i="26" s="1"/>
  <c r="T62" i="26"/>
  <c r="S62" i="26"/>
  <c r="R62" i="26"/>
  <c r="Q62" i="26"/>
  <c r="P62" i="26"/>
  <c r="O62" i="26"/>
  <c r="AB61" i="26"/>
  <c r="AB48" i="26" s="1"/>
  <c r="AA61" i="26"/>
  <c r="AA48" i="26" s="1"/>
  <c r="AA50" i="26" s="1"/>
  <c r="Z61" i="26"/>
  <c r="Y61" i="26"/>
  <c r="X61" i="26"/>
  <c r="W61" i="26"/>
  <c r="V61" i="26"/>
  <c r="U61" i="26"/>
  <c r="T61" i="26"/>
  <c r="T48" i="26" s="1"/>
  <c r="S61" i="26"/>
  <c r="S48" i="26" s="1"/>
  <c r="R61" i="26"/>
  <c r="Q61" i="26"/>
  <c r="P61" i="26"/>
  <c r="O61" i="26"/>
  <c r="AB5" i="26"/>
  <c r="AB6" i="26"/>
  <c r="AB13" i="26"/>
  <c r="AB17" i="26"/>
  <c r="AB18" i="26"/>
  <c r="AB22" i="26"/>
  <c r="AB40" i="26"/>
  <c r="AB45" i="26"/>
  <c r="AB52" i="26"/>
  <c r="AB53" i="26"/>
  <c r="AB54" i="26"/>
  <c r="AB55" i="26"/>
  <c r="AB56" i="26"/>
  <c r="AB57" i="26"/>
  <c r="AB58" i="26"/>
  <c r="AA5" i="26"/>
  <c r="AA6" i="26"/>
  <c r="AA13" i="26"/>
  <c r="AA17" i="26"/>
  <c r="AA18" i="26"/>
  <c r="AA21" i="26" s="1"/>
  <c r="AA22" i="26"/>
  <c r="AA40" i="26"/>
  <c r="AA45" i="26"/>
  <c r="AA52" i="26"/>
  <c r="AA53" i="26"/>
  <c r="AA54" i="26"/>
  <c r="AA55" i="26"/>
  <c r="AA56" i="26"/>
  <c r="AA57" i="26"/>
  <c r="AA58" i="26"/>
  <c r="Z5" i="26"/>
  <c r="Z6" i="26"/>
  <c r="Z13" i="26"/>
  <c r="Z17" i="26"/>
  <c r="Z18" i="26"/>
  <c r="Z22" i="26"/>
  <c r="Z40" i="26"/>
  <c r="Z45" i="26"/>
  <c r="Z52" i="26"/>
  <c r="Z53" i="26"/>
  <c r="Z54" i="26"/>
  <c r="Z55" i="26"/>
  <c r="Z56" i="26"/>
  <c r="Z57" i="26"/>
  <c r="Z58" i="26"/>
  <c r="Y5" i="26"/>
  <c r="Y6" i="26"/>
  <c r="Y13" i="26"/>
  <c r="Y17" i="26"/>
  <c r="Y18" i="26"/>
  <c r="Y22" i="26"/>
  <c r="Y40" i="26"/>
  <c r="Y45" i="26"/>
  <c r="Y52" i="26"/>
  <c r="Y53" i="26"/>
  <c r="Y54" i="26"/>
  <c r="Y55" i="26"/>
  <c r="Y56" i="26"/>
  <c r="Y57" i="26"/>
  <c r="Y58" i="26"/>
  <c r="X5" i="26"/>
  <c r="X6" i="26"/>
  <c r="X13" i="26"/>
  <c r="X17" i="26"/>
  <c r="X18" i="26"/>
  <c r="X22" i="26"/>
  <c r="X40" i="26"/>
  <c r="X45" i="26"/>
  <c r="X52" i="26"/>
  <c r="X53" i="26"/>
  <c r="X54" i="26"/>
  <c r="X55" i="26"/>
  <c r="X56" i="26"/>
  <c r="X57" i="26"/>
  <c r="X58" i="26"/>
  <c r="W5" i="26"/>
  <c r="W6" i="26"/>
  <c r="W13" i="26"/>
  <c r="W17" i="26"/>
  <c r="W18" i="26"/>
  <c r="W22" i="26"/>
  <c r="W40" i="26"/>
  <c r="W45" i="26"/>
  <c r="W52" i="26"/>
  <c r="W53" i="26"/>
  <c r="W54" i="26"/>
  <c r="W55" i="26"/>
  <c r="W56" i="26"/>
  <c r="W57" i="26"/>
  <c r="W58" i="26"/>
  <c r="V5" i="26"/>
  <c r="V6" i="26"/>
  <c r="V13" i="26"/>
  <c r="V17" i="26"/>
  <c r="V18" i="26"/>
  <c r="V22" i="26"/>
  <c r="V40" i="26"/>
  <c r="V45" i="26"/>
  <c r="V52" i="26"/>
  <c r="V53" i="26"/>
  <c r="V54" i="26"/>
  <c r="V55" i="26"/>
  <c r="V56" i="26"/>
  <c r="V57" i="26"/>
  <c r="V58" i="26"/>
  <c r="U5" i="26"/>
  <c r="U6" i="26"/>
  <c r="U13" i="26"/>
  <c r="U51" i="26" s="1"/>
  <c r="U17" i="26"/>
  <c r="U18" i="26"/>
  <c r="U22" i="26"/>
  <c r="U40" i="26"/>
  <c r="U45" i="26"/>
  <c r="U52" i="26"/>
  <c r="U53" i="26"/>
  <c r="U54" i="26"/>
  <c r="U55" i="26"/>
  <c r="U56" i="26"/>
  <c r="U57" i="26"/>
  <c r="U58" i="26"/>
  <c r="T5" i="26"/>
  <c r="T6" i="26"/>
  <c r="T13" i="26"/>
  <c r="T17" i="26"/>
  <c r="T18" i="26"/>
  <c r="T22" i="26"/>
  <c r="T40" i="26"/>
  <c r="T45" i="26"/>
  <c r="T52" i="26"/>
  <c r="T53" i="26"/>
  <c r="T54" i="26"/>
  <c r="T55" i="26"/>
  <c r="T56" i="26"/>
  <c r="T57" i="26"/>
  <c r="T58" i="26"/>
  <c r="S5" i="26"/>
  <c r="S6" i="26"/>
  <c r="S13" i="26"/>
  <c r="S17" i="26"/>
  <c r="S18" i="26"/>
  <c r="S21" i="26" s="1"/>
  <c r="S22" i="26"/>
  <c r="S40" i="26"/>
  <c r="S45" i="26"/>
  <c r="S52" i="26"/>
  <c r="S53" i="26"/>
  <c r="S54" i="26"/>
  <c r="S55" i="26"/>
  <c r="S56" i="26"/>
  <c r="S57" i="26"/>
  <c r="S58" i="26"/>
  <c r="R5" i="26"/>
  <c r="R6" i="26"/>
  <c r="R13" i="26"/>
  <c r="R17" i="26"/>
  <c r="R18" i="26"/>
  <c r="R22" i="26"/>
  <c r="R40" i="26"/>
  <c r="R45" i="26"/>
  <c r="R52" i="26"/>
  <c r="R53" i="26"/>
  <c r="R54" i="26"/>
  <c r="R55" i="26"/>
  <c r="R56" i="26"/>
  <c r="R57" i="26"/>
  <c r="R58" i="26"/>
  <c r="Q5" i="26"/>
  <c r="Q6" i="26"/>
  <c r="Q13" i="26"/>
  <c r="Q17" i="26"/>
  <c r="Q18" i="26"/>
  <c r="Q22" i="26"/>
  <c r="Q40" i="26"/>
  <c r="Q45" i="26"/>
  <c r="Q52" i="26"/>
  <c r="Q53" i="26"/>
  <c r="Q54" i="26"/>
  <c r="Q55" i="26"/>
  <c r="Q56" i="26"/>
  <c r="Q57" i="26"/>
  <c r="Q58" i="26"/>
  <c r="P5" i="26"/>
  <c r="P6" i="26"/>
  <c r="P13" i="26"/>
  <c r="P17" i="26"/>
  <c r="P18" i="26"/>
  <c r="P22" i="26"/>
  <c r="P40" i="26"/>
  <c r="P45" i="26"/>
  <c r="P52" i="26"/>
  <c r="P53" i="26"/>
  <c r="P54" i="26"/>
  <c r="P55" i="26"/>
  <c r="P56" i="26"/>
  <c r="P57" i="26"/>
  <c r="P58" i="26"/>
  <c r="O5" i="26"/>
  <c r="O6" i="26"/>
  <c r="O13" i="26"/>
  <c r="O17" i="26"/>
  <c r="O18" i="26"/>
  <c r="O22" i="26"/>
  <c r="O40" i="26"/>
  <c r="O45" i="26"/>
  <c r="O52" i="26"/>
  <c r="O53" i="26"/>
  <c r="O54" i="26"/>
  <c r="O55" i="26"/>
  <c r="O56" i="26"/>
  <c r="O57" i="26"/>
  <c r="O58" i="26"/>
  <c r="AB46" i="26"/>
  <c r="AB47" i="26"/>
  <c r="AB49" i="26"/>
  <c r="AA46" i="26"/>
  <c r="AA47" i="26"/>
  <c r="AA49" i="26"/>
  <c r="Z46" i="26"/>
  <c r="Z47" i="26"/>
  <c r="Z49" i="26"/>
  <c r="Y46" i="26"/>
  <c r="Y47" i="26"/>
  <c r="Y49" i="26"/>
  <c r="X46" i="26"/>
  <c r="X47" i="26"/>
  <c r="X49" i="26"/>
  <c r="W46" i="26"/>
  <c r="W47" i="26"/>
  <c r="W49" i="26"/>
  <c r="V46" i="26"/>
  <c r="V47" i="26"/>
  <c r="V49" i="26"/>
  <c r="U46" i="26"/>
  <c r="U50" i="26" s="1"/>
  <c r="U47" i="26"/>
  <c r="U49" i="26"/>
  <c r="T46" i="26"/>
  <c r="T47" i="26"/>
  <c r="T49" i="26"/>
  <c r="S46" i="26"/>
  <c r="S47" i="26"/>
  <c r="S49" i="26"/>
  <c r="R46" i="26"/>
  <c r="R47" i="26"/>
  <c r="R49" i="26"/>
  <c r="Q46" i="26"/>
  <c r="Q47" i="26"/>
  <c r="Q48" i="26"/>
  <c r="Q49" i="26"/>
  <c r="P46" i="26"/>
  <c r="P47" i="26"/>
  <c r="P49" i="26"/>
  <c r="O46" i="26"/>
  <c r="O47" i="26"/>
  <c r="O49" i="26"/>
  <c r="AB41" i="26"/>
  <c r="AB42" i="26"/>
  <c r="AB43" i="26"/>
  <c r="AB44" i="26" s="1"/>
  <c r="AA41" i="26"/>
  <c r="AA42" i="26"/>
  <c r="AA43" i="26"/>
  <c r="AA44" i="26" s="1"/>
  <c r="Z41" i="26"/>
  <c r="Z42" i="26"/>
  <c r="Z43" i="26"/>
  <c r="Z44" i="26" s="1"/>
  <c r="Y41" i="26"/>
  <c r="Y42" i="26"/>
  <c r="Y43" i="26"/>
  <c r="X41" i="26"/>
  <c r="X44" i="26" s="1"/>
  <c r="X42" i="26"/>
  <c r="X43" i="26"/>
  <c r="W41" i="26"/>
  <c r="W42" i="26"/>
  <c r="W43" i="26"/>
  <c r="V41" i="26"/>
  <c r="V42" i="26"/>
  <c r="V43" i="26"/>
  <c r="U41" i="26"/>
  <c r="U42" i="26"/>
  <c r="U43" i="26"/>
  <c r="T41" i="26"/>
  <c r="T42" i="26"/>
  <c r="T43" i="26"/>
  <c r="S41" i="26"/>
  <c r="S42" i="26"/>
  <c r="S43" i="26"/>
  <c r="R41" i="26"/>
  <c r="R42" i="26"/>
  <c r="R43" i="26"/>
  <c r="R44" i="26"/>
  <c r="Q41" i="26"/>
  <c r="Q42" i="26"/>
  <c r="Q43" i="26"/>
  <c r="P41" i="26"/>
  <c r="P42" i="26"/>
  <c r="P43" i="26"/>
  <c r="P44" i="26"/>
  <c r="O41" i="26"/>
  <c r="O42" i="26"/>
  <c r="O43" i="26"/>
  <c r="AB23" i="26"/>
  <c r="AB24" i="26"/>
  <c r="AB25" i="26"/>
  <c r="AB26" i="26"/>
  <c r="AB27" i="26"/>
  <c r="AB28" i="26"/>
  <c r="AB29" i="26"/>
  <c r="AB30" i="26"/>
  <c r="AB31" i="26"/>
  <c r="AB32" i="26"/>
  <c r="AB33" i="26"/>
  <c r="AB34" i="26"/>
  <c r="AB35" i="26"/>
  <c r="AB36" i="26"/>
  <c r="AB37" i="26"/>
  <c r="AB38" i="26"/>
  <c r="AA23" i="26"/>
  <c r="AA24" i="26"/>
  <c r="AA25" i="26"/>
  <c r="AA26" i="26"/>
  <c r="AA27" i="26"/>
  <c r="AA28" i="26"/>
  <c r="AA29" i="26"/>
  <c r="AA30" i="26"/>
  <c r="AA31" i="26"/>
  <c r="AA32" i="26"/>
  <c r="AA33" i="26"/>
  <c r="AA34" i="26"/>
  <c r="AA35" i="26"/>
  <c r="AA36" i="26"/>
  <c r="AA37" i="26"/>
  <c r="AA38" i="26"/>
  <c r="Z23" i="26"/>
  <c r="Z24" i="26"/>
  <c r="Z25" i="26"/>
  <c r="Z26" i="26"/>
  <c r="Z27" i="26"/>
  <c r="Z28" i="26"/>
  <c r="Z29" i="26"/>
  <c r="Z30" i="26"/>
  <c r="Z31" i="26"/>
  <c r="Z32" i="26"/>
  <c r="Z33" i="26"/>
  <c r="Z34" i="26"/>
  <c r="Z35" i="26"/>
  <c r="Z36" i="26"/>
  <c r="Z37" i="26"/>
  <c r="Z38" i="26"/>
  <c r="Y23" i="26"/>
  <c r="Y24" i="26"/>
  <c r="Y25" i="26"/>
  <c r="Y26" i="26"/>
  <c r="Y27" i="26"/>
  <c r="Y28" i="26"/>
  <c r="Y29" i="26"/>
  <c r="Y30" i="26"/>
  <c r="Y31" i="26"/>
  <c r="Y32" i="26"/>
  <c r="Y33" i="26"/>
  <c r="Y34" i="26"/>
  <c r="Y35" i="26"/>
  <c r="Y36" i="26"/>
  <c r="Y37" i="26"/>
  <c r="Y38" i="26"/>
  <c r="X23" i="26"/>
  <c r="X24" i="26"/>
  <c r="X25" i="26"/>
  <c r="X26" i="26"/>
  <c r="X27" i="26"/>
  <c r="X28" i="26"/>
  <c r="X29" i="26"/>
  <c r="X30" i="26"/>
  <c r="X31" i="26"/>
  <c r="X32" i="26"/>
  <c r="X33" i="26"/>
  <c r="X34" i="26"/>
  <c r="X35" i="26"/>
  <c r="X36" i="26"/>
  <c r="X37" i="26"/>
  <c r="X38" i="26"/>
  <c r="W23" i="26"/>
  <c r="W24" i="26"/>
  <c r="W25" i="26"/>
  <c r="W26" i="26"/>
  <c r="W27" i="26"/>
  <c r="W28" i="26"/>
  <c r="W29" i="26"/>
  <c r="W30" i="26"/>
  <c r="W31" i="26"/>
  <c r="W32" i="26"/>
  <c r="W33" i="26"/>
  <c r="W34" i="26"/>
  <c r="W35" i="26"/>
  <c r="W36" i="26"/>
  <c r="W37" i="26"/>
  <c r="W38" i="26"/>
  <c r="V23" i="26"/>
  <c r="V24" i="26"/>
  <c r="V25" i="26"/>
  <c r="V26" i="26"/>
  <c r="V27" i="26"/>
  <c r="V28" i="26"/>
  <c r="V29" i="26"/>
  <c r="V30" i="26"/>
  <c r="V31" i="26"/>
  <c r="V32" i="26"/>
  <c r="V33" i="26"/>
  <c r="V34" i="26"/>
  <c r="V35" i="26"/>
  <c r="V36" i="26"/>
  <c r="V37" i="26"/>
  <c r="V38" i="26"/>
  <c r="U23" i="26"/>
  <c r="U24" i="26"/>
  <c r="U25" i="26"/>
  <c r="U26" i="26"/>
  <c r="U27" i="26"/>
  <c r="U28" i="26"/>
  <c r="U29" i="26"/>
  <c r="U30" i="26"/>
  <c r="U31" i="26"/>
  <c r="U32" i="26"/>
  <c r="U33" i="26"/>
  <c r="U34" i="26"/>
  <c r="U35" i="26"/>
  <c r="U36" i="26"/>
  <c r="U37" i="26"/>
  <c r="U38" i="26"/>
  <c r="T23" i="26"/>
  <c r="T24" i="26"/>
  <c r="T25" i="26"/>
  <c r="T26" i="26"/>
  <c r="T27" i="26"/>
  <c r="T28" i="26"/>
  <c r="T29" i="26"/>
  <c r="T30" i="26"/>
  <c r="T31" i="26"/>
  <c r="T32" i="26"/>
  <c r="T33" i="26"/>
  <c r="T34" i="26"/>
  <c r="T35" i="26"/>
  <c r="T36" i="26"/>
  <c r="T37" i="26"/>
  <c r="T38" i="26"/>
  <c r="S23" i="26"/>
  <c r="S24" i="26"/>
  <c r="S25" i="26"/>
  <c r="S26" i="26"/>
  <c r="S27" i="26"/>
  <c r="S28" i="26"/>
  <c r="S29" i="26"/>
  <c r="S30" i="26"/>
  <c r="S31" i="26"/>
  <c r="S32" i="26"/>
  <c r="S33" i="26"/>
  <c r="S34" i="26"/>
  <c r="S35" i="26"/>
  <c r="S36" i="26"/>
  <c r="S37" i="26"/>
  <c r="S38" i="26"/>
  <c r="R23" i="26"/>
  <c r="R24" i="26"/>
  <c r="R25" i="26"/>
  <c r="R26" i="26"/>
  <c r="R27" i="26"/>
  <c r="R28" i="26"/>
  <c r="R29" i="26"/>
  <c r="R30" i="26"/>
  <c r="R31" i="26"/>
  <c r="R32" i="26"/>
  <c r="R33" i="26"/>
  <c r="R34" i="26"/>
  <c r="R35" i="26"/>
  <c r="R36" i="26"/>
  <c r="R37" i="26"/>
  <c r="R38" i="26"/>
  <c r="Q23" i="26"/>
  <c r="Q24" i="26"/>
  <c r="Q25" i="26"/>
  <c r="Q26" i="26"/>
  <c r="Q27" i="26"/>
  <c r="Q28" i="26"/>
  <c r="Q29" i="26"/>
  <c r="Q30" i="26"/>
  <c r="Q31" i="26"/>
  <c r="Q32" i="26"/>
  <c r="Q33" i="26"/>
  <c r="Q34" i="26"/>
  <c r="Q35" i="26"/>
  <c r="Q36" i="26"/>
  <c r="Q37" i="26"/>
  <c r="Q38" i="26"/>
  <c r="P23" i="26"/>
  <c r="P24" i="26"/>
  <c r="P25" i="26"/>
  <c r="P26" i="26"/>
  <c r="P27" i="26"/>
  <c r="P28" i="26"/>
  <c r="P29" i="26"/>
  <c r="P30" i="26"/>
  <c r="P31" i="26"/>
  <c r="P32" i="26"/>
  <c r="P33" i="26"/>
  <c r="P34" i="26"/>
  <c r="P35" i="26"/>
  <c r="P36" i="26"/>
  <c r="P37" i="26"/>
  <c r="P38" i="26"/>
  <c r="O23" i="26"/>
  <c r="O24" i="26"/>
  <c r="O25" i="26"/>
  <c r="O26" i="26"/>
  <c r="O27" i="26"/>
  <c r="O28" i="26"/>
  <c r="O29" i="26"/>
  <c r="O30" i="26"/>
  <c r="O31" i="26"/>
  <c r="O32" i="26"/>
  <c r="O33" i="26"/>
  <c r="O34" i="26"/>
  <c r="O35" i="26"/>
  <c r="O36" i="26"/>
  <c r="O37" i="26"/>
  <c r="O38" i="26"/>
  <c r="AB19" i="26"/>
  <c r="AB20" i="26"/>
  <c r="AA19" i="26"/>
  <c r="AA20" i="26"/>
  <c r="Z19" i="26"/>
  <c r="Z20" i="26"/>
  <c r="Y19" i="26"/>
  <c r="Y20" i="26"/>
  <c r="X19" i="26"/>
  <c r="X21" i="26" s="1"/>
  <c r="X20" i="26"/>
  <c r="W19" i="26"/>
  <c r="W20" i="26"/>
  <c r="V19" i="26"/>
  <c r="V20" i="26"/>
  <c r="U19" i="26"/>
  <c r="U20" i="26"/>
  <c r="T19" i="26"/>
  <c r="T21" i="26" s="1"/>
  <c r="T20" i="26"/>
  <c r="S19" i="26"/>
  <c r="S20" i="26"/>
  <c r="R19" i="26"/>
  <c r="R20" i="26"/>
  <c r="Q19" i="26"/>
  <c r="Q20" i="26"/>
  <c r="P19" i="26"/>
  <c r="P21" i="26" s="1"/>
  <c r="P20" i="26"/>
  <c r="O19" i="26"/>
  <c r="O20" i="26"/>
  <c r="AB16" i="26"/>
  <c r="AA16" i="26"/>
  <c r="Z16" i="26"/>
  <c r="Y16" i="26"/>
  <c r="X16" i="26"/>
  <c r="W16" i="26"/>
  <c r="V16" i="26"/>
  <c r="U16" i="26"/>
  <c r="T16" i="26"/>
  <c r="S16" i="26"/>
  <c r="R16" i="26"/>
  <c r="Q16" i="26"/>
  <c r="P16" i="26"/>
  <c r="O16" i="26"/>
  <c r="AB15" i="26"/>
  <c r="AA15" i="26"/>
  <c r="Z15" i="26"/>
  <c r="Y15" i="26"/>
  <c r="X15" i="26"/>
  <c r="W15" i="26"/>
  <c r="V15" i="26"/>
  <c r="U15" i="26"/>
  <c r="T15" i="26"/>
  <c r="S15" i="26"/>
  <c r="R15" i="26"/>
  <c r="Q15" i="26"/>
  <c r="P15" i="26"/>
  <c r="O15" i="26"/>
  <c r="AB14" i="26"/>
  <c r="AA14" i="26"/>
  <c r="Z14" i="26"/>
  <c r="Y14" i="26"/>
  <c r="X14" i="26"/>
  <c r="W14" i="26"/>
  <c r="V14" i="26"/>
  <c r="U14" i="26"/>
  <c r="T14" i="26"/>
  <c r="S14" i="26"/>
  <c r="R14" i="26"/>
  <c r="Q14" i="26"/>
  <c r="P14" i="26"/>
  <c r="O14" i="26"/>
  <c r="AB7" i="26"/>
  <c r="AB8" i="26"/>
  <c r="AB12" i="26" s="1"/>
  <c r="AB9" i="26"/>
  <c r="AB10" i="26"/>
  <c r="AB11" i="26"/>
  <c r="AA7" i="26"/>
  <c r="AA8" i="26"/>
  <c r="AA9" i="26"/>
  <c r="AA10" i="26"/>
  <c r="AA11" i="26"/>
  <c r="Z7" i="26"/>
  <c r="Z12" i="26" s="1"/>
  <c r="Z8" i="26"/>
  <c r="Z9" i="26"/>
  <c r="Z10" i="26"/>
  <c r="Z11" i="26"/>
  <c r="Y7" i="26"/>
  <c r="Y8" i="26"/>
  <c r="Y9" i="26"/>
  <c r="Y10" i="26"/>
  <c r="Y11" i="26"/>
  <c r="X7" i="26"/>
  <c r="X8" i="26"/>
  <c r="X9" i="26"/>
  <c r="X10" i="26"/>
  <c r="X11" i="26"/>
  <c r="W7" i="26"/>
  <c r="W8" i="26"/>
  <c r="W9" i="26"/>
  <c r="W10" i="26"/>
  <c r="W11" i="26"/>
  <c r="V7" i="26"/>
  <c r="V8" i="26"/>
  <c r="V9" i="26"/>
  <c r="V10" i="26"/>
  <c r="V11" i="26"/>
  <c r="U7" i="26"/>
  <c r="U8" i="26"/>
  <c r="U9" i="26"/>
  <c r="U10" i="26"/>
  <c r="U11" i="26"/>
  <c r="T7" i="26"/>
  <c r="T8" i="26"/>
  <c r="T9" i="26"/>
  <c r="T10" i="26"/>
  <c r="T11" i="26"/>
  <c r="S7" i="26"/>
  <c r="S8" i="26"/>
  <c r="S9" i="26"/>
  <c r="S10" i="26"/>
  <c r="S11" i="26"/>
  <c r="R7" i="26"/>
  <c r="R8" i="26"/>
  <c r="R9" i="26"/>
  <c r="R10" i="26"/>
  <c r="R11" i="26"/>
  <c r="R12" i="26"/>
  <c r="Q7" i="26"/>
  <c r="Q8" i="26"/>
  <c r="Q9" i="26"/>
  <c r="Q10" i="26"/>
  <c r="Q11" i="26"/>
  <c r="P7" i="26"/>
  <c r="P8" i="26"/>
  <c r="P9" i="26"/>
  <c r="P10" i="26"/>
  <c r="P11" i="26"/>
  <c r="O7" i="26"/>
  <c r="O8" i="26"/>
  <c r="O9" i="26"/>
  <c r="O10" i="26"/>
  <c r="O11" i="26"/>
  <c r="AB5" i="38"/>
  <c r="AB6" i="38"/>
  <c r="AB9" i="38"/>
  <c r="AB10" i="38"/>
  <c r="AB14" i="38"/>
  <c r="AB22" i="38"/>
  <c r="AB23" i="38"/>
  <c r="AA5" i="38"/>
  <c r="AA6" i="38"/>
  <c r="AA9" i="38"/>
  <c r="AA10" i="38"/>
  <c r="AA14" i="38"/>
  <c r="AA22" i="38"/>
  <c r="AA23" i="38"/>
  <c r="Z5" i="38"/>
  <c r="Z6" i="38"/>
  <c r="Z9" i="38"/>
  <c r="Z10" i="38"/>
  <c r="Z14" i="38"/>
  <c r="Z22" i="38"/>
  <c r="Z23" i="38"/>
  <c r="Y5" i="38"/>
  <c r="Y6" i="38"/>
  <c r="Y9" i="38"/>
  <c r="Y10" i="38"/>
  <c r="Y14" i="38"/>
  <c r="Y22" i="38"/>
  <c r="Y23" i="38"/>
  <c r="X5" i="38"/>
  <c r="X6" i="38"/>
  <c r="X9" i="38"/>
  <c r="X10" i="38"/>
  <c r="X14" i="38"/>
  <c r="X22" i="38"/>
  <c r="X23" i="38"/>
  <c r="W5" i="38"/>
  <c r="W6" i="38"/>
  <c r="W9" i="38"/>
  <c r="W10" i="38"/>
  <c r="W14" i="38"/>
  <c r="W22" i="38"/>
  <c r="W23" i="38"/>
  <c r="V5" i="38"/>
  <c r="V6" i="38"/>
  <c r="V9" i="38"/>
  <c r="V10" i="38"/>
  <c r="V14" i="38"/>
  <c r="V22" i="38"/>
  <c r="V23" i="38"/>
  <c r="U5" i="38"/>
  <c r="U6" i="38"/>
  <c r="U9" i="38"/>
  <c r="U10" i="38"/>
  <c r="U14" i="38"/>
  <c r="U22" i="38"/>
  <c r="U23" i="38"/>
  <c r="T5" i="38"/>
  <c r="T6" i="38"/>
  <c r="T9" i="38"/>
  <c r="T10" i="38"/>
  <c r="T14" i="38"/>
  <c r="T22" i="38"/>
  <c r="T23" i="38"/>
  <c r="S5" i="38"/>
  <c r="S6" i="38"/>
  <c r="S9" i="38"/>
  <c r="S10" i="38"/>
  <c r="S14" i="38"/>
  <c r="S22" i="38"/>
  <c r="S23" i="38"/>
  <c r="R5" i="38"/>
  <c r="R6" i="38"/>
  <c r="R9" i="38"/>
  <c r="R10" i="38"/>
  <c r="R14" i="38"/>
  <c r="R22" i="38"/>
  <c r="R23" i="38"/>
  <c r="Q5" i="38"/>
  <c r="Q6" i="38"/>
  <c r="Q9" i="38"/>
  <c r="Q10" i="38"/>
  <c r="Q14" i="38"/>
  <c r="Q22" i="38"/>
  <c r="Q23" i="38"/>
  <c r="P5" i="38"/>
  <c r="P6" i="38"/>
  <c r="P9" i="38"/>
  <c r="P10" i="38"/>
  <c r="P14" i="38"/>
  <c r="P22" i="38"/>
  <c r="P23" i="38"/>
  <c r="O5" i="38"/>
  <c r="O6" i="38"/>
  <c r="O9" i="38"/>
  <c r="O10" i="38"/>
  <c r="O14" i="38"/>
  <c r="O22" i="38"/>
  <c r="O23" i="38"/>
  <c r="AB15" i="38"/>
  <c r="AB16" i="38"/>
  <c r="AB20" i="38"/>
  <c r="AA15" i="38"/>
  <c r="AA16" i="38"/>
  <c r="AA20" i="38"/>
  <c r="Z15" i="38"/>
  <c r="Z16" i="38"/>
  <c r="Z20" i="38"/>
  <c r="Y15" i="38"/>
  <c r="Y16" i="38"/>
  <c r="Y20" i="38"/>
  <c r="X15" i="38"/>
  <c r="X16" i="38"/>
  <c r="X20" i="38"/>
  <c r="W15" i="38"/>
  <c r="W16" i="38"/>
  <c r="W20" i="38"/>
  <c r="V15" i="38"/>
  <c r="V16" i="38"/>
  <c r="V20" i="38"/>
  <c r="U15" i="38"/>
  <c r="U16" i="38"/>
  <c r="U20" i="38"/>
  <c r="T15" i="38"/>
  <c r="T16" i="38"/>
  <c r="T20" i="38"/>
  <c r="S15" i="38"/>
  <c r="S16" i="38"/>
  <c r="S20" i="38"/>
  <c r="R15" i="38"/>
  <c r="R16" i="38"/>
  <c r="R20" i="38"/>
  <c r="Q15" i="38"/>
  <c r="Q16" i="38"/>
  <c r="Q20" i="38"/>
  <c r="P15" i="38"/>
  <c r="P16" i="38"/>
  <c r="P20" i="38"/>
  <c r="O15" i="38"/>
  <c r="O16" i="38"/>
  <c r="O20" i="38"/>
  <c r="AB7" i="38"/>
  <c r="AA7" i="38"/>
  <c r="Z7" i="38"/>
  <c r="Z8" i="38" s="1"/>
  <c r="Y7" i="38"/>
  <c r="X7" i="38"/>
  <c r="W7" i="38"/>
  <c r="V7" i="38"/>
  <c r="U7" i="38"/>
  <c r="U8" i="38" s="1"/>
  <c r="T7" i="38"/>
  <c r="S7" i="38"/>
  <c r="R7" i="38"/>
  <c r="R8" i="38" s="1"/>
  <c r="Q7" i="38"/>
  <c r="P7" i="38"/>
  <c r="O7" i="38"/>
  <c r="AB5" i="39"/>
  <c r="AB6" i="39"/>
  <c r="AB7" i="39"/>
  <c r="AB8" i="39"/>
  <c r="AB12" i="39"/>
  <c r="AB22" i="39"/>
  <c r="AB23" i="39"/>
  <c r="AA5" i="39"/>
  <c r="AA6" i="39"/>
  <c r="AA7" i="39"/>
  <c r="AA8" i="39"/>
  <c r="AA12" i="39"/>
  <c r="AA22" i="39"/>
  <c r="AA23" i="39"/>
  <c r="Z5" i="39"/>
  <c r="Z6" i="39"/>
  <c r="Z7" i="39"/>
  <c r="Z8" i="39"/>
  <c r="Z12" i="39"/>
  <c r="Z22" i="39"/>
  <c r="Z23" i="39"/>
  <c r="Y5" i="39"/>
  <c r="Y6" i="39"/>
  <c r="Y7" i="39"/>
  <c r="Y8" i="39"/>
  <c r="Y12" i="39"/>
  <c r="Y22" i="39"/>
  <c r="Y23" i="39"/>
  <c r="X5" i="39"/>
  <c r="X6" i="39"/>
  <c r="X7" i="39"/>
  <c r="X8" i="39"/>
  <c r="X12" i="39"/>
  <c r="X22" i="39"/>
  <c r="X23" i="39"/>
  <c r="W5" i="39"/>
  <c r="W6" i="39"/>
  <c r="W7" i="39"/>
  <c r="W8" i="39"/>
  <c r="W12" i="39"/>
  <c r="W22" i="39"/>
  <c r="W23" i="39"/>
  <c r="V5" i="39"/>
  <c r="V6" i="39"/>
  <c r="V7" i="39"/>
  <c r="V8" i="39"/>
  <c r="V12" i="39"/>
  <c r="V22" i="39"/>
  <c r="V23" i="39"/>
  <c r="U5" i="39"/>
  <c r="U6" i="39"/>
  <c r="U7" i="39"/>
  <c r="U8" i="39"/>
  <c r="U12" i="39"/>
  <c r="U22" i="39"/>
  <c r="U23" i="39"/>
  <c r="T5" i="39"/>
  <c r="T6" i="39"/>
  <c r="T7" i="39"/>
  <c r="T8" i="39"/>
  <c r="T12" i="39"/>
  <c r="T22" i="39"/>
  <c r="T23" i="39"/>
  <c r="S5" i="39"/>
  <c r="S6" i="39"/>
  <c r="S7" i="39"/>
  <c r="S8" i="39"/>
  <c r="S12" i="39"/>
  <c r="S22" i="39"/>
  <c r="S23" i="39"/>
  <c r="R5" i="39"/>
  <c r="R6" i="39"/>
  <c r="R7" i="39"/>
  <c r="R8" i="39"/>
  <c r="R12" i="39"/>
  <c r="R22" i="39"/>
  <c r="R23" i="39"/>
  <c r="Q5" i="39"/>
  <c r="Q6" i="39"/>
  <c r="Q7" i="39"/>
  <c r="Q8" i="39"/>
  <c r="Q12" i="39"/>
  <c r="Q22" i="39"/>
  <c r="Q23" i="39"/>
  <c r="P5" i="39"/>
  <c r="P6" i="39"/>
  <c r="P7" i="39"/>
  <c r="P8" i="39"/>
  <c r="P12" i="39"/>
  <c r="P22" i="39"/>
  <c r="P23" i="39"/>
  <c r="O5" i="39"/>
  <c r="O6" i="39"/>
  <c r="O7" i="39"/>
  <c r="O8" i="39"/>
  <c r="O12" i="39"/>
  <c r="O22" i="39"/>
  <c r="O23" i="39"/>
  <c r="AB13" i="39"/>
  <c r="AB14" i="39"/>
  <c r="AB15" i="39"/>
  <c r="AB16" i="39"/>
  <c r="AB17" i="39"/>
  <c r="AB18" i="39"/>
  <c r="AB19" i="39"/>
  <c r="AB20" i="39"/>
  <c r="AA13" i="39"/>
  <c r="AA14" i="39"/>
  <c r="AA15" i="39"/>
  <c r="AA16" i="39"/>
  <c r="AA17" i="39"/>
  <c r="AA18" i="39"/>
  <c r="AA19" i="39"/>
  <c r="AA20" i="39"/>
  <c r="Z13" i="39"/>
  <c r="Z14" i="39"/>
  <c r="Z15" i="39"/>
  <c r="Z16" i="39"/>
  <c r="Z17" i="39"/>
  <c r="Z18" i="39"/>
  <c r="Z19" i="39"/>
  <c r="Z20" i="39"/>
  <c r="Y13" i="39"/>
  <c r="Y14" i="39"/>
  <c r="Y15" i="39"/>
  <c r="Y16" i="39"/>
  <c r="Y17" i="39"/>
  <c r="Y18" i="39"/>
  <c r="Y19" i="39"/>
  <c r="Y20" i="39"/>
  <c r="X13" i="39"/>
  <c r="X14" i="39"/>
  <c r="X15" i="39"/>
  <c r="X16" i="39"/>
  <c r="X17" i="39"/>
  <c r="X18" i="39"/>
  <c r="X19" i="39"/>
  <c r="X20" i="39"/>
  <c r="W13" i="39"/>
  <c r="W14" i="39"/>
  <c r="W15" i="39"/>
  <c r="W16" i="39"/>
  <c r="W17" i="39"/>
  <c r="W18" i="39"/>
  <c r="W19" i="39"/>
  <c r="W20" i="39"/>
  <c r="V13" i="39"/>
  <c r="V14" i="39"/>
  <c r="V15" i="39"/>
  <c r="V16" i="39"/>
  <c r="V17" i="39"/>
  <c r="V18" i="39"/>
  <c r="V19" i="39"/>
  <c r="V20" i="39"/>
  <c r="U13" i="39"/>
  <c r="U14" i="39"/>
  <c r="U15" i="39"/>
  <c r="U16" i="39"/>
  <c r="U17" i="39"/>
  <c r="U18" i="39"/>
  <c r="U19" i="39"/>
  <c r="U20" i="39"/>
  <c r="T13" i="39"/>
  <c r="T14" i="39"/>
  <c r="T15" i="39"/>
  <c r="T16" i="39"/>
  <c r="T17" i="39"/>
  <c r="T18" i="39"/>
  <c r="T19" i="39"/>
  <c r="T20" i="39"/>
  <c r="S13" i="39"/>
  <c r="S14" i="39"/>
  <c r="S15" i="39"/>
  <c r="S16" i="39"/>
  <c r="S17" i="39"/>
  <c r="S18" i="39"/>
  <c r="S19" i="39"/>
  <c r="S20" i="39"/>
  <c r="R13" i="39"/>
  <c r="R14" i="39"/>
  <c r="R15" i="39"/>
  <c r="R16" i="39"/>
  <c r="R17" i="39"/>
  <c r="R18" i="39"/>
  <c r="R19" i="39"/>
  <c r="R20" i="39"/>
  <c r="Q13" i="39"/>
  <c r="Q14" i="39"/>
  <c r="Q15" i="39"/>
  <c r="Q16" i="39"/>
  <c r="Q17" i="39"/>
  <c r="Q18" i="39"/>
  <c r="Q19" i="39"/>
  <c r="Q20" i="39"/>
  <c r="P13" i="39"/>
  <c r="P14" i="39"/>
  <c r="P15" i="39"/>
  <c r="P16" i="39"/>
  <c r="P17" i="39"/>
  <c r="P18" i="39"/>
  <c r="P19" i="39"/>
  <c r="P20" i="39"/>
  <c r="O13" i="39"/>
  <c r="O14" i="39"/>
  <c r="O15" i="39"/>
  <c r="O16" i="39"/>
  <c r="O17" i="39"/>
  <c r="O18" i="39"/>
  <c r="O19" i="39"/>
  <c r="O20" i="39"/>
  <c r="A1" i="37"/>
  <c r="AB5" i="36"/>
  <c r="AB6" i="36"/>
  <c r="AB7" i="36"/>
  <c r="AB8" i="36"/>
  <c r="AB9" i="36"/>
  <c r="AB16" i="36"/>
  <c r="AB17" i="36"/>
  <c r="AB19" i="36"/>
  <c r="AA5" i="36"/>
  <c r="AA6" i="36"/>
  <c r="AA7" i="36"/>
  <c r="AA8" i="36"/>
  <c r="AA9" i="36"/>
  <c r="AA16" i="36"/>
  <c r="AA17" i="36"/>
  <c r="AA19" i="36"/>
  <c r="Z5" i="36"/>
  <c r="Z6" i="36"/>
  <c r="Z7" i="36"/>
  <c r="Z8" i="36"/>
  <c r="Z9" i="36"/>
  <c r="Z16" i="36"/>
  <c r="Z17" i="36"/>
  <c r="Z19" i="36"/>
  <c r="Y5" i="36"/>
  <c r="Y6" i="36"/>
  <c r="Y7" i="36"/>
  <c r="Y8" i="36"/>
  <c r="Y9" i="36"/>
  <c r="Y16" i="36"/>
  <c r="Y17" i="36"/>
  <c r="Y19" i="36"/>
  <c r="X5" i="36"/>
  <c r="X6" i="36"/>
  <c r="X7" i="36"/>
  <c r="X8" i="36"/>
  <c r="X9" i="36"/>
  <c r="X16" i="36"/>
  <c r="X17" i="36"/>
  <c r="X19" i="36"/>
  <c r="W5" i="36"/>
  <c r="W6" i="36"/>
  <c r="W7" i="36"/>
  <c r="W8" i="36"/>
  <c r="W9" i="36"/>
  <c r="W16" i="36"/>
  <c r="W17" i="36"/>
  <c r="W19" i="36"/>
  <c r="V5" i="36"/>
  <c r="V6" i="36"/>
  <c r="V7" i="36"/>
  <c r="V8" i="36"/>
  <c r="V9" i="36"/>
  <c r="V16" i="36"/>
  <c r="V17" i="36"/>
  <c r="V19" i="36"/>
  <c r="U5" i="36"/>
  <c r="U6" i="36"/>
  <c r="U7" i="36"/>
  <c r="U8" i="36"/>
  <c r="U9" i="36"/>
  <c r="U16" i="36"/>
  <c r="U17" i="36"/>
  <c r="U19" i="36"/>
  <c r="T5" i="36"/>
  <c r="T6" i="36"/>
  <c r="T7" i="36"/>
  <c r="T8" i="36"/>
  <c r="T9" i="36"/>
  <c r="T16" i="36"/>
  <c r="T17" i="36"/>
  <c r="T19" i="36"/>
  <c r="S5" i="36"/>
  <c r="S6" i="36"/>
  <c r="S7" i="36"/>
  <c r="S8" i="36"/>
  <c r="S9" i="36"/>
  <c r="S16" i="36"/>
  <c r="S17" i="36"/>
  <c r="S19" i="36"/>
  <c r="R5" i="36"/>
  <c r="R6" i="36"/>
  <c r="R7" i="36"/>
  <c r="R8" i="36"/>
  <c r="R9" i="36"/>
  <c r="R16" i="36"/>
  <c r="R17" i="36"/>
  <c r="R19" i="36"/>
  <c r="Q5" i="36"/>
  <c r="Q6" i="36"/>
  <c r="Q7" i="36"/>
  <c r="Q8" i="36"/>
  <c r="Q9" i="36"/>
  <c r="Q16" i="36"/>
  <c r="Q17" i="36"/>
  <c r="Q19" i="36"/>
  <c r="P5" i="36"/>
  <c r="P6" i="36"/>
  <c r="P7" i="36"/>
  <c r="P8" i="36"/>
  <c r="P9" i="36"/>
  <c r="P16" i="36"/>
  <c r="P17" i="36"/>
  <c r="P19" i="36"/>
  <c r="O5" i="36"/>
  <c r="O6" i="36"/>
  <c r="O7" i="36"/>
  <c r="O8" i="36"/>
  <c r="O9" i="36"/>
  <c r="O16" i="36"/>
  <c r="O17" i="36"/>
  <c r="O19" i="36"/>
  <c r="AB45" i="35"/>
  <c r="AA45" i="35"/>
  <c r="Z45" i="35"/>
  <c r="Y45" i="35"/>
  <c r="X45" i="35"/>
  <c r="X32" i="35" s="1"/>
  <c r="W45" i="35"/>
  <c r="V45" i="35"/>
  <c r="U45" i="35"/>
  <c r="T45" i="35"/>
  <c r="S45" i="35"/>
  <c r="R45" i="35"/>
  <c r="Q45" i="35"/>
  <c r="P45" i="35"/>
  <c r="P32" i="35" s="1"/>
  <c r="O45" i="35"/>
  <c r="AB44" i="35"/>
  <c r="AA44" i="35"/>
  <c r="Z44" i="35"/>
  <c r="Y44" i="35"/>
  <c r="X44" i="35"/>
  <c r="W44" i="35"/>
  <c r="V44" i="35"/>
  <c r="V32" i="35" s="1"/>
  <c r="U44" i="35"/>
  <c r="T44" i="35"/>
  <c r="S44" i="35"/>
  <c r="R44" i="35"/>
  <c r="Q44" i="35"/>
  <c r="P44" i="35"/>
  <c r="O44" i="35"/>
  <c r="AB43" i="35"/>
  <c r="AB32" i="35" s="1"/>
  <c r="AA43" i="35"/>
  <c r="Z43" i="35"/>
  <c r="Y43" i="35"/>
  <c r="X43" i="35"/>
  <c r="W43" i="35"/>
  <c r="V43" i="35"/>
  <c r="U43" i="35"/>
  <c r="T43" i="35"/>
  <c r="T32" i="35" s="1"/>
  <c r="S43" i="35"/>
  <c r="S32" i="35" s="1"/>
  <c r="R43" i="35"/>
  <c r="Q43" i="35"/>
  <c r="P43" i="35"/>
  <c r="O43" i="35"/>
  <c r="AB42" i="35"/>
  <c r="AA42" i="35"/>
  <c r="Z42" i="35"/>
  <c r="Z32" i="35" s="1"/>
  <c r="Z34" i="35" s="1"/>
  <c r="Y42" i="35"/>
  <c r="X42" i="35"/>
  <c r="W42" i="35"/>
  <c r="V42" i="35"/>
  <c r="U42" i="35"/>
  <c r="T42" i="35"/>
  <c r="S42" i="35"/>
  <c r="R42" i="35"/>
  <c r="R32" i="35" s="1"/>
  <c r="R34" i="35" s="1"/>
  <c r="Q42" i="35"/>
  <c r="Q32" i="35" s="1"/>
  <c r="P42" i="35"/>
  <c r="O42" i="35"/>
  <c r="AB5" i="35"/>
  <c r="AB6" i="35"/>
  <c r="AB9" i="35"/>
  <c r="AB10" i="35"/>
  <c r="AB11" i="35"/>
  <c r="AB35" i="35" s="1"/>
  <c r="AB40" i="35" s="1"/>
  <c r="AB14" i="35"/>
  <c r="AB28" i="35"/>
  <c r="AB29" i="35"/>
  <c r="AB36" i="35"/>
  <c r="AB37" i="35"/>
  <c r="AB38" i="35"/>
  <c r="AB39" i="35"/>
  <c r="AA5" i="35"/>
  <c r="AA6" i="35"/>
  <c r="AA9" i="35"/>
  <c r="AA10" i="35"/>
  <c r="AA11" i="35"/>
  <c r="AA14" i="35"/>
  <c r="AA28" i="35"/>
  <c r="AA29" i="35"/>
  <c r="AA36" i="35"/>
  <c r="AA37" i="35"/>
  <c r="AA38" i="35"/>
  <c r="AA39" i="35"/>
  <c r="Z5" i="35"/>
  <c r="Z6" i="35"/>
  <c r="Z9" i="35"/>
  <c r="Z10" i="35"/>
  <c r="Z11" i="35"/>
  <c r="Z35" i="35" s="1"/>
  <c r="Z40" i="35" s="1"/>
  <c r="Z14" i="35"/>
  <c r="Z28" i="35"/>
  <c r="Z29" i="35"/>
  <c r="Z36" i="35"/>
  <c r="Z37" i="35"/>
  <c r="Z38" i="35"/>
  <c r="Z39" i="35"/>
  <c r="Y5" i="35"/>
  <c r="Y6" i="35"/>
  <c r="Y9" i="35"/>
  <c r="Y10" i="35"/>
  <c r="Y11" i="35"/>
  <c r="Y14" i="35"/>
  <c r="Y28" i="35"/>
  <c r="Y29" i="35"/>
  <c r="Y36" i="35"/>
  <c r="Y37" i="35"/>
  <c r="Y38" i="35"/>
  <c r="Y39" i="35"/>
  <c r="X5" i="35"/>
  <c r="X6" i="35"/>
  <c r="X9" i="35"/>
  <c r="X35" i="35" s="1"/>
  <c r="X10" i="35"/>
  <c r="X11" i="35"/>
  <c r="X14" i="35"/>
  <c r="X28" i="35"/>
  <c r="X29" i="35"/>
  <c r="X36" i="35"/>
  <c r="X37" i="35"/>
  <c r="X38" i="35"/>
  <c r="X39" i="35"/>
  <c r="W5" i="35"/>
  <c r="W6" i="35"/>
  <c r="W9" i="35"/>
  <c r="W10" i="35"/>
  <c r="W11" i="35"/>
  <c r="W14" i="35"/>
  <c r="W28" i="35"/>
  <c r="W29" i="35"/>
  <c r="W36" i="35"/>
  <c r="W37" i="35"/>
  <c r="W38" i="35"/>
  <c r="W39" i="35"/>
  <c r="V5" i="35"/>
  <c r="V6" i="35"/>
  <c r="V9" i="35"/>
  <c r="V10" i="35"/>
  <c r="V11" i="35"/>
  <c r="V14" i="35"/>
  <c r="V28" i="35"/>
  <c r="V29" i="35"/>
  <c r="V36" i="35"/>
  <c r="V37" i="35"/>
  <c r="V38" i="35"/>
  <c r="V39" i="35"/>
  <c r="U5" i="35"/>
  <c r="U6" i="35"/>
  <c r="U9" i="35"/>
  <c r="U10" i="35"/>
  <c r="U11" i="35"/>
  <c r="U14" i="35"/>
  <c r="U28" i="35"/>
  <c r="U29" i="35"/>
  <c r="U36" i="35"/>
  <c r="U37" i="35"/>
  <c r="U38" i="35"/>
  <c r="U39" i="35"/>
  <c r="T5" i="35"/>
  <c r="T6" i="35"/>
  <c r="T35" i="35" s="1"/>
  <c r="T9" i="35"/>
  <c r="T10" i="35"/>
  <c r="T11" i="35"/>
  <c r="T13" i="35" s="1"/>
  <c r="T14" i="35"/>
  <c r="T28" i="35"/>
  <c r="T29" i="35"/>
  <c r="T36" i="35"/>
  <c r="T37" i="35"/>
  <c r="T38" i="35"/>
  <c r="T39" i="35"/>
  <c r="S5" i="35"/>
  <c r="S6" i="35"/>
  <c r="S9" i="35"/>
  <c r="S10" i="35"/>
  <c r="S11" i="35"/>
  <c r="S14" i="35"/>
  <c r="S28" i="35"/>
  <c r="S29" i="35"/>
  <c r="S36" i="35"/>
  <c r="S37" i="35"/>
  <c r="S38" i="35"/>
  <c r="S39" i="35"/>
  <c r="R5" i="35"/>
  <c r="R6" i="35"/>
  <c r="R9" i="35"/>
  <c r="R10" i="35"/>
  <c r="R11" i="35"/>
  <c r="R14" i="35"/>
  <c r="R28" i="35"/>
  <c r="R29" i="35"/>
  <c r="R36" i="35"/>
  <c r="R37" i="35"/>
  <c r="R38" i="35"/>
  <c r="R39" i="35"/>
  <c r="Q5" i="35"/>
  <c r="Q6" i="35"/>
  <c r="Q9" i="35"/>
  <c r="Q10" i="35"/>
  <c r="Q11" i="35"/>
  <c r="Q13" i="35" s="1"/>
  <c r="Q14" i="35"/>
  <c r="Q28" i="35"/>
  <c r="Q29" i="35"/>
  <c r="Q36" i="35"/>
  <c r="Q37" i="35"/>
  <c r="Q38" i="35"/>
  <c r="Q39" i="35"/>
  <c r="P5" i="35"/>
  <c r="P6" i="35"/>
  <c r="P9" i="35"/>
  <c r="P10" i="35"/>
  <c r="P11" i="35"/>
  <c r="P14" i="35"/>
  <c r="P28" i="35"/>
  <c r="P29" i="35"/>
  <c r="P35" i="35"/>
  <c r="P40" i="35" s="1"/>
  <c r="P36" i="35"/>
  <c r="P37" i="35"/>
  <c r="P38" i="35"/>
  <c r="P39" i="35"/>
  <c r="O5" i="35"/>
  <c r="O6" i="35"/>
  <c r="O9" i="35"/>
  <c r="O10" i="35"/>
  <c r="O11" i="35"/>
  <c r="O14" i="35"/>
  <c r="O28" i="35"/>
  <c r="O29" i="35"/>
  <c r="O36" i="35"/>
  <c r="O37" i="35"/>
  <c r="O38" i="35"/>
  <c r="O39" i="35"/>
  <c r="AB30" i="35"/>
  <c r="AB31" i="35"/>
  <c r="AB34" i="35" s="1"/>
  <c r="AB33" i="35"/>
  <c r="AA30" i="35"/>
  <c r="AA31" i="35"/>
  <c r="AA32" i="35"/>
  <c r="AA33" i="35"/>
  <c r="Z30" i="35"/>
  <c r="Z31" i="35"/>
  <c r="Z33" i="35"/>
  <c r="Y30" i="35"/>
  <c r="Y31" i="35"/>
  <c r="Y32" i="35"/>
  <c r="Y33" i="35"/>
  <c r="X30" i="35"/>
  <c r="X31" i="35"/>
  <c r="X33" i="35"/>
  <c r="W30" i="35"/>
  <c r="W31" i="35"/>
  <c r="W32" i="35"/>
  <c r="W33" i="35"/>
  <c r="V30" i="35"/>
  <c r="V31" i="35"/>
  <c r="V33" i="35"/>
  <c r="U30" i="35"/>
  <c r="U31" i="35"/>
  <c r="U32" i="35"/>
  <c r="U33" i="35"/>
  <c r="T30" i="35"/>
  <c r="T34" i="35" s="1"/>
  <c r="T31" i="35"/>
  <c r="T33" i="35"/>
  <c r="S30" i="35"/>
  <c r="S31" i="35"/>
  <c r="S33" i="35"/>
  <c r="R30" i="35"/>
  <c r="R31" i="35"/>
  <c r="R33" i="35"/>
  <c r="Q30" i="35"/>
  <c r="Q31" i="35"/>
  <c r="Q33" i="35"/>
  <c r="P30" i="35"/>
  <c r="P31" i="35"/>
  <c r="P33" i="35"/>
  <c r="O30" i="35"/>
  <c r="O31" i="35"/>
  <c r="O34" i="35" s="1"/>
  <c r="O32" i="35"/>
  <c r="O33" i="35"/>
  <c r="AB15" i="35"/>
  <c r="AB16" i="35"/>
  <c r="AB17" i="35"/>
  <c r="AB18" i="35"/>
  <c r="AB19" i="35"/>
  <c r="AB20" i="35"/>
  <c r="AB21" i="35"/>
  <c r="AB22" i="35"/>
  <c r="AB23" i="35"/>
  <c r="AB24" i="35"/>
  <c r="AB25" i="35"/>
  <c r="AB26" i="35"/>
  <c r="AA15" i="35"/>
  <c r="AA16" i="35"/>
  <c r="AA17" i="35"/>
  <c r="AA18" i="35"/>
  <c r="AA19" i="35"/>
  <c r="AA20" i="35"/>
  <c r="AA21" i="35"/>
  <c r="AA22" i="35"/>
  <c r="AA23" i="35"/>
  <c r="AA24" i="35"/>
  <c r="AA25" i="35"/>
  <c r="AA26" i="35"/>
  <c r="Z15" i="35"/>
  <c r="Z27" i="35" s="1"/>
  <c r="Z16" i="35"/>
  <c r="Z17" i="35"/>
  <c r="Z18" i="35"/>
  <c r="Z19" i="35"/>
  <c r="Z20" i="35"/>
  <c r="Z21" i="35"/>
  <c r="Z22" i="35"/>
  <c r="Z23" i="35"/>
  <c r="Z24" i="35"/>
  <c r="Z25" i="35"/>
  <c r="Z26" i="35"/>
  <c r="Y15" i="35"/>
  <c r="Y16" i="35"/>
  <c r="Y17" i="35"/>
  <c r="Y18" i="35"/>
  <c r="Y19" i="35"/>
  <c r="Y20" i="35"/>
  <c r="Y21" i="35"/>
  <c r="Y22" i="35"/>
  <c r="Y23" i="35"/>
  <c r="Y24" i="35"/>
  <c r="Y25" i="35"/>
  <c r="Y26" i="35"/>
  <c r="X15" i="35"/>
  <c r="X16" i="35"/>
  <c r="X17" i="35"/>
  <c r="X18" i="35"/>
  <c r="X19" i="35"/>
  <c r="X20" i="35"/>
  <c r="X21" i="35"/>
  <c r="X22" i="35"/>
  <c r="X23" i="35"/>
  <c r="X24" i="35"/>
  <c r="X25" i="35"/>
  <c r="X26" i="35"/>
  <c r="W15" i="35"/>
  <c r="W16" i="35"/>
  <c r="W17" i="35"/>
  <c r="W18" i="35"/>
  <c r="W19" i="35"/>
  <c r="W20" i="35"/>
  <c r="W21" i="35"/>
  <c r="W22" i="35"/>
  <c r="W23" i="35"/>
  <c r="W24" i="35"/>
  <c r="W25" i="35"/>
  <c r="W26" i="35"/>
  <c r="V15" i="35"/>
  <c r="V16" i="35"/>
  <c r="V17" i="35"/>
  <c r="V18" i="35"/>
  <c r="V19" i="35"/>
  <c r="V20" i="35"/>
  <c r="V21" i="35"/>
  <c r="V22" i="35"/>
  <c r="V23" i="35"/>
  <c r="V24" i="35"/>
  <c r="V25" i="35"/>
  <c r="V26" i="35"/>
  <c r="V27" i="35"/>
  <c r="U15" i="35"/>
  <c r="U16" i="35"/>
  <c r="U17" i="35"/>
  <c r="U18" i="35"/>
  <c r="U19" i="35"/>
  <c r="U20" i="35"/>
  <c r="U21" i="35"/>
  <c r="U22" i="35"/>
  <c r="U23" i="35"/>
  <c r="U24" i="35"/>
  <c r="U25" i="35"/>
  <c r="U26" i="35"/>
  <c r="T15" i="35"/>
  <c r="T16" i="35"/>
  <c r="T17" i="35"/>
  <c r="T18" i="35"/>
  <c r="T19" i="35"/>
  <c r="T20" i="35"/>
  <c r="T21" i="35"/>
  <c r="T22" i="35"/>
  <c r="T23" i="35"/>
  <c r="T24" i="35"/>
  <c r="T25" i="35"/>
  <c r="T26" i="35"/>
  <c r="S15" i="35"/>
  <c r="S16" i="35"/>
  <c r="S17" i="35"/>
  <c r="S18" i="35"/>
  <c r="S19" i="35"/>
  <c r="S20" i="35"/>
  <c r="S21" i="35"/>
  <c r="S22" i="35"/>
  <c r="S23" i="35"/>
  <c r="S24" i="35"/>
  <c r="S25" i="35"/>
  <c r="S26" i="35"/>
  <c r="R15" i="35"/>
  <c r="R16" i="35"/>
  <c r="R17" i="35"/>
  <c r="R18" i="35"/>
  <c r="R19" i="35"/>
  <c r="R20" i="35"/>
  <c r="R21" i="35"/>
  <c r="R22" i="35"/>
  <c r="R23" i="35"/>
  <c r="R24" i="35"/>
  <c r="R25" i="35"/>
  <c r="R26" i="35"/>
  <c r="Q15" i="35"/>
  <c r="Q16" i="35"/>
  <c r="Q17" i="35"/>
  <c r="Q18" i="35"/>
  <c r="Q19" i="35"/>
  <c r="Q20" i="35"/>
  <c r="Q21" i="35"/>
  <c r="Q22" i="35"/>
  <c r="Q23" i="35"/>
  <c r="Q24" i="35"/>
  <c r="Q25" i="35"/>
  <c r="Q26" i="35"/>
  <c r="P15" i="35"/>
  <c r="P16" i="35"/>
  <c r="P17" i="35"/>
  <c r="P18" i="35"/>
  <c r="P19" i="35"/>
  <c r="P20" i="35"/>
  <c r="P21" i="35"/>
  <c r="P22" i="35"/>
  <c r="P23" i="35"/>
  <c r="P24" i="35"/>
  <c r="P25" i="35"/>
  <c r="P26" i="35"/>
  <c r="O15" i="35"/>
  <c r="O16" i="35"/>
  <c r="O17" i="35"/>
  <c r="O18" i="35"/>
  <c r="O19" i="35"/>
  <c r="O20" i="35"/>
  <c r="O21" i="35"/>
  <c r="O22" i="35"/>
  <c r="O23" i="35"/>
  <c r="O24" i="35"/>
  <c r="O25" i="35"/>
  <c r="O26" i="35"/>
  <c r="AB12" i="35"/>
  <c r="AA12" i="35"/>
  <c r="AA13" i="35" s="1"/>
  <c r="Z12" i="35"/>
  <c r="Z13" i="35" s="1"/>
  <c r="Y12" i="35"/>
  <c r="Y13" i="35" s="1"/>
  <c r="X12" i="35"/>
  <c r="X13" i="35" s="1"/>
  <c r="W12" i="35"/>
  <c r="W13" i="35" s="1"/>
  <c r="V12" i="35"/>
  <c r="V13" i="35" s="1"/>
  <c r="U12" i="35"/>
  <c r="U13" i="35" s="1"/>
  <c r="T12" i="35"/>
  <c r="S12" i="35"/>
  <c r="R12" i="35"/>
  <c r="Q12" i="35"/>
  <c r="P12" i="35"/>
  <c r="O12" i="35"/>
  <c r="AB7" i="35"/>
  <c r="AB8" i="35" s="1"/>
  <c r="AA7" i="35"/>
  <c r="AA8" i="35" s="1"/>
  <c r="Z7" i="35"/>
  <c r="Z8" i="35" s="1"/>
  <c r="Y7" i="35"/>
  <c r="Y8" i="35" s="1"/>
  <c r="X7" i="35"/>
  <c r="X8" i="35" s="1"/>
  <c r="W7" i="35"/>
  <c r="V7" i="35"/>
  <c r="U7" i="35"/>
  <c r="U8" i="35" s="1"/>
  <c r="T7" i="35"/>
  <c r="S7" i="35"/>
  <c r="S8" i="35" s="1"/>
  <c r="R7" i="35"/>
  <c r="Q7" i="35"/>
  <c r="P7" i="35"/>
  <c r="P8" i="35" s="1"/>
  <c r="O7" i="35"/>
  <c r="O8" i="35" s="1"/>
  <c r="AB5" i="43"/>
  <c r="AB6" i="43"/>
  <c r="AB7" i="43"/>
  <c r="AB8" i="43"/>
  <c r="AB9" i="43"/>
  <c r="AB10" i="43"/>
  <c r="AB26" i="43"/>
  <c r="AB30" i="43" s="1"/>
  <c r="AB34" i="43" s="1"/>
  <c r="AB27" i="43"/>
  <c r="AB31" i="43"/>
  <c r="AB32" i="43"/>
  <c r="AB33" i="43"/>
  <c r="AA5" i="43"/>
  <c r="AA6" i="43"/>
  <c r="AA7" i="43"/>
  <c r="AA8" i="43"/>
  <c r="AA9" i="43"/>
  <c r="AA10" i="43"/>
  <c r="AA26" i="43"/>
  <c r="AA27" i="43"/>
  <c r="AA31" i="43"/>
  <c r="AA32" i="43"/>
  <c r="AA33" i="43"/>
  <c r="Z5" i="43"/>
  <c r="Z6" i="43"/>
  <c r="Z7" i="43"/>
  <c r="Z8" i="43"/>
  <c r="Z9" i="43"/>
  <c r="Z10" i="43"/>
  <c r="Z26" i="43"/>
  <c r="Z27" i="43"/>
  <c r="Z31" i="43"/>
  <c r="Z32" i="43"/>
  <c r="Z33" i="43"/>
  <c r="Y5" i="43"/>
  <c r="Y6" i="43"/>
  <c r="Y7" i="43"/>
  <c r="Y8" i="43"/>
  <c r="Y9" i="43"/>
  <c r="Y10" i="43"/>
  <c r="Y26" i="43"/>
  <c r="Y27" i="43"/>
  <c r="Y31" i="43"/>
  <c r="Y32" i="43"/>
  <c r="Y33" i="43"/>
  <c r="X5" i="43"/>
  <c r="X6" i="43"/>
  <c r="X30" i="43" s="1"/>
  <c r="X7" i="43"/>
  <c r="X8" i="43"/>
  <c r="X9" i="43"/>
  <c r="X10" i="43"/>
  <c r="X26" i="43"/>
  <c r="X27" i="43"/>
  <c r="X31" i="43"/>
  <c r="X32" i="43"/>
  <c r="X33" i="43"/>
  <c r="W5" i="43"/>
  <c r="W6" i="43"/>
  <c r="W7" i="43"/>
  <c r="W8" i="43"/>
  <c r="W9" i="43"/>
  <c r="W10" i="43"/>
  <c r="W25" i="43" s="1"/>
  <c r="W26" i="43"/>
  <c r="W27" i="43"/>
  <c r="W29" i="43" s="1"/>
  <c r="W31" i="43"/>
  <c r="W32" i="43"/>
  <c r="W33" i="43"/>
  <c r="V5" i="43"/>
  <c r="V6" i="43"/>
  <c r="V7" i="43"/>
  <c r="V30" i="43" s="1"/>
  <c r="V8" i="43"/>
  <c r="V9" i="43"/>
  <c r="V10" i="43"/>
  <c r="V26" i="43"/>
  <c r="V27" i="43"/>
  <c r="V31" i="43"/>
  <c r="V32" i="43"/>
  <c r="V33" i="43"/>
  <c r="U5" i="43"/>
  <c r="U6" i="43"/>
  <c r="U7" i="43"/>
  <c r="U8" i="43"/>
  <c r="U9" i="43"/>
  <c r="U10" i="43"/>
  <c r="U26" i="43"/>
  <c r="U27" i="43"/>
  <c r="U29" i="43" s="1"/>
  <c r="U31" i="43"/>
  <c r="U32" i="43"/>
  <c r="U33" i="43"/>
  <c r="T5" i="43"/>
  <c r="T6" i="43"/>
  <c r="T7" i="43"/>
  <c r="T8" i="43"/>
  <c r="T9" i="43"/>
  <c r="T30" i="43" s="1"/>
  <c r="T34" i="43" s="1"/>
  <c r="T10" i="43"/>
  <c r="T26" i="43"/>
  <c r="T27" i="43"/>
  <c r="T31" i="43"/>
  <c r="T32" i="43"/>
  <c r="T33" i="43"/>
  <c r="S5" i="43"/>
  <c r="S6" i="43"/>
  <c r="S7" i="43"/>
  <c r="S8" i="43"/>
  <c r="S9" i="43"/>
  <c r="S10" i="43"/>
  <c r="S26" i="43"/>
  <c r="S27" i="43"/>
  <c r="S31" i="43"/>
  <c r="S32" i="43"/>
  <c r="S33" i="43"/>
  <c r="R5" i="43"/>
  <c r="R6" i="43"/>
  <c r="R7" i="43"/>
  <c r="R8" i="43"/>
  <c r="R9" i="43"/>
  <c r="R10" i="43"/>
  <c r="R26" i="43"/>
  <c r="R27" i="43"/>
  <c r="R31" i="43"/>
  <c r="R32" i="43"/>
  <c r="R33" i="43"/>
  <c r="Q5" i="43"/>
  <c r="Q6" i="43"/>
  <c r="Q7" i="43"/>
  <c r="Q8" i="43"/>
  <c r="Q9" i="43"/>
  <c r="Q10" i="43"/>
  <c r="Q26" i="43"/>
  <c r="Q27" i="43"/>
  <c r="Q29" i="43" s="1"/>
  <c r="Q31" i="43"/>
  <c r="Q32" i="43"/>
  <c r="Q33" i="43"/>
  <c r="P5" i="43"/>
  <c r="P6" i="43"/>
  <c r="P7" i="43"/>
  <c r="P8" i="43"/>
  <c r="P9" i="43"/>
  <c r="P10" i="43"/>
  <c r="P26" i="43"/>
  <c r="P27" i="43"/>
  <c r="P31" i="43"/>
  <c r="P32" i="43"/>
  <c r="P33" i="43"/>
  <c r="O5" i="43"/>
  <c r="O6" i="43"/>
  <c r="O7" i="43"/>
  <c r="O8" i="43"/>
  <c r="O9" i="43"/>
  <c r="O10" i="43"/>
  <c r="O26" i="43"/>
  <c r="O27" i="43"/>
  <c r="O29" i="43" s="1"/>
  <c r="O31" i="43"/>
  <c r="O32" i="43"/>
  <c r="O33" i="43"/>
  <c r="AB28" i="43"/>
  <c r="AB29" i="43" s="1"/>
  <c r="AA28" i="43"/>
  <c r="Z28" i="43"/>
  <c r="Y28" i="43"/>
  <c r="X28" i="43"/>
  <c r="X29" i="43" s="1"/>
  <c r="W28" i="43"/>
  <c r="V28" i="43"/>
  <c r="U28" i="43"/>
  <c r="T28" i="43"/>
  <c r="T29" i="43" s="1"/>
  <c r="S28" i="43"/>
  <c r="R28" i="43"/>
  <c r="R29" i="43" s="1"/>
  <c r="Q28" i="43"/>
  <c r="P28" i="43"/>
  <c r="O28" i="43"/>
  <c r="AB11" i="43"/>
  <c r="AB12" i="43"/>
  <c r="AB13" i="43"/>
  <c r="AB14" i="43"/>
  <c r="AB15" i="43"/>
  <c r="AB16" i="43"/>
  <c r="AB17" i="43"/>
  <c r="AB18" i="43"/>
  <c r="AB19" i="43"/>
  <c r="AB20" i="43"/>
  <c r="AB21" i="43"/>
  <c r="AB22" i="43"/>
  <c r="AB23" i="43"/>
  <c r="AB24" i="43"/>
  <c r="AA11" i="43"/>
  <c r="AA12" i="43"/>
  <c r="AA13" i="43"/>
  <c r="AA14" i="43"/>
  <c r="AA15" i="43"/>
  <c r="AA16" i="43"/>
  <c r="AA17" i="43"/>
  <c r="AA18" i="43"/>
  <c r="AA19" i="43"/>
  <c r="AA20" i="43"/>
  <c r="AA21" i="43"/>
  <c r="AA22" i="43"/>
  <c r="AA23" i="43"/>
  <c r="AA24" i="43"/>
  <c r="Z11" i="43"/>
  <c r="Z12" i="43"/>
  <c r="Z13" i="43"/>
  <c r="Z14" i="43"/>
  <c r="Z15" i="43"/>
  <c r="Z16" i="43"/>
  <c r="Z17" i="43"/>
  <c r="Z18" i="43"/>
  <c r="Z19" i="43"/>
  <c r="Z20" i="43"/>
  <c r="Z21" i="43"/>
  <c r="Z22" i="43"/>
  <c r="Z23" i="43"/>
  <c r="Z24" i="43"/>
  <c r="Y11" i="43"/>
  <c r="Y12" i="43"/>
  <c r="Y13" i="43"/>
  <c r="Y14" i="43"/>
  <c r="Y15" i="43"/>
  <c r="Y16" i="43"/>
  <c r="Y17" i="43"/>
  <c r="Y18" i="43"/>
  <c r="Y19" i="43"/>
  <c r="Y20" i="43"/>
  <c r="Y21" i="43"/>
  <c r="Y22" i="43"/>
  <c r="Y23" i="43"/>
  <c r="Y24" i="43"/>
  <c r="X11" i="43"/>
  <c r="X12" i="43"/>
  <c r="X13" i="43"/>
  <c r="X14" i="43"/>
  <c r="X15" i="43"/>
  <c r="X16" i="43"/>
  <c r="X17" i="43"/>
  <c r="X18" i="43"/>
  <c r="X19" i="43"/>
  <c r="X20" i="43"/>
  <c r="X21" i="43"/>
  <c r="X22" i="43"/>
  <c r="X23" i="43"/>
  <c r="X24" i="43"/>
  <c r="W11" i="43"/>
  <c r="W12" i="43"/>
  <c r="W13" i="43"/>
  <c r="W14" i="43"/>
  <c r="W15" i="43"/>
  <c r="W16" i="43"/>
  <c r="W17" i="43"/>
  <c r="W18" i="43"/>
  <c r="W19" i="43"/>
  <c r="W20" i="43"/>
  <c r="W21" i="43"/>
  <c r="W22" i="43"/>
  <c r="W23" i="43"/>
  <c r="W24" i="43"/>
  <c r="V11" i="43"/>
  <c r="V12" i="43"/>
  <c r="V13" i="43"/>
  <c r="V14" i="43"/>
  <c r="V15" i="43"/>
  <c r="V16" i="43"/>
  <c r="V17" i="43"/>
  <c r="V18" i="43"/>
  <c r="V19" i="43"/>
  <c r="V20" i="43"/>
  <c r="V21" i="43"/>
  <c r="V22" i="43"/>
  <c r="V23" i="43"/>
  <c r="V24" i="43"/>
  <c r="U11" i="43"/>
  <c r="U12" i="43"/>
  <c r="U13" i="43"/>
  <c r="U14" i="43"/>
  <c r="U15" i="43"/>
  <c r="U16" i="43"/>
  <c r="U17" i="43"/>
  <c r="U18" i="43"/>
  <c r="U19" i="43"/>
  <c r="U20" i="43"/>
  <c r="U21" i="43"/>
  <c r="U22" i="43"/>
  <c r="U23" i="43"/>
  <c r="U24" i="43"/>
  <c r="T11" i="43"/>
  <c r="T12" i="43"/>
  <c r="T13" i="43"/>
  <c r="T14" i="43"/>
  <c r="T15" i="43"/>
  <c r="T16" i="43"/>
  <c r="T17" i="43"/>
  <c r="T18" i="43"/>
  <c r="T19" i="43"/>
  <c r="T20" i="43"/>
  <c r="T21" i="43"/>
  <c r="T22" i="43"/>
  <c r="T23" i="43"/>
  <c r="T24" i="43"/>
  <c r="S11" i="43"/>
  <c r="S12" i="43"/>
  <c r="S13" i="43"/>
  <c r="S14" i="43"/>
  <c r="S15" i="43"/>
  <c r="S16" i="43"/>
  <c r="S17" i="43"/>
  <c r="S18" i="43"/>
  <c r="S19" i="43"/>
  <c r="S20" i="43"/>
  <c r="S21" i="43"/>
  <c r="S22" i="43"/>
  <c r="S23" i="43"/>
  <c r="S24" i="43"/>
  <c r="R11" i="43"/>
  <c r="R12" i="43"/>
  <c r="R13" i="43"/>
  <c r="R14" i="43"/>
  <c r="R15" i="43"/>
  <c r="R16" i="43"/>
  <c r="R17" i="43"/>
  <c r="R18" i="43"/>
  <c r="R19" i="43"/>
  <c r="R20" i="43"/>
  <c r="R21" i="43"/>
  <c r="R22" i="43"/>
  <c r="R23" i="43"/>
  <c r="R24" i="43"/>
  <c r="Q11" i="43"/>
  <c r="Q12" i="43"/>
  <c r="Q13" i="43"/>
  <c r="Q14" i="43"/>
  <c r="Q15" i="43"/>
  <c r="Q16" i="43"/>
  <c r="Q17" i="43"/>
  <c r="Q18" i="43"/>
  <c r="Q19" i="43"/>
  <c r="Q20" i="43"/>
  <c r="Q21" i="43"/>
  <c r="Q22" i="43"/>
  <c r="Q23" i="43"/>
  <c r="Q24" i="43"/>
  <c r="P11" i="43"/>
  <c r="P12" i="43"/>
  <c r="P13" i="43"/>
  <c r="P14" i="43"/>
  <c r="P15" i="43"/>
  <c r="P16" i="43"/>
  <c r="P17" i="43"/>
  <c r="P18" i="43"/>
  <c r="P19" i="43"/>
  <c r="P20" i="43"/>
  <c r="P21" i="43"/>
  <c r="P22" i="43"/>
  <c r="P23" i="43"/>
  <c r="P24" i="43"/>
  <c r="O11" i="43"/>
  <c r="O12" i="43"/>
  <c r="O13" i="43"/>
  <c r="O14" i="43"/>
  <c r="O15" i="43"/>
  <c r="O16" i="43"/>
  <c r="O17" i="43"/>
  <c r="O18" i="43"/>
  <c r="O19" i="43"/>
  <c r="O20" i="43"/>
  <c r="O21" i="43"/>
  <c r="O22" i="43"/>
  <c r="O23" i="43"/>
  <c r="O24" i="43"/>
  <c r="A1" i="42"/>
  <c r="U43" i="42" s="1"/>
  <c r="R31" i="42"/>
  <c r="AA21" i="42"/>
  <c r="Y25" i="42"/>
  <c r="V22" i="42"/>
  <c r="P18" i="42"/>
  <c r="Z14" i="42"/>
  <c r="S10" i="42"/>
  <c r="A1" i="49"/>
  <c r="AA9" i="49" s="1"/>
  <c r="AA14" i="49"/>
  <c r="Y7" i="49"/>
  <c r="X10" i="49"/>
  <c r="V6" i="49"/>
  <c r="U7" i="49"/>
  <c r="T9" i="49"/>
  <c r="S14" i="49"/>
  <c r="Q8" i="49"/>
  <c r="P10" i="49"/>
  <c r="O15" i="49"/>
  <c r="X11" i="49"/>
  <c r="R12" i="49"/>
  <c r="AB51" i="15"/>
  <c r="AA51" i="15"/>
  <c r="Z51" i="15"/>
  <c r="Y51" i="15"/>
  <c r="X51" i="15"/>
  <c r="W51" i="15"/>
  <c r="V51" i="15"/>
  <c r="U51" i="15"/>
  <c r="T51" i="15"/>
  <c r="S51" i="15"/>
  <c r="R51" i="15"/>
  <c r="Q51" i="15"/>
  <c r="Q37" i="15" s="1"/>
  <c r="P51" i="15"/>
  <c r="O51" i="15"/>
  <c r="AB50" i="15"/>
  <c r="AA50" i="15"/>
  <c r="Z50" i="15"/>
  <c r="Y50" i="15"/>
  <c r="X50" i="15"/>
  <c r="W50" i="15"/>
  <c r="W37" i="15" s="1"/>
  <c r="V50" i="15"/>
  <c r="U50" i="15"/>
  <c r="T50" i="15"/>
  <c r="S50" i="15"/>
  <c r="R50" i="15"/>
  <c r="Q50" i="15"/>
  <c r="P50" i="15"/>
  <c r="O50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AB48" i="15"/>
  <c r="AA48" i="15"/>
  <c r="AA37" i="15" s="1"/>
  <c r="Z48" i="15"/>
  <c r="Y48" i="15"/>
  <c r="X48" i="15"/>
  <c r="W48" i="15"/>
  <c r="V48" i="15"/>
  <c r="U48" i="15"/>
  <c r="T48" i="15"/>
  <c r="S48" i="15"/>
  <c r="S37" i="15" s="1"/>
  <c r="R48" i="15"/>
  <c r="Q48" i="15"/>
  <c r="P48" i="15"/>
  <c r="O48" i="15"/>
  <c r="AB5" i="15"/>
  <c r="AB10" i="15"/>
  <c r="AB11" i="15"/>
  <c r="AB12" i="15"/>
  <c r="AB15" i="15"/>
  <c r="AB30" i="15"/>
  <c r="AB35" i="15"/>
  <c r="AB42" i="15"/>
  <c r="AB43" i="15"/>
  <c r="AB44" i="15"/>
  <c r="AB45" i="15"/>
  <c r="AA5" i="15"/>
  <c r="AA10" i="15"/>
  <c r="AA11" i="15"/>
  <c r="AA12" i="15"/>
  <c r="AA15" i="15"/>
  <c r="AA30" i="15"/>
  <c r="AA35" i="15"/>
  <c r="AA42" i="15"/>
  <c r="AA43" i="15"/>
  <c r="AA44" i="15"/>
  <c r="AA45" i="15"/>
  <c r="Z5" i="15"/>
  <c r="Z10" i="15"/>
  <c r="Z11" i="15"/>
  <c r="Z12" i="15"/>
  <c r="Z15" i="15"/>
  <c r="Z30" i="15"/>
  <c r="Z35" i="15"/>
  <c r="Z42" i="15"/>
  <c r="Z43" i="15"/>
  <c r="Z44" i="15"/>
  <c r="Z45" i="15"/>
  <c r="Y5" i="15"/>
  <c r="Y10" i="15"/>
  <c r="Y11" i="15"/>
  <c r="Y12" i="15"/>
  <c r="Y15" i="15"/>
  <c r="Y30" i="15"/>
  <c r="Y35" i="15"/>
  <c r="Y42" i="15"/>
  <c r="Y43" i="15"/>
  <c r="Y44" i="15"/>
  <c r="Y45" i="15"/>
  <c r="X5" i="15"/>
  <c r="X10" i="15"/>
  <c r="X11" i="15"/>
  <c r="X12" i="15"/>
  <c r="X15" i="15"/>
  <c r="X30" i="15"/>
  <c r="X35" i="15"/>
  <c r="X42" i="15"/>
  <c r="X43" i="15"/>
  <c r="X44" i="15"/>
  <c r="X45" i="15"/>
  <c r="W5" i="15"/>
  <c r="W10" i="15"/>
  <c r="W11" i="15"/>
  <c r="W12" i="15"/>
  <c r="W15" i="15"/>
  <c r="W30" i="15"/>
  <c r="W35" i="15"/>
  <c r="W42" i="15"/>
  <c r="W43" i="15"/>
  <c r="W44" i="15"/>
  <c r="W45" i="15"/>
  <c r="V5" i="15"/>
  <c r="V10" i="15"/>
  <c r="V11" i="15"/>
  <c r="V12" i="15"/>
  <c r="V15" i="15"/>
  <c r="V30" i="15"/>
  <c r="V35" i="15"/>
  <c r="V42" i="15"/>
  <c r="V43" i="15"/>
  <c r="V44" i="15"/>
  <c r="V45" i="15"/>
  <c r="U5" i="15"/>
  <c r="U10" i="15"/>
  <c r="U11" i="15"/>
  <c r="U12" i="15"/>
  <c r="U15" i="15"/>
  <c r="U30" i="15"/>
  <c r="U35" i="15"/>
  <c r="U42" i="15"/>
  <c r="U43" i="15"/>
  <c r="U44" i="15"/>
  <c r="U45" i="15"/>
  <c r="T5" i="15"/>
  <c r="T10" i="15"/>
  <c r="T11" i="15"/>
  <c r="T12" i="15"/>
  <c r="T15" i="15"/>
  <c r="T30" i="15"/>
  <c r="T35" i="15"/>
  <c r="T42" i="15"/>
  <c r="T43" i="15"/>
  <c r="T44" i="15"/>
  <c r="T45" i="15"/>
  <c r="S5" i="15"/>
  <c r="S10" i="15"/>
  <c r="S11" i="15"/>
  <c r="S12" i="15"/>
  <c r="S15" i="15"/>
  <c r="S30" i="15"/>
  <c r="S35" i="15"/>
  <c r="S42" i="15"/>
  <c r="S43" i="15"/>
  <c r="S44" i="15"/>
  <c r="S45" i="15"/>
  <c r="R5" i="15"/>
  <c r="R10" i="15"/>
  <c r="R11" i="15"/>
  <c r="R12" i="15"/>
  <c r="R15" i="15"/>
  <c r="R30" i="15"/>
  <c r="R35" i="15"/>
  <c r="R42" i="15"/>
  <c r="R43" i="15"/>
  <c r="R44" i="15"/>
  <c r="R45" i="15"/>
  <c r="Q5" i="15"/>
  <c r="Q10" i="15"/>
  <c r="Q11" i="15"/>
  <c r="Q12" i="15"/>
  <c r="Q15" i="15"/>
  <c r="Q30" i="15"/>
  <c r="Q35" i="15"/>
  <c r="Q42" i="15"/>
  <c r="Q43" i="15"/>
  <c r="Q44" i="15"/>
  <c r="Q45" i="15"/>
  <c r="P5" i="15"/>
  <c r="P10" i="15"/>
  <c r="P11" i="15"/>
  <c r="P12" i="15"/>
  <c r="P15" i="15"/>
  <c r="P30" i="15"/>
  <c r="P35" i="15"/>
  <c r="P42" i="15"/>
  <c r="P43" i="15"/>
  <c r="P44" i="15"/>
  <c r="P45" i="15"/>
  <c r="O5" i="15"/>
  <c r="O10" i="15"/>
  <c r="O11" i="15"/>
  <c r="O12" i="15"/>
  <c r="O15" i="15"/>
  <c r="O30" i="15"/>
  <c r="O35" i="15"/>
  <c r="O42" i="15"/>
  <c r="O43" i="15"/>
  <c r="O44" i="15"/>
  <c r="O45" i="15"/>
  <c r="AB36" i="15"/>
  <c r="AB38" i="15"/>
  <c r="AA36" i="15"/>
  <c r="AA38" i="15"/>
  <c r="Z36" i="15"/>
  <c r="Z38" i="15"/>
  <c r="Y36" i="15"/>
  <c r="Y38" i="15"/>
  <c r="X36" i="15"/>
  <c r="X38" i="15"/>
  <c r="W36" i="15"/>
  <c r="W38" i="15"/>
  <c r="V36" i="15"/>
  <c r="V38" i="15"/>
  <c r="U36" i="15"/>
  <c r="U38" i="15"/>
  <c r="T36" i="15"/>
  <c r="T38" i="15"/>
  <c r="S36" i="15"/>
  <c r="S38" i="15"/>
  <c r="R36" i="15"/>
  <c r="R38" i="15"/>
  <c r="Q36" i="15"/>
  <c r="Q38" i="15"/>
  <c r="P36" i="15"/>
  <c r="P38" i="15"/>
  <c r="O36" i="15"/>
  <c r="O38" i="15"/>
  <c r="AB31" i="15"/>
  <c r="AB32" i="15"/>
  <c r="AB33" i="15"/>
  <c r="AA31" i="15"/>
  <c r="AA32" i="15"/>
  <c r="AA33" i="15"/>
  <c r="Z31" i="15"/>
  <c r="Z32" i="15"/>
  <c r="Z33" i="15"/>
  <c r="Y31" i="15"/>
  <c r="Y32" i="15"/>
  <c r="Y33" i="15"/>
  <c r="X31" i="15"/>
  <c r="X34" i="15" s="1"/>
  <c r="X32" i="15"/>
  <c r="X33" i="15"/>
  <c r="W31" i="15"/>
  <c r="W32" i="15"/>
  <c r="W33" i="15"/>
  <c r="V31" i="15"/>
  <c r="V32" i="15"/>
  <c r="V33" i="15"/>
  <c r="U31" i="15"/>
  <c r="U32" i="15"/>
  <c r="U33" i="15"/>
  <c r="T31" i="15"/>
  <c r="T32" i="15"/>
  <c r="T33" i="15"/>
  <c r="S31" i="15"/>
  <c r="S32" i="15"/>
  <c r="S33" i="15"/>
  <c r="R31" i="15"/>
  <c r="R32" i="15"/>
  <c r="R33" i="15"/>
  <c r="Q31" i="15"/>
  <c r="Q32" i="15"/>
  <c r="Q33" i="15"/>
  <c r="P31" i="15"/>
  <c r="P34" i="15" s="1"/>
  <c r="P32" i="15"/>
  <c r="P33" i="15"/>
  <c r="O31" i="15"/>
  <c r="O32" i="15"/>
  <c r="O33" i="15"/>
  <c r="AB16" i="15"/>
  <c r="AB17" i="15"/>
  <c r="AB18" i="15"/>
  <c r="AB19" i="15"/>
  <c r="AB20" i="15"/>
  <c r="AB21" i="15"/>
  <c r="AB22" i="15"/>
  <c r="AB23" i="15"/>
  <c r="AB24" i="15"/>
  <c r="AB25" i="15"/>
  <c r="AB26" i="15"/>
  <c r="AB27" i="15"/>
  <c r="AB28" i="15"/>
  <c r="AA16" i="15"/>
  <c r="AA17" i="15"/>
  <c r="AA18" i="15"/>
  <c r="AA19" i="15"/>
  <c r="AA20" i="15"/>
  <c r="AA21" i="15"/>
  <c r="AA22" i="15"/>
  <c r="AA23" i="15"/>
  <c r="AA24" i="15"/>
  <c r="AA25" i="15"/>
  <c r="AA26" i="15"/>
  <c r="AA27" i="15"/>
  <c r="AA28" i="15"/>
  <c r="Z16" i="15"/>
  <c r="Z17" i="15"/>
  <c r="Z18" i="15"/>
  <c r="Z19" i="15"/>
  <c r="Z20" i="15"/>
  <c r="Z21" i="15"/>
  <c r="Z22" i="15"/>
  <c r="Z23" i="15"/>
  <c r="Z24" i="15"/>
  <c r="Z25" i="15"/>
  <c r="Z26" i="15"/>
  <c r="Z27" i="15"/>
  <c r="Z28" i="15"/>
  <c r="Y16" i="15"/>
  <c r="Y17" i="15"/>
  <c r="Y18" i="15"/>
  <c r="Y19" i="15"/>
  <c r="Y20" i="15"/>
  <c r="Y21" i="15"/>
  <c r="Y22" i="15"/>
  <c r="Y23" i="15"/>
  <c r="Y24" i="15"/>
  <c r="Y25" i="15"/>
  <c r="Y26" i="15"/>
  <c r="Y27" i="15"/>
  <c r="Y28" i="15"/>
  <c r="X16" i="15"/>
  <c r="X17" i="15"/>
  <c r="X18" i="15"/>
  <c r="X19" i="15"/>
  <c r="X20" i="15"/>
  <c r="X21" i="15"/>
  <c r="X22" i="15"/>
  <c r="X23" i="15"/>
  <c r="X24" i="15"/>
  <c r="X25" i="15"/>
  <c r="X26" i="15"/>
  <c r="X27" i="15"/>
  <c r="X28" i="15"/>
  <c r="W16" i="15"/>
  <c r="W17" i="15"/>
  <c r="W18" i="15"/>
  <c r="W19" i="15"/>
  <c r="W20" i="15"/>
  <c r="W21" i="15"/>
  <c r="W22" i="15"/>
  <c r="W23" i="15"/>
  <c r="W24" i="15"/>
  <c r="W25" i="15"/>
  <c r="W26" i="15"/>
  <c r="W27" i="15"/>
  <c r="W28" i="15"/>
  <c r="V16" i="15"/>
  <c r="V17" i="15"/>
  <c r="V18" i="15"/>
  <c r="V19" i="15"/>
  <c r="V20" i="15"/>
  <c r="V21" i="15"/>
  <c r="V22" i="15"/>
  <c r="V23" i="15"/>
  <c r="V24" i="15"/>
  <c r="V25" i="15"/>
  <c r="V26" i="15"/>
  <c r="V27" i="15"/>
  <c r="V28" i="15"/>
  <c r="U16" i="15"/>
  <c r="U17" i="15"/>
  <c r="U18" i="15"/>
  <c r="U19" i="15"/>
  <c r="U20" i="15"/>
  <c r="U21" i="15"/>
  <c r="U22" i="15"/>
  <c r="U23" i="15"/>
  <c r="U24" i="15"/>
  <c r="U25" i="15"/>
  <c r="U26" i="15"/>
  <c r="U27" i="15"/>
  <c r="U28" i="15"/>
  <c r="T16" i="15"/>
  <c r="T17" i="15"/>
  <c r="T18" i="15"/>
  <c r="T19" i="15"/>
  <c r="T20" i="15"/>
  <c r="T21" i="15"/>
  <c r="T22" i="15"/>
  <c r="T23" i="15"/>
  <c r="T24" i="15"/>
  <c r="T25" i="15"/>
  <c r="T26" i="15"/>
  <c r="T27" i="15"/>
  <c r="T28" i="15"/>
  <c r="S16" i="15"/>
  <c r="S17" i="15"/>
  <c r="S18" i="15"/>
  <c r="S19" i="15"/>
  <c r="S20" i="15"/>
  <c r="S21" i="15"/>
  <c r="S22" i="15"/>
  <c r="S23" i="15"/>
  <c r="S24" i="15"/>
  <c r="S25" i="15"/>
  <c r="S26" i="15"/>
  <c r="S27" i="15"/>
  <c r="S28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O16" i="15"/>
  <c r="O17" i="15"/>
  <c r="O18" i="15"/>
  <c r="O19" i="15"/>
  <c r="O20" i="15"/>
  <c r="O21" i="15"/>
  <c r="O22" i="15"/>
  <c r="O23" i="15"/>
  <c r="O24" i="15"/>
  <c r="O25" i="15"/>
  <c r="O26" i="15"/>
  <c r="O27" i="15"/>
  <c r="O28" i="15"/>
  <c r="AB13" i="15"/>
  <c r="AB14" i="15" s="1"/>
  <c r="AA13" i="15"/>
  <c r="AA14" i="15" s="1"/>
  <c r="Z13" i="15"/>
  <c r="Z14" i="15" s="1"/>
  <c r="Y13" i="15"/>
  <c r="X13" i="15"/>
  <c r="W13" i="15"/>
  <c r="V13" i="15"/>
  <c r="U13" i="15"/>
  <c r="T13" i="15"/>
  <c r="S13" i="15"/>
  <c r="R13" i="15"/>
  <c r="R14" i="15" s="1"/>
  <c r="Q13" i="15"/>
  <c r="P13" i="15"/>
  <c r="P14" i="15" s="1"/>
  <c r="O13" i="15"/>
  <c r="AB31" i="1"/>
  <c r="AA31" i="1"/>
  <c r="Z31" i="1"/>
  <c r="Y31" i="1"/>
  <c r="X31" i="1"/>
  <c r="W31" i="1"/>
  <c r="V31" i="1"/>
  <c r="T31" i="1"/>
  <c r="S31" i="1"/>
  <c r="R31" i="1"/>
  <c r="Q31" i="1"/>
  <c r="P31" i="1"/>
  <c r="O31" i="1"/>
  <c r="AB24" i="1"/>
  <c r="AA24" i="1"/>
  <c r="Z24" i="1"/>
  <c r="Y24" i="1"/>
  <c r="X24" i="1"/>
  <c r="W24" i="1"/>
  <c r="V24" i="1"/>
  <c r="T24" i="1"/>
  <c r="S24" i="1"/>
  <c r="R24" i="1"/>
  <c r="Q24" i="1"/>
  <c r="P24" i="1"/>
  <c r="O24" i="1"/>
  <c r="AB14" i="1"/>
  <c r="AA14" i="1"/>
  <c r="Z14" i="1"/>
  <c r="Z16" i="1" s="1"/>
  <c r="Y14" i="1"/>
  <c r="X14" i="1"/>
  <c r="W14" i="1"/>
  <c r="V14" i="1"/>
  <c r="T14" i="1"/>
  <c r="S14" i="1"/>
  <c r="S16" i="1" s="1"/>
  <c r="R14" i="1"/>
  <c r="Q14" i="1"/>
  <c r="P14" i="1"/>
  <c r="O14" i="1"/>
  <c r="AB7" i="1"/>
  <c r="AA7" i="1"/>
  <c r="Z7" i="1"/>
  <c r="Y7" i="1"/>
  <c r="X7" i="1"/>
  <c r="T7" i="1"/>
  <c r="S7" i="1"/>
  <c r="R7" i="1"/>
  <c r="Q7" i="1"/>
  <c r="P7" i="1"/>
  <c r="O7" i="1"/>
  <c r="N31" i="1"/>
  <c r="N33" i="1" s="1"/>
  <c r="N24" i="1"/>
  <c r="N14" i="1"/>
  <c r="N7" i="1"/>
  <c r="N38" i="50"/>
  <c r="N37" i="50"/>
  <c r="N36" i="50"/>
  <c r="N35" i="50"/>
  <c r="N26" i="50"/>
  <c r="N27" i="50"/>
  <c r="N25" i="50" s="1"/>
  <c r="N28" i="50"/>
  <c r="N29" i="50"/>
  <c r="N30" i="50"/>
  <c r="N31" i="50"/>
  <c r="N32" i="50"/>
  <c r="N24" i="50"/>
  <c r="N21" i="50"/>
  <c r="N20" i="50"/>
  <c r="N19" i="50"/>
  <c r="N18" i="50"/>
  <c r="N9" i="50"/>
  <c r="N10" i="50"/>
  <c r="N8" i="50" s="1"/>
  <c r="N11" i="50"/>
  <c r="N12" i="50"/>
  <c r="N13" i="50"/>
  <c r="N14" i="50"/>
  <c r="N15" i="50"/>
  <c r="N7" i="50"/>
  <c r="N6" i="18"/>
  <c r="N41" i="18" s="1"/>
  <c r="N7" i="18"/>
  <c r="N10" i="18"/>
  <c r="N13" i="18"/>
  <c r="N37" i="18"/>
  <c r="N42" i="18"/>
  <c r="N40" i="18"/>
  <c r="N20" i="18"/>
  <c r="N21" i="18"/>
  <c r="N22" i="18"/>
  <c r="N23" i="18"/>
  <c r="N24" i="18"/>
  <c r="N25" i="18"/>
  <c r="N26" i="18"/>
  <c r="N27" i="18"/>
  <c r="N28" i="18"/>
  <c r="N29" i="18"/>
  <c r="N30" i="18"/>
  <c r="N31" i="18"/>
  <c r="N32" i="18"/>
  <c r="N33" i="18"/>
  <c r="N34" i="18"/>
  <c r="N16" i="18"/>
  <c r="N17" i="18"/>
  <c r="N18" i="18" s="1"/>
  <c r="N11" i="18"/>
  <c r="N8" i="18"/>
  <c r="N9" i="18" s="1"/>
  <c r="N55" i="20"/>
  <c r="N54" i="20"/>
  <c r="N53" i="20"/>
  <c r="N52" i="20"/>
  <c r="N43" i="20" s="1"/>
  <c r="N6" i="20"/>
  <c r="N7" i="20"/>
  <c r="N11" i="20"/>
  <c r="N14" i="20" s="1"/>
  <c r="N15" i="20"/>
  <c r="N40" i="20"/>
  <c r="N48" i="20"/>
  <c r="N49" i="20"/>
  <c r="N42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17" i="20"/>
  <c r="N19" i="20" s="1"/>
  <c r="N18" i="20"/>
  <c r="N13" i="20"/>
  <c r="N9" i="20"/>
  <c r="N8" i="20"/>
  <c r="N6" i="6"/>
  <c r="N7" i="6"/>
  <c r="N8" i="6"/>
  <c r="N9" i="6"/>
  <c r="N16" i="6"/>
  <c r="N11" i="6"/>
  <c r="N12" i="6"/>
  <c r="N13" i="6"/>
  <c r="N6" i="7"/>
  <c r="N7" i="7"/>
  <c r="N8" i="7"/>
  <c r="N9" i="7"/>
  <c r="N19" i="7"/>
  <c r="N22" i="7" s="1"/>
  <c r="N13" i="7"/>
  <c r="N14" i="7"/>
  <c r="N15" i="7"/>
  <c r="N16" i="7"/>
  <c r="N10" i="7"/>
  <c r="N5" i="10"/>
  <c r="N6" i="10"/>
  <c r="N7" i="10"/>
  <c r="N8" i="10"/>
  <c r="N9" i="10"/>
  <c r="N14" i="10"/>
  <c r="N15" i="10"/>
  <c r="N16" i="10"/>
  <c r="N6" i="9"/>
  <c r="N7" i="9"/>
  <c r="N8" i="9"/>
  <c r="N9" i="9"/>
  <c r="N11" i="9" s="1"/>
  <c r="N17" i="9"/>
  <c r="N20" i="9" s="1"/>
  <c r="N13" i="9"/>
  <c r="N14" i="9"/>
  <c r="N15" i="9" s="1"/>
  <c r="N6" i="31"/>
  <c r="N7" i="31"/>
  <c r="N8" i="31"/>
  <c r="N9" i="31"/>
  <c r="N25" i="31"/>
  <c r="N28" i="31" s="1"/>
  <c r="N11" i="31"/>
  <c r="N12" i="31"/>
  <c r="N13" i="31"/>
  <c r="N14" i="31"/>
  <c r="N15" i="31"/>
  <c r="N16" i="31"/>
  <c r="N17" i="31"/>
  <c r="N18" i="31"/>
  <c r="N19" i="31"/>
  <c r="N20" i="31"/>
  <c r="N21" i="31"/>
  <c r="N22" i="31"/>
  <c r="N6" i="32"/>
  <c r="N7" i="32"/>
  <c r="N8" i="32"/>
  <c r="N11" i="32"/>
  <c r="N14" i="32" s="1"/>
  <c r="N23" i="32"/>
  <c r="N24" i="32"/>
  <c r="N26" i="32" s="1"/>
  <c r="N16" i="32"/>
  <c r="N17" i="32"/>
  <c r="N19" i="32"/>
  <c r="N20" i="32"/>
  <c r="N21" i="32"/>
  <c r="N10" i="32"/>
  <c r="N6" i="30"/>
  <c r="N7" i="30"/>
  <c r="N8" i="30"/>
  <c r="N9" i="30"/>
  <c r="N20" i="30"/>
  <c r="N13" i="30"/>
  <c r="N14" i="30"/>
  <c r="N15" i="30"/>
  <c r="N16" i="30"/>
  <c r="N17" i="30"/>
  <c r="N10" i="14"/>
  <c r="N11" i="14"/>
  <c r="N12" i="14"/>
  <c r="N17" i="14"/>
  <c r="N14" i="14"/>
  <c r="N16" i="14" s="1"/>
  <c r="N15" i="14"/>
  <c r="N6" i="51"/>
  <c r="N7" i="51"/>
  <c r="N8" i="51"/>
  <c r="N9" i="51"/>
  <c r="N15" i="51"/>
  <c r="N16" i="51"/>
  <c r="N19" i="51" s="1"/>
  <c r="N11" i="51"/>
  <c r="N12" i="51"/>
  <c r="N13" i="51"/>
  <c r="N6" i="13"/>
  <c r="N7" i="13"/>
  <c r="N10" i="13"/>
  <c r="N12" i="13" s="1"/>
  <c r="N13" i="13"/>
  <c r="N22" i="13"/>
  <c r="N15" i="13"/>
  <c r="N16" i="13"/>
  <c r="N17" i="13"/>
  <c r="N18" i="13"/>
  <c r="N19" i="13"/>
  <c r="N9" i="13"/>
  <c r="N6" i="12"/>
  <c r="N7" i="12"/>
  <c r="N9" i="12" s="1"/>
  <c r="N10" i="12"/>
  <c r="N11" i="12"/>
  <c r="N30" i="12"/>
  <c r="N31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13" i="12"/>
  <c r="N14" i="12" s="1"/>
  <c r="N5" i="22"/>
  <c r="N6" i="22"/>
  <c r="N8" i="22" s="1"/>
  <c r="N9" i="22"/>
  <c r="N12" i="22"/>
  <c r="N13" i="22"/>
  <c r="N14" i="22"/>
  <c r="N28" i="22"/>
  <c r="N29" i="22"/>
  <c r="N33" i="22"/>
  <c r="N34" i="22"/>
  <c r="N30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10" i="22"/>
  <c r="N7" i="22"/>
  <c r="N62" i="21"/>
  <c r="N61" i="21"/>
  <c r="N60" i="21"/>
  <c r="N59" i="21"/>
  <c r="N48" i="21" s="1"/>
  <c r="N5" i="21"/>
  <c r="N6" i="21"/>
  <c r="N8" i="21" s="1"/>
  <c r="N9" i="21"/>
  <c r="N13" i="21"/>
  <c r="N14" i="21"/>
  <c r="N21" i="21"/>
  <c r="N39" i="21"/>
  <c r="N44" i="21"/>
  <c r="N52" i="21"/>
  <c r="N53" i="21"/>
  <c r="N54" i="21"/>
  <c r="N55" i="21"/>
  <c r="N56" i="21"/>
  <c r="N45" i="21"/>
  <c r="N46" i="21"/>
  <c r="N47" i="21"/>
  <c r="N49" i="21"/>
  <c r="N40" i="21"/>
  <c r="N43" i="21" s="1"/>
  <c r="N41" i="21"/>
  <c r="N42" i="21"/>
  <c r="N22" i="21"/>
  <c r="N23" i="21"/>
  <c r="N24" i="21"/>
  <c r="N25" i="21"/>
  <c r="N26" i="21"/>
  <c r="N27" i="21"/>
  <c r="N28" i="21"/>
  <c r="N29" i="21"/>
  <c r="N30" i="21"/>
  <c r="N31" i="21"/>
  <c r="N32" i="21"/>
  <c r="N33" i="21"/>
  <c r="N34" i="21"/>
  <c r="N35" i="21"/>
  <c r="N36" i="21"/>
  <c r="N37" i="21"/>
  <c r="N15" i="21"/>
  <c r="N16" i="21"/>
  <c r="N17" i="21"/>
  <c r="N18" i="21"/>
  <c r="N20" i="21" s="1"/>
  <c r="N19" i="21"/>
  <c r="N12" i="21"/>
  <c r="N11" i="21"/>
  <c r="N10" i="21"/>
  <c r="N7" i="21"/>
  <c r="N64" i="26"/>
  <c r="N63" i="26"/>
  <c r="N62" i="26"/>
  <c r="N61" i="26"/>
  <c r="N5" i="26"/>
  <c r="N6" i="26"/>
  <c r="N13" i="26"/>
  <c r="N17" i="26"/>
  <c r="N18" i="26"/>
  <c r="N22" i="26"/>
  <c r="N40" i="26"/>
  <c r="N44" i="26" s="1"/>
  <c r="N45" i="26"/>
  <c r="N52" i="26"/>
  <c r="N53" i="26"/>
  <c r="N54" i="26"/>
  <c r="N55" i="26"/>
  <c r="N56" i="26"/>
  <c r="N57" i="26"/>
  <c r="N58" i="26"/>
  <c r="N46" i="26"/>
  <c r="N47" i="26"/>
  <c r="N49" i="26"/>
  <c r="N41" i="26"/>
  <c r="N42" i="26"/>
  <c r="N43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19" i="26"/>
  <c r="N20" i="26"/>
  <c r="N16" i="26"/>
  <c r="N15" i="26"/>
  <c r="N14" i="26"/>
  <c r="N7" i="26"/>
  <c r="N8" i="26"/>
  <c r="N9" i="26"/>
  <c r="N10" i="26"/>
  <c r="N11" i="26"/>
  <c r="N5" i="38"/>
  <c r="N6" i="38"/>
  <c r="N8" i="38" s="1"/>
  <c r="N9" i="38"/>
  <c r="N10" i="38"/>
  <c r="N14" i="38"/>
  <c r="N22" i="38"/>
  <c r="N23" i="38"/>
  <c r="N15" i="38"/>
  <c r="N16" i="38"/>
  <c r="N20" i="38"/>
  <c r="N7" i="38"/>
  <c r="N5" i="39"/>
  <c r="N6" i="39"/>
  <c r="N7" i="39"/>
  <c r="N8" i="39"/>
  <c r="N12" i="39"/>
  <c r="N22" i="39"/>
  <c r="N23" i="39"/>
  <c r="N13" i="39"/>
  <c r="N14" i="39"/>
  <c r="N15" i="39"/>
  <c r="N16" i="39"/>
  <c r="N17" i="39"/>
  <c r="N18" i="39"/>
  <c r="N19" i="39"/>
  <c r="N20" i="39"/>
  <c r="N5" i="37"/>
  <c r="N5" i="36"/>
  <c r="N6" i="36"/>
  <c r="N7" i="36"/>
  <c r="N8" i="36"/>
  <c r="N9" i="36"/>
  <c r="N16" i="36"/>
  <c r="N17" i="36"/>
  <c r="N19" i="36"/>
  <c r="N45" i="35"/>
  <c r="N44" i="35"/>
  <c r="N43" i="35"/>
  <c r="N42" i="35"/>
  <c r="N5" i="35"/>
  <c r="N6" i="35"/>
  <c r="N9" i="35"/>
  <c r="N10" i="35"/>
  <c r="N11" i="35"/>
  <c r="N14" i="35"/>
  <c r="N28" i="35"/>
  <c r="N29" i="35"/>
  <c r="N36" i="35"/>
  <c r="N37" i="35"/>
  <c r="N38" i="35"/>
  <c r="N39" i="35"/>
  <c r="N30" i="35"/>
  <c r="N31" i="35"/>
  <c r="N33" i="35"/>
  <c r="N15" i="35"/>
  <c r="N16" i="35"/>
  <c r="N17" i="35"/>
  <c r="N18" i="35"/>
  <c r="N19" i="35"/>
  <c r="N20" i="35"/>
  <c r="N21" i="35"/>
  <c r="N22" i="35"/>
  <c r="N23" i="35"/>
  <c r="N24" i="35"/>
  <c r="N25" i="35"/>
  <c r="N26" i="35"/>
  <c r="N12" i="35"/>
  <c r="N13" i="35" s="1"/>
  <c r="N7" i="35"/>
  <c r="N5" i="43"/>
  <c r="N6" i="43"/>
  <c r="N7" i="43"/>
  <c r="N8" i="43"/>
  <c r="N9" i="43"/>
  <c r="N10" i="43"/>
  <c r="N26" i="43"/>
  <c r="N27" i="43"/>
  <c r="N29" i="43" s="1"/>
  <c r="N31" i="43"/>
  <c r="N32" i="43"/>
  <c r="N33" i="43"/>
  <c r="N28" i="43"/>
  <c r="N11" i="43"/>
  <c r="N12" i="43"/>
  <c r="N13" i="43"/>
  <c r="N14" i="43"/>
  <c r="N15" i="43"/>
  <c r="N16" i="43"/>
  <c r="N17" i="43"/>
  <c r="N18" i="43"/>
  <c r="N19" i="43"/>
  <c r="N20" i="43"/>
  <c r="N21" i="43"/>
  <c r="N22" i="43"/>
  <c r="N23" i="43"/>
  <c r="N24" i="43"/>
  <c r="N45" i="42"/>
  <c r="N44" i="42"/>
  <c r="N12" i="42"/>
  <c r="N16" i="42"/>
  <c r="N32" i="42"/>
  <c r="N33" i="42"/>
  <c r="N23" i="42"/>
  <c r="N24" i="42"/>
  <c r="N10" i="42"/>
  <c r="N9" i="42"/>
  <c r="N10" i="49"/>
  <c r="N14" i="49"/>
  <c r="N51" i="15"/>
  <c r="N50" i="15"/>
  <c r="N49" i="15"/>
  <c r="N48" i="15"/>
  <c r="N5" i="15"/>
  <c r="N10" i="15"/>
  <c r="N11" i="15"/>
  <c r="N12" i="15"/>
  <c r="N15" i="15"/>
  <c r="N30" i="15"/>
  <c r="N35" i="15"/>
  <c r="N42" i="15"/>
  <c r="N43" i="15"/>
  <c r="N44" i="15"/>
  <c r="N45" i="15"/>
  <c r="N36" i="15"/>
  <c r="N38" i="15"/>
  <c r="N31" i="15"/>
  <c r="N32" i="15"/>
  <c r="N33" i="15"/>
  <c r="N16" i="15"/>
  <c r="N17" i="15"/>
  <c r="N18" i="15"/>
  <c r="N19" i="15"/>
  <c r="N20" i="15"/>
  <c r="N21" i="15"/>
  <c r="N22" i="15"/>
  <c r="N23" i="15"/>
  <c r="N24" i="15"/>
  <c r="N25" i="15"/>
  <c r="N26" i="15"/>
  <c r="N27" i="15"/>
  <c r="N28" i="15"/>
  <c r="N13" i="15"/>
  <c r="N394" i="53"/>
  <c r="N395" i="53"/>
  <c r="N396" i="53"/>
  <c r="N397" i="53"/>
  <c r="N398" i="53"/>
  <c r="N399" i="53"/>
  <c r="N400" i="53"/>
  <c r="N6" i="17"/>
  <c r="N7" i="17"/>
  <c r="N9" i="17" s="1"/>
  <c r="N10" i="17"/>
  <c r="N13" i="17"/>
  <c r="N29" i="17"/>
  <c r="N33" i="17"/>
  <c r="N35" i="17" s="1"/>
  <c r="N34" i="17"/>
  <c r="N32" i="17"/>
  <c r="N19" i="17"/>
  <c r="N20" i="17"/>
  <c r="N21" i="17"/>
  <c r="N22" i="17"/>
  <c r="N23" i="17"/>
  <c r="N24" i="17"/>
  <c r="N25" i="17"/>
  <c r="N26" i="17"/>
  <c r="N15" i="17"/>
  <c r="N16" i="17"/>
  <c r="N11" i="17"/>
  <c r="N12" i="17" s="1"/>
  <c r="M394" i="53"/>
  <c r="M395" i="53"/>
  <c r="M396" i="53"/>
  <c r="M397" i="53"/>
  <c r="M398" i="53"/>
  <c r="M399" i="53"/>
  <c r="M400" i="53"/>
  <c r="L394" i="53"/>
  <c r="L395" i="53"/>
  <c r="L396" i="53"/>
  <c r="L397" i="53"/>
  <c r="L398" i="53"/>
  <c r="L399" i="53"/>
  <c r="L400" i="53"/>
  <c r="M42" i="18"/>
  <c r="M37" i="18"/>
  <c r="M34" i="18"/>
  <c r="M33" i="18"/>
  <c r="M32" i="18"/>
  <c r="M31" i="18"/>
  <c r="M30" i="18"/>
  <c r="M29" i="18"/>
  <c r="M28" i="18"/>
  <c r="M27" i="18"/>
  <c r="M26" i="18"/>
  <c r="M25" i="18"/>
  <c r="M24" i="18"/>
  <c r="M23" i="18"/>
  <c r="M22" i="18"/>
  <c r="M21" i="18"/>
  <c r="M20" i="18"/>
  <c r="M17" i="18"/>
  <c r="M16" i="18"/>
  <c r="M13" i="18"/>
  <c r="M11" i="18"/>
  <c r="M12" i="18" s="1"/>
  <c r="M10" i="18"/>
  <c r="M8" i="18"/>
  <c r="M9" i="18" s="1"/>
  <c r="M7" i="18"/>
  <c r="M41" i="18" s="1"/>
  <c r="M6" i="18"/>
  <c r="M55" i="20"/>
  <c r="M54" i="20"/>
  <c r="M53" i="20"/>
  <c r="M52" i="20"/>
  <c r="M43" i="20" s="1"/>
  <c r="M45" i="20" s="1"/>
  <c r="M49" i="20"/>
  <c r="M48" i="20"/>
  <c r="M42" i="20"/>
  <c r="M40" i="20"/>
  <c r="M37" i="20"/>
  <c r="M36" i="20"/>
  <c r="M35" i="20"/>
  <c r="M34" i="20"/>
  <c r="M33" i="20"/>
  <c r="M32" i="20"/>
  <c r="M31" i="20"/>
  <c r="M30" i="20"/>
  <c r="M29" i="20"/>
  <c r="M28" i="20"/>
  <c r="M27" i="20"/>
  <c r="M26" i="20"/>
  <c r="M25" i="20"/>
  <c r="M24" i="20"/>
  <c r="M23" i="20"/>
  <c r="M22" i="20"/>
  <c r="M21" i="20"/>
  <c r="M18" i="20"/>
  <c r="M17" i="20"/>
  <c r="M15" i="20"/>
  <c r="M19" i="20" s="1"/>
  <c r="M13" i="20"/>
  <c r="M11" i="20"/>
  <c r="M9" i="20"/>
  <c r="M8" i="20"/>
  <c r="M7" i="20"/>
  <c r="M46" i="20" s="1"/>
  <c r="M50" i="20" s="1"/>
  <c r="M6" i="20"/>
  <c r="M16" i="6"/>
  <c r="M13" i="6"/>
  <c r="M12" i="6"/>
  <c r="M11" i="6"/>
  <c r="M9" i="6"/>
  <c r="M8" i="6"/>
  <c r="M7" i="6"/>
  <c r="M6" i="6"/>
  <c r="M19" i="7"/>
  <c r="M16" i="7"/>
  <c r="M17" i="7" s="1"/>
  <c r="M15" i="7"/>
  <c r="M14" i="7"/>
  <c r="M13" i="7"/>
  <c r="M10" i="7"/>
  <c r="M9" i="7"/>
  <c r="M8" i="7"/>
  <c r="M7" i="7"/>
  <c r="M6" i="7"/>
  <c r="M16" i="10"/>
  <c r="M15" i="10"/>
  <c r="M17" i="10" s="1"/>
  <c r="M14" i="10"/>
  <c r="M9" i="10"/>
  <c r="M8" i="10"/>
  <c r="M7" i="10"/>
  <c r="M6" i="10"/>
  <c r="M5" i="10"/>
  <c r="M17" i="9"/>
  <c r="M20" i="9" s="1"/>
  <c r="M14" i="9"/>
  <c r="M13" i="9"/>
  <c r="M15" i="9" s="1"/>
  <c r="M9" i="9"/>
  <c r="M11" i="9" s="1"/>
  <c r="M8" i="9"/>
  <c r="M21" i="9" s="1"/>
  <c r="M7" i="9"/>
  <c r="M6" i="9"/>
  <c r="M25" i="31"/>
  <c r="M28" i="31" s="1"/>
  <c r="M22" i="31"/>
  <c r="M21" i="31"/>
  <c r="M20" i="31"/>
  <c r="M19" i="31"/>
  <c r="M18" i="31"/>
  <c r="M17" i="31"/>
  <c r="M16" i="31"/>
  <c r="M15" i="31"/>
  <c r="M14" i="31"/>
  <c r="M13" i="31"/>
  <c r="M12" i="31"/>
  <c r="M11" i="31"/>
  <c r="M9" i="31"/>
  <c r="M8" i="31"/>
  <c r="M7" i="31"/>
  <c r="M6" i="31"/>
  <c r="M24" i="32"/>
  <c r="M23" i="32"/>
  <c r="M21" i="32"/>
  <c r="M20" i="32"/>
  <c r="M19" i="32"/>
  <c r="M17" i="32"/>
  <c r="M16" i="32"/>
  <c r="M11" i="32"/>
  <c r="M14" i="32" s="1"/>
  <c r="M8" i="32"/>
  <c r="M10" i="32" s="1"/>
  <c r="M7" i="32"/>
  <c r="M6" i="32"/>
  <c r="M20" i="30"/>
  <c r="M17" i="30"/>
  <c r="M16" i="30"/>
  <c r="M15" i="30"/>
  <c r="M14" i="30"/>
  <c r="M13" i="30"/>
  <c r="M9" i="30"/>
  <c r="M11" i="30" s="1"/>
  <c r="M8" i="30"/>
  <c r="M7" i="30"/>
  <c r="M6" i="30"/>
  <c r="M17" i="14"/>
  <c r="M15" i="14"/>
  <c r="M14" i="14"/>
  <c r="M12" i="14"/>
  <c r="M11" i="14"/>
  <c r="M10" i="14"/>
  <c r="M16" i="51"/>
  <c r="M19" i="51" s="1"/>
  <c r="M15" i="51"/>
  <c r="M13" i="51"/>
  <c r="M12" i="51"/>
  <c r="M11" i="51"/>
  <c r="M9" i="51"/>
  <c r="M8" i="51"/>
  <c r="M7" i="51"/>
  <c r="M6" i="51"/>
  <c r="M22" i="13"/>
  <c r="M19" i="13"/>
  <c r="M18" i="13"/>
  <c r="M17" i="13"/>
  <c r="M16" i="13"/>
  <c r="M15" i="13"/>
  <c r="M13" i="13"/>
  <c r="M10" i="13"/>
  <c r="M12" i="13" s="1"/>
  <c r="M7" i="13"/>
  <c r="M9" i="13" s="1"/>
  <c r="M6" i="13"/>
  <c r="M31" i="12"/>
  <c r="M30" i="12"/>
  <c r="M27" i="12"/>
  <c r="M26" i="12"/>
  <c r="M25" i="12"/>
  <c r="M24" i="12"/>
  <c r="M23" i="12"/>
  <c r="M22" i="12"/>
  <c r="M21" i="12"/>
  <c r="M20" i="12"/>
  <c r="M19" i="12"/>
  <c r="M18" i="12"/>
  <c r="M17" i="12"/>
  <c r="M16" i="12"/>
  <c r="M13" i="12"/>
  <c r="M11" i="12"/>
  <c r="M10" i="12"/>
  <c r="M7" i="12"/>
  <c r="M6" i="12"/>
  <c r="M34" i="22"/>
  <c r="M33" i="22"/>
  <c r="M30" i="22"/>
  <c r="M29" i="22"/>
  <c r="M28" i="22"/>
  <c r="M26" i="22"/>
  <c r="M25" i="22"/>
  <c r="M24" i="22"/>
  <c r="M23" i="22"/>
  <c r="M22" i="22"/>
  <c r="M21" i="22"/>
  <c r="M20" i="22"/>
  <c r="M19" i="22"/>
  <c r="M18" i="22"/>
  <c r="M17" i="22"/>
  <c r="M16" i="22"/>
  <c r="M15" i="22"/>
  <c r="M14" i="22"/>
  <c r="M13" i="22"/>
  <c r="M12" i="22"/>
  <c r="M10" i="22"/>
  <c r="M9" i="22"/>
  <c r="M7" i="22"/>
  <c r="M8" i="22" s="1"/>
  <c r="M6" i="22"/>
  <c r="M5" i="22"/>
  <c r="M32" i="22" s="1"/>
  <c r="M35" i="22" s="1"/>
  <c r="M62" i="21"/>
  <c r="M61" i="21"/>
  <c r="M60" i="21"/>
  <c r="M59" i="21"/>
  <c r="M56" i="21"/>
  <c r="M55" i="21"/>
  <c r="M54" i="21"/>
  <c r="M53" i="21"/>
  <c r="M52" i="21"/>
  <c r="M49" i="21"/>
  <c r="M47" i="21"/>
  <c r="M46" i="21"/>
  <c r="M45" i="21"/>
  <c r="M44" i="21"/>
  <c r="M50" i="21" s="1"/>
  <c r="M42" i="21"/>
  <c r="M41" i="21"/>
  <c r="M43" i="21" s="1"/>
  <c r="M40" i="21"/>
  <c r="M39" i="21"/>
  <c r="M37" i="21"/>
  <c r="M36" i="21"/>
  <c r="M35" i="21"/>
  <c r="M34" i="21"/>
  <c r="M33" i="21"/>
  <c r="M32" i="21"/>
  <c r="M31" i="21"/>
  <c r="M30" i="21"/>
  <c r="M29" i="21"/>
  <c r="M28" i="21"/>
  <c r="M27" i="21"/>
  <c r="M26" i="21"/>
  <c r="M25" i="21"/>
  <c r="M24" i="21"/>
  <c r="M23" i="21"/>
  <c r="M22" i="21"/>
  <c r="M21" i="21"/>
  <c r="M19" i="21"/>
  <c r="M18" i="21"/>
  <c r="M17" i="21"/>
  <c r="M16" i="21"/>
  <c r="M15" i="21"/>
  <c r="M14" i="21"/>
  <c r="M13" i="21"/>
  <c r="M12" i="21"/>
  <c r="M11" i="21"/>
  <c r="M10" i="21"/>
  <c r="M9" i="21"/>
  <c r="M7" i="21"/>
  <c r="M6" i="21"/>
  <c r="M8" i="21" s="1"/>
  <c r="M5" i="21"/>
  <c r="M64" i="26"/>
  <c r="M63" i="26"/>
  <c r="M48" i="26" s="1"/>
  <c r="M62" i="26"/>
  <c r="M61" i="26"/>
  <c r="M58" i="26"/>
  <c r="M57" i="26"/>
  <c r="M56" i="26"/>
  <c r="M55" i="26"/>
  <c r="M54" i="26"/>
  <c r="M53" i="26"/>
  <c r="M52" i="26"/>
  <c r="M49" i="26"/>
  <c r="M47" i="26"/>
  <c r="M46" i="26"/>
  <c r="M45" i="26"/>
  <c r="M43" i="26"/>
  <c r="M44" i="26" s="1"/>
  <c r="M42" i="26"/>
  <c r="M41" i="26"/>
  <c r="M40" i="26"/>
  <c r="M38" i="26"/>
  <c r="M37" i="26"/>
  <c r="M36" i="26"/>
  <c r="M35" i="26"/>
  <c r="M34" i="26"/>
  <c r="M33" i="26"/>
  <c r="M32" i="26"/>
  <c r="M31" i="26"/>
  <c r="M30" i="26"/>
  <c r="M29" i="26"/>
  <c r="M28" i="26"/>
  <c r="M27" i="26"/>
  <c r="M26" i="26"/>
  <c r="M25" i="26"/>
  <c r="M24" i="26"/>
  <c r="M23" i="26"/>
  <c r="M22" i="26"/>
  <c r="M20" i="26"/>
  <c r="M19" i="26"/>
  <c r="M18" i="26"/>
  <c r="M17" i="26"/>
  <c r="M16" i="26"/>
  <c r="M15" i="26"/>
  <c r="M14" i="26"/>
  <c r="M13" i="26"/>
  <c r="M11" i="26"/>
  <c r="M10" i="26"/>
  <c r="M9" i="26"/>
  <c r="M12" i="26" s="1"/>
  <c r="M8" i="26"/>
  <c r="M7" i="26"/>
  <c r="M6" i="26"/>
  <c r="M5" i="26"/>
  <c r="M23" i="38"/>
  <c r="M22" i="38"/>
  <c r="M20" i="38"/>
  <c r="M16" i="38"/>
  <c r="M15" i="38"/>
  <c r="M14" i="38"/>
  <c r="M10" i="38"/>
  <c r="M9" i="38"/>
  <c r="M7" i="38"/>
  <c r="M6" i="38"/>
  <c r="M5" i="38"/>
  <c r="M23" i="39"/>
  <c r="M22" i="39"/>
  <c r="M20" i="39"/>
  <c r="M19" i="39"/>
  <c r="M18" i="39"/>
  <c r="M17" i="39"/>
  <c r="M16" i="39"/>
  <c r="M15" i="39"/>
  <c r="M14" i="39"/>
  <c r="M13" i="39"/>
  <c r="M12" i="39"/>
  <c r="M8" i="39"/>
  <c r="M7" i="39"/>
  <c r="M6" i="39"/>
  <c r="M5" i="39"/>
  <c r="M5" i="37"/>
  <c r="M19" i="36"/>
  <c r="M17" i="36"/>
  <c r="M16" i="36"/>
  <c r="M9" i="36"/>
  <c r="M8" i="36"/>
  <c r="M7" i="36"/>
  <c r="M6" i="36"/>
  <c r="M5" i="36"/>
  <c r="M45" i="35"/>
  <c r="M32" i="35" s="1"/>
  <c r="M44" i="35"/>
  <c r="M43" i="35"/>
  <c r="M42" i="35"/>
  <c r="M39" i="35"/>
  <c r="M38" i="35"/>
  <c r="M37" i="35"/>
  <c r="M36" i="35"/>
  <c r="M33" i="35"/>
  <c r="M31" i="35"/>
  <c r="M30" i="35"/>
  <c r="M29" i="35"/>
  <c r="M28" i="35"/>
  <c r="M26" i="35"/>
  <c r="M25" i="35"/>
  <c r="M24" i="35"/>
  <c r="M23" i="35"/>
  <c r="M22" i="35"/>
  <c r="M21" i="35"/>
  <c r="M20" i="35"/>
  <c r="M19" i="35"/>
  <c r="M18" i="35"/>
  <c r="M17" i="35"/>
  <c r="M16" i="35"/>
  <c r="M15" i="35"/>
  <c r="M14" i="35"/>
  <c r="M12" i="35"/>
  <c r="M11" i="35"/>
  <c r="M13" i="35" s="1"/>
  <c r="M10" i="35"/>
  <c r="M9" i="35"/>
  <c r="M7" i="35"/>
  <c r="M6" i="35"/>
  <c r="M5" i="35"/>
  <c r="M35" i="35" s="1"/>
  <c r="M33" i="43"/>
  <c r="M32" i="43"/>
  <c r="M31" i="43"/>
  <c r="M28" i="43"/>
  <c r="M27" i="43"/>
  <c r="M29" i="43" s="1"/>
  <c r="M26" i="43"/>
  <c r="M24" i="43"/>
  <c r="M23" i="43"/>
  <c r="M22" i="43"/>
  <c r="M21" i="43"/>
  <c r="M20" i="43"/>
  <c r="M19" i="43"/>
  <c r="M18" i="43"/>
  <c r="M17" i="43"/>
  <c r="M16" i="43"/>
  <c r="M15" i="43"/>
  <c r="M14" i="43"/>
  <c r="M13" i="43"/>
  <c r="M12" i="43"/>
  <c r="M11" i="43"/>
  <c r="M10" i="43"/>
  <c r="M9" i="43"/>
  <c r="M8" i="43"/>
  <c r="M7" i="43"/>
  <c r="M6" i="43"/>
  <c r="M5" i="43"/>
  <c r="M45" i="42"/>
  <c r="M44" i="42"/>
  <c r="M33" i="42"/>
  <c r="M32" i="42"/>
  <c r="M24" i="42"/>
  <c r="M23" i="42"/>
  <c r="M16" i="42"/>
  <c r="M14" i="42"/>
  <c r="M7" i="42"/>
  <c r="M6" i="42"/>
  <c r="M9" i="49"/>
  <c r="M8" i="49"/>
  <c r="M51" i="15"/>
  <c r="M50" i="15"/>
  <c r="M49" i="15"/>
  <c r="M48" i="15"/>
  <c r="M45" i="15"/>
  <c r="M44" i="15"/>
  <c r="M43" i="15"/>
  <c r="M42" i="15"/>
  <c r="M38" i="15"/>
  <c r="M36" i="15"/>
  <c r="M35" i="15"/>
  <c r="M33" i="15"/>
  <c r="M32" i="15"/>
  <c r="M31" i="15"/>
  <c r="M30" i="15"/>
  <c r="M28" i="15"/>
  <c r="M27" i="15"/>
  <c r="M26" i="15"/>
  <c r="M25" i="15"/>
  <c r="M24" i="15"/>
  <c r="M23" i="15"/>
  <c r="M22" i="15"/>
  <c r="M21" i="15"/>
  <c r="M20" i="15"/>
  <c r="M19" i="15"/>
  <c r="M18" i="15"/>
  <c r="M17" i="15"/>
  <c r="M16" i="15"/>
  <c r="M15" i="15"/>
  <c r="M13" i="15"/>
  <c r="M12" i="15"/>
  <c r="M11" i="15"/>
  <c r="M10" i="15"/>
  <c r="M5" i="15"/>
  <c r="M34" i="17"/>
  <c r="M29" i="17"/>
  <c r="M26" i="17"/>
  <c r="M25" i="17"/>
  <c r="M24" i="17"/>
  <c r="M23" i="17"/>
  <c r="M22" i="17"/>
  <c r="M21" i="17"/>
  <c r="M20" i="17"/>
  <c r="M19" i="17"/>
  <c r="M16" i="17"/>
  <c r="M15" i="17"/>
  <c r="M13" i="17"/>
  <c r="M11" i="17"/>
  <c r="M10" i="17"/>
  <c r="M7" i="17"/>
  <c r="M9" i="17" s="1"/>
  <c r="M6" i="17"/>
  <c r="M38" i="50"/>
  <c r="M37" i="50"/>
  <c r="M36" i="50"/>
  <c r="M35" i="50"/>
  <c r="M26" i="50"/>
  <c r="M27" i="50"/>
  <c r="M25" i="50" s="1"/>
  <c r="M28" i="50"/>
  <c r="M29" i="50"/>
  <c r="M30" i="50"/>
  <c r="M31" i="50"/>
  <c r="M32" i="50"/>
  <c r="M24" i="50"/>
  <c r="M21" i="50"/>
  <c r="M20" i="50"/>
  <c r="M19" i="50"/>
  <c r="M18" i="50"/>
  <c r="M9" i="50"/>
  <c r="M10" i="50"/>
  <c r="M11" i="50"/>
  <c r="M12" i="50"/>
  <c r="M13" i="50"/>
  <c r="M14" i="50"/>
  <c r="M15" i="50"/>
  <c r="M7" i="50"/>
  <c r="M32" i="17"/>
  <c r="M43" i="18"/>
  <c r="M40" i="18"/>
  <c r="M35" i="18"/>
  <c r="M18" i="18"/>
  <c r="M38" i="20"/>
  <c r="M14" i="20"/>
  <c r="M22" i="7"/>
  <c r="M29" i="31"/>
  <c r="M23" i="31"/>
  <c r="M26" i="32"/>
  <c r="M22" i="32"/>
  <c r="M31" i="22"/>
  <c r="M11" i="22"/>
  <c r="M48" i="21"/>
  <c r="M39" i="26"/>
  <c r="M25" i="43"/>
  <c r="M31" i="1"/>
  <c r="M33" i="1" s="1"/>
  <c r="M24" i="1"/>
  <c r="M14" i="1"/>
  <c r="M7" i="1"/>
  <c r="C36" i="20"/>
  <c r="AE34" i="1"/>
  <c r="AE23" i="1" s="1"/>
  <c r="AD34" i="1"/>
  <c r="L15" i="12"/>
  <c r="L16" i="12"/>
  <c r="L18" i="12"/>
  <c r="L19" i="12"/>
  <c r="L21" i="12"/>
  <c r="L23" i="12"/>
  <c r="L24" i="12"/>
  <c r="L26" i="12"/>
  <c r="L14" i="13"/>
  <c r="L15" i="13"/>
  <c r="L16" i="13"/>
  <c r="L17" i="13"/>
  <c r="L18" i="13"/>
  <c r="L19" i="13"/>
  <c r="L10" i="51"/>
  <c r="L11" i="51"/>
  <c r="L12" i="51"/>
  <c r="L13" i="51"/>
  <c r="L14" i="14"/>
  <c r="L15" i="14"/>
  <c r="L12" i="30"/>
  <c r="L13" i="30"/>
  <c r="L14" i="30"/>
  <c r="L15" i="30"/>
  <c r="L16" i="30"/>
  <c r="L17" i="30"/>
  <c r="L15" i="32"/>
  <c r="L16" i="32"/>
  <c r="L17" i="32"/>
  <c r="L19" i="32"/>
  <c r="L20" i="32"/>
  <c r="L22" i="32" s="1"/>
  <c r="L21" i="32"/>
  <c r="L10" i="31"/>
  <c r="L23" i="31" s="1"/>
  <c r="L11" i="31"/>
  <c r="L12" i="31"/>
  <c r="L13" i="31"/>
  <c r="L15" i="31"/>
  <c r="L16" i="31"/>
  <c r="L21" i="31"/>
  <c r="L22" i="31"/>
  <c r="L12" i="9"/>
  <c r="L13" i="9"/>
  <c r="L14" i="9"/>
  <c r="L12" i="7"/>
  <c r="L13" i="7"/>
  <c r="L14" i="7"/>
  <c r="L15" i="7"/>
  <c r="L16" i="7"/>
  <c r="L10" i="6"/>
  <c r="L11" i="6"/>
  <c r="L12" i="6"/>
  <c r="L13" i="6"/>
  <c r="L20" i="20"/>
  <c r="L21" i="20"/>
  <c r="L23" i="20"/>
  <c r="L25" i="20"/>
  <c r="L27" i="20"/>
  <c r="L38" i="20" s="1"/>
  <c r="L29" i="20"/>
  <c r="L31" i="20"/>
  <c r="L36" i="20"/>
  <c r="L19" i="18"/>
  <c r="L20" i="18"/>
  <c r="L22" i="18"/>
  <c r="L23" i="18"/>
  <c r="L26" i="18"/>
  <c r="L35" i="18" s="1"/>
  <c r="L29" i="18"/>
  <c r="L32" i="18"/>
  <c r="L34" i="18"/>
  <c r="L18" i="17"/>
  <c r="L20" i="17"/>
  <c r="L21" i="17"/>
  <c r="L22" i="17"/>
  <c r="L23" i="17"/>
  <c r="L27" i="17" s="1"/>
  <c r="L24" i="17"/>
  <c r="L25" i="17"/>
  <c r="L26" i="17"/>
  <c r="L26" i="1"/>
  <c r="L27" i="1"/>
  <c r="L28" i="1"/>
  <c r="L29" i="1"/>
  <c r="L25" i="1"/>
  <c r="L35" i="1"/>
  <c r="L34" i="1" s="1"/>
  <c r="L36" i="1"/>
  <c r="L37" i="1"/>
  <c r="L38" i="1"/>
  <c r="L30" i="1"/>
  <c r="L31" i="1"/>
  <c r="L32" i="1"/>
  <c r="C18" i="17"/>
  <c r="B78" i="53" s="1"/>
  <c r="D18" i="17"/>
  <c r="E18" i="17"/>
  <c r="F18" i="17"/>
  <c r="G18" i="17"/>
  <c r="H18" i="17"/>
  <c r="I18" i="17"/>
  <c r="J18" i="17"/>
  <c r="K18" i="17"/>
  <c r="J19" i="18"/>
  <c r="J20" i="20"/>
  <c r="K19" i="18"/>
  <c r="K20" i="20"/>
  <c r="C19" i="18"/>
  <c r="D19" i="18"/>
  <c r="E19" i="18"/>
  <c r="F19" i="18"/>
  <c r="G19" i="18"/>
  <c r="H19" i="18"/>
  <c r="I19" i="18"/>
  <c r="C20" i="20"/>
  <c r="D20" i="20"/>
  <c r="E20" i="20"/>
  <c r="F20" i="20"/>
  <c r="G20" i="20"/>
  <c r="H20" i="20"/>
  <c r="I20" i="20"/>
  <c r="C26" i="1"/>
  <c r="C27" i="1"/>
  <c r="C28" i="1"/>
  <c r="C29" i="1"/>
  <c r="C35" i="1"/>
  <c r="C36" i="1"/>
  <c r="C37" i="1"/>
  <c r="C38" i="1"/>
  <c r="D26" i="1"/>
  <c r="D27" i="1"/>
  <c r="D28" i="1"/>
  <c r="D29" i="1"/>
  <c r="D25" i="1" s="1"/>
  <c r="D35" i="1"/>
  <c r="D36" i="1"/>
  <c r="D37" i="1"/>
  <c r="D38" i="1"/>
  <c r="E26" i="1"/>
  <c r="E27" i="1"/>
  <c r="E28" i="1"/>
  <c r="E29" i="1"/>
  <c r="E35" i="1"/>
  <c r="E34" i="1" s="1"/>
  <c r="E36" i="1"/>
  <c r="E37" i="1"/>
  <c r="E38" i="1"/>
  <c r="F26" i="1"/>
  <c r="F27" i="1"/>
  <c r="E396" i="53" s="1"/>
  <c r="F28" i="1"/>
  <c r="F29" i="1"/>
  <c r="F35" i="1"/>
  <c r="F36" i="1"/>
  <c r="F37" i="1"/>
  <c r="F38" i="1"/>
  <c r="G26" i="1"/>
  <c r="G27" i="1"/>
  <c r="G28" i="1"/>
  <c r="G29" i="1"/>
  <c r="G35" i="1"/>
  <c r="G36" i="1"/>
  <c r="G37" i="1"/>
  <c r="G38" i="1"/>
  <c r="H26" i="1"/>
  <c r="H27" i="1"/>
  <c r="H25" i="1" s="1"/>
  <c r="H28" i="1"/>
  <c r="H29" i="1"/>
  <c r="H35" i="1"/>
  <c r="H34" i="1" s="1"/>
  <c r="H36" i="1"/>
  <c r="H37" i="1"/>
  <c r="H38" i="1"/>
  <c r="I26" i="1"/>
  <c r="H394" i="53" s="1"/>
  <c r="I27" i="1"/>
  <c r="I28" i="1"/>
  <c r="I29" i="1"/>
  <c r="I35" i="1"/>
  <c r="I36" i="1"/>
  <c r="I37" i="1"/>
  <c r="I38" i="1"/>
  <c r="I34" i="1"/>
  <c r="J26" i="1"/>
  <c r="J27" i="1"/>
  <c r="I396" i="53" s="1"/>
  <c r="J28" i="1"/>
  <c r="J29" i="1"/>
  <c r="J35" i="1"/>
  <c r="J36" i="1"/>
  <c r="J37" i="1"/>
  <c r="J38" i="1"/>
  <c r="I400" i="53" s="1"/>
  <c r="K26" i="1"/>
  <c r="K27" i="1"/>
  <c r="K28" i="1"/>
  <c r="K29" i="1"/>
  <c r="K35" i="1"/>
  <c r="K36" i="1"/>
  <c r="K37" i="1"/>
  <c r="K38" i="1"/>
  <c r="C30" i="1"/>
  <c r="D30" i="1"/>
  <c r="E30" i="1"/>
  <c r="F30" i="1"/>
  <c r="G30" i="1"/>
  <c r="H30" i="1"/>
  <c r="I30" i="1"/>
  <c r="J30" i="1"/>
  <c r="K30" i="1"/>
  <c r="C31" i="1"/>
  <c r="D31" i="1"/>
  <c r="E31" i="1"/>
  <c r="F31" i="1"/>
  <c r="G31" i="1"/>
  <c r="H31" i="1"/>
  <c r="I31" i="1"/>
  <c r="J31" i="1"/>
  <c r="K31" i="1"/>
  <c r="C32" i="1"/>
  <c r="D32" i="1"/>
  <c r="E32" i="1"/>
  <c r="F32" i="1"/>
  <c r="G32" i="1"/>
  <c r="H32" i="1"/>
  <c r="G398" i="53" s="1"/>
  <c r="I32" i="1"/>
  <c r="J32" i="1"/>
  <c r="K32" i="1"/>
  <c r="C20" i="17"/>
  <c r="D20" i="17"/>
  <c r="E20" i="17"/>
  <c r="F20" i="17"/>
  <c r="G20" i="17"/>
  <c r="H20" i="17"/>
  <c r="I20" i="17"/>
  <c r="J20" i="17"/>
  <c r="K20" i="17"/>
  <c r="C21" i="17"/>
  <c r="D21" i="17"/>
  <c r="E21" i="17"/>
  <c r="F21" i="17"/>
  <c r="G21" i="17"/>
  <c r="H21" i="17"/>
  <c r="I21" i="17"/>
  <c r="J21" i="17"/>
  <c r="K21" i="17"/>
  <c r="C22" i="17"/>
  <c r="D22" i="17"/>
  <c r="E22" i="17"/>
  <c r="F22" i="17"/>
  <c r="G22" i="17"/>
  <c r="H22" i="17"/>
  <c r="I22" i="17"/>
  <c r="J22" i="17"/>
  <c r="K22" i="17"/>
  <c r="C23" i="17"/>
  <c r="D23" i="17"/>
  <c r="E23" i="17"/>
  <c r="F23" i="17"/>
  <c r="G23" i="17"/>
  <c r="H23" i="17"/>
  <c r="I23" i="17"/>
  <c r="J23" i="17"/>
  <c r="K23" i="17"/>
  <c r="C24" i="17"/>
  <c r="D24" i="17"/>
  <c r="E24" i="17"/>
  <c r="F24" i="17"/>
  <c r="G24" i="17"/>
  <c r="H24" i="17"/>
  <c r="I24" i="17"/>
  <c r="J24" i="17"/>
  <c r="K24" i="17"/>
  <c r="C25" i="17"/>
  <c r="D25" i="17"/>
  <c r="E25" i="17"/>
  <c r="F25" i="17"/>
  <c r="G25" i="17"/>
  <c r="H25" i="17"/>
  <c r="I25" i="17"/>
  <c r="J25" i="17"/>
  <c r="K25" i="17"/>
  <c r="C26" i="17"/>
  <c r="D26" i="17"/>
  <c r="E26" i="17"/>
  <c r="F26" i="17"/>
  <c r="G26" i="17"/>
  <c r="H26" i="17"/>
  <c r="I26" i="17"/>
  <c r="J26" i="17"/>
  <c r="K26" i="17"/>
  <c r="C20" i="18"/>
  <c r="D20" i="18"/>
  <c r="E20" i="18"/>
  <c r="F20" i="18"/>
  <c r="G20" i="18"/>
  <c r="H20" i="18"/>
  <c r="I20" i="18"/>
  <c r="J20" i="18"/>
  <c r="K20" i="18"/>
  <c r="C22" i="18"/>
  <c r="D22" i="18"/>
  <c r="E22" i="18"/>
  <c r="F22" i="18"/>
  <c r="G22" i="18"/>
  <c r="H22" i="18"/>
  <c r="I22" i="18"/>
  <c r="J22" i="18"/>
  <c r="K22" i="18"/>
  <c r="C23" i="18"/>
  <c r="D23" i="18"/>
  <c r="E23" i="18"/>
  <c r="F23" i="18"/>
  <c r="G23" i="18"/>
  <c r="H23" i="18"/>
  <c r="I23" i="18"/>
  <c r="J23" i="18"/>
  <c r="K23" i="18"/>
  <c r="C26" i="18"/>
  <c r="D26" i="18"/>
  <c r="E26" i="18"/>
  <c r="F26" i="18"/>
  <c r="G26" i="18"/>
  <c r="H26" i="18"/>
  <c r="I26" i="18"/>
  <c r="J26" i="18"/>
  <c r="K26" i="18"/>
  <c r="C29" i="18"/>
  <c r="D29" i="18"/>
  <c r="E29" i="18"/>
  <c r="F29" i="18"/>
  <c r="G29" i="18"/>
  <c r="H29" i="18"/>
  <c r="I29" i="18"/>
  <c r="J29" i="18"/>
  <c r="K29" i="18"/>
  <c r="C32" i="18"/>
  <c r="D32" i="18"/>
  <c r="E32" i="18"/>
  <c r="F32" i="18"/>
  <c r="G32" i="18"/>
  <c r="H32" i="18"/>
  <c r="I32" i="18"/>
  <c r="J32" i="18"/>
  <c r="K32" i="18"/>
  <c r="C34" i="18"/>
  <c r="D34" i="18"/>
  <c r="E34" i="18"/>
  <c r="F34" i="18"/>
  <c r="G34" i="18"/>
  <c r="H34" i="18"/>
  <c r="I34" i="18"/>
  <c r="J34" i="18"/>
  <c r="K34" i="18"/>
  <c r="C21" i="20"/>
  <c r="D21" i="20"/>
  <c r="E21" i="20"/>
  <c r="F21" i="20"/>
  <c r="G21" i="20"/>
  <c r="H21" i="20"/>
  <c r="I21" i="20"/>
  <c r="J21" i="20"/>
  <c r="K21" i="20"/>
  <c r="C23" i="20"/>
  <c r="D23" i="20"/>
  <c r="E23" i="20"/>
  <c r="F23" i="20"/>
  <c r="G23" i="20"/>
  <c r="H23" i="20"/>
  <c r="I23" i="20"/>
  <c r="J23" i="20"/>
  <c r="K23" i="20"/>
  <c r="C25" i="20"/>
  <c r="D25" i="20"/>
  <c r="E25" i="20"/>
  <c r="F25" i="20"/>
  <c r="G25" i="20"/>
  <c r="H25" i="20"/>
  <c r="I25" i="20"/>
  <c r="J25" i="20"/>
  <c r="K25" i="20"/>
  <c r="C27" i="20"/>
  <c r="D27" i="20"/>
  <c r="E27" i="20"/>
  <c r="F27" i="20"/>
  <c r="G27" i="20"/>
  <c r="H27" i="20"/>
  <c r="I27" i="20"/>
  <c r="J27" i="20"/>
  <c r="K27" i="20"/>
  <c r="C29" i="20"/>
  <c r="D29" i="20"/>
  <c r="E29" i="20"/>
  <c r="F29" i="20"/>
  <c r="G29" i="20"/>
  <c r="H29" i="20"/>
  <c r="I29" i="20"/>
  <c r="J29" i="20"/>
  <c r="K29" i="20"/>
  <c r="C31" i="20"/>
  <c r="D31" i="20"/>
  <c r="E31" i="20"/>
  <c r="F31" i="20"/>
  <c r="G31" i="20"/>
  <c r="H31" i="20"/>
  <c r="I31" i="20"/>
  <c r="J31" i="20"/>
  <c r="K31" i="20"/>
  <c r="D36" i="20"/>
  <c r="E36" i="20"/>
  <c r="F36" i="20"/>
  <c r="G36" i="20"/>
  <c r="H36" i="20"/>
  <c r="I36" i="20"/>
  <c r="J36" i="20"/>
  <c r="K36" i="20"/>
  <c r="C10" i="6"/>
  <c r="D10" i="6"/>
  <c r="E10" i="6"/>
  <c r="E14" i="6" s="1"/>
  <c r="F10" i="6"/>
  <c r="G10" i="6"/>
  <c r="H10" i="6"/>
  <c r="I10" i="6"/>
  <c r="J10" i="6"/>
  <c r="K10" i="6"/>
  <c r="C11" i="6"/>
  <c r="D11" i="6"/>
  <c r="D14" i="6" s="1"/>
  <c r="E11" i="6"/>
  <c r="F11" i="6"/>
  <c r="G11" i="6"/>
  <c r="H11" i="6"/>
  <c r="I11" i="6"/>
  <c r="J11" i="6"/>
  <c r="K11" i="6"/>
  <c r="C12" i="6"/>
  <c r="C14" i="6" s="1"/>
  <c r="D12" i="6"/>
  <c r="E12" i="6"/>
  <c r="F12" i="6"/>
  <c r="G12" i="6"/>
  <c r="H12" i="6"/>
  <c r="I12" i="6"/>
  <c r="J12" i="6"/>
  <c r="K12" i="6"/>
  <c r="K14" i="6" s="1"/>
  <c r="C13" i="6"/>
  <c r="D13" i="6"/>
  <c r="E13" i="6"/>
  <c r="F13" i="6"/>
  <c r="G13" i="6"/>
  <c r="H13" i="6"/>
  <c r="I13" i="6"/>
  <c r="J13" i="6"/>
  <c r="J14" i="6" s="1"/>
  <c r="K13" i="6"/>
  <c r="C12" i="7"/>
  <c r="D12" i="7"/>
  <c r="E12" i="7"/>
  <c r="F12" i="7"/>
  <c r="G12" i="7"/>
  <c r="H12" i="7"/>
  <c r="I12" i="7"/>
  <c r="I17" i="7" s="1"/>
  <c r="J12" i="7"/>
  <c r="K12" i="7"/>
  <c r="C13" i="7"/>
  <c r="D13" i="7"/>
  <c r="E13" i="7"/>
  <c r="F13" i="7"/>
  <c r="G13" i="7"/>
  <c r="H13" i="7"/>
  <c r="I13" i="7"/>
  <c r="J13" i="7"/>
  <c r="K13" i="7"/>
  <c r="C14" i="7"/>
  <c r="D14" i="7"/>
  <c r="E14" i="7"/>
  <c r="F14" i="7"/>
  <c r="G14" i="7"/>
  <c r="G17" i="7" s="1"/>
  <c r="H14" i="7"/>
  <c r="I14" i="7"/>
  <c r="J14" i="7"/>
  <c r="K14" i="7"/>
  <c r="C15" i="7"/>
  <c r="D15" i="7"/>
  <c r="E15" i="7"/>
  <c r="F15" i="7"/>
  <c r="F17" i="7" s="1"/>
  <c r="G15" i="7"/>
  <c r="H15" i="7"/>
  <c r="I15" i="7"/>
  <c r="J15" i="7"/>
  <c r="K15" i="7"/>
  <c r="C16" i="7"/>
  <c r="D16" i="7"/>
  <c r="E16" i="7"/>
  <c r="F16" i="7"/>
  <c r="G16" i="7"/>
  <c r="H16" i="7"/>
  <c r="I16" i="7"/>
  <c r="J16" i="7"/>
  <c r="K16" i="7"/>
  <c r="C12" i="9"/>
  <c r="D12" i="9"/>
  <c r="D15" i="9" s="1"/>
  <c r="E12" i="9"/>
  <c r="F12" i="9"/>
  <c r="G12" i="9"/>
  <c r="H12" i="9"/>
  <c r="I12" i="9"/>
  <c r="J12" i="9"/>
  <c r="K12" i="9"/>
  <c r="C13" i="9"/>
  <c r="C15" i="9" s="1"/>
  <c r="D13" i="9"/>
  <c r="E13" i="9"/>
  <c r="F13" i="9"/>
  <c r="G13" i="9"/>
  <c r="H13" i="9"/>
  <c r="I13" i="9"/>
  <c r="J13" i="9"/>
  <c r="K13" i="9"/>
  <c r="K15" i="9" s="1"/>
  <c r="C14" i="9"/>
  <c r="D14" i="9"/>
  <c r="E14" i="9"/>
  <c r="F14" i="9"/>
  <c r="G14" i="9"/>
  <c r="H14" i="9"/>
  <c r="I14" i="9"/>
  <c r="J14" i="9"/>
  <c r="J15" i="9" s="1"/>
  <c r="K14" i="9"/>
  <c r="C10" i="31"/>
  <c r="D10" i="31"/>
  <c r="E10" i="31"/>
  <c r="F10" i="31"/>
  <c r="G10" i="31"/>
  <c r="H10" i="31"/>
  <c r="I10" i="31"/>
  <c r="J10" i="31"/>
  <c r="K10" i="31"/>
  <c r="C11" i="31"/>
  <c r="D11" i="31"/>
  <c r="E11" i="31"/>
  <c r="F11" i="31"/>
  <c r="G11" i="31"/>
  <c r="H11" i="31"/>
  <c r="I11" i="31"/>
  <c r="J11" i="31"/>
  <c r="K11" i="31"/>
  <c r="C12" i="31"/>
  <c r="D12" i="31"/>
  <c r="E12" i="31"/>
  <c r="F12" i="31"/>
  <c r="G12" i="31"/>
  <c r="H12" i="31"/>
  <c r="I12" i="31"/>
  <c r="J12" i="31"/>
  <c r="K12" i="31"/>
  <c r="C13" i="31"/>
  <c r="D13" i="31"/>
  <c r="E13" i="31"/>
  <c r="F13" i="31"/>
  <c r="G13" i="31"/>
  <c r="H13" i="31"/>
  <c r="I13" i="31"/>
  <c r="J13" i="31"/>
  <c r="K13" i="31"/>
  <c r="C15" i="31"/>
  <c r="D15" i="31"/>
  <c r="E15" i="31"/>
  <c r="F15" i="31"/>
  <c r="G15" i="31"/>
  <c r="H15" i="31"/>
  <c r="I15" i="31"/>
  <c r="J15" i="31"/>
  <c r="K15" i="31"/>
  <c r="C16" i="31"/>
  <c r="D16" i="31"/>
  <c r="E16" i="31"/>
  <c r="F16" i="31"/>
  <c r="G16" i="31"/>
  <c r="H16" i="31"/>
  <c r="I16" i="31"/>
  <c r="J16" i="31"/>
  <c r="K16" i="31"/>
  <c r="C21" i="31"/>
  <c r="D21" i="31"/>
  <c r="E21" i="31"/>
  <c r="F21" i="31"/>
  <c r="G21" i="31"/>
  <c r="H21" i="31"/>
  <c r="I21" i="31"/>
  <c r="J21" i="31"/>
  <c r="K21" i="31"/>
  <c r="C22" i="31"/>
  <c r="D22" i="31"/>
  <c r="E22" i="31"/>
  <c r="F22" i="31"/>
  <c r="G22" i="31"/>
  <c r="H22" i="31"/>
  <c r="I22" i="31"/>
  <c r="J22" i="31"/>
  <c r="K22" i="31"/>
  <c r="C15" i="32"/>
  <c r="D15" i="32"/>
  <c r="E15" i="32"/>
  <c r="F15" i="32"/>
  <c r="G15" i="32"/>
  <c r="H15" i="32"/>
  <c r="I15" i="32"/>
  <c r="J15" i="32"/>
  <c r="K15" i="32"/>
  <c r="C16" i="32"/>
  <c r="D16" i="32"/>
  <c r="E16" i="32"/>
  <c r="F16" i="32"/>
  <c r="G16" i="32"/>
  <c r="H16" i="32"/>
  <c r="I16" i="32"/>
  <c r="J16" i="32"/>
  <c r="K16" i="32"/>
  <c r="C17" i="32"/>
  <c r="D17" i="32"/>
  <c r="E17" i="32"/>
  <c r="F17" i="32"/>
  <c r="G17" i="32"/>
  <c r="H17" i="32"/>
  <c r="I17" i="32"/>
  <c r="J17" i="32"/>
  <c r="K17" i="32"/>
  <c r="C19" i="32"/>
  <c r="D19" i="32"/>
  <c r="E19" i="32"/>
  <c r="F19" i="32"/>
  <c r="G19" i="32"/>
  <c r="H19" i="32"/>
  <c r="I19" i="32"/>
  <c r="J19" i="32"/>
  <c r="K19" i="32"/>
  <c r="C20" i="32"/>
  <c r="D20" i="32"/>
  <c r="E20" i="32"/>
  <c r="F20" i="32"/>
  <c r="G20" i="32"/>
  <c r="H20" i="32"/>
  <c r="I20" i="32"/>
  <c r="J20" i="32"/>
  <c r="K20" i="32"/>
  <c r="C21" i="32"/>
  <c r="D21" i="32"/>
  <c r="E21" i="32"/>
  <c r="F21" i="32"/>
  <c r="G21" i="32"/>
  <c r="H21" i="32"/>
  <c r="I21" i="32"/>
  <c r="J21" i="32"/>
  <c r="K21" i="32"/>
  <c r="C12" i="30"/>
  <c r="C18" i="30" s="1"/>
  <c r="D12" i="30"/>
  <c r="E12" i="30"/>
  <c r="F12" i="30"/>
  <c r="G12" i="30"/>
  <c r="H12" i="30"/>
  <c r="I12" i="30"/>
  <c r="J12" i="30"/>
  <c r="K12" i="30"/>
  <c r="K18" i="30" s="1"/>
  <c r="C13" i="30"/>
  <c r="D13" i="30"/>
  <c r="E13" i="30"/>
  <c r="F13" i="30"/>
  <c r="G13" i="30"/>
  <c r="H13" i="30"/>
  <c r="I13" i="30"/>
  <c r="J13" i="30"/>
  <c r="K13" i="30"/>
  <c r="C14" i="30"/>
  <c r="D14" i="30"/>
  <c r="E14" i="30"/>
  <c r="F14" i="30"/>
  <c r="G14" i="30"/>
  <c r="H14" i="30"/>
  <c r="I14" i="30"/>
  <c r="I18" i="30" s="1"/>
  <c r="J14" i="30"/>
  <c r="K14" i="30"/>
  <c r="C15" i="30"/>
  <c r="D15" i="30"/>
  <c r="E15" i="30"/>
  <c r="F15" i="30"/>
  <c r="G15" i="30"/>
  <c r="H15" i="30"/>
  <c r="H18" i="30" s="1"/>
  <c r="I15" i="30"/>
  <c r="J15" i="30"/>
  <c r="K15" i="30"/>
  <c r="C16" i="30"/>
  <c r="D16" i="30"/>
  <c r="E16" i="30"/>
  <c r="F16" i="30"/>
  <c r="G16" i="30"/>
  <c r="H16" i="30"/>
  <c r="I16" i="30"/>
  <c r="J16" i="30"/>
  <c r="K16" i="30"/>
  <c r="C17" i="30"/>
  <c r="D17" i="30"/>
  <c r="E17" i="30"/>
  <c r="F17" i="30"/>
  <c r="F18" i="30" s="1"/>
  <c r="G17" i="30"/>
  <c r="H17" i="30"/>
  <c r="I17" i="30"/>
  <c r="J17" i="30"/>
  <c r="K17" i="30"/>
  <c r="C14" i="14"/>
  <c r="D14" i="14"/>
  <c r="E14" i="14"/>
  <c r="F14" i="14"/>
  <c r="F16" i="14" s="1"/>
  <c r="G14" i="14"/>
  <c r="H14" i="14"/>
  <c r="I14" i="14"/>
  <c r="J14" i="14"/>
  <c r="K14" i="14"/>
  <c r="C15" i="14"/>
  <c r="D15" i="14"/>
  <c r="D16" i="14" s="1"/>
  <c r="E15" i="14"/>
  <c r="F15" i="14"/>
  <c r="G15" i="14"/>
  <c r="H15" i="14"/>
  <c r="I15" i="14"/>
  <c r="J15" i="14"/>
  <c r="K15" i="14"/>
  <c r="H10" i="51"/>
  <c r="H14" i="51" s="1"/>
  <c r="I10" i="51"/>
  <c r="J10" i="51"/>
  <c r="K10" i="51"/>
  <c r="H11" i="51"/>
  <c r="I11" i="51"/>
  <c r="J11" i="51"/>
  <c r="K11" i="51"/>
  <c r="H12" i="51"/>
  <c r="I12" i="51"/>
  <c r="J12" i="51"/>
  <c r="K12" i="51"/>
  <c r="H13" i="51"/>
  <c r="I13" i="51"/>
  <c r="J13" i="51"/>
  <c r="K13" i="51"/>
  <c r="C14" i="13"/>
  <c r="C20" i="13" s="1"/>
  <c r="D14" i="13"/>
  <c r="E14" i="13"/>
  <c r="F14" i="13"/>
  <c r="G14" i="13"/>
  <c r="H14" i="13"/>
  <c r="I14" i="13"/>
  <c r="J14" i="13"/>
  <c r="K14" i="13"/>
  <c r="C15" i="13"/>
  <c r="D15" i="13"/>
  <c r="E15" i="13"/>
  <c r="F15" i="13"/>
  <c r="G15" i="13"/>
  <c r="H15" i="13"/>
  <c r="I15" i="13"/>
  <c r="J15" i="13"/>
  <c r="J20" i="13" s="1"/>
  <c r="K15" i="13"/>
  <c r="C16" i="13"/>
  <c r="D16" i="13"/>
  <c r="E16" i="13"/>
  <c r="F16" i="13"/>
  <c r="G16" i="13"/>
  <c r="H16" i="13"/>
  <c r="I16" i="13"/>
  <c r="J16" i="13"/>
  <c r="K16" i="13"/>
  <c r="C17" i="13"/>
  <c r="D17" i="13"/>
  <c r="E17" i="13"/>
  <c r="F17" i="13"/>
  <c r="G17" i="13"/>
  <c r="H17" i="13"/>
  <c r="H20" i="13" s="1"/>
  <c r="I17" i="13"/>
  <c r="J17" i="13"/>
  <c r="K17" i="13"/>
  <c r="C18" i="13"/>
  <c r="D18" i="13"/>
  <c r="E18" i="13"/>
  <c r="F18" i="13"/>
  <c r="G18" i="13"/>
  <c r="G20" i="13" s="1"/>
  <c r="H18" i="13"/>
  <c r="I18" i="13"/>
  <c r="J18" i="13"/>
  <c r="K18" i="13"/>
  <c r="C19" i="13"/>
  <c r="D19" i="13"/>
  <c r="E19" i="13"/>
  <c r="F19" i="13"/>
  <c r="G19" i="13"/>
  <c r="H19" i="13"/>
  <c r="I19" i="13"/>
  <c r="J19" i="13"/>
  <c r="K19" i="13"/>
  <c r="C15" i="12"/>
  <c r="D15" i="12"/>
  <c r="E15" i="12"/>
  <c r="F15" i="12"/>
  <c r="G15" i="12"/>
  <c r="H15" i="12"/>
  <c r="I15" i="12"/>
  <c r="J15" i="12"/>
  <c r="K15" i="12"/>
  <c r="C16" i="12"/>
  <c r="D16" i="12"/>
  <c r="E16" i="12"/>
  <c r="F16" i="12"/>
  <c r="G16" i="12"/>
  <c r="H16" i="12"/>
  <c r="I16" i="12"/>
  <c r="J16" i="12"/>
  <c r="K16" i="12"/>
  <c r="C18" i="12"/>
  <c r="C28" i="12" s="1"/>
  <c r="D18" i="12"/>
  <c r="E18" i="12"/>
  <c r="F18" i="12"/>
  <c r="G18" i="12"/>
  <c r="H18" i="12"/>
  <c r="I18" i="12"/>
  <c r="J18" i="12"/>
  <c r="K18" i="12"/>
  <c r="K28" i="12" s="1"/>
  <c r="C19" i="12"/>
  <c r="D19" i="12"/>
  <c r="E19" i="12"/>
  <c r="F19" i="12"/>
  <c r="G19" i="12"/>
  <c r="H19" i="12"/>
  <c r="I19" i="12"/>
  <c r="J19" i="12"/>
  <c r="K19" i="12"/>
  <c r="C21" i="12"/>
  <c r="D21" i="12"/>
  <c r="E21" i="12"/>
  <c r="F21" i="12"/>
  <c r="G21" i="12"/>
  <c r="H21" i="12"/>
  <c r="I21" i="12"/>
  <c r="J21" i="12"/>
  <c r="K21" i="12"/>
  <c r="C23" i="12"/>
  <c r="D23" i="12"/>
  <c r="E23" i="12"/>
  <c r="F23" i="12"/>
  <c r="G23" i="12"/>
  <c r="H23" i="12"/>
  <c r="H28" i="12" s="1"/>
  <c r="I23" i="12"/>
  <c r="J23" i="12"/>
  <c r="K23" i="12"/>
  <c r="C24" i="12"/>
  <c r="D24" i="12"/>
  <c r="E24" i="12"/>
  <c r="F24" i="12"/>
  <c r="G24" i="12"/>
  <c r="H24" i="12"/>
  <c r="I24" i="12"/>
  <c r="J24" i="12"/>
  <c r="K24" i="12"/>
  <c r="C26" i="12"/>
  <c r="D26" i="12"/>
  <c r="E26" i="12"/>
  <c r="F26" i="12"/>
  <c r="G26" i="12"/>
  <c r="H26" i="12"/>
  <c r="I26" i="12"/>
  <c r="J26" i="12"/>
  <c r="K26" i="12"/>
  <c r="A400" i="53"/>
  <c r="A399" i="53"/>
  <c r="A398" i="53"/>
  <c r="A397" i="53"/>
  <c r="A396" i="53"/>
  <c r="A395" i="53"/>
  <c r="A374" i="53"/>
  <c r="A373" i="53"/>
  <c r="A372" i="53"/>
  <c r="A371" i="53"/>
  <c r="A383" i="53" s="1"/>
  <c r="A370" i="53"/>
  <c r="A369" i="53"/>
  <c r="L9" i="1"/>
  <c r="L10" i="1"/>
  <c r="K370" i="53" s="1"/>
  <c r="L11" i="1"/>
  <c r="L12" i="1"/>
  <c r="L18" i="1"/>
  <c r="L19" i="1"/>
  <c r="L20" i="1"/>
  <c r="K373" i="53" s="1"/>
  <c r="L21" i="1"/>
  <c r="K374" i="53" s="1"/>
  <c r="AL394" i="53"/>
  <c r="L13" i="1"/>
  <c r="AL397" i="53" s="1"/>
  <c r="L15" i="1"/>
  <c r="AL400" i="53"/>
  <c r="AL380" i="53"/>
  <c r="AL381" i="53"/>
  <c r="AL382" i="53"/>
  <c r="AL383" i="53"/>
  <c r="AL384" i="53"/>
  <c r="AL385" i="53"/>
  <c r="AL386" i="53"/>
  <c r="K368" i="53"/>
  <c r="K369" i="53"/>
  <c r="K371" i="53"/>
  <c r="AL342" i="53"/>
  <c r="AL356" i="53"/>
  <c r="AL357" i="53"/>
  <c r="AL358" i="53"/>
  <c r="BE358" i="53" s="1"/>
  <c r="AL359" i="53"/>
  <c r="AL360" i="53"/>
  <c r="BE360" i="53" s="1"/>
  <c r="AL361" i="53"/>
  <c r="BE361" i="53"/>
  <c r="L5" i="12"/>
  <c r="L12" i="12"/>
  <c r="K344" i="53" s="1"/>
  <c r="L29" i="12"/>
  <c r="K345" i="53" s="1"/>
  <c r="L39" i="12"/>
  <c r="L32" i="12" s="1"/>
  <c r="L40" i="12"/>
  <c r="L41" i="12"/>
  <c r="L42" i="12"/>
  <c r="L36" i="12"/>
  <c r="K347" i="53" s="1"/>
  <c r="L33" i="12"/>
  <c r="K348" i="53" s="1"/>
  <c r="L8" i="12"/>
  <c r="K349" i="53" s="1"/>
  <c r="AL322" i="53"/>
  <c r="AL334" i="53"/>
  <c r="AL335" i="53"/>
  <c r="AL336" i="53"/>
  <c r="AL337" i="53"/>
  <c r="L5" i="13"/>
  <c r="L11" i="13"/>
  <c r="L24" i="13"/>
  <c r="K325" i="53" s="1"/>
  <c r="L21" i="13"/>
  <c r="K326" i="53" s="1"/>
  <c r="L8" i="13"/>
  <c r="K327" i="53" s="1"/>
  <c r="AL316" i="53"/>
  <c r="AL317" i="53"/>
  <c r="L5" i="51"/>
  <c r="K308" i="53" s="1"/>
  <c r="L17" i="51"/>
  <c r="K310" i="53" s="1"/>
  <c r="L18" i="51"/>
  <c r="K311" i="53" s="1"/>
  <c r="BE302" i="53"/>
  <c r="AL277" i="53"/>
  <c r="AL290" i="53" s="1"/>
  <c r="BE290" i="53" s="1"/>
  <c r="AL287" i="53"/>
  <c r="AL288" i="53"/>
  <c r="AL289" i="53"/>
  <c r="BE287" i="53"/>
  <c r="L5" i="30"/>
  <c r="L10" i="30"/>
  <c r="K279" i="53" s="1"/>
  <c r="K280" i="53"/>
  <c r="L19" i="30"/>
  <c r="K281" i="53" s="1"/>
  <c r="AL257" i="53"/>
  <c r="BE272" i="53" s="1"/>
  <c r="AL269" i="53"/>
  <c r="BE269" i="53" s="1"/>
  <c r="AL270" i="53"/>
  <c r="AL271" i="53"/>
  <c r="AL272" i="53"/>
  <c r="L5" i="32"/>
  <c r="K257" i="53" s="1"/>
  <c r="L9" i="32"/>
  <c r="K259" i="53" s="1"/>
  <c r="L12" i="32"/>
  <c r="K260" i="53" s="1"/>
  <c r="L13" i="32"/>
  <c r="K261" i="53" s="1"/>
  <c r="L25" i="32"/>
  <c r="K262" i="53" s="1"/>
  <c r="AL240" i="53"/>
  <c r="AL250" i="53"/>
  <c r="AL253" i="53" s="1"/>
  <c r="BE253" i="53" s="1"/>
  <c r="AL251" i="53"/>
  <c r="AL252" i="53"/>
  <c r="L5" i="31"/>
  <c r="L26" i="31"/>
  <c r="K242" i="53" s="1"/>
  <c r="L24" i="31"/>
  <c r="K243" i="53" s="1"/>
  <c r="L27" i="31"/>
  <c r="AL220" i="53"/>
  <c r="AL232" i="53"/>
  <c r="BE232" i="53" s="1"/>
  <c r="AL233" i="53"/>
  <c r="AL234" i="53"/>
  <c r="BE234" i="53" s="1"/>
  <c r="AL235" i="53"/>
  <c r="L5" i="9"/>
  <c r="L18" i="9"/>
  <c r="K222" i="53" s="1"/>
  <c r="L10" i="9"/>
  <c r="K223" i="53" s="1"/>
  <c r="L16" i="9"/>
  <c r="K224" i="53" s="1"/>
  <c r="L19" i="9"/>
  <c r="K225" i="53" s="1"/>
  <c r="AL203" i="53"/>
  <c r="AL213" i="53"/>
  <c r="AL214" i="53"/>
  <c r="AL215" i="53"/>
  <c r="BE214" i="53"/>
  <c r="L5" i="7"/>
  <c r="K203" i="53" s="1"/>
  <c r="L20" i="7"/>
  <c r="K205" i="53" s="1"/>
  <c r="L18" i="7"/>
  <c r="K206" i="53" s="1"/>
  <c r="L21" i="7"/>
  <c r="AL186" i="53"/>
  <c r="AL196" i="53"/>
  <c r="AL197" i="53"/>
  <c r="BE197" i="53" s="1"/>
  <c r="AL198" i="53"/>
  <c r="L5" i="6"/>
  <c r="L17" i="6"/>
  <c r="K188" i="53" s="1"/>
  <c r="L15" i="6"/>
  <c r="K189" i="53" s="1"/>
  <c r="L18" i="6"/>
  <c r="K190" i="53" s="1"/>
  <c r="AL161" i="53"/>
  <c r="AL175" i="53"/>
  <c r="AL176" i="53"/>
  <c r="BE176" i="53" s="1"/>
  <c r="AL177" i="53"/>
  <c r="BE177" i="53" s="1"/>
  <c r="AL178" i="53"/>
  <c r="BE178" i="53" s="1"/>
  <c r="AL179" i="53"/>
  <c r="BE179" i="53" s="1"/>
  <c r="AL180" i="53"/>
  <c r="BE180" i="53" s="1"/>
  <c r="AL181" i="53"/>
  <c r="BE181" i="53" s="1"/>
  <c r="L5" i="20"/>
  <c r="L41" i="20"/>
  <c r="K163" i="53" s="1"/>
  <c r="L12" i="20"/>
  <c r="K164" i="53" s="1"/>
  <c r="L16" i="20"/>
  <c r="K165" i="53" s="1"/>
  <c r="L47" i="20"/>
  <c r="K166" i="53" s="1"/>
  <c r="L39" i="20"/>
  <c r="K167" i="53" s="1"/>
  <c r="L44" i="20"/>
  <c r="K168" i="53" s="1"/>
  <c r="L10" i="20"/>
  <c r="K169" i="53" s="1"/>
  <c r="AL138" i="53"/>
  <c r="AL152" i="53"/>
  <c r="BE152" i="53" s="1"/>
  <c r="AL153" i="53"/>
  <c r="AL154" i="53"/>
  <c r="AL155" i="53"/>
  <c r="AL156" i="53"/>
  <c r="L5" i="18"/>
  <c r="K79" i="53" s="1"/>
  <c r="L38" i="18"/>
  <c r="K140" i="53" s="1"/>
  <c r="L14" i="18"/>
  <c r="K141" i="53" s="1"/>
  <c r="L15" i="18"/>
  <c r="K142" i="53" s="1"/>
  <c r="L36" i="18"/>
  <c r="K143" i="53" s="1"/>
  <c r="L39" i="18"/>
  <c r="K144" i="53" s="1"/>
  <c r="AL115" i="53"/>
  <c r="AL129" i="53"/>
  <c r="BE129" i="53" s="1"/>
  <c r="AL130" i="53"/>
  <c r="BE130" i="53" s="1"/>
  <c r="AL131" i="53"/>
  <c r="BE131" i="53" s="1"/>
  <c r="AL132" i="53"/>
  <c r="BE132" i="53" s="1"/>
  <c r="AL133" i="53"/>
  <c r="BE133" i="53" s="1"/>
  <c r="L5" i="17"/>
  <c r="K115" i="53" s="1"/>
  <c r="L30" i="17"/>
  <c r="K117" i="53" s="1"/>
  <c r="L14" i="17"/>
  <c r="L28" i="17"/>
  <c r="K119" i="53" s="1"/>
  <c r="BE119" i="53" s="1"/>
  <c r="L31" i="17"/>
  <c r="K120" i="53" s="1"/>
  <c r="BE120" i="53" s="1"/>
  <c r="L8" i="17"/>
  <c r="K121" i="53" s="1"/>
  <c r="AL104" i="53"/>
  <c r="AL105" i="53"/>
  <c r="AL106" i="53"/>
  <c r="AL107" i="53"/>
  <c r="AL108" i="53"/>
  <c r="AL109" i="53"/>
  <c r="AL110" i="53"/>
  <c r="K92" i="53"/>
  <c r="K95" i="53"/>
  <c r="K96" i="53"/>
  <c r="K97" i="53"/>
  <c r="K98" i="53"/>
  <c r="AL86" i="53"/>
  <c r="AL84" i="53"/>
  <c r="AL85" i="53"/>
  <c r="K78" i="53"/>
  <c r="K394" i="53"/>
  <c r="K395" i="53"/>
  <c r="K396" i="53"/>
  <c r="K397" i="53"/>
  <c r="K398" i="53"/>
  <c r="K399" i="53"/>
  <c r="K400" i="53"/>
  <c r="L34" i="17"/>
  <c r="L29" i="17"/>
  <c r="L19" i="17"/>
  <c r="L16" i="17"/>
  <c r="L15" i="17"/>
  <c r="L13" i="17"/>
  <c r="L11" i="17"/>
  <c r="L10" i="17"/>
  <c r="L7" i="17"/>
  <c r="L6" i="17"/>
  <c r="L42" i="18"/>
  <c r="L37" i="18"/>
  <c r="L33" i="18"/>
  <c r="L31" i="18"/>
  <c r="L30" i="18"/>
  <c r="L28" i="18"/>
  <c r="L27" i="18"/>
  <c r="L25" i="18"/>
  <c r="L24" i="18"/>
  <c r="L21" i="18"/>
  <c r="L17" i="18"/>
  <c r="L16" i="18"/>
  <c r="L13" i="18"/>
  <c r="L11" i="18"/>
  <c r="L10" i="18"/>
  <c r="L8" i="18"/>
  <c r="L7" i="18"/>
  <c r="L6" i="18"/>
  <c r="L55" i="20"/>
  <c r="L54" i="20"/>
  <c r="L53" i="20"/>
  <c r="L52" i="20"/>
  <c r="L49" i="20"/>
  <c r="L48" i="20"/>
  <c r="L42" i="20"/>
  <c r="L40" i="20"/>
  <c r="L37" i="20"/>
  <c r="L35" i="20"/>
  <c r="L34" i="20"/>
  <c r="L33" i="20"/>
  <c r="L32" i="20"/>
  <c r="L30" i="20"/>
  <c r="L28" i="20"/>
  <c r="L26" i="20"/>
  <c r="L24" i="20"/>
  <c r="L22" i="20"/>
  <c r="L18" i="20"/>
  <c r="L17" i="20"/>
  <c r="L15" i="20"/>
  <c r="L13" i="20"/>
  <c r="L11" i="20"/>
  <c r="L9" i="20"/>
  <c r="L8" i="20"/>
  <c r="L7" i="20"/>
  <c r="L6" i="20"/>
  <c r="L16" i="6"/>
  <c r="L9" i="6"/>
  <c r="L8" i="6"/>
  <c r="L7" i="6"/>
  <c r="L6" i="6"/>
  <c r="L19" i="7"/>
  <c r="L10" i="7"/>
  <c r="L9" i="7"/>
  <c r="L8" i="7"/>
  <c r="L7" i="7"/>
  <c r="L6" i="7"/>
  <c r="L16" i="10"/>
  <c r="L15" i="10"/>
  <c r="L17" i="10" s="1"/>
  <c r="L14" i="10"/>
  <c r="L9" i="10"/>
  <c r="L8" i="10"/>
  <c r="L7" i="10"/>
  <c r="L6" i="10"/>
  <c r="L5" i="10"/>
  <c r="L17" i="9"/>
  <c r="L9" i="9"/>
  <c r="L11" i="9" s="1"/>
  <c r="L8" i="9"/>
  <c r="L7" i="9"/>
  <c r="L6" i="9"/>
  <c r="L25" i="31"/>
  <c r="L20" i="31"/>
  <c r="L19" i="31"/>
  <c r="L18" i="31"/>
  <c r="L17" i="31"/>
  <c r="L14" i="31"/>
  <c r="L9" i="31"/>
  <c r="L8" i="31"/>
  <c r="L7" i="31"/>
  <c r="L6" i="31"/>
  <c r="L24" i="32"/>
  <c r="L26" i="32" s="1"/>
  <c r="L23" i="32"/>
  <c r="L11" i="32"/>
  <c r="L8" i="32"/>
  <c r="L7" i="32"/>
  <c r="L6" i="32"/>
  <c r="L20" i="30"/>
  <c r="L9" i="30"/>
  <c r="L11" i="30" s="1"/>
  <c r="L8" i="30"/>
  <c r="L7" i="30"/>
  <c r="L6" i="30"/>
  <c r="L17" i="14"/>
  <c r="L12" i="14"/>
  <c r="L11" i="14"/>
  <c r="L10" i="14"/>
  <c r="L16" i="51"/>
  <c r="L19" i="51" s="1"/>
  <c r="L15" i="51"/>
  <c r="L9" i="51"/>
  <c r="L8" i="51"/>
  <c r="L7" i="51"/>
  <c r="L6" i="51"/>
  <c r="L22" i="13"/>
  <c r="L13" i="13"/>
  <c r="L10" i="13"/>
  <c r="L7" i="13"/>
  <c r="L6" i="13"/>
  <c r="L31" i="12"/>
  <c r="L30" i="12"/>
  <c r="L27" i="12"/>
  <c r="L25" i="12"/>
  <c r="L22" i="12"/>
  <c r="L20" i="12"/>
  <c r="L17" i="12"/>
  <c r="L13" i="12"/>
  <c r="L11" i="12"/>
  <c r="L10" i="12"/>
  <c r="L7" i="12"/>
  <c r="L6" i="12"/>
  <c r="L34" i="22"/>
  <c r="L33" i="22"/>
  <c r="L30" i="22"/>
  <c r="L29" i="22"/>
  <c r="L28" i="22"/>
  <c r="L26" i="22"/>
  <c r="L25" i="22"/>
  <c r="L24" i="22"/>
  <c r="L23" i="22"/>
  <c r="L22" i="22"/>
  <c r="L21" i="22"/>
  <c r="L20" i="22"/>
  <c r="L19" i="22"/>
  <c r="L18" i="22"/>
  <c r="L17" i="22"/>
  <c r="L16" i="22"/>
  <c r="L15" i="22"/>
  <c r="L14" i="22"/>
  <c r="L13" i="22"/>
  <c r="L12" i="22"/>
  <c r="L10" i="22"/>
  <c r="L9" i="22"/>
  <c r="L7" i="22"/>
  <c r="L6" i="22"/>
  <c r="L5" i="22"/>
  <c r="L62" i="21"/>
  <c r="L61" i="21"/>
  <c r="L60" i="21"/>
  <c r="L59" i="21"/>
  <c r="L48" i="21" s="1"/>
  <c r="L50" i="21" s="1"/>
  <c r="L56" i="21"/>
  <c r="L55" i="21"/>
  <c r="L54" i="21"/>
  <c r="L53" i="21"/>
  <c r="L52" i="21"/>
  <c r="L49" i="21"/>
  <c r="L47" i="21"/>
  <c r="L46" i="21"/>
  <c r="L45" i="21"/>
  <c r="L44" i="21"/>
  <c r="L42" i="21"/>
  <c r="L41" i="21"/>
  <c r="L40" i="21"/>
  <c r="L39" i="21"/>
  <c r="L43" i="21" s="1"/>
  <c r="L37" i="21"/>
  <c r="L36" i="21"/>
  <c r="L35" i="21"/>
  <c r="L34" i="21"/>
  <c r="L33" i="21"/>
  <c r="L32" i="21"/>
  <c r="L31" i="21"/>
  <c r="L30" i="21"/>
  <c r="L29" i="21"/>
  <c r="L28" i="21"/>
  <c r="L27" i="21"/>
  <c r="L26" i="21"/>
  <c r="L25" i="21"/>
  <c r="L24" i="21"/>
  <c r="L23" i="21"/>
  <c r="L22" i="21"/>
  <c r="L21" i="21"/>
  <c r="L19" i="21"/>
  <c r="L18" i="21"/>
  <c r="L20" i="21" s="1"/>
  <c r="L17" i="21"/>
  <c r="L16" i="21"/>
  <c r="L15" i="21"/>
  <c r="L14" i="21"/>
  <c r="L13" i="21"/>
  <c r="L12" i="21"/>
  <c r="L11" i="21"/>
  <c r="L10" i="21"/>
  <c r="L9" i="21"/>
  <c r="L7" i="21"/>
  <c r="L6" i="21"/>
  <c r="L5" i="21"/>
  <c r="L64" i="26"/>
  <c r="L63" i="26"/>
  <c r="L62" i="26"/>
  <c r="L61" i="26"/>
  <c r="L58" i="26"/>
  <c r="L57" i="26"/>
  <c r="L56" i="26"/>
  <c r="L55" i="26"/>
  <c r="L54" i="26"/>
  <c r="L53" i="26"/>
  <c r="L52" i="26"/>
  <c r="L49" i="26"/>
  <c r="L47" i="26"/>
  <c r="L46" i="26"/>
  <c r="L45" i="26"/>
  <c r="L43" i="26"/>
  <c r="L42" i="26"/>
  <c r="L41" i="26"/>
  <c r="L40" i="26"/>
  <c r="L38" i="26"/>
  <c r="L37" i="26"/>
  <c r="L36" i="26"/>
  <c r="L35" i="26"/>
  <c r="L34" i="26"/>
  <c r="L33" i="26"/>
  <c r="L32" i="26"/>
  <c r="L31" i="26"/>
  <c r="L30" i="26"/>
  <c r="L29" i="26"/>
  <c r="L28" i="26"/>
  <c r="L27" i="26"/>
  <c r="L26" i="26"/>
  <c r="L25" i="26"/>
  <c r="L24" i="26"/>
  <c r="L23" i="26"/>
  <c r="L39" i="26" s="1"/>
  <c r="L22" i="26"/>
  <c r="L20" i="26"/>
  <c r="L19" i="26"/>
  <c r="L21" i="26" s="1"/>
  <c r="L18" i="26"/>
  <c r="L17" i="26"/>
  <c r="L16" i="26"/>
  <c r="L15" i="26"/>
  <c r="L14" i="26"/>
  <c r="L13" i="26"/>
  <c r="L11" i="26"/>
  <c r="L10" i="26"/>
  <c r="L9" i="26"/>
  <c r="L8" i="26"/>
  <c r="L7" i="26"/>
  <c r="L6" i="26"/>
  <c r="L5" i="26"/>
  <c r="L23" i="38"/>
  <c r="L22" i="38"/>
  <c r="L20" i="38"/>
  <c r="L16" i="38"/>
  <c r="L15" i="38"/>
  <c r="L14" i="38"/>
  <c r="L10" i="38"/>
  <c r="L9" i="38"/>
  <c r="L7" i="38"/>
  <c r="L6" i="38"/>
  <c r="L5" i="38"/>
  <c r="L23" i="39"/>
  <c r="L22" i="39"/>
  <c r="L24" i="39" s="1"/>
  <c r="L20" i="39"/>
  <c r="L19" i="39"/>
  <c r="L18" i="39"/>
  <c r="L17" i="39"/>
  <c r="L16" i="39"/>
  <c r="L15" i="39"/>
  <c r="L14" i="39"/>
  <c r="L13" i="39"/>
  <c r="L12" i="39"/>
  <c r="L8" i="39"/>
  <c r="L7" i="39"/>
  <c r="L6" i="39"/>
  <c r="L5" i="39"/>
  <c r="L5" i="37"/>
  <c r="L19" i="36"/>
  <c r="L17" i="36"/>
  <c r="L16" i="36"/>
  <c r="L9" i="36"/>
  <c r="L8" i="36"/>
  <c r="L7" i="36"/>
  <c r="L6" i="36"/>
  <c r="L5" i="36"/>
  <c r="L45" i="35"/>
  <c r="L44" i="35"/>
  <c r="L43" i="35"/>
  <c r="L42" i="35"/>
  <c r="L32" i="35" s="1"/>
  <c r="L34" i="35" s="1"/>
  <c r="L39" i="35"/>
  <c r="L38" i="35"/>
  <c r="L37" i="35"/>
  <c r="L36" i="35"/>
  <c r="L33" i="35"/>
  <c r="L31" i="35"/>
  <c r="L30" i="35"/>
  <c r="L29" i="35"/>
  <c r="L28" i="35"/>
  <c r="L26" i="35"/>
  <c r="L25" i="35"/>
  <c r="L24" i="35"/>
  <c r="L23" i="35"/>
  <c r="L22" i="35"/>
  <c r="L21" i="35"/>
  <c r="L20" i="35"/>
  <c r="L19" i="35"/>
  <c r="L18" i="35"/>
  <c r="L17" i="35"/>
  <c r="L16" i="35"/>
  <c r="L15" i="35"/>
  <c r="L14" i="35"/>
  <c r="L12" i="35"/>
  <c r="L11" i="35"/>
  <c r="L10" i="35"/>
  <c r="L35" i="35" s="1"/>
  <c r="L40" i="35" s="1"/>
  <c r="L9" i="35"/>
  <c r="L7" i="35"/>
  <c r="L6" i="35"/>
  <c r="L8" i="35" s="1"/>
  <c r="L5" i="35"/>
  <c r="L33" i="43"/>
  <c r="L32" i="43"/>
  <c r="L31" i="43"/>
  <c r="L28" i="43"/>
  <c r="L29" i="43" s="1"/>
  <c r="L27" i="43"/>
  <c r="L26" i="43"/>
  <c r="L24" i="43"/>
  <c r="L23" i="43"/>
  <c r="L22" i="43"/>
  <c r="L21" i="43"/>
  <c r="L20" i="43"/>
  <c r="L19" i="43"/>
  <c r="L18" i="43"/>
  <c r="L17" i="43"/>
  <c r="L25" i="43" s="1"/>
  <c r="L16" i="43"/>
  <c r="L15" i="43"/>
  <c r="L14" i="43"/>
  <c r="L13" i="43"/>
  <c r="L12" i="43"/>
  <c r="L11" i="43"/>
  <c r="L10" i="43"/>
  <c r="L9" i="43"/>
  <c r="L30" i="43" s="1"/>
  <c r="L34" i="43" s="1"/>
  <c r="L8" i="43"/>
  <c r="L7" i="43"/>
  <c r="L6" i="43"/>
  <c r="L5" i="43"/>
  <c r="L38" i="42"/>
  <c r="L37" i="42"/>
  <c r="L27" i="42"/>
  <c r="L26" i="42"/>
  <c r="L19" i="42"/>
  <c r="L18" i="42"/>
  <c r="L10" i="42"/>
  <c r="L9" i="42"/>
  <c r="L12" i="49"/>
  <c r="L11" i="49"/>
  <c r="L51" i="15"/>
  <c r="L50" i="15"/>
  <c r="L49" i="15"/>
  <c r="L48" i="15"/>
  <c r="L45" i="15"/>
  <c r="L44" i="15"/>
  <c r="L43" i="15"/>
  <c r="L42" i="15"/>
  <c r="L38" i="15"/>
  <c r="L36" i="15"/>
  <c r="L35" i="15"/>
  <c r="L33" i="15"/>
  <c r="L32" i="15"/>
  <c r="L31" i="15"/>
  <c r="L30" i="15"/>
  <c r="L28" i="15"/>
  <c r="L27" i="15"/>
  <c r="L26" i="15"/>
  <c r="L25" i="15"/>
  <c r="L24" i="15"/>
  <c r="L23" i="15"/>
  <c r="L22" i="15"/>
  <c r="L21" i="15"/>
  <c r="L20" i="15"/>
  <c r="L19" i="15"/>
  <c r="L18" i="15"/>
  <c r="L17" i="15"/>
  <c r="L16" i="15"/>
  <c r="L15" i="15"/>
  <c r="L13" i="15"/>
  <c r="L12" i="15"/>
  <c r="L14" i="15" s="1"/>
  <c r="L11" i="15"/>
  <c r="L10" i="15"/>
  <c r="L5" i="15"/>
  <c r="L38" i="50"/>
  <c r="L37" i="50"/>
  <c r="L36" i="50"/>
  <c r="L35" i="50"/>
  <c r="L26" i="50"/>
  <c r="L25" i="50" s="1"/>
  <c r="L27" i="50"/>
  <c r="L28" i="50"/>
  <c r="L29" i="50"/>
  <c r="L30" i="50"/>
  <c r="L31" i="50"/>
  <c r="L32" i="50"/>
  <c r="L24" i="50"/>
  <c r="L21" i="50"/>
  <c r="L20" i="50"/>
  <c r="L19" i="50"/>
  <c r="L18" i="50"/>
  <c r="L17" i="50" s="1"/>
  <c r="L9" i="50"/>
  <c r="L8" i="50" s="1"/>
  <c r="L6" i="50" s="1"/>
  <c r="L10" i="50"/>
  <c r="L11" i="50"/>
  <c r="L12" i="50"/>
  <c r="L13" i="50"/>
  <c r="L14" i="50"/>
  <c r="L15" i="50"/>
  <c r="L7" i="50"/>
  <c r="L33" i="17"/>
  <c r="L35" i="17" s="1"/>
  <c r="L32" i="17"/>
  <c r="L12" i="17"/>
  <c r="L9" i="17"/>
  <c r="L41" i="18"/>
  <c r="L43" i="18" s="1"/>
  <c r="L40" i="18"/>
  <c r="L18" i="18"/>
  <c r="L12" i="18"/>
  <c r="L43" i="20"/>
  <c r="L45" i="20"/>
  <c r="L19" i="20"/>
  <c r="L14" i="20"/>
  <c r="L11" i="7"/>
  <c r="L20" i="9"/>
  <c r="L27" i="32"/>
  <c r="L14" i="32"/>
  <c r="L16" i="14"/>
  <c r="L31" i="22"/>
  <c r="L27" i="22"/>
  <c r="L11" i="22"/>
  <c r="L8" i="22"/>
  <c r="L51" i="21"/>
  <c r="L57" i="21" s="1"/>
  <c r="L8" i="21"/>
  <c r="L51" i="26"/>
  <c r="L59" i="26" s="1"/>
  <c r="L48" i="26"/>
  <c r="L50" i="26" s="1"/>
  <c r="L44" i="26"/>
  <c r="L27" i="35"/>
  <c r="L24" i="1"/>
  <c r="L14" i="1"/>
  <c r="L7" i="1"/>
  <c r="B28" i="55"/>
  <c r="B2" i="55"/>
  <c r="K15" i="1"/>
  <c r="J15" i="1"/>
  <c r="AJ398" i="53"/>
  <c r="I15" i="1"/>
  <c r="AI398" i="53"/>
  <c r="H15" i="1"/>
  <c r="G372" i="53" s="1"/>
  <c r="G15" i="1"/>
  <c r="F15" i="1"/>
  <c r="AF398" i="53"/>
  <c r="E15" i="1"/>
  <c r="AE398" i="53"/>
  <c r="D15" i="1"/>
  <c r="C372" i="53" s="1"/>
  <c r="C15" i="1"/>
  <c r="J398" i="53"/>
  <c r="I398" i="53"/>
  <c r="H398" i="53"/>
  <c r="F398" i="53"/>
  <c r="E398" i="53"/>
  <c r="D398" i="53"/>
  <c r="C398" i="53"/>
  <c r="B398" i="53"/>
  <c r="K20" i="1"/>
  <c r="J373" i="53" s="1"/>
  <c r="J20" i="1"/>
  <c r="AJ399" i="53" s="1"/>
  <c r="I20" i="1"/>
  <c r="AI399" i="53" s="1"/>
  <c r="H20" i="1"/>
  <c r="G20" i="1"/>
  <c r="F373" i="53" s="1"/>
  <c r="F20" i="1"/>
  <c r="AF399" i="53" s="1"/>
  <c r="E20" i="1"/>
  <c r="D20" i="1"/>
  <c r="AD399" i="53" s="1"/>
  <c r="C20" i="1"/>
  <c r="B373" i="53" s="1"/>
  <c r="J399" i="53"/>
  <c r="I399" i="53"/>
  <c r="H399" i="53"/>
  <c r="G399" i="53"/>
  <c r="F399" i="53"/>
  <c r="E399" i="53"/>
  <c r="D399" i="53"/>
  <c r="C399" i="53"/>
  <c r="B399" i="53"/>
  <c r="K13" i="1"/>
  <c r="AK397" i="53"/>
  <c r="J13" i="1"/>
  <c r="I371" i="53" s="1"/>
  <c r="I13" i="1"/>
  <c r="H13" i="1"/>
  <c r="AH397" i="53" s="1"/>
  <c r="G13" i="1"/>
  <c r="AG397" i="53"/>
  <c r="F13" i="1"/>
  <c r="E371" i="53" s="1"/>
  <c r="AF397" i="53"/>
  <c r="E13" i="1"/>
  <c r="D371" i="53" s="1"/>
  <c r="AE397" i="53"/>
  <c r="D13" i="1"/>
  <c r="AD397" i="53" s="1"/>
  <c r="C13" i="1"/>
  <c r="AC397" i="53"/>
  <c r="J397" i="53"/>
  <c r="I397" i="53"/>
  <c r="H397" i="53"/>
  <c r="G397" i="53"/>
  <c r="F397" i="53"/>
  <c r="E397" i="53"/>
  <c r="D397" i="53"/>
  <c r="C397" i="53"/>
  <c r="B397" i="53"/>
  <c r="AK386" i="53"/>
  <c r="AJ386" i="53"/>
  <c r="AI386" i="53"/>
  <c r="AH386" i="53"/>
  <c r="AG386" i="53"/>
  <c r="AF386" i="53"/>
  <c r="AE386" i="53"/>
  <c r="AD386" i="53"/>
  <c r="AC386" i="53"/>
  <c r="AK385" i="53"/>
  <c r="AJ385" i="53"/>
  <c r="AI385" i="53"/>
  <c r="AH385" i="53"/>
  <c r="AG385" i="53"/>
  <c r="AF385" i="53"/>
  <c r="AE385" i="53"/>
  <c r="AD385" i="53"/>
  <c r="AC385" i="53"/>
  <c r="AK384" i="53"/>
  <c r="AJ384" i="53"/>
  <c r="AI384" i="53"/>
  <c r="AH384" i="53"/>
  <c r="AG384" i="53"/>
  <c r="AF384" i="53"/>
  <c r="AE384" i="53"/>
  <c r="AD384" i="53"/>
  <c r="AC384" i="53"/>
  <c r="AK383" i="53"/>
  <c r="AJ383" i="53"/>
  <c r="AI383" i="53"/>
  <c r="AH383" i="53"/>
  <c r="AG383" i="53"/>
  <c r="AF383" i="53"/>
  <c r="AE383" i="53"/>
  <c r="AD383" i="53"/>
  <c r="AC383" i="53"/>
  <c r="AK382" i="53"/>
  <c r="AJ382" i="53"/>
  <c r="AI382" i="53"/>
  <c r="AH382" i="53"/>
  <c r="AG382" i="53"/>
  <c r="AF382" i="53"/>
  <c r="AE382" i="53"/>
  <c r="AD382" i="53"/>
  <c r="AC382" i="53"/>
  <c r="AK381" i="53"/>
  <c r="AJ381" i="53"/>
  <c r="AI381" i="53"/>
  <c r="AH381" i="53"/>
  <c r="AG381" i="53"/>
  <c r="AF381" i="53"/>
  <c r="AE381" i="53"/>
  <c r="AD381" i="53"/>
  <c r="AC381" i="53"/>
  <c r="AK380" i="53"/>
  <c r="AJ380" i="53"/>
  <c r="AI380" i="53"/>
  <c r="AH380" i="53"/>
  <c r="AG380" i="53"/>
  <c r="AF380" i="53"/>
  <c r="AE380" i="53"/>
  <c r="AD380" i="53"/>
  <c r="AC380" i="53"/>
  <c r="AC366" i="53"/>
  <c r="I373" i="53"/>
  <c r="C373" i="53"/>
  <c r="K9" i="1"/>
  <c r="AK394" i="53" s="1"/>
  <c r="K10" i="1"/>
  <c r="K8" i="1" s="1"/>
  <c r="K11" i="1"/>
  <c r="K12" i="1"/>
  <c r="K18" i="1"/>
  <c r="K19" i="1"/>
  <c r="K21" i="1"/>
  <c r="J374" i="53" s="1"/>
  <c r="I372" i="53"/>
  <c r="J9" i="1"/>
  <c r="I368" i="53" s="1"/>
  <c r="J10" i="1"/>
  <c r="AJ396" i="53" s="1"/>
  <c r="J11" i="1"/>
  <c r="J12" i="1"/>
  <c r="J18" i="1"/>
  <c r="J19" i="1"/>
  <c r="J21" i="1"/>
  <c r="H372" i="53"/>
  <c r="E372" i="53"/>
  <c r="D372" i="53"/>
  <c r="J371" i="53"/>
  <c r="G371" i="53"/>
  <c r="F371" i="53"/>
  <c r="B371" i="53"/>
  <c r="AK395" i="53"/>
  <c r="AK400" i="53"/>
  <c r="J394" i="53"/>
  <c r="J395" i="53"/>
  <c r="J400" i="53"/>
  <c r="J370" i="53"/>
  <c r="I369" i="53"/>
  <c r="I21" i="1"/>
  <c r="AI400" i="53" s="1"/>
  <c r="H21" i="1"/>
  <c r="AH400" i="53" s="1"/>
  <c r="G21" i="1"/>
  <c r="F21" i="1"/>
  <c r="AF400" i="53" s="1"/>
  <c r="E21" i="1"/>
  <c r="D374" i="53" s="1"/>
  <c r="AE400" i="53"/>
  <c r="D21" i="1"/>
  <c r="C374" i="53" s="1"/>
  <c r="AD400" i="53"/>
  <c r="C21" i="1"/>
  <c r="AC400" i="53"/>
  <c r="H400" i="53"/>
  <c r="G400" i="53"/>
  <c r="F400" i="53"/>
  <c r="E400" i="53"/>
  <c r="D400" i="53"/>
  <c r="C400" i="53"/>
  <c r="B400" i="53"/>
  <c r="I10" i="1"/>
  <c r="AI396" i="53" s="1"/>
  <c r="H10" i="1"/>
  <c r="AH396" i="53" s="1"/>
  <c r="G10" i="1"/>
  <c r="F10" i="1"/>
  <c r="E10" i="1"/>
  <c r="AE396" i="53" s="1"/>
  <c r="D10" i="1"/>
  <c r="AD396" i="53" s="1"/>
  <c r="C10" i="1"/>
  <c r="AC396" i="53" s="1"/>
  <c r="H396" i="53"/>
  <c r="G396" i="53"/>
  <c r="F396" i="53"/>
  <c r="D396" i="53"/>
  <c r="C396" i="53"/>
  <c r="B396" i="53"/>
  <c r="AJ395" i="53"/>
  <c r="I18" i="1"/>
  <c r="AI395" i="53"/>
  <c r="H18" i="1"/>
  <c r="AH395" i="53" s="1"/>
  <c r="G18" i="1"/>
  <c r="AG395" i="53"/>
  <c r="F18" i="1"/>
  <c r="AF395" i="53" s="1"/>
  <c r="E18" i="1"/>
  <c r="AE395" i="53"/>
  <c r="D18" i="1"/>
  <c r="C18" i="1"/>
  <c r="AC395" i="53"/>
  <c r="I395" i="53"/>
  <c r="H395" i="53"/>
  <c r="G395" i="53"/>
  <c r="F395" i="53"/>
  <c r="E395" i="53"/>
  <c r="D395" i="53"/>
  <c r="C395" i="53"/>
  <c r="B395" i="53"/>
  <c r="AJ394" i="53"/>
  <c r="I9" i="1"/>
  <c r="H9" i="1"/>
  <c r="AH394" i="53" s="1"/>
  <c r="G9" i="1"/>
  <c r="F9" i="1"/>
  <c r="E9" i="1"/>
  <c r="AE394" i="53" s="1"/>
  <c r="D9" i="1"/>
  <c r="AD394" i="53" s="1"/>
  <c r="C9" i="1"/>
  <c r="I394" i="53"/>
  <c r="G394" i="53"/>
  <c r="F394" i="53"/>
  <c r="E394" i="53"/>
  <c r="D394" i="53"/>
  <c r="C394" i="53"/>
  <c r="B394" i="53"/>
  <c r="I11" i="1"/>
  <c r="I12" i="1"/>
  <c r="I19" i="1"/>
  <c r="H11" i="1"/>
  <c r="H12" i="1"/>
  <c r="H8" i="1"/>
  <c r="H19" i="1"/>
  <c r="G11" i="1"/>
  <c r="G12" i="1"/>
  <c r="G19" i="1"/>
  <c r="F11" i="1"/>
  <c r="F12" i="1"/>
  <c r="F19" i="1"/>
  <c r="E11" i="1"/>
  <c r="E12" i="1"/>
  <c r="E19" i="1"/>
  <c r="D11" i="1"/>
  <c r="D12" i="1"/>
  <c r="D19" i="1"/>
  <c r="C11" i="1"/>
  <c r="C12" i="1"/>
  <c r="C19" i="1"/>
  <c r="C17" i="1" s="1"/>
  <c r="G374" i="53"/>
  <c r="E374" i="53"/>
  <c r="B374" i="53"/>
  <c r="H370" i="53"/>
  <c r="G370" i="53"/>
  <c r="F370" i="53"/>
  <c r="C370" i="53"/>
  <c r="H369" i="53"/>
  <c r="G369" i="53"/>
  <c r="F369" i="53"/>
  <c r="E369" i="53"/>
  <c r="D369" i="53"/>
  <c r="B369" i="53"/>
  <c r="G368" i="53"/>
  <c r="C368" i="53"/>
  <c r="A387" i="53"/>
  <c r="A386" i="53"/>
  <c r="A385" i="53"/>
  <c r="A384" i="53"/>
  <c r="A382" i="53"/>
  <c r="A381" i="53"/>
  <c r="A380" i="53"/>
  <c r="B80" i="54"/>
  <c r="K36" i="12"/>
  <c r="J347" i="53" s="1"/>
  <c r="K5" i="12"/>
  <c r="J342" i="53"/>
  <c r="J36" i="12"/>
  <c r="I347" i="53" s="1"/>
  <c r="J5" i="12"/>
  <c r="I342" i="53" s="1"/>
  <c r="AK342" i="53"/>
  <c r="AK356" i="53"/>
  <c r="AK357" i="53"/>
  <c r="BD357" i="53" s="1"/>
  <c r="AK358" i="53"/>
  <c r="BD358" i="53" s="1"/>
  <c r="AK359" i="53"/>
  <c r="AK360" i="53"/>
  <c r="BD360" i="53" s="1"/>
  <c r="AK361" i="53"/>
  <c r="BD361" i="53" s="1"/>
  <c r="AJ342" i="53"/>
  <c r="BC357" i="53" s="1"/>
  <c r="AJ356" i="53"/>
  <c r="AJ357" i="53"/>
  <c r="AJ358" i="53"/>
  <c r="BC358" i="53" s="1"/>
  <c r="AJ359" i="53"/>
  <c r="BC359" i="53" s="1"/>
  <c r="AJ360" i="53"/>
  <c r="AJ361" i="53"/>
  <c r="BD359" i="53"/>
  <c r="AI359" i="53"/>
  <c r="AH359" i="53"/>
  <c r="AG359" i="53"/>
  <c r="AF359" i="53"/>
  <c r="AE359" i="53"/>
  <c r="AD359" i="53"/>
  <c r="AC359" i="53"/>
  <c r="A347" i="53"/>
  <c r="A359" i="53" s="1"/>
  <c r="I36" i="12"/>
  <c r="H347" i="53" s="1"/>
  <c r="H36" i="12"/>
  <c r="G347" i="53" s="1"/>
  <c r="G36" i="12"/>
  <c r="F347" i="53" s="1"/>
  <c r="F36" i="12"/>
  <c r="E347" i="53" s="1"/>
  <c r="E36" i="12"/>
  <c r="D347" i="53" s="1"/>
  <c r="D36" i="12"/>
  <c r="C347" i="53" s="1"/>
  <c r="C36" i="12"/>
  <c r="B347" i="53" s="1"/>
  <c r="AI361" i="53"/>
  <c r="AH361" i="53"/>
  <c r="AG361" i="53"/>
  <c r="AF361" i="53"/>
  <c r="AE361" i="53"/>
  <c r="AD361" i="53"/>
  <c r="AC361" i="53"/>
  <c r="AI360" i="53"/>
  <c r="AH360" i="53"/>
  <c r="AG360" i="53"/>
  <c r="AF360" i="53"/>
  <c r="AE360" i="53"/>
  <c r="AD360" i="53"/>
  <c r="AC360" i="53"/>
  <c r="AI358" i="53"/>
  <c r="AH358" i="53"/>
  <c r="AG358" i="53"/>
  <c r="AF358" i="53"/>
  <c r="AE358" i="53"/>
  <c r="AE32" i="12"/>
  <c r="AD358" i="53"/>
  <c r="AD32" i="12"/>
  <c r="AC358" i="53"/>
  <c r="AI357" i="53"/>
  <c r="AH357" i="53"/>
  <c r="AG357" i="53"/>
  <c r="AF357" i="53"/>
  <c r="AF362" i="53" s="1"/>
  <c r="AE357" i="53"/>
  <c r="AD357" i="53"/>
  <c r="AC357" i="53"/>
  <c r="AI356" i="53"/>
  <c r="AH356" i="53"/>
  <c r="AG356" i="53"/>
  <c r="AF356" i="53"/>
  <c r="AE356" i="53"/>
  <c r="AD356" i="53"/>
  <c r="AC356" i="53"/>
  <c r="K33" i="12"/>
  <c r="J348" i="53"/>
  <c r="J33" i="12"/>
  <c r="I348" i="53"/>
  <c r="BC348" i="53" s="1"/>
  <c r="I33" i="12"/>
  <c r="H348" i="53" s="1"/>
  <c r="H33" i="12"/>
  <c r="G348" i="53"/>
  <c r="G33" i="12"/>
  <c r="F348" i="53" s="1"/>
  <c r="F33" i="12"/>
  <c r="E348" i="53" s="1"/>
  <c r="E33" i="12"/>
  <c r="D348" i="53" s="1"/>
  <c r="D33" i="12"/>
  <c r="C348" i="53" s="1"/>
  <c r="C33" i="12"/>
  <c r="B348" i="53" s="1"/>
  <c r="A348" i="53"/>
  <c r="K39" i="12"/>
  <c r="K40" i="12"/>
  <c r="K41" i="12"/>
  <c r="K42" i="12"/>
  <c r="J39" i="12"/>
  <c r="J40" i="12"/>
  <c r="J41" i="12"/>
  <c r="J32" i="12" s="1"/>
  <c r="I346" i="53" s="1"/>
  <c r="BC346" i="53" s="1"/>
  <c r="J42" i="12"/>
  <c r="I39" i="12"/>
  <c r="I40" i="12"/>
  <c r="I41" i="12"/>
  <c r="I42" i="12"/>
  <c r="H39" i="12"/>
  <c r="H40" i="12"/>
  <c r="H41" i="12"/>
  <c r="H42" i="12"/>
  <c r="G39" i="12"/>
  <c r="G40" i="12"/>
  <c r="G41" i="12"/>
  <c r="G42" i="12"/>
  <c r="F39" i="12"/>
  <c r="F40" i="12"/>
  <c r="F41" i="12"/>
  <c r="F42" i="12"/>
  <c r="E39" i="12"/>
  <c r="E40" i="12"/>
  <c r="E41" i="12"/>
  <c r="E42" i="12"/>
  <c r="D39" i="12"/>
  <c r="D40" i="12"/>
  <c r="D41" i="12"/>
  <c r="D42" i="12"/>
  <c r="C39" i="12"/>
  <c r="C40" i="12"/>
  <c r="C41" i="12"/>
  <c r="C42" i="12"/>
  <c r="A346" i="53"/>
  <c r="K29" i="12"/>
  <c r="J345" i="53"/>
  <c r="J29" i="12"/>
  <c r="I345" i="53" s="1"/>
  <c r="BC345" i="53" s="1"/>
  <c r="I29" i="12"/>
  <c r="H345" i="53" s="1"/>
  <c r="H29" i="12"/>
  <c r="G345" i="53" s="1"/>
  <c r="G29" i="12"/>
  <c r="F345" i="53" s="1"/>
  <c r="F29" i="12"/>
  <c r="E345" i="53" s="1"/>
  <c r="E29" i="12"/>
  <c r="D345" i="53" s="1"/>
  <c r="D29" i="12"/>
  <c r="C345" i="53"/>
  <c r="C29" i="12"/>
  <c r="B345" i="53" s="1"/>
  <c r="K12" i="12"/>
  <c r="J344" i="53" s="1"/>
  <c r="BD344" i="53" s="1"/>
  <c r="J12" i="12"/>
  <c r="I344" i="53" s="1"/>
  <c r="BC344" i="53" s="1"/>
  <c r="I12" i="12"/>
  <c r="H344" i="53" s="1"/>
  <c r="H12" i="12"/>
  <c r="G344" i="53" s="1"/>
  <c r="G12" i="12"/>
  <c r="F344" i="53"/>
  <c r="F12" i="12"/>
  <c r="E344" i="53" s="1"/>
  <c r="E12" i="12"/>
  <c r="D344" i="53" s="1"/>
  <c r="D12" i="12"/>
  <c r="C344" i="53"/>
  <c r="C12" i="12"/>
  <c r="B344" i="53" s="1"/>
  <c r="A344" i="53"/>
  <c r="K8" i="12"/>
  <c r="J349" i="53" s="1"/>
  <c r="J8" i="12"/>
  <c r="I349" i="53" s="1"/>
  <c r="I8" i="12"/>
  <c r="H349" i="53" s="1"/>
  <c r="H8" i="12"/>
  <c r="G349" i="53" s="1"/>
  <c r="G8" i="12"/>
  <c r="F349" i="53" s="1"/>
  <c r="F8" i="12"/>
  <c r="E349" i="53" s="1"/>
  <c r="E8" i="12"/>
  <c r="D349" i="53" s="1"/>
  <c r="D8" i="12"/>
  <c r="C349" i="53" s="1"/>
  <c r="C8" i="12"/>
  <c r="B349" i="53" s="1"/>
  <c r="A349" i="53"/>
  <c r="AI342" i="53"/>
  <c r="AH342" i="53"/>
  <c r="AG342" i="53"/>
  <c r="AF342" i="53"/>
  <c r="AE342" i="53"/>
  <c r="AD342" i="53"/>
  <c r="AC342" i="53"/>
  <c r="I5" i="12"/>
  <c r="H342" i="53" s="1"/>
  <c r="H5" i="12"/>
  <c r="G342" i="53" s="1"/>
  <c r="G5" i="12"/>
  <c r="F342" i="53" s="1"/>
  <c r="F5" i="12"/>
  <c r="E5" i="12"/>
  <c r="D5" i="12"/>
  <c r="C342" i="53" s="1"/>
  <c r="C5" i="12"/>
  <c r="B342" i="53" s="1"/>
  <c r="AK337" i="53"/>
  <c r="AJ337" i="53"/>
  <c r="AI337" i="53"/>
  <c r="AH337" i="53"/>
  <c r="AG337" i="53"/>
  <c r="AF337" i="53"/>
  <c r="AE337" i="53"/>
  <c r="AE338" i="53" s="1"/>
  <c r="AD337" i="53"/>
  <c r="AC337" i="53"/>
  <c r="AK336" i="53"/>
  <c r="AJ336" i="53"/>
  <c r="AI336" i="53"/>
  <c r="AH336" i="53"/>
  <c r="AG336" i="53"/>
  <c r="AF336" i="53"/>
  <c r="AF338" i="53" s="1"/>
  <c r="AE336" i="53"/>
  <c r="AD336" i="53"/>
  <c r="AC336" i="53"/>
  <c r="AK335" i="53"/>
  <c r="AJ335" i="53"/>
  <c r="AI335" i="53"/>
  <c r="AI338" i="53" s="1"/>
  <c r="AH335" i="53"/>
  <c r="AG335" i="53"/>
  <c r="AF335" i="53"/>
  <c r="AE335" i="53"/>
  <c r="AD335" i="53"/>
  <c r="AC335" i="53"/>
  <c r="AK334" i="53"/>
  <c r="AJ334" i="53"/>
  <c r="AJ338" i="53" s="1"/>
  <c r="BC338" i="53" s="1"/>
  <c r="AI334" i="53"/>
  <c r="AH334" i="53"/>
  <c r="AG334" i="53"/>
  <c r="AF334" i="53"/>
  <c r="AE334" i="53"/>
  <c r="AD334" i="53"/>
  <c r="AC334" i="53"/>
  <c r="K24" i="13"/>
  <c r="J325" i="53" s="1"/>
  <c r="J24" i="13"/>
  <c r="I325" i="53" s="1"/>
  <c r="I24" i="13"/>
  <c r="H325" i="53" s="1"/>
  <c r="H24" i="13"/>
  <c r="G325" i="53" s="1"/>
  <c r="G24" i="13"/>
  <c r="F325" i="53" s="1"/>
  <c r="F24" i="13"/>
  <c r="E325" i="53" s="1"/>
  <c r="E24" i="13"/>
  <c r="D325" i="53" s="1"/>
  <c r="D24" i="13"/>
  <c r="C325" i="53" s="1"/>
  <c r="C24" i="13"/>
  <c r="B325" i="53" s="1"/>
  <c r="A325" i="53"/>
  <c r="K21" i="13"/>
  <c r="J326" i="53" s="1"/>
  <c r="J21" i="13"/>
  <c r="I326" i="53" s="1"/>
  <c r="I21" i="13"/>
  <c r="H326" i="53" s="1"/>
  <c r="H21" i="13"/>
  <c r="G326" i="53" s="1"/>
  <c r="G21" i="13"/>
  <c r="F326" i="53" s="1"/>
  <c r="F21" i="13"/>
  <c r="E326" i="53"/>
  <c r="E21" i="13"/>
  <c r="D326" i="53" s="1"/>
  <c r="D21" i="13"/>
  <c r="C326" i="53" s="1"/>
  <c r="C21" i="13"/>
  <c r="B326" i="53" s="1"/>
  <c r="K11" i="13"/>
  <c r="J324" i="53" s="1"/>
  <c r="J11" i="13"/>
  <c r="I324" i="53" s="1"/>
  <c r="I11" i="13"/>
  <c r="H324" i="53" s="1"/>
  <c r="H11" i="13"/>
  <c r="G324" i="53" s="1"/>
  <c r="G11" i="13"/>
  <c r="F324" i="53" s="1"/>
  <c r="F11" i="13"/>
  <c r="E324" i="53" s="1"/>
  <c r="E11" i="13"/>
  <c r="D324" i="53" s="1"/>
  <c r="D11" i="13"/>
  <c r="C324" i="53" s="1"/>
  <c r="C11" i="13"/>
  <c r="B324" i="53" s="1"/>
  <c r="A324" i="53"/>
  <c r="K8" i="13"/>
  <c r="J327" i="53" s="1"/>
  <c r="J8" i="13"/>
  <c r="I327" i="53" s="1"/>
  <c r="I8" i="13"/>
  <c r="H327" i="53" s="1"/>
  <c r="H8" i="13"/>
  <c r="G327" i="53" s="1"/>
  <c r="G8" i="13"/>
  <c r="F327" i="53" s="1"/>
  <c r="F8" i="13"/>
  <c r="E327" i="53" s="1"/>
  <c r="E8" i="13"/>
  <c r="D327" i="53" s="1"/>
  <c r="D8" i="13"/>
  <c r="C327" i="53" s="1"/>
  <c r="C8" i="13"/>
  <c r="B327" i="53" s="1"/>
  <c r="A327" i="53"/>
  <c r="AK322" i="53"/>
  <c r="BD337" i="53" s="1"/>
  <c r="AJ322" i="53"/>
  <c r="AI322" i="53"/>
  <c r="AH322" i="53"/>
  <c r="AG322" i="53"/>
  <c r="AF322" i="53"/>
  <c r="AE322" i="53"/>
  <c r="AD322" i="53"/>
  <c r="AC322" i="53"/>
  <c r="AC338" i="53" s="1"/>
  <c r="K5" i="13"/>
  <c r="J5" i="13"/>
  <c r="I322" i="53" s="1"/>
  <c r="BC327" i="53" s="1"/>
  <c r="I5" i="13"/>
  <c r="H322" i="53" s="1"/>
  <c r="H5" i="13"/>
  <c r="G322" i="53" s="1"/>
  <c r="G5" i="13"/>
  <c r="F322" i="53" s="1"/>
  <c r="F5" i="13"/>
  <c r="E322" i="53" s="1"/>
  <c r="E5" i="13"/>
  <c r="D322" i="53" s="1"/>
  <c r="D5" i="13"/>
  <c r="C5" i="13"/>
  <c r="AK317" i="53"/>
  <c r="AJ317" i="53"/>
  <c r="AI317" i="53"/>
  <c r="AH317" i="53"/>
  <c r="AG317" i="53"/>
  <c r="AF317" i="53"/>
  <c r="AE317" i="53"/>
  <c r="AE318" i="53" s="1"/>
  <c r="AD317" i="53"/>
  <c r="AC317" i="53"/>
  <c r="AK316" i="53"/>
  <c r="AJ316" i="53"/>
  <c r="AI316" i="53"/>
  <c r="AH316" i="53"/>
  <c r="AG316" i="53"/>
  <c r="AF316" i="53"/>
  <c r="AF318" i="53" s="1"/>
  <c r="AE316" i="53"/>
  <c r="AD316" i="53"/>
  <c r="AC316" i="53"/>
  <c r="K18" i="51"/>
  <c r="J311" i="53" s="1"/>
  <c r="J18" i="51"/>
  <c r="I311" i="53" s="1"/>
  <c r="I18" i="51"/>
  <c r="H311" i="53" s="1"/>
  <c r="H18" i="51"/>
  <c r="G311" i="53" s="1"/>
  <c r="F311" i="53"/>
  <c r="F312" i="53" s="1"/>
  <c r="E311" i="53"/>
  <c r="D311" i="53"/>
  <c r="C311" i="53"/>
  <c r="B311" i="53"/>
  <c r="A311" i="53"/>
  <c r="K17" i="51"/>
  <c r="J310" i="53" s="1"/>
  <c r="J17" i="51"/>
  <c r="I310" i="53" s="1"/>
  <c r="I17" i="51"/>
  <c r="H310" i="53" s="1"/>
  <c r="H17" i="51"/>
  <c r="G310" i="53" s="1"/>
  <c r="F310" i="53"/>
  <c r="E310" i="53"/>
  <c r="D310" i="53"/>
  <c r="C310" i="53"/>
  <c r="B310" i="53"/>
  <c r="A310" i="53"/>
  <c r="AH308" i="53"/>
  <c r="K5" i="51"/>
  <c r="J5" i="51"/>
  <c r="I308" i="53" s="1"/>
  <c r="I5" i="51"/>
  <c r="H5" i="51"/>
  <c r="A296" i="53"/>
  <c r="AK289" i="53"/>
  <c r="AJ289" i="53"/>
  <c r="AI289" i="53"/>
  <c r="AH289" i="53"/>
  <c r="AG289" i="53"/>
  <c r="AF289" i="53"/>
  <c r="AE289" i="53"/>
  <c r="AD289" i="53"/>
  <c r="AC289" i="53"/>
  <c r="AK288" i="53"/>
  <c r="AJ288" i="53"/>
  <c r="AI288" i="53"/>
  <c r="AH288" i="53"/>
  <c r="AG288" i="53"/>
  <c r="AF288" i="53"/>
  <c r="AE288" i="53"/>
  <c r="AD288" i="53"/>
  <c r="AC288" i="53"/>
  <c r="AK287" i="53"/>
  <c r="AK290" i="53" s="1"/>
  <c r="BD290" i="53" s="1"/>
  <c r="AJ287" i="53"/>
  <c r="AI287" i="53"/>
  <c r="AH287" i="53"/>
  <c r="AG287" i="53"/>
  <c r="AF287" i="53"/>
  <c r="AE287" i="53"/>
  <c r="AD287" i="53"/>
  <c r="AC287" i="53"/>
  <c r="AC290" i="53" s="1"/>
  <c r="K19" i="30"/>
  <c r="J281" i="53" s="1"/>
  <c r="J19" i="30"/>
  <c r="I281" i="53" s="1"/>
  <c r="I19" i="30"/>
  <c r="H281" i="53" s="1"/>
  <c r="H19" i="30"/>
  <c r="G281" i="53" s="1"/>
  <c r="G19" i="30"/>
  <c r="F281" i="53" s="1"/>
  <c r="F19" i="30"/>
  <c r="E281" i="53" s="1"/>
  <c r="E19" i="30"/>
  <c r="D281" i="53" s="1"/>
  <c r="D19" i="30"/>
  <c r="C281" i="53" s="1"/>
  <c r="C19" i="30"/>
  <c r="B281" i="53" s="1"/>
  <c r="J280" i="53"/>
  <c r="I280" i="53"/>
  <c r="H280" i="53"/>
  <c r="G280" i="53"/>
  <c r="F280" i="53"/>
  <c r="E280" i="53"/>
  <c r="D280" i="53"/>
  <c r="C280" i="53"/>
  <c r="B280" i="53"/>
  <c r="A280" i="53"/>
  <c r="K10" i="30"/>
  <c r="J279" i="53" s="1"/>
  <c r="J10" i="30"/>
  <c r="I279" i="53" s="1"/>
  <c r="I10" i="30"/>
  <c r="H279" i="53" s="1"/>
  <c r="H10" i="30"/>
  <c r="G279" i="53" s="1"/>
  <c r="G10" i="30"/>
  <c r="F279" i="53" s="1"/>
  <c r="F10" i="30"/>
  <c r="E279" i="53" s="1"/>
  <c r="E10" i="30"/>
  <c r="D279" i="53" s="1"/>
  <c r="D10" i="30"/>
  <c r="C279" i="53" s="1"/>
  <c r="C10" i="30"/>
  <c r="B279" i="53" s="1"/>
  <c r="A279" i="53"/>
  <c r="AK277" i="53"/>
  <c r="AJ277" i="53"/>
  <c r="AI277" i="53"/>
  <c r="AI290" i="53" s="1"/>
  <c r="AH277" i="53"/>
  <c r="AH290" i="53" s="1"/>
  <c r="AG277" i="53"/>
  <c r="AF277" i="53"/>
  <c r="AE277" i="53"/>
  <c r="AD277" i="53"/>
  <c r="AC277" i="53"/>
  <c r="K5" i="30"/>
  <c r="J5" i="30"/>
  <c r="I277" i="53" s="1"/>
  <c r="BC279" i="53" s="1"/>
  <c r="I5" i="30"/>
  <c r="H277" i="53" s="1"/>
  <c r="H282" i="53" s="1"/>
  <c r="H5" i="30"/>
  <c r="G277" i="53" s="1"/>
  <c r="G5" i="30"/>
  <c r="F277" i="53" s="1"/>
  <c r="F5" i="30"/>
  <c r="E277" i="53" s="1"/>
  <c r="E5" i="30"/>
  <c r="D277" i="53" s="1"/>
  <c r="D5" i="30"/>
  <c r="C5" i="30"/>
  <c r="AK272" i="53"/>
  <c r="BD272" i="53" s="1"/>
  <c r="AJ272" i="53"/>
  <c r="AI272" i="53"/>
  <c r="AH272" i="53"/>
  <c r="AG272" i="53"/>
  <c r="AF272" i="53"/>
  <c r="AE272" i="53"/>
  <c r="AD272" i="53"/>
  <c r="AC272" i="53"/>
  <c r="AK271" i="53"/>
  <c r="AJ271" i="53"/>
  <c r="AI271" i="53"/>
  <c r="AH271" i="53"/>
  <c r="AG271" i="53"/>
  <c r="AF271" i="53"/>
  <c r="AE271" i="53"/>
  <c r="AD271" i="53"/>
  <c r="AD273" i="53" s="1"/>
  <c r="AC271" i="53"/>
  <c r="AK270" i="53"/>
  <c r="AJ270" i="53"/>
  <c r="AI270" i="53"/>
  <c r="AH270" i="53"/>
  <c r="AG270" i="53"/>
  <c r="AF270" i="53"/>
  <c r="AE270" i="53"/>
  <c r="AD270" i="53"/>
  <c r="AC270" i="53"/>
  <c r="AK269" i="53"/>
  <c r="AJ269" i="53"/>
  <c r="AI269" i="53"/>
  <c r="AH269" i="53"/>
  <c r="AG269" i="53"/>
  <c r="AF269" i="53"/>
  <c r="AF273" i="53" s="1"/>
  <c r="AE269" i="53"/>
  <c r="AD269" i="53"/>
  <c r="AC269" i="53"/>
  <c r="K25" i="32"/>
  <c r="J262" i="53" s="1"/>
  <c r="J25" i="32"/>
  <c r="I262" i="53" s="1"/>
  <c r="I25" i="32"/>
  <c r="H262" i="53" s="1"/>
  <c r="H25" i="32"/>
  <c r="G262" i="53" s="1"/>
  <c r="G25" i="32"/>
  <c r="F262" i="53" s="1"/>
  <c r="F25" i="32"/>
  <c r="E262" i="53" s="1"/>
  <c r="E25" i="32"/>
  <c r="D262" i="53" s="1"/>
  <c r="D25" i="32"/>
  <c r="C262" i="53" s="1"/>
  <c r="C25" i="32"/>
  <c r="B262" i="53" s="1"/>
  <c r="A262" i="53"/>
  <c r="K12" i="32"/>
  <c r="J260" i="53"/>
  <c r="J12" i="32"/>
  <c r="I260" i="53"/>
  <c r="I12" i="32"/>
  <c r="H260" i="53" s="1"/>
  <c r="H12" i="32"/>
  <c r="G260" i="53"/>
  <c r="G12" i="32"/>
  <c r="F260" i="53"/>
  <c r="F12" i="32"/>
  <c r="E260" i="53"/>
  <c r="E12" i="32"/>
  <c r="D260" i="53" s="1"/>
  <c r="D12" i="32"/>
  <c r="C260" i="53"/>
  <c r="C12" i="32"/>
  <c r="B260" i="53"/>
  <c r="A260" i="53"/>
  <c r="K13" i="32"/>
  <c r="J13" i="32"/>
  <c r="I261" i="53" s="1"/>
  <c r="I13" i="32"/>
  <c r="H261" i="53" s="1"/>
  <c r="H13" i="32"/>
  <c r="G261" i="53" s="1"/>
  <c r="G13" i="32"/>
  <c r="F261" i="53" s="1"/>
  <c r="F13" i="32"/>
  <c r="E261" i="53" s="1"/>
  <c r="E13" i="32"/>
  <c r="D261" i="53" s="1"/>
  <c r="D13" i="32"/>
  <c r="C261" i="53" s="1"/>
  <c r="C13" i="32"/>
  <c r="B261" i="53" s="1"/>
  <c r="A261" i="53"/>
  <c r="K9" i="32"/>
  <c r="J259" i="53"/>
  <c r="J9" i="32"/>
  <c r="I259" i="53"/>
  <c r="I9" i="32"/>
  <c r="H259" i="53" s="1"/>
  <c r="H9" i="32"/>
  <c r="G9" i="32"/>
  <c r="F259" i="53"/>
  <c r="F9" i="32"/>
  <c r="E259" i="53"/>
  <c r="E9" i="32"/>
  <c r="D259" i="53" s="1"/>
  <c r="D9" i="32"/>
  <c r="C259" i="53" s="1"/>
  <c r="C9" i="32"/>
  <c r="B259" i="53"/>
  <c r="A259" i="53"/>
  <c r="AK257" i="53"/>
  <c r="BD269" i="53" s="1"/>
  <c r="AJ257" i="53"/>
  <c r="AI257" i="53"/>
  <c r="AH257" i="53"/>
  <c r="AH273" i="53" s="1"/>
  <c r="AG257" i="53"/>
  <c r="AF257" i="53"/>
  <c r="AE257" i="53"/>
  <c r="AD257" i="53"/>
  <c r="AC257" i="53"/>
  <c r="K5" i="32"/>
  <c r="J257" i="53" s="1"/>
  <c r="J5" i="32"/>
  <c r="I257" i="53" s="1"/>
  <c r="I5" i="32"/>
  <c r="H257" i="53"/>
  <c r="H5" i="32"/>
  <c r="G257" i="53"/>
  <c r="G5" i="32"/>
  <c r="F257" i="53" s="1"/>
  <c r="F5" i="32"/>
  <c r="E5" i="32"/>
  <c r="D257" i="53"/>
  <c r="D5" i="32"/>
  <c r="C257" i="53"/>
  <c r="C5" i="32"/>
  <c r="B257" i="53" s="1"/>
  <c r="AK252" i="53"/>
  <c r="AJ252" i="53"/>
  <c r="AI252" i="53"/>
  <c r="AI253" i="53" s="1"/>
  <c r="AH252" i="53"/>
  <c r="AG252" i="53"/>
  <c r="AF252" i="53"/>
  <c r="AE252" i="53"/>
  <c r="AD252" i="53"/>
  <c r="AC252" i="53"/>
  <c r="AK251" i="53"/>
  <c r="AJ251" i="53"/>
  <c r="BC251" i="53" s="1"/>
  <c r="AI251" i="53"/>
  <c r="AH251" i="53"/>
  <c r="AG251" i="53"/>
  <c r="AF251" i="53"/>
  <c r="AE251" i="53"/>
  <c r="AD251" i="53"/>
  <c r="AC251" i="53"/>
  <c r="AK250" i="53"/>
  <c r="BD250" i="53" s="1"/>
  <c r="AJ250" i="53"/>
  <c r="AI250" i="53"/>
  <c r="AH250" i="53"/>
  <c r="AG250" i="53"/>
  <c r="AF250" i="53"/>
  <c r="AE250" i="53"/>
  <c r="AD250" i="53"/>
  <c r="AC250" i="53"/>
  <c r="K27" i="31"/>
  <c r="J244" i="53" s="1"/>
  <c r="J27" i="31"/>
  <c r="I244" i="53" s="1"/>
  <c r="I27" i="31"/>
  <c r="H244" i="53" s="1"/>
  <c r="H27" i="31"/>
  <c r="G244" i="53" s="1"/>
  <c r="G27" i="31"/>
  <c r="F244" i="53" s="1"/>
  <c r="F27" i="31"/>
  <c r="E244" i="53" s="1"/>
  <c r="E27" i="31"/>
  <c r="D244" i="53" s="1"/>
  <c r="D27" i="31"/>
  <c r="C244" i="53" s="1"/>
  <c r="C27" i="31"/>
  <c r="B244" i="53" s="1"/>
  <c r="A244" i="53"/>
  <c r="K26" i="31"/>
  <c r="J242" i="53"/>
  <c r="J26" i="31"/>
  <c r="I242" i="53"/>
  <c r="I26" i="31"/>
  <c r="H242" i="53" s="1"/>
  <c r="H26" i="31"/>
  <c r="G242" i="53"/>
  <c r="G26" i="31"/>
  <c r="F242" i="53"/>
  <c r="F26" i="31"/>
  <c r="E242" i="53"/>
  <c r="E26" i="31"/>
  <c r="D242" i="53" s="1"/>
  <c r="D26" i="31"/>
  <c r="C242" i="53"/>
  <c r="C26" i="31"/>
  <c r="B242" i="53"/>
  <c r="A242" i="53"/>
  <c r="K24" i="31"/>
  <c r="J243" i="53" s="1"/>
  <c r="BD243" i="53" s="1"/>
  <c r="J24" i="31"/>
  <c r="I243" i="53" s="1"/>
  <c r="I24" i="31"/>
  <c r="H243" i="53" s="1"/>
  <c r="H24" i="31"/>
  <c r="G243" i="53" s="1"/>
  <c r="G24" i="31"/>
  <c r="F243" i="53" s="1"/>
  <c r="F245" i="53" s="1"/>
  <c r="F24" i="31"/>
  <c r="E243" i="53" s="1"/>
  <c r="E24" i="31"/>
  <c r="D243" i="53" s="1"/>
  <c r="D24" i="31"/>
  <c r="C243" i="53" s="1"/>
  <c r="C24" i="31"/>
  <c r="B243" i="53" s="1"/>
  <c r="AK240" i="53"/>
  <c r="AJ240" i="53"/>
  <c r="AI240" i="53"/>
  <c r="AH240" i="53"/>
  <c r="AH253" i="53" s="1"/>
  <c r="AG240" i="53"/>
  <c r="AF240" i="53"/>
  <c r="AE240" i="53"/>
  <c r="AD240" i="53"/>
  <c r="AC240" i="53"/>
  <c r="K5" i="31"/>
  <c r="J240" i="53"/>
  <c r="J5" i="31"/>
  <c r="I240" i="53" s="1"/>
  <c r="I5" i="31"/>
  <c r="H240" i="53" s="1"/>
  <c r="H5" i="31"/>
  <c r="G5" i="31"/>
  <c r="F240" i="53"/>
  <c r="F5" i="31"/>
  <c r="E240" i="53" s="1"/>
  <c r="E5" i="31"/>
  <c r="D240" i="53" s="1"/>
  <c r="D5" i="31"/>
  <c r="C240" i="53" s="1"/>
  <c r="C5" i="31"/>
  <c r="B240" i="53"/>
  <c r="AK220" i="53"/>
  <c r="AK232" i="53"/>
  <c r="AK233" i="53"/>
  <c r="AK234" i="53"/>
  <c r="AK235" i="53"/>
  <c r="AJ220" i="53"/>
  <c r="AJ232" i="53"/>
  <c r="BC232" i="53" s="1"/>
  <c r="AJ233" i="53"/>
  <c r="BC233" i="53" s="1"/>
  <c r="AJ234" i="53"/>
  <c r="AJ235" i="53"/>
  <c r="BC235" i="53" s="1"/>
  <c r="AI220" i="53"/>
  <c r="AI232" i="53"/>
  <c r="AI233" i="53"/>
  <c r="AI234" i="53"/>
  <c r="AI235" i="53"/>
  <c r="AH220" i="53"/>
  <c r="AH232" i="53"/>
  <c r="AH233" i="53"/>
  <c r="AH234" i="53"/>
  <c r="AH235" i="53"/>
  <c r="AG220" i="53"/>
  <c r="AG236" i="53" s="1"/>
  <c r="AG232" i="53"/>
  <c r="AG233" i="53"/>
  <c r="AG234" i="53"/>
  <c r="AG235" i="53"/>
  <c r="AF220" i="53"/>
  <c r="AF232" i="53"/>
  <c r="AF233" i="53"/>
  <c r="AF234" i="53"/>
  <c r="AF235" i="53"/>
  <c r="AE220" i="53"/>
  <c r="AE232" i="53"/>
  <c r="AE233" i="53"/>
  <c r="AE234" i="53"/>
  <c r="AE235" i="53"/>
  <c r="AD220" i="53"/>
  <c r="AD232" i="53"/>
  <c r="AD233" i="53"/>
  <c r="AD234" i="53"/>
  <c r="AD235" i="53"/>
  <c r="AC220" i="53"/>
  <c r="AC232" i="53"/>
  <c r="AC233" i="53"/>
  <c r="AC234" i="53"/>
  <c r="AC235" i="53"/>
  <c r="A225" i="53"/>
  <c r="A235" i="53" s="1"/>
  <c r="A234" i="53"/>
  <c r="A223" i="53"/>
  <c r="A233" i="53" s="1"/>
  <c r="K18" i="9"/>
  <c r="J222" i="53" s="1"/>
  <c r="J18" i="9"/>
  <c r="I222" i="53" s="1"/>
  <c r="I18" i="9"/>
  <c r="H222" i="53" s="1"/>
  <c r="H18" i="9"/>
  <c r="G222" i="53" s="1"/>
  <c r="G18" i="9"/>
  <c r="F18" i="9"/>
  <c r="E222" i="53" s="1"/>
  <c r="E18" i="9"/>
  <c r="D222" i="53" s="1"/>
  <c r="D18" i="9"/>
  <c r="C222" i="53" s="1"/>
  <c r="C18" i="9"/>
  <c r="B222" i="53" s="1"/>
  <c r="A222" i="53"/>
  <c r="K19" i="9"/>
  <c r="J225" i="53" s="1"/>
  <c r="J19" i="9"/>
  <c r="I225" i="53" s="1"/>
  <c r="I19" i="9"/>
  <c r="H225" i="53" s="1"/>
  <c r="H19" i="9"/>
  <c r="G225" i="53" s="1"/>
  <c r="G19" i="9"/>
  <c r="F225" i="53" s="1"/>
  <c r="F19" i="9"/>
  <c r="E225" i="53" s="1"/>
  <c r="E19" i="9"/>
  <c r="D225" i="53" s="1"/>
  <c r="D19" i="9"/>
  <c r="C225" i="53" s="1"/>
  <c r="C19" i="9"/>
  <c r="B225" i="53" s="1"/>
  <c r="K16" i="9"/>
  <c r="J224" i="53" s="1"/>
  <c r="K5" i="9"/>
  <c r="J220" i="53" s="1"/>
  <c r="BD222" i="53" s="1"/>
  <c r="J16" i="9"/>
  <c r="I224" i="53" s="1"/>
  <c r="J5" i="9"/>
  <c r="I220" i="53" s="1"/>
  <c r="BC222" i="53" s="1"/>
  <c r="K10" i="9"/>
  <c r="J223" i="53" s="1"/>
  <c r="J10" i="9"/>
  <c r="I223" i="53" s="1"/>
  <c r="I16" i="9"/>
  <c r="H224" i="53" s="1"/>
  <c r="H16" i="9"/>
  <c r="G224" i="53" s="1"/>
  <c r="G16" i="9"/>
  <c r="F224" i="53" s="1"/>
  <c r="F16" i="9"/>
  <c r="E224" i="53" s="1"/>
  <c r="E16" i="9"/>
  <c r="D224" i="53" s="1"/>
  <c r="D16" i="9"/>
  <c r="C224" i="53"/>
  <c r="C16" i="9"/>
  <c r="B224" i="53"/>
  <c r="I10" i="9"/>
  <c r="H223" i="53" s="1"/>
  <c r="H10" i="9"/>
  <c r="G10" i="9"/>
  <c r="F223" i="53" s="1"/>
  <c r="F10" i="9"/>
  <c r="E223" i="53" s="1"/>
  <c r="E10" i="9"/>
  <c r="D223" i="53" s="1"/>
  <c r="D10" i="9"/>
  <c r="C10" i="9"/>
  <c r="B223" i="53" s="1"/>
  <c r="I5" i="9"/>
  <c r="H220" i="53" s="1"/>
  <c r="H5" i="9"/>
  <c r="G220" i="53" s="1"/>
  <c r="G5" i="9"/>
  <c r="F5" i="9"/>
  <c r="E220" i="53" s="1"/>
  <c r="E5" i="9"/>
  <c r="D220" i="53" s="1"/>
  <c r="D5" i="9"/>
  <c r="C5" i="9"/>
  <c r="AK215" i="53"/>
  <c r="AJ215" i="53"/>
  <c r="AI215" i="53"/>
  <c r="AH215" i="53"/>
  <c r="AG215" i="53"/>
  <c r="AF215" i="53"/>
  <c r="AE215" i="53"/>
  <c r="AD215" i="53"/>
  <c r="AC215" i="53"/>
  <c r="AK214" i="53"/>
  <c r="AJ214" i="53"/>
  <c r="AI214" i="53"/>
  <c r="AH214" i="53"/>
  <c r="AH216" i="53" s="1"/>
  <c r="AG214" i="53"/>
  <c r="AF214" i="53"/>
  <c r="AE214" i="53"/>
  <c r="AD214" i="53"/>
  <c r="AC214" i="53"/>
  <c r="AK213" i="53"/>
  <c r="AJ213" i="53"/>
  <c r="AI213" i="53"/>
  <c r="AI216" i="53" s="1"/>
  <c r="AH213" i="53"/>
  <c r="AG213" i="53"/>
  <c r="AF213" i="53"/>
  <c r="AE213" i="53"/>
  <c r="AD213" i="53"/>
  <c r="AC213" i="53"/>
  <c r="K20" i="7"/>
  <c r="J205" i="53" s="1"/>
  <c r="J20" i="7"/>
  <c r="I205" i="53" s="1"/>
  <c r="I20" i="7"/>
  <c r="H205" i="53" s="1"/>
  <c r="H20" i="7"/>
  <c r="G205" i="53" s="1"/>
  <c r="G20" i="7"/>
  <c r="F205" i="53" s="1"/>
  <c r="F20" i="7"/>
  <c r="E205" i="53" s="1"/>
  <c r="E20" i="7"/>
  <c r="D205" i="53" s="1"/>
  <c r="D20" i="7"/>
  <c r="C205" i="53" s="1"/>
  <c r="C20" i="7"/>
  <c r="B205" i="53" s="1"/>
  <c r="A205" i="53"/>
  <c r="A213" i="53" s="1"/>
  <c r="K21" i="7"/>
  <c r="J207" i="53" s="1"/>
  <c r="J21" i="7"/>
  <c r="I207" i="53" s="1"/>
  <c r="I21" i="7"/>
  <c r="H207" i="53" s="1"/>
  <c r="H21" i="7"/>
  <c r="G207" i="53" s="1"/>
  <c r="G21" i="7"/>
  <c r="F207" i="53" s="1"/>
  <c r="F21" i="7"/>
  <c r="E207" i="53" s="1"/>
  <c r="E21" i="7"/>
  <c r="D207" i="53" s="1"/>
  <c r="D21" i="7"/>
  <c r="C207" i="53" s="1"/>
  <c r="C21" i="7"/>
  <c r="B207" i="53" s="1"/>
  <c r="A207" i="53"/>
  <c r="K18" i="7"/>
  <c r="J206" i="53" s="1"/>
  <c r="J18" i="7"/>
  <c r="I206" i="53" s="1"/>
  <c r="I18" i="7"/>
  <c r="H206" i="53" s="1"/>
  <c r="H18" i="7"/>
  <c r="G206" i="53" s="1"/>
  <c r="G18" i="7"/>
  <c r="F206" i="53" s="1"/>
  <c r="F18" i="7"/>
  <c r="E206" i="53" s="1"/>
  <c r="E18" i="7"/>
  <c r="D206" i="53" s="1"/>
  <c r="D18" i="7"/>
  <c r="C206" i="53" s="1"/>
  <c r="C18" i="7"/>
  <c r="B206" i="53" s="1"/>
  <c r="AK203" i="53"/>
  <c r="AJ203" i="53"/>
  <c r="AI203" i="53"/>
  <c r="AH203" i="53"/>
  <c r="AG203" i="53"/>
  <c r="AG216" i="53" s="1"/>
  <c r="AF203" i="53"/>
  <c r="AE203" i="53"/>
  <c r="AD203" i="53"/>
  <c r="AC203" i="53"/>
  <c r="K5" i="7"/>
  <c r="J203" i="53" s="1"/>
  <c r="BD206" i="53" s="1"/>
  <c r="J5" i="7"/>
  <c r="I203" i="53" s="1"/>
  <c r="I5" i="7"/>
  <c r="H5" i="7"/>
  <c r="G203" i="53" s="1"/>
  <c r="G5" i="7"/>
  <c r="F203" i="53" s="1"/>
  <c r="F5" i="7"/>
  <c r="E203" i="53" s="1"/>
  <c r="E5" i="7"/>
  <c r="D203" i="53" s="1"/>
  <c r="D5" i="7"/>
  <c r="C203" i="53" s="1"/>
  <c r="C5" i="7"/>
  <c r="B203" i="53" s="1"/>
  <c r="AK198" i="53"/>
  <c r="AJ198" i="53"/>
  <c r="AI198" i="53"/>
  <c r="AH198" i="53"/>
  <c r="AG198" i="53"/>
  <c r="AF198" i="53"/>
  <c r="AE198" i="53"/>
  <c r="AD198" i="53"/>
  <c r="AC198" i="53"/>
  <c r="AK197" i="53"/>
  <c r="AJ197" i="53"/>
  <c r="AI197" i="53"/>
  <c r="AH197" i="53"/>
  <c r="AG197" i="53"/>
  <c r="AF197" i="53"/>
  <c r="AE197" i="53"/>
  <c r="AD197" i="53"/>
  <c r="AC197" i="53"/>
  <c r="AK196" i="53"/>
  <c r="AK199" i="53" s="1"/>
  <c r="BD199" i="53" s="1"/>
  <c r="AJ196" i="53"/>
  <c r="AI196" i="53"/>
  <c r="AH196" i="53"/>
  <c r="AG196" i="53"/>
  <c r="AF196" i="53"/>
  <c r="AE196" i="53"/>
  <c r="AD196" i="53"/>
  <c r="AC196" i="53"/>
  <c r="AC199" i="53" s="1"/>
  <c r="K18" i="6"/>
  <c r="J190" i="53" s="1"/>
  <c r="J18" i="6"/>
  <c r="I190" i="53" s="1"/>
  <c r="I18" i="6"/>
  <c r="H190" i="53" s="1"/>
  <c r="H18" i="6"/>
  <c r="G190" i="53" s="1"/>
  <c r="G18" i="6"/>
  <c r="F190" i="53" s="1"/>
  <c r="F18" i="6"/>
  <c r="E190" i="53" s="1"/>
  <c r="E18" i="6"/>
  <c r="D190" i="53" s="1"/>
  <c r="D18" i="6"/>
  <c r="C190" i="53" s="1"/>
  <c r="C18" i="6"/>
  <c r="B190" i="53" s="1"/>
  <c r="A190" i="53"/>
  <c r="K17" i="6"/>
  <c r="J188" i="53" s="1"/>
  <c r="J17" i="6"/>
  <c r="I188" i="53" s="1"/>
  <c r="I17" i="6"/>
  <c r="H188" i="53" s="1"/>
  <c r="H17" i="6"/>
  <c r="G188" i="53" s="1"/>
  <c r="G17" i="6"/>
  <c r="F188" i="53" s="1"/>
  <c r="F17" i="6"/>
  <c r="E188" i="53" s="1"/>
  <c r="E17" i="6"/>
  <c r="D188" i="53"/>
  <c r="D17" i="6"/>
  <c r="C188" i="53" s="1"/>
  <c r="C17" i="6"/>
  <c r="B188" i="53" s="1"/>
  <c r="A188" i="53"/>
  <c r="K15" i="6"/>
  <c r="J189" i="53" s="1"/>
  <c r="J15" i="6"/>
  <c r="I189" i="53" s="1"/>
  <c r="I15" i="6"/>
  <c r="H189" i="53" s="1"/>
  <c r="H15" i="6"/>
  <c r="G189" i="53" s="1"/>
  <c r="G15" i="6"/>
  <c r="F189" i="53" s="1"/>
  <c r="F15" i="6"/>
  <c r="E189" i="53" s="1"/>
  <c r="E15" i="6"/>
  <c r="D189" i="53" s="1"/>
  <c r="D15" i="6"/>
  <c r="C189" i="53" s="1"/>
  <c r="C15" i="6"/>
  <c r="B189" i="53" s="1"/>
  <c r="AK186" i="53"/>
  <c r="AJ186" i="53"/>
  <c r="BC198" i="53" s="1"/>
  <c r="AI186" i="53"/>
  <c r="AH186" i="53"/>
  <c r="AG186" i="53"/>
  <c r="AF186" i="53"/>
  <c r="AE186" i="53"/>
  <c r="AD186" i="53"/>
  <c r="AD199" i="53" s="1"/>
  <c r="AC186" i="53"/>
  <c r="K5" i="6"/>
  <c r="J5" i="6"/>
  <c r="I186" i="53" s="1"/>
  <c r="I5" i="6"/>
  <c r="H186" i="53"/>
  <c r="H5" i="6"/>
  <c r="G186" i="53"/>
  <c r="G5" i="6"/>
  <c r="F186" i="53" s="1"/>
  <c r="F5" i="6"/>
  <c r="E5" i="6"/>
  <c r="D5" i="6"/>
  <c r="C186" i="53" s="1"/>
  <c r="C5" i="6"/>
  <c r="AK181" i="53"/>
  <c r="AJ181" i="53"/>
  <c r="AI181" i="53"/>
  <c r="AH181" i="53"/>
  <c r="AG181" i="53"/>
  <c r="AF181" i="53"/>
  <c r="AE181" i="53"/>
  <c r="AD181" i="53"/>
  <c r="AC181" i="53"/>
  <c r="AK180" i="53"/>
  <c r="AJ180" i="53"/>
  <c r="AI180" i="53"/>
  <c r="AH180" i="53"/>
  <c r="AG180" i="53"/>
  <c r="AF180" i="53"/>
  <c r="AE180" i="53"/>
  <c r="AD180" i="53"/>
  <c r="AC180" i="53"/>
  <c r="AK179" i="53"/>
  <c r="AJ179" i="53"/>
  <c r="AI179" i="53"/>
  <c r="AH179" i="53"/>
  <c r="AG179" i="53"/>
  <c r="AF179" i="53"/>
  <c r="AE179" i="53"/>
  <c r="AD179" i="53"/>
  <c r="AC179" i="53"/>
  <c r="AK178" i="53"/>
  <c r="AJ178" i="53"/>
  <c r="AI178" i="53"/>
  <c r="AH178" i="53"/>
  <c r="AG178" i="53"/>
  <c r="AF178" i="53"/>
  <c r="AE178" i="53"/>
  <c r="AD178" i="53"/>
  <c r="AC178" i="53"/>
  <c r="AK177" i="53"/>
  <c r="AJ177" i="53"/>
  <c r="AI177" i="53"/>
  <c r="AH177" i="53"/>
  <c r="AG177" i="53"/>
  <c r="AF177" i="53"/>
  <c r="AE177" i="53"/>
  <c r="AD177" i="53"/>
  <c r="AC177" i="53"/>
  <c r="AK176" i="53"/>
  <c r="BD176" i="53" s="1"/>
  <c r="AJ176" i="53"/>
  <c r="AI176" i="53"/>
  <c r="AH176" i="53"/>
  <c r="AG176" i="53"/>
  <c r="AF176" i="53"/>
  <c r="AE176" i="53"/>
  <c r="AD176" i="53"/>
  <c r="AC176" i="53"/>
  <c r="AC182" i="53" s="1"/>
  <c r="AK175" i="53"/>
  <c r="AJ175" i="53"/>
  <c r="AI175" i="53"/>
  <c r="AH175" i="53"/>
  <c r="AG175" i="53"/>
  <c r="AF175" i="53"/>
  <c r="AE175" i="53"/>
  <c r="AD175" i="53"/>
  <c r="AC175" i="53"/>
  <c r="K47" i="20"/>
  <c r="J166" i="53" s="1"/>
  <c r="BD166" i="53" s="1"/>
  <c r="J47" i="20"/>
  <c r="I166" i="53" s="1"/>
  <c r="I47" i="20"/>
  <c r="H166" i="53" s="1"/>
  <c r="H47" i="20"/>
  <c r="G166" i="53" s="1"/>
  <c r="G47" i="20"/>
  <c r="F166" i="53" s="1"/>
  <c r="F47" i="20"/>
  <c r="E166" i="53" s="1"/>
  <c r="E47" i="20"/>
  <c r="D166" i="53" s="1"/>
  <c r="D170" i="53" s="1"/>
  <c r="D47" i="20"/>
  <c r="C166" i="53" s="1"/>
  <c r="C47" i="20"/>
  <c r="B166" i="53" s="1"/>
  <c r="A166" i="53"/>
  <c r="K44" i="20"/>
  <c r="J168" i="53"/>
  <c r="J44" i="20"/>
  <c r="I168" i="53" s="1"/>
  <c r="I44" i="20"/>
  <c r="H168" i="53" s="1"/>
  <c r="H44" i="20"/>
  <c r="G168" i="53" s="1"/>
  <c r="G44" i="20"/>
  <c r="F168" i="53"/>
  <c r="F44" i="20"/>
  <c r="E168" i="53" s="1"/>
  <c r="E44" i="20"/>
  <c r="D168" i="53" s="1"/>
  <c r="D44" i="20"/>
  <c r="C168" i="53" s="1"/>
  <c r="C44" i="20"/>
  <c r="B168" i="53"/>
  <c r="A168" i="53"/>
  <c r="A180" i="53" s="1"/>
  <c r="K41" i="20"/>
  <c r="J163" i="53" s="1"/>
  <c r="J41" i="20"/>
  <c r="I163" i="53" s="1"/>
  <c r="I41" i="20"/>
  <c r="H163" i="53" s="1"/>
  <c r="H41" i="20"/>
  <c r="G163" i="53" s="1"/>
  <c r="G41" i="20"/>
  <c r="F163" i="53" s="1"/>
  <c r="F41" i="20"/>
  <c r="E163" i="53" s="1"/>
  <c r="E41" i="20"/>
  <c r="D163" i="53" s="1"/>
  <c r="D41" i="20"/>
  <c r="C163" i="53" s="1"/>
  <c r="C41" i="20"/>
  <c r="B163" i="53" s="1"/>
  <c r="A163" i="53"/>
  <c r="K39" i="20"/>
  <c r="J167" i="53"/>
  <c r="J39" i="20"/>
  <c r="I167" i="53" s="1"/>
  <c r="I39" i="20"/>
  <c r="H167" i="53"/>
  <c r="H39" i="20"/>
  <c r="G167" i="53"/>
  <c r="G39" i="20"/>
  <c r="F167" i="53"/>
  <c r="F39" i="20"/>
  <c r="E167" i="53" s="1"/>
  <c r="E39" i="20"/>
  <c r="D167" i="53"/>
  <c r="D39" i="20"/>
  <c r="C167" i="53"/>
  <c r="C39" i="20"/>
  <c r="B167" i="53"/>
  <c r="K16" i="20"/>
  <c r="J165" i="53" s="1"/>
  <c r="J16" i="20"/>
  <c r="I165" i="53"/>
  <c r="I16" i="20"/>
  <c r="H165" i="53"/>
  <c r="H16" i="20"/>
  <c r="G165" i="53"/>
  <c r="G16" i="20"/>
  <c r="F165" i="53" s="1"/>
  <c r="F16" i="20"/>
  <c r="E165" i="53"/>
  <c r="E16" i="20"/>
  <c r="D165" i="53"/>
  <c r="D16" i="20"/>
  <c r="C165" i="53"/>
  <c r="C16" i="20"/>
  <c r="B165" i="53" s="1"/>
  <c r="A165" i="53"/>
  <c r="K12" i="20"/>
  <c r="J164" i="53" s="1"/>
  <c r="J12" i="20"/>
  <c r="I164" i="53" s="1"/>
  <c r="I12" i="20"/>
  <c r="H164" i="53" s="1"/>
  <c r="H12" i="20"/>
  <c r="G164" i="53"/>
  <c r="G12" i="20"/>
  <c r="F164" i="53" s="1"/>
  <c r="F12" i="20"/>
  <c r="E164" i="53" s="1"/>
  <c r="E12" i="20"/>
  <c r="D164" i="53" s="1"/>
  <c r="D12" i="20"/>
  <c r="C164" i="53" s="1"/>
  <c r="C12" i="20"/>
  <c r="B164" i="53" s="1"/>
  <c r="A164" i="53"/>
  <c r="K10" i="20"/>
  <c r="J169" i="53"/>
  <c r="J10" i="20"/>
  <c r="I169" i="53" s="1"/>
  <c r="BC169" i="53" s="1"/>
  <c r="I10" i="20"/>
  <c r="H169" i="53"/>
  <c r="H10" i="20"/>
  <c r="G169" i="53"/>
  <c r="G10" i="20"/>
  <c r="F169" i="53"/>
  <c r="F10" i="20"/>
  <c r="E169" i="53" s="1"/>
  <c r="E10" i="20"/>
  <c r="D169" i="53"/>
  <c r="D10" i="20"/>
  <c r="C169" i="53"/>
  <c r="C10" i="20"/>
  <c r="B169" i="53"/>
  <c r="A169" i="53"/>
  <c r="AK161" i="53"/>
  <c r="AJ161" i="53"/>
  <c r="BC176" i="53" s="1"/>
  <c r="AI161" i="53"/>
  <c r="AH161" i="53"/>
  <c r="AG161" i="53"/>
  <c r="AF161" i="53"/>
  <c r="AE161" i="53"/>
  <c r="AD161" i="53"/>
  <c r="AC161" i="53"/>
  <c r="K5" i="20"/>
  <c r="J161" i="53"/>
  <c r="J5" i="20"/>
  <c r="I161" i="53"/>
  <c r="BC164" i="53" s="1"/>
  <c r="I5" i="20"/>
  <c r="H161" i="53"/>
  <c r="H5" i="20"/>
  <c r="G161" i="53" s="1"/>
  <c r="G5" i="20"/>
  <c r="F5" i="20"/>
  <c r="E161" i="53" s="1"/>
  <c r="E5" i="20"/>
  <c r="D161" i="53"/>
  <c r="D5" i="20"/>
  <c r="C161" i="53" s="1"/>
  <c r="C5" i="20"/>
  <c r="AK156" i="53"/>
  <c r="AJ156" i="53"/>
  <c r="AI156" i="53"/>
  <c r="AH156" i="53"/>
  <c r="AG156" i="53"/>
  <c r="AF156" i="53"/>
  <c r="AE156" i="53"/>
  <c r="AD156" i="53"/>
  <c r="AC156" i="53"/>
  <c r="AK155" i="53"/>
  <c r="AJ155" i="53"/>
  <c r="AI155" i="53"/>
  <c r="AH155" i="53"/>
  <c r="AG155" i="53"/>
  <c r="AF155" i="53"/>
  <c r="AE155" i="53"/>
  <c r="AD155" i="53"/>
  <c r="AC155" i="53"/>
  <c r="AK154" i="53"/>
  <c r="AJ154" i="53"/>
  <c r="BC154" i="53" s="1"/>
  <c r="AI154" i="53"/>
  <c r="AH154" i="53"/>
  <c r="AG154" i="53"/>
  <c r="AF154" i="53"/>
  <c r="AE154" i="53"/>
  <c r="AD154" i="53"/>
  <c r="AC154" i="53"/>
  <c r="AK153" i="53"/>
  <c r="BD153" i="53" s="1"/>
  <c r="AJ153" i="53"/>
  <c r="AI153" i="53"/>
  <c r="AH153" i="53"/>
  <c r="AG153" i="53"/>
  <c r="AF153" i="53"/>
  <c r="AE153" i="53"/>
  <c r="AD153" i="53"/>
  <c r="AC153" i="53"/>
  <c r="AK152" i="53"/>
  <c r="AJ152" i="53"/>
  <c r="AI152" i="53"/>
  <c r="AH152" i="53"/>
  <c r="AG152" i="53"/>
  <c r="AF152" i="53"/>
  <c r="AE152" i="53"/>
  <c r="AD152" i="53"/>
  <c r="AD157" i="53" s="1"/>
  <c r="AC152" i="53"/>
  <c r="K39" i="18"/>
  <c r="J144" i="53" s="1"/>
  <c r="J39" i="18"/>
  <c r="I144" i="53" s="1"/>
  <c r="I39" i="18"/>
  <c r="H144" i="53" s="1"/>
  <c r="H39" i="18"/>
  <c r="G144" i="53" s="1"/>
  <c r="G39" i="18"/>
  <c r="F144" i="53" s="1"/>
  <c r="F39" i="18"/>
  <c r="E144" i="53" s="1"/>
  <c r="E39" i="18"/>
  <c r="D144" i="53" s="1"/>
  <c r="D39" i="18"/>
  <c r="C144" i="53" s="1"/>
  <c r="C39" i="18"/>
  <c r="B144" i="53" s="1"/>
  <c r="A144" i="53"/>
  <c r="K38" i="18"/>
  <c r="J140" i="53" s="1"/>
  <c r="J38" i="18"/>
  <c r="I140" i="53"/>
  <c r="I38" i="18"/>
  <c r="H140" i="53" s="1"/>
  <c r="H38" i="18"/>
  <c r="G140" i="53" s="1"/>
  <c r="G38" i="18"/>
  <c r="F140" i="53" s="1"/>
  <c r="F38" i="18"/>
  <c r="E38" i="18"/>
  <c r="D140" i="53" s="1"/>
  <c r="D38" i="18"/>
  <c r="C140" i="53"/>
  <c r="C38" i="18"/>
  <c r="B140" i="53" s="1"/>
  <c r="A140" i="53"/>
  <c r="K36" i="18"/>
  <c r="J143" i="53" s="1"/>
  <c r="BD143" i="53" s="1"/>
  <c r="J36" i="18"/>
  <c r="I143" i="53" s="1"/>
  <c r="I36" i="18"/>
  <c r="H143" i="53" s="1"/>
  <c r="H36" i="18"/>
  <c r="G143" i="53"/>
  <c r="G36" i="18"/>
  <c r="F143" i="53" s="1"/>
  <c r="F36" i="18"/>
  <c r="E143" i="53" s="1"/>
  <c r="E36" i="18"/>
  <c r="D36" i="18"/>
  <c r="C143" i="53" s="1"/>
  <c r="C36" i="18"/>
  <c r="B143" i="53" s="1"/>
  <c r="K15" i="18"/>
  <c r="J142" i="53" s="1"/>
  <c r="J15" i="18"/>
  <c r="I142" i="53" s="1"/>
  <c r="I15" i="18"/>
  <c r="H142" i="53" s="1"/>
  <c r="H15" i="18"/>
  <c r="G15" i="18"/>
  <c r="F142" i="53" s="1"/>
  <c r="F15" i="18"/>
  <c r="E142" i="53" s="1"/>
  <c r="E15" i="18"/>
  <c r="D142" i="53" s="1"/>
  <c r="D15" i="18"/>
  <c r="C142" i="53" s="1"/>
  <c r="C15" i="18"/>
  <c r="B142" i="53" s="1"/>
  <c r="A142" i="53"/>
  <c r="K14" i="18"/>
  <c r="J141" i="53" s="1"/>
  <c r="J14" i="18"/>
  <c r="I141" i="53" s="1"/>
  <c r="I14" i="18"/>
  <c r="H141" i="53" s="1"/>
  <c r="H14" i="18"/>
  <c r="G141" i="53"/>
  <c r="G14" i="18"/>
  <c r="F141" i="53" s="1"/>
  <c r="F14" i="18"/>
  <c r="E141" i="53" s="1"/>
  <c r="E14" i="18"/>
  <c r="D141" i="53" s="1"/>
  <c r="D14" i="18"/>
  <c r="C141" i="53" s="1"/>
  <c r="C14" i="18"/>
  <c r="B141" i="53" s="1"/>
  <c r="A141" i="53"/>
  <c r="AK138" i="53"/>
  <c r="BD156" i="53" s="1"/>
  <c r="AJ138" i="53"/>
  <c r="BC156" i="53" s="1"/>
  <c r="AI138" i="53"/>
  <c r="AH138" i="53"/>
  <c r="AG138" i="53"/>
  <c r="AF138" i="53"/>
  <c r="AE138" i="53"/>
  <c r="AD138" i="53"/>
  <c r="AC138" i="53"/>
  <c r="K5" i="18"/>
  <c r="J138" i="53" s="1"/>
  <c r="BD142" i="53" s="1"/>
  <c r="J5" i="18"/>
  <c r="I138" i="53"/>
  <c r="I5" i="18"/>
  <c r="H138" i="53" s="1"/>
  <c r="H5" i="18"/>
  <c r="G138" i="53"/>
  <c r="G5" i="18"/>
  <c r="F138" i="53" s="1"/>
  <c r="F145" i="53" s="1"/>
  <c r="F5" i="18"/>
  <c r="E79" i="53" s="1"/>
  <c r="E5" i="18"/>
  <c r="D138" i="53" s="1"/>
  <c r="D5" i="18"/>
  <c r="D41" i="18" s="1"/>
  <c r="D43" i="18" s="1"/>
  <c r="C5" i="18"/>
  <c r="B138" i="53" s="1"/>
  <c r="AK133" i="53"/>
  <c r="AJ133" i="53"/>
  <c r="AI133" i="53"/>
  <c r="AH133" i="53"/>
  <c r="AG133" i="53"/>
  <c r="AF133" i="53"/>
  <c r="AF134" i="53" s="1"/>
  <c r="AE133" i="53"/>
  <c r="AD133" i="53"/>
  <c r="AC133" i="53"/>
  <c r="AK132" i="53"/>
  <c r="AJ132" i="53"/>
  <c r="AI132" i="53"/>
  <c r="AH132" i="53"/>
  <c r="AG132" i="53"/>
  <c r="AF132" i="53"/>
  <c r="AE132" i="53"/>
  <c r="AD132" i="53"/>
  <c r="AC132" i="53"/>
  <c r="AK131" i="53"/>
  <c r="AJ131" i="53"/>
  <c r="AI131" i="53"/>
  <c r="AH131" i="53"/>
  <c r="AH134" i="53" s="1"/>
  <c r="AG131" i="53"/>
  <c r="AF131" i="53"/>
  <c r="AE131" i="53"/>
  <c r="AD131" i="53"/>
  <c r="AC131" i="53"/>
  <c r="AK130" i="53"/>
  <c r="AJ130" i="53"/>
  <c r="AI130" i="53"/>
  <c r="AI134" i="53" s="1"/>
  <c r="AH130" i="53"/>
  <c r="AG130" i="53"/>
  <c r="AF130" i="53"/>
  <c r="AE130" i="53"/>
  <c r="AD130" i="53"/>
  <c r="AC130" i="53"/>
  <c r="AK129" i="53"/>
  <c r="AJ129" i="53"/>
  <c r="BC129" i="53" s="1"/>
  <c r="AI129" i="53"/>
  <c r="AH129" i="53"/>
  <c r="AG129" i="53"/>
  <c r="AF129" i="53"/>
  <c r="AE129" i="53"/>
  <c r="AD129" i="53"/>
  <c r="AC129" i="53"/>
  <c r="K8" i="17"/>
  <c r="J121" i="53" s="1"/>
  <c r="J8" i="17"/>
  <c r="I121" i="53" s="1"/>
  <c r="I8" i="17"/>
  <c r="H121" i="53" s="1"/>
  <c r="H8" i="17"/>
  <c r="G121" i="53"/>
  <c r="G8" i="17"/>
  <c r="F121" i="53" s="1"/>
  <c r="F8" i="17"/>
  <c r="E121" i="53"/>
  <c r="E8" i="17"/>
  <c r="D121" i="53" s="1"/>
  <c r="D8" i="17"/>
  <c r="C121" i="53"/>
  <c r="C8" i="17"/>
  <c r="B121" i="53" s="1"/>
  <c r="A121" i="53"/>
  <c r="K31" i="17"/>
  <c r="J120" i="53" s="1"/>
  <c r="J31" i="17"/>
  <c r="I31" i="17"/>
  <c r="H120" i="53" s="1"/>
  <c r="H31" i="17"/>
  <c r="G120" i="53" s="1"/>
  <c r="G31" i="17"/>
  <c r="F120" i="53"/>
  <c r="F31" i="17"/>
  <c r="E120" i="53" s="1"/>
  <c r="E31" i="17"/>
  <c r="D120" i="53"/>
  <c r="D31" i="17"/>
  <c r="C120" i="53" s="1"/>
  <c r="C31" i="17"/>
  <c r="B120" i="53"/>
  <c r="A120" i="53"/>
  <c r="K30" i="17"/>
  <c r="J117" i="53" s="1"/>
  <c r="J30" i="17"/>
  <c r="I117" i="53" s="1"/>
  <c r="I30" i="17"/>
  <c r="H117" i="53" s="1"/>
  <c r="H30" i="17"/>
  <c r="G117" i="53" s="1"/>
  <c r="G30" i="17"/>
  <c r="F117" i="53"/>
  <c r="F30" i="17"/>
  <c r="E117" i="53" s="1"/>
  <c r="E30" i="17"/>
  <c r="D117" i="53" s="1"/>
  <c r="D30" i="17"/>
  <c r="C117" i="53" s="1"/>
  <c r="C30" i="17"/>
  <c r="B117" i="53" s="1"/>
  <c r="A117" i="53"/>
  <c r="K28" i="17"/>
  <c r="J119" i="53" s="1"/>
  <c r="J28" i="17"/>
  <c r="I119" i="53" s="1"/>
  <c r="I28" i="17"/>
  <c r="H119" i="53" s="1"/>
  <c r="H28" i="17"/>
  <c r="G119" i="53" s="1"/>
  <c r="G28" i="17"/>
  <c r="F119" i="53" s="1"/>
  <c r="F28" i="17"/>
  <c r="E119" i="53" s="1"/>
  <c r="E28" i="17"/>
  <c r="D119" i="53" s="1"/>
  <c r="D28" i="17"/>
  <c r="C119" i="53" s="1"/>
  <c r="C28" i="17"/>
  <c r="B119" i="53" s="1"/>
  <c r="K14" i="17"/>
  <c r="J14" i="17"/>
  <c r="I118" i="53" s="1"/>
  <c r="I14" i="17"/>
  <c r="H118" i="53" s="1"/>
  <c r="H14" i="17"/>
  <c r="G118" i="53" s="1"/>
  <c r="G14" i="17"/>
  <c r="F118" i="53" s="1"/>
  <c r="F14" i="17"/>
  <c r="E118" i="53" s="1"/>
  <c r="E14" i="17"/>
  <c r="D118" i="53" s="1"/>
  <c r="D14" i="17"/>
  <c r="C118" i="53" s="1"/>
  <c r="C14" i="17"/>
  <c r="B118" i="53" s="1"/>
  <c r="A118" i="53"/>
  <c r="AK115" i="53"/>
  <c r="BD131" i="53" s="1"/>
  <c r="AJ115" i="53"/>
  <c r="AI115" i="53"/>
  <c r="AH115" i="53"/>
  <c r="AG115" i="53"/>
  <c r="AF115" i="53"/>
  <c r="AE115" i="53"/>
  <c r="AD115" i="53"/>
  <c r="AC115" i="53"/>
  <c r="AC134" i="53" s="1"/>
  <c r="K5" i="17"/>
  <c r="J78" i="53" s="1"/>
  <c r="J5" i="17"/>
  <c r="I115" i="53" s="1"/>
  <c r="I5" i="17"/>
  <c r="H115" i="53" s="1"/>
  <c r="H5" i="17"/>
  <c r="G115" i="53" s="1"/>
  <c r="G5" i="17"/>
  <c r="F115" i="53" s="1"/>
  <c r="F5" i="17"/>
  <c r="E5" i="17"/>
  <c r="D115" i="53" s="1"/>
  <c r="D5" i="17"/>
  <c r="C115" i="53" s="1"/>
  <c r="C5" i="17"/>
  <c r="AK110" i="53"/>
  <c r="AJ110" i="53"/>
  <c r="AI110" i="53"/>
  <c r="AH110" i="53"/>
  <c r="AG110" i="53"/>
  <c r="AF110" i="53"/>
  <c r="AE110" i="53"/>
  <c r="AD110" i="53"/>
  <c r="AC110" i="53"/>
  <c r="AK109" i="53"/>
  <c r="AJ109" i="53"/>
  <c r="AI109" i="53"/>
  <c r="AH109" i="53"/>
  <c r="AG109" i="53"/>
  <c r="AF109" i="53"/>
  <c r="AE109" i="53"/>
  <c r="AD109" i="53"/>
  <c r="AC109" i="53"/>
  <c r="AK108" i="53"/>
  <c r="AJ108" i="53"/>
  <c r="AI108" i="53"/>
  <c r="AH108" i="53"/>
  <c r="AG108" i="53"/>
  <c r="AF108" i="53"/>
  <c r="AE108" i="53"/>
  <c r="AD108" i="53"/>
  <c r="AC108" i="53"/>
  <c r="AK107" i="53"/>
  <c r="AJ107" i="53"/>
  <c r="AI107" i="53"/>
  <c r="AH107" i="53"/>
  <c r="AG107" i="53"/>
  <c r="AF107" i="53"/>
  <c r="AE107" i="53"/>
  <c r="AD107" i="53"/>
  <c r="AC107" i="53"/>
  <c r="AK106" i="53"/>
  <c r="AJ106" i="53"/>
  <c r="AI106" i="53"/>
  <c r="AH106" i="53"/>
  <c r="AG106" i="53"/>
  <c r="AF106" i="53"/>
  <c r="AE106" i="53"/>
  <c r="AD106" i="53"/>
  <c r="AC106" i="53"/>
  <c r="AK105" i="53"/>
  <c r="AJ105" i="53"/>
  <c r="AI105" i="53"/>
  <c r="AH105" i="53"/>
  <c r="AG105" i="53"/>
  <c r="AF105" i="53"/>
  <c r="AE105" i="53"/>
  <c r="AD105" i="53"/>
  <c r="AC105" i="53"/>
  <c r="AK104" i="53"/>
  <c r="AJ104" i="53"/>
  <c r="AI104" i="53"/>
  <c r="AH104" i="53"/>
  <c r="AG104" i="53"/>
  <c r="AF104" i="53"/>
  <c r="AE104" i="53"/>
  <c r="AD104" i="53"/>
  <c r="AC104" i="53"/>
  <c r="A105" i="53"/>
  <c r="J93" i="53"/>
  <c r="I93" i="53"/>
  <c r="H93" i="53"/>
  <c r="G93" i="53"/>
  <c r="F93" i="53"/>
  <c r="E93" i="53"/>
  <c r="D93" i="53"/>
  <c r="B93" i="53"/>
  <c r="J92" i="53"/>
  <c r="I92" i="53"/>
  <c r="H92" i="53"/>
  <c r="G92" i="53"/>
  <c r="F92" i="53"/>
  <c r="D92" i="53"/>
  <c r="C92" i="53"/>
  <c r="B92" i="53"/>
  <c r="B94" i="53"/>
  <c r="C94" i="53"/>
  <c r="D94" i="53"/>
  <c r="E94" i="53"/>
  <c r="F94" i="53"/>
  <c r="G94" i="53"/>
  <c r="H94" i="53"/>
  <c r="I94" i="53"/>
  <c r="J94" i="53"/>
  <c r="B95" i="53"/>
  <c r="C95" i="53"/>
  <c r="D95" i="53"/>
  <c r="E95" i="53"/>
  <c r="F95" i="53"/>
  <c r="G95" i="53"/>
  <c r="H95" i="53"/>
  <c r="I95" i="53"/>
  <c r="J95" i="53"/>
  <c r="J98" i="53"/>
  <c r="I98" i="53"/>
  <c r="H98" i="53"/>
  <c r="G98" i="53"/>
  <c r="E98" i="53"/>
  <c r="D98" i="53"/>
  <c r="C98" i="53"/>
  <c r="J97" i="53"/>
  <c r="I97" i="53"/>
  <c r="H97" i="53"/>
  <c r="G97" i="53"/>
  <c r="F97" i="53"/>
  <c r="E97" i="53"/>
  <c r="C97" i="53"/>
  <c r="I96" i="53"/>
  <c r="H96" i="53"/>
  <c r="G96" i="53"/>
  <c r="E96" i="53"/>
  <c r="D96" i="53"/>
  <c r="C96" i="53"/>
  <c r="B98" i="53"/>
  <c r="B97" i="53"/>
  <c r="AK86" i="53"/>
  <c r="AJ86" i="53"/>
  <c r="AI86" i="53"/>
  <c r="AH86" i="53"/>
  <c r="AG86" i="53"/>
  <c r="AF86" i="53"/>
  <c r="AE86" i="53"/>
  <c r="AD86" i="53"/>
  <c r="AC86" i="53"/>
  <c r="AK85" i="53"/>
  <c r="AJ85" i="53"/>
  <c r="BC84" i="53" s="1"/>
  <c r="AI85" i="53"/>
  <c r="AH85" i="53"/>
  <c r="AG85" i="53"/>
  <c r="AF85" i="53"/>
  <c r="AE85" i="53"/>
  <c r="AD85" i="53"/>
  <c r="AC85" i="53"/>
  <c r="AK84" i="53"/>
  <c r="AJ84" i="53"/>
  <c r="AI84" i="53"/>
  <c r="AH84" i="53"/>
  <c r="AG84" i="53"/>
  <c r="AF84" i="53"/>
  <c r="AE84" i="53"/>
  <c r="AD84" i="53"/>
  <c r="AC84" i="53"/>
  <c r="J80" i="53"/>
  <c r="I80" i="53"/>
  <c r="H80" i="53"/>
  <c r="G80" i="53"/>
  <c r="E80" i="53"/>
  <c r="D80" i="53"/>
  <c r="C80" i="53"/>
  <c r="I79" i="53"/>
  <c r="BC79" i="53" s="1"/>
  <c r="H79" i="53"/>
  <c r="G79" i="53"/>
  <c r="F79" i="53"/>
  <c r="D79" i="53"/>
  <c r="I78" i="53"/>
  <c r="F78" i="53"/>
  <c r="D78" i="53"/>
  <c r="C78" i="53"/>
  <c r="B79" i="53"/>
  <c r="A84" i="53"/>
  <c r="A85" i="53"/>
  <c r="BD85" i="53"/>
  <c r="A86" i="53"/>
  <c r="BD86" i="53"/>
  <c r="A97" i="53"/>
  <c r="A109" i="53" s="1"/>
  <c r="A98" i="53"/>
  <c r="A104" i="53"/>
  <c r="A106" i="53"/>
  <c r="A107" i="53"/>
  <c r="A108" i="53"/>
  <c r="A110" i="53"/>
  <c r="A111" i="53"/>
  <c r="A129" i="53"/>
  <c r="A130" i="53"/>
  <c r="BC130" i="53"/>
  <c r="BD130" i="53"/>
  <c r="A131" i="53"/>
  <c r="A132" i="53"/>
  <c r="A133" i="53"/>
  <c r="BC133" i="53"/>
  <c r="A134" i="53"/>
  <c r="A152" i="53"/>
  <c r="A153" i="53"/>
  <c r="BC153" i="53"/>
  <c r="A154" i="53"/>
  <c r="BD154" i="53"/>
  <c r="A155" i="53"/>
  <c r="BD155" i="53"/>
  <c r="A156" i="53"/>
  <c r="A157" i="53"/>
  <c r="AC157" i="53"/>
  <c r="AF157" i="53"/>
  <c r="BC163" i="53"/>
  <c r="BD163" i="53"/>
  <c r="BD164" i="53"/>
  <c r="BC165" i="53"/>
  <c r="BC166" i="53"/>
  <c r="BC167" i="53"/>
  <c r="BD168" i="53"/>
  <c r="A175" i="53"/>
  <c r="BD175" i="53"/>
  <c r="A176" i="53"/>
  <c r="A177" i="53"/>
  <c r="BD177" i="53"/>
  <c r="A178" i="53"/>
  <c r="BD178" i="53"/>
  <c r="A179" i="53"/>
  <c r="BD179" i="53"/>
  <c r="BD180" i="53"/>
  <c r="A181" i="53"/>
  <c r="BD181" i="53"/>
  <c r="A182" i="53"/>
  <c r="AE182" i="53"/>
  <c r="A196" i="53"/>
  <c r="A197" i="53"/>
  <c r="BC197" i="53"/>
  <c r="BD197" i="53"/>
  <c r="A198" i="53"/>
  <c r="BD198" i="53"/>
  <c r="A199" i="53"/>
  <c r="AE199" i="53"/>
  <c r="AF199" i="53"/>
  <c r="AG199" i="53"/>
  <c r="BC213" i="53"/>
  <c r="BD213" i="53"/>
  <c r="A214" i="53"/>
  <c r="BC214" i="53"/>
  <c r="A215" i="53"/>
  <c r="BD215" i="53"/>
  <c r="A216" i="53"/>
  <c r="AE216" i="53"/>
  <c r="AF216" i="53"/>
  <c r="AJ216" i="53"/>
  <c r="BC216" i="53" s="1"/>
  <c r="A232" i="53"/>
  <c r="BD232" i="53"/>
  <c r="A236" i="53"/>
  <c r="BD242" i="53"/>
  <c r="BD244" i="53"/>
  <c r="B245" i="53"/>
  <c r="J245" i="53"/>
  <c r="BD245" i="53" s="1"/>
  <c r="A250" i="53"/>
  <c r="BC250" i="53"/>
  <c r="A251" i="53"/>
  <c r="BD251" i="53"/>
  <c r="A252" i="53"/>
  <c r="BC252" i="53"/>
  <c r="A253" i="53"/>
  <c r="AF253" i="53"/>
  <c r="AG253" i="53"/>
  <c r="BD259" i="53"/>
  <c r="C263" i="53"/>
  <c r="A269" i="53"/>
  <c r="BC269" i="53"/>
  <c r="A270" i="53"/>
  <c r="BC270" i="53"/>
  <c r="A271" i="53"/>
  <c r="BC271" i="53"/>
  <c r="A272" i="53"/>
  <c r="A273" i="53"/>
  <c r="AG273" i="53"/>
  <c r="AI273" i="53"/>
  <c r="A287" i="53"/>
  <c r="A288" i="53"/>
  <c r="BC288" i="53"/>
  <c r="BD288" i="53"/>
  <c r="A289" i="53"/>
  <c r="BC289" i="53"/>
  <c r="BD289" i="53"/>
  <c r="A290" i="53"/>
  <c r="AD290" i="53"/>
  <c r="AE290" i="53"/>
  <c r="AF290" i="53"/>
  <c r="AG290" i="53"/>
  <c r="A302" i="53"/>
  <c r="BC302" i="53"/>
  <c r="BD302" i="53"/>
  <c r="A304" i="53"/>
  <c r="B312" i="53"/>
  <c r="C312" i="53"/>
  <c r="D312" i="53"/>
  <c r="E312" i="53"/>
  <c r="A316" i="53"/>
  <c r="A317" i="53"/>
  <c r="A318" i="53"/>
  <c r="AC318" i="53"/>
  <c r="AD318" i="53"/>
  <c r="AG318" i="53"/>
  <c r="BC324" i="53"/>
  <c r="A334" i="53"/>
  <c r="BD334" i="53"/>
  <c r="A335" i="53"/>
  <c r="BC335" i="53"/>
  <c r="A336" i="53"/>
  <c r="BC336" i="53"/>
  <c r="A337" i="53"/>
  <c r="BC337" i="53"/>
  <c r="A338" i="53"/>
  <c r="AD338" i="53"/>
  <c r="BC349" i="53"/>
  <c r="A356" i="53"/>
  <c r="BC356" i="53"/>
  <c r="BD356" i="53"/>
  <c r="A357" i="53"/>
  <c r="A358" i="53"/>
  <c r="A360" i="53"/>
  <c r="A361" i="53"/>
  <c r="A362" i="53"/>
  <c r="AC362" i="53"/>
  <c r="AD362" i="53"/>
  <c r="B2" i="54"/>
  <c r="B28" i="54"/>
  <c r="B54" i="54"/>
  <c r="B106" i="54"/>
  <c r="B132" i="54"/>
  <c r="B158" i="54"/>
  <c r="B184" i="54"/>
  <c r="B210" i="54"/>
  <c r="B236" i="54"/>
  <c r="B262" i="54"/>
  <c r="B288" i="54"/>
  <c r="B314" i="54"/>
  <c r="B341" i="54"/>
  <c r="B367" i="54"/>
  <c r="K14" i="51"/>
  <c r="J14" i="51"/>
  <c r="C20" i="12"/>
  <c r="D20" i="12"/>
  <c r="E20" i="12"/>
  <c r="F20" i="12"/>
  <c r="G20" i="12"/>
  <c r="H20" i="12"/>
  <c r="I20" i="12"/>
  <c r="J20" i="12"/>
  <c r="K20" i="12"/>
  <c r="AE16" i="14"/>
  <c r="AD16" i="14"/>
  <c r="K20" i="31"/>
  <c r="J20" i="31"/>
  <c r="I20" i="31"/>
  <c r="H20" i="31"/>
  <c r="G20" i="31"/>
  <c r="F20" i="31"/>
  <c r="E20" i="31"/>
  <c r="D20" i="31"/>
  <c r="C20" i="31"/>
  <c r="AE15" i="9"/>
  <c r="AD15" i="9"/>
  <c r="K24" i="20"/>
  <c r="J24" i="20"/>
  <c r="I24" i="20"/>
  <c r="H24" i="20"/>
  <c r="G24" i="20"/>
  <c r="F24" i="20"/>
  <c r="E24" i="20"/>
  <c r="D24" i="20"/>
  <c r="C24" i="20"/>
  <c r="C22" i="20"/>
  <c r="D22" i="20"/>
  <c r="E22" i="20"/>
  <c r="F22" i="20"/>
  <c r="G22" i="20"/>
  <c r="H22" i="20"/>
  <c r="I22" i="20"/>
  <c r="J22" i="20"/>
  <c r="K22" i="20"/>
  <c r="K17" i="12"/>
  <c r="J17" i="12"/>
  <c r="I17" i="12"/>
  <c r="H17" i="12"/>
  <c r="G17" i="12"/>
  <c r="F17" i="12"/>
  <c r="E17" i="12"/>
  <c r="D17" i="12"/>
  <c r="C17" i="12"/>
  <c r="K16" i="14"/>
  <c r="J16" i="14"/>
  <c r="I16" i="14"/>
  <c r="H16" i="14"/>
  <c r="G16" i="14"/>
  <c r="E16" i="14"/>
  <c r="C16" i="14"/>
  <c r="AE26" i="32"/>
  <c r="AD26" i="32"/>
  <c r="K24" i="32"/>
  <c r="K26" i="32" s="1"/>
  <c r="J24" i="32"/>
  <c r="J26" i="32" s="1"/>
  <c r="I24" i="32"/>
  <c r="I26" i="32" s="1"/>
  <c r="H24" i="32"/>
  <c r="H26" i="32" s="1"/>
  <c r="G24" i="32"/>
  <c r="G26" i="32" s="1"/>
  <c r="F24" i="32"/>
  <c r="E24" i="32"/>
  <c r="D24" i="32"/>
  <c r="D26" i="32" s="1"/>
  <c r="C24" i="32"/>
  <c r="C26" i="32" s="1"/>
  <c r="K23" i="32"/>
  <c r="J23" i="32"/>
  <c r="I23" i="32"/>
  <c r="H23" i="32"/>
  <c r="G23" i="32"/>
  <c r="F23" i="32"/>
  <c r="E23" i="32"/>
  <c r="D23" i="32"/>
  <c r="C23" i="32"/>
  <c r="AE22" i="32"/>
  <c r="AD22" i="32"/>
  <c r="K22" i="32"/>
  <c r="J22" i="32"/>
  <c r="I22" i="32"/>
  <c r="H22" i="32"/>
  <c r="G22" i="32"/>
  <c r="F22" i="32"/>
  <c r="E22" i="32"/>
  <c r="D22" i="32"/>
  <c r="C22" i="32"/>
  <c r="K14" i="31"/>
  <c r="J14" i="31"/>
  <c r="I14" i="31"/>
  <c r="H14" i="31"/>
  <c r="G14" i="31"/>
  <c r="F14" i="31"/>
  <c r="E14" i="31"/>
  <c r="D14" i="31"/>
  <c r="C14" i="31"/>
  <c r="I15" i="9"/>
  <c r="H15" i="9"/>
  <c r="G15" i="9"/>
  <c r="F15" i="9"/>
  <c r="E15" i="9"/>
  <c r="AE23" i="7"/>
  <c r="AD23" i="7"/>
  <c r="AE22" i="7"/>
  <c r="AD22" i="7"/>
  <c r="K6" i="7"/>
  <c r="K7" i="7"/>
  <c r="K8" i="7"/>
  <c r="K9" i="7"/>
  <c r="K19" i="7"/>
  <c r="J6" i="7"/>
  <c r="J7" i="7"/>
  <c r="J8" i="7"/>
  <c r="J9" i="7"/>
  <c r="J19" i="7"/>
  <c r="I6" i="7"/>
  <c r="I7" i="7"/>
  <c r="I8" i="7"/>
  <c r="I9" i="7"/>
  <c r="I19" i="7"/>
  <c r="H6" i="7"/>
  <c r="H7" i="7"/>
  <c r="H8" i="7"/>
  <c r="H9" i="7"/>
  <c r="H19" i="7"/>
  <c r="H22" i="7" s="1"/>
  <c r="G6" i="7"/>
  <c r="G7" i="7"/>
  <c r="G8" i="7"/>
  <c r="G9" i="7"/>
  <c r="G19" i="7"/>
  <c r="G22" i="7" s="1"/>
  <c r="F6" i="7"/>
  <c r="F7" i="7"/>
  <c r="F8" i="7"/>
  <c r="F9" i="7"/>
  <c r="F19" i="7"/>
  <c r="F22" i="7" s="1"/>
  <c r="E6" i="7"/>
  <c r="E7" i="7"/>
  <c r="E8" i="7"/>
  <c r="E9" i="7"/>
  <c r="E19" i="7"/>
  <c r="D6" i="7"/>
  <c r="D7" i="7"/>
  <c r="D8" i="7"/>
  <c r="D9" i="7"/>
  <c r="D19" i="7"/>
  <c r="C6" i="7"/>
  <c r="C7" i="7"/>
  <c r="C8" i="7"/>
  <c r="C9" i="7"/>
  <c r="C19" i="7"/>
  <c r="AE14" i="6"/>
  <c r="AD14" i="6"/>
  <c r="I14" i="6"/>
  <c r="H14" i="6"/>
  <c r="G14" i="6"/>
  <c r="AE19" i="20"/>
  <c r="AD19" i="20"/>
  <c r="K15" i="20"/>
  <c r="K19" i="20" s="1"/>
  <c r="K17" i="20"/>
  <c r="K18" i="20"/>
  <c r="J15" i="20"/>
  <c r="J17" i="20"/>
  <c r="J18" i="20"/>
  <c r="I15" i="20"/>
  <c r="I17" i="20"/>
  <c r="I18" i="20"/>
  <c r="H15" i="20"/>
  <c r="H17" i="20"/>
  <c r="H18" i="20"/>
  <c r="G15" i="20"/>
  <c r="G19" i="20" s="1"/>
  <c r="G17" i="20"/>
  <c r="G18" i="20"/>
  <c r="F15" i="20"/>
  <c r="F19" i="20" s="1"/>
  <c r="F17" i="20"/>
  <c r="F18" i="20"/>
  <c r="E15" i="20"/>
  <c r="E17" i="20"/>
  <c r="E18" i="20"/>
  <c r="D15" i="20"/>
  <c r="D17" i="20"/>
  <c r="D18" i="20"/>
  <c r="C15" i="20"/>
  <c r="C19" i="20" s="1"/>
  <c r="C17" i="20"/>
  <c r="C18" i="20"/>
  <c r="K28" i="18"/>
  <c r="J28" i="18"/>
  <c r="I28" i="18"/>
  <c r="H28" i="18"/>
  <c r="G28" i="18"/>
  <c r="F28" i="18"/>
  <c r="E28" i="18"/>
  <c r="D28" i="18"/>
  <c r="C28" i="18"/>
  <c r="K27" i="18"/>
  <c r="J27" i="18"/>
  <c r="I27" i="18"/>
  <c r="H27" i="18"/>
  <c r="G27" i="18"/>
  <c r="F27" i="18"/>
  <c r="E27" i="18"/>
  <c r="D27" i="18"/>
  <c r="C27" i="18"/>
  <c r="K25" i="18"/>
  <c r="J25" i="18"/>
  <c r="I25" i="18"/>
  <c r="H25" i="18"/>
  <c r="G25" i="18"/>
  <c r="F25" i="18"/>
  <c r="E25" i="18"/>
  <c r="D25" i="18"/>
  <c r="C25" i="18"/>
  <c r="K24" i="18"/>
  <c r="J24" i="18"/>
  <c r="I24" i="18"/>
  <c r="H24" i="18"/>
  <c r="G24" i="18"/>
  <c r="F24" i="18"/>
  <c r="E24" i="18"/>
  <c r="D24" i="18"/>
  <c r="C24" i="18"/>
  <c r="AE27" i="17"/>
  <c r="AD27" i="17"/>
  <c r="K29" i="17"/>
  <c r="J29" i="17"/>
  <c r="I29" i="17"/>
  <c r="H29" i="17"/>
  <c r="G29" i="17"/>
  <c r="F29" i="17"/>
  <c r="E29" i="17"/>
  <c r="D29" i="17"/>
  <c r="C29" i="17"/>
  <c r="K19" i="17"/>
  <c r="J19" i="17"/>
  <c r="J27" i="17" s="1"/>
  <c r="I19" i="17"/>
  <c r="I27" i="17" s="1"/>
  <c r="H19" i="17"/>
  <c r="H27" i="17" s="1"/>
  <c r="G19" i="17"/>
  <c r="G27" i="17" s="1"/>
  <c r="F19" i="17"/>
  <c r="F27" i="17" s="1"/>
  <c r="E19" i="17"/>
  <c r="E27" i="17"/>
  <c r="D19" i="17"/>
  <c r="D27" i="17" s="1"/>
  <c r="C19" i="17"/>
  <c r="C27" i="17"/>
  <c r="C24" i="15"/>
  <c r="D24" i="15"/>
  <c r="E24" i="15"/>
  <c r="F24" i="15"/>
  <c r="G24" i="15"/>
  <c r="H24" i="15"/>
  <c r="I24" i="15"/>
  <c r="J24" i="15"/>
  <c r="K24" i="15"/>
  <c r="C25" i="15"/>
  <c r="D25" i="15"/>
  <c r="E25" i="15"/>
  <c r="F25" i="15"/>
  <c r="G25" i="15"/>
  <c r="H25" i="15"/>
  <c r="I25" i="15"/>
  <c r="J25" i="15"/>
  <c r="K25" i="15"/>
  <c r="C22" i="15"/>
  <c r="D22" i="15"/>
  <c r="E22" i="15"/>
  <c r="F22" i="15"/>
  <c r="G22" i="15"/>
  <c r="H22" i="15"/>
  <c r="I22" i="15"/>
  <c r="J22" i="15"/>
  <c r="K22" i="15"/>
  <c r="AE9" i="13"/>
  <c r="AD9" i="13"/>
  <c r="K7" i="13"/>
  <c r="J7" i="13"/>
  <c r="J9" i="13" s="1"/>
  <c r="I7" i="13"/>
  <c r="I9" i="13" s="1"/>
  <c r="H7" i="13"/>
  <c r="H9" i="13" s="1"/>
  <c r="G7" i="13"/>
  <c r="G9" i="13" s="1"/>
  <c r="F7" i="13"/>
  <c r="F9" i="13" s="1"/>
  <c r="E7" i="13"/>
  <c r="D7" i="13"/>
  <c r="C7" i="13"/>
  <c r="AE30" i="43"/>
  <c r="AD30" i="43"/>
  <c r="AD34" i="43" s="1"/>
  <c r="K5" i="43"/>
  <c r="K6" i="43"/>
  <c r="K7" i="43"/>
  <c r="K8" i="43"/>
  <c r="K9" i="43"/>
  <c r="K10" i="43"/>
  <c r="K26" i="43"/>
  <c r="K27" i="43"/>
  <c r="K29" i="43" s="1"/>
  <c r="J5" i="43"/>
  <c r="J6" i="43"/>
  <c r="J7" i="43"/>
  <c r="J8" i="43"/>
  <c r="J9" i="43"/>
  <c r="J10" i="43"/>
  <c r="J26" i="43"/>
  <c r="J27" i="43"/>
  <c r="J29" i="43" s="1"/>
  <c r="I5" i="43"/>
  <c r="I6" i="43"/>
  <c r="I7" i="43"/>
  <c r="I8" i="43"/>
  <c r="I9" i="43"/>
  <c r="I10" i="43"/>
  <c r="I26" i="43"/>
  <c r="I27" i="43"/>
  <c r="I29" i="43" s="1"/>
  <c r="H5" i="43"/>
  <c r="H6" i="43"/>
  <c r="H7" i="43"/>
  <c r="H8" i="43"/>
  <c r="H9" i="43"/>
  <c r="H10" i="43"/>
  <c r="H26" i="43"/>
  <c r="H27" i="43"/>
  <c r="G5" i="43"/>
  <c r="G6" i="43"/>
  <c r="G7" i="43"/>
  <c r="G8" i="43"/>
  <c r="G9" i="43"/>
  <c r="G10" i="43"/>
  <c r="G26" i="43"/>
  <c r="G27" i="43"/>
  <c r="F5" i="43"/>
  <c r="F6" i="43"/>
  <c r="F7" i="43"/>
  <c r="F8" i="43"/>
  <c r="F9" i="43"/>
  <c r="F10" i="43"/>
  <c r="F26" i="43"/>
  <c r="F27" i="43"/>
  <c r="E5" i="43"/>
  <c r="E6" i="43"/>
  <c r="E30" i="43" s="1"/>
  <c r="E7" i="43"/>
  <c r="E8" i="43"/>
  <c r="E9" i="43"/>
  <c r="E10" i="43"/>
  <c r="E26" i="43"/>
  <c r="E27" i="43"/>
  <c r="D5" i="43"/>
  <c r="D6" i="43"/>
  <c r="D7" i="43"/>
  <c r="D8" i="43"/>
  <c r="D9" i="43"/>
  <c r="D10" i="43"/>
  <c r="D26" i="43"/>
  <c r="D27" i="43"/>
  <c r="C5" i="43"/>
  <c r="C6" i="43"/>
  <c r="C7" i="43"/>
  <c r="C8" i="43"/>
  <c r="C9" i="43"/>
  <c r="C10" i="43"/>
  <c r="C26" i="43"/>
  <c r="C27" i="43"/>
  <c r="AE35" i="42"/>
  <c r="AD35" i="42"/>
  <c r="K5" i="42"/>
  <c r="K31" i="42"/>
  <c r="J5" i="42"/>
  <c r="J31" i="42"/>
  <c r="I5" i="42"/>
  <c r="I31" i="42"/>
  <c r="I34" i="42" s="1"/>
  <c r="H5" i="42"/>
  <c r="H31" i="42"/>
  <c r="G5" i="42"/>
  <c r="G31" i="42"/>
  <c r="F5" i="42"/>
  <c r="F31" i="42"/>
  <c r="E5" i="42"/>
  <c r="E11" i="42"/>
  <c r="E31" i="42"/>
  <c r="D5" i="42"/>
  <c r="D11" i="42"/>
  <c r="D31" i="42"/>
  <c r="C5" i="42"/>
  <c r="C11" i="42"/>
  <c r="C31" i="42"/>
  <c r="AE16" i="49"/>
  <c r="AD16" i="49"/>
  <c r="K6" i="49"/>
  <c r="K10" i="49"/>
  <c r="K14" i="49"/>
  <c r="J6" i="49"/>
  <c r="J10" i="49"/>
  <c r="J14" i="49"/>
  <c r="I6" i="49"/>
  <c r="I10" i="49"/>
  <c r="I14" i="49"/>
  <c r="H6" i="49"/>
  <c r="H10" i="49"/>
  <c r="H14" i="49"/>
  <c r="G6" i="49"/>
  <c r="G10" i="49"/>
  <c r="G14" i="49"/>
  <c r="F6" i="49"/>
  <c r="F10" i="49"/>
  <c r="F14" i="49"/>
  <c r="E6" i="49"/>
  <c r="E10" i="49"/>
  <c r="E14" i="49"/>
  <c r="D5" i="49"/>
  <c r="D6" i="49"/>
  <c r="D9" i="49"/>
  <c r="D10" i="49"/>
  <c r="D14" i="49"/>
  <c r="D15" i="49"/>
  <c r="C5" i="49"/>
  <c r="C6" i="49"/>
  <c r="C7" i="49"/>
  <c r="C8" i="49"/>
  <c r="C9" i="49"/>
  <c r="C10" i="49"/>
  <c r="C14" i="49"/>
  <c r="C15" i="49"/>
  <c r="AE40" i="15"/>
  <c r="AD40" i="15"/>
  <c r="AD46" i="15" s="1"/>
  <c r="K5" i="15"/>
  <c r="K10" i="15"/>
  <c r="K11" i="15"/>
  <c r="K12" i="15"/>
  <c r="K15" i="15"/>
  <c r="K30" i="15"/>
  <c r="K35" i="15"/>
  <c r="J5" i="15"/>
  <c r="J10" i="15"/>
  <c r="J11" i="15"/>
  <c r="J12" i="15"/>
  <c r="J15" i="15"/>
  <c r="J30" i="15"/>
  <c r="J35" i="15"/>
  <c r="I5" i="15"/>
  <c r="I10" i="15"/>
  <c r="I11" i="15"/>
  <c r="I12" i="15"/>
  <c r="I14" i="15" s="1"/>
  <c r="I15" i="15"/>
  <c r="I30" i="15"/>
  <c r="I35" i="15"/>
  <c r="H5" i="15"/>
  <c r="H10" i="15"/>
  <c r="H11" i="15"/>
  <c r="H12" i="15"/>
  <c r="H15" i="15"/>
  <c r="H30" i="15"/>
  <c r="H35" i="15"/>
  <c r="G5" i="15"/>
  <c r="G10" i="15"/>
  <c r="G11" i="15"/>
  <c r="G12" i="15"/>
  <c r="G15" i="15"/>
  <c r="G30" i="15"/>
  <c r="G35" i="15"/>
  <c r="F5" i="15"/>
  <c r="F10" i="15"/>
  <c r="F11" i="15"/>
  <c r="F12" i="15"/>
  <c r="F15" i="15"/>
  <c r="F30" i="15"/>
  <c r="F35" i="15"/>
  <c r="E5" i="15"/>
  <c r="E10" i="15"/>
  <c r="E11" i="15"/>
  <c r="E12" i="15"/>
  <c r="E15" i="15"/>
  <c r="E30" i="15"/>
  <c r="E35" i="15"/>
  <c r="D5" i="15"/>
  <c r="D10" i="15"/>
  <c r="D11" i="15"/>
  <c r="D12" i="15"/>
  <c r="D14" i="15" s="1"/>
  <c r="D15" i="15"/>
  <c r="D30" i="15"/>
  <c r="D35" i="15"/>
  <c r="C5" i="15"/>
  <c r="C10" i="15"/>
  <c r="C11" i="15"/>
  <c r="C12" i="15"/>
  <c r="C15" i="15"/>
  <c r="C30" i="15"/>
  <c r="C35" i="15"/>
  <c r="AE35" i="35"/>
  <c r="AE40" i="35" s="1"/>
  <c r="AD35" i="35"/>
  <c r="K5" i="35"/>
  <c r="K6" i="35"/>
  <c r="K9" i="35"/>
  <c r="K10" i="35"/>
  <c r="K11" i="35"/>
  <c r="K14" i="35"/>
  <c r="K28" i="35"/>
  <c r="K29" i="35"/>
  <c r="J5" i="35"/>
  <c r="J6" i="35"/>
  <c r="J9" i="35"/>
  <c r="J10" i="35"/>
  <c r="J11" i="35"/>
  <c r="J14" i="35"/>
  <c r="J28" i="35"/>
  <c r="J29" i="35"/>
  <c r="I5" i="35"/>
  <c r="I6" i="35"/>
  <c r="I9" i="35"/>
  <c r="I10" i="35"/>
  <c r="I11" i="35"/>
  <c r="I14" i="35"/>
  <c r="I28" i="35"/>
  <c r="I29" i="35"/>
  <c r="H5" i="35"/>
  <c r="H6" i="35"/>
  <c r="H35" i="35" s="1"/>
  <c r="H40" i="35" s="1"/>
  <c r="H9" i="35"/>
  <c r="H10" i="35"/>
  <c r="H11" i="35"/>
  <c r="H14" i="35"/>
  <c r="H28" i="35"/>
  <c r="H29" i="35"/>
  <c r="G5" i="35"/>
  <c r="G6" i="35"/>
  <c r="G9" i="35"/>
  <c r="G10" i="35"/>
  <c r="G11" i="35"/>
  <c r="G14" i="35"/>
  <c r="G28" i="35"/>
  <c r="G29" i="35"/>
  <c r="F5" i="35"/>
  <c r="F6" i="35"/>
  <c r="F9" i="35"/>
  <c r="F10" i="35"/>
  <c r="F11" i="35"/>
  <c r="F14" i="35"/>
  <c r="F28" i="35"/>
  <c r="F29" i="35"/>
  <c r="E5" i="35"/>
  <c r="E6" i="35"/>
  <c r="E9" i="35"/>
  <c r="E10" i="35"/>
  <c r="E11" i="35"/>
  <c r="E14" i="35"/>
  <c r="E28" i="35"/>
  <c r="E29" i="35"/>
  <c r="D5" i="35"/>
  <c r="D6" i="35"/>
  <c r="D9" i="35"/>
  <c r="D10" i="35"/>
  <c r="D11" i="35"/>
  <c r="D14" i="35"/>
  <c r="D28" i="35"/>
  <c r="D29" i="35"/>
  <c r="C5" i="35"/>
  <c r="C6" i="35"/>
  <c r="C9" i="35"/>
  <c r="C10" i="35"/>
  <c r="C11" i="35"/>
  <c r="C14" i="35"/>
  <c r="C28" i="35"/>
  <c r="C29" i="35"/>
  <c r="AE18" i="36"/>
  <c r="AD18" i="36"/>
  <c r="K5" i="36"/>
  <c r="K6" i="36"/>
  <c r="K7" i="36"/>
  <c r="K8" i="36"/>
  <c r="K9" i="36"/>
  <c r="K16" i="36"/>
  <c r="K17" i="36"/>
  <c r="J5" i="36"/>
  <c r="J6" i="36"/>
  <c r="J7" i="36"/>
  <c r="J8" i="36"/>
  <c r="J9" i="36"/>
  <c r="J16" i="36"/>
  <c r="J17" i="36"/>
  <c r="I5" i="36"/>
  <c r="I6" i="36"/>
  <c r="I7" i="36"/>
  <c r="I8" i="36"/>
  <c r="I9" i="36"/>
  <c r="I16" i="36"/>
  <c r="I17" i="36"/>
  <c r="H5" i="36"/>
  <c r="H6" i="36"/>
  <c r="H7" i="36"/>
  <c r="H8" i="36"/>
  <c r="H9" i="36"/>
  <c r="H16" i="36"/>
  <c r="H17" i="36"/>
  <c r="G5" i="36"/>
  <c r="G6" i="36"/>
  <c r="G7" i="36"/>
  <c r="G8" i="36"/>
  <c r="G9" i="36"/>
  <c r="G16" i="36"/>
  <c r="G17" i="36"/>
  <c r="F5" i="36"/>
  <c r="F6" i="36"/>
  <c r="F7" i="36"/>
  <c r="F8" i="36"/>
  <c r="F9" i="36"/>
  <c r="F16" i="36"/>
  <c r="F17" i="36"/>
  <c r="E5" i="36"/>
  <c r="E6" i="36"/>
  <c r="E7" i="36"/>
  <c r="E8" i="36"/>
  <c r="E9" i="36"/>
  <c r="E16" i="36"/>
  <c r="E17" i="36"/>
  <c r="D5" i="36"/>
  <c r="D6" i="36"/>
  <c r="D7" i="36"/>
  <c r="D8" i="36"/>
  <c r="D9" i="36"/>
  <c r="D16" i="36"/>
  <c r="D17" i="36"/>
  <c r="C5" i="36"/>
  <c r="C6" i="36"/>
  <c r="C7" i="36"/>
  <c r="C8" i="36"/>
  <c r="C9" i="36"/>
  <c r="C16" i="36"/>
  <c r="C17" i="36"/>
  <c r="AE24" i="39"/>
  <c r="AD24" i="39"/>
  <c r="K5" i="39"/>
  <c r="K6" i="39"/>
  <c r="K7" i="39"/>
  <c r="K8" i="39"/>
  <c r="K12" i="39"/>
  <c r="K22" i="39"/>
  <c r="K23" i="39"/>
  <c r="J5" i="39"/>
  <c r="J6" i="39"/>
  <c r="J7" i="39"/>
  <c r="J8" i="39"/>
  <c r="J12" i="39"/>
  <c r="J22" i="39"/>
  <c r="J23" i="39"/>
  <c r="I5" i="39"/>
  <c r="I6" i="39"/>
  <c r="I7" i="39"/>
  <c r="I8" i="39"/>
  <c r="I12" i="39"/>
  <c r="I22" i="39"/>
  <c r="I23" i="39"/>
  <c r="H5" i="39"/>
  <c r="H6" i="39"/>
  <c r="H7" i="39"/>
  <c r="H8" i="39"/>
  <c r="H12" i="39"/>
  <c r="H22" i="39"/>
  <c r="H23" i="39"/>
  <c r="G5" i="39"/>
  <c r="G6" i="39"/>
  <c r="G7" i="39"/>
  <c r="G8" i="39"/>
  <c r="G12" i="39"/>
  <c r="G22" i="39"/>
  <c r="G23" i="39"/>
  <c r="F5" i="39"/>
  <c r="F6" i="39"/>
  <c r="F7" i="39"/>
  <c r="F8" i="39"/>
  <c r="F12" i="39"/>
  <c r="F22" i="39"/>
  <c r="F23" i="39"/>
  <c r="E5" i="39"/>
  <c r="E6" i="39"/>
  <c r="E7" i="39"/>
  <c r="E8" i="39"/>
  <c r="E12" i="39"/>
  <c r="E22" i="39"/>
  <c r="E23" i="39"/>
  <c r="D5" i="39"/>
  <c r="D6" i="39"/>
  <c r="D7" i="39"/>
  <c r="D8" i="39"/>
  <c r="D12" i="39"/>
  <c r="D22" i="39"/>
  <c r="D23" i="39"/>
  <c r="C5" i="39"/>
  <c r="C6" i="39"/>
  <c r="C7" i="39"/>
  <c r="C8" i="39"/>
  <c r="C12" i="39"/>
  <c r="C22" i="39"/>
  <c r="C23" i="39"/>
  <c r="AE24" i="38"/>
  <c r="AD24" i="38"/>
  <c r="K5" i="38"/>
  <c r="K6" i="38"/>
  <c r="K9" i="38"/>
  <c r="K10" i="38"/>
  <c r="K14" i="38"/>
  <c r="K22" i="38"/>
  <c r="K23" i="38"/>
  <c r="J5" i="38"/>
  <c r="J6" i="38"/>
  <c r="J9" i="38"/>
  <c r="J10" i="38"/>
  <c r="J14" i="38"/>
  <c r="J22" i="38"/>
  <c r="J23" i="38"/>
  <c r="I5" i="38"/>
  <c r="I6" i="38"/>
  <c r="I9" i="38"/>
  <c r="I10" i="38"/>
  <c r="I14" i="38"/>
  <c r="I22" i="38"/>
  <c r="I23" i="38"/>
  <c r="H5" i="38"/>
  <c r="H6" i="38"/>
  <c r="H9" i="38"/>
  <c r="H10" i="38"/>
  <c r="H14" i="38"/>
  <c r="H22" i="38"/>
  <c r="H23" i="38"/>
  <c r="G5" i="38"/>
  <c r="G6" i="38"/>
  <c r="G9" i="38"/>
  <c r="G10" i="38"/>
  <c r="G14" i="38"/>
  <c r="G22" i="38"/>
  <c r="G23" i="38"/>
  <c r="F5" i="38"/>
  <c r="F6" i="38"/>
  <c r="F8" i="38" s="1"/>
  <c r="F9" i="38"/>
  <c r="F10" i="38"/>
  <c r="F14" i="38"/>
  <c r="F22" i="38"/>
  <c r="F23" i="38"/>
  <c r="E5" i="38"/>
  <c r="E6" i="38"/>
  <c r="E9" i="38"/>
  <c r="E10" i="38"/>
  <c r="E14" i="38"/>
  <c r="E22" i="38"/>
  <c r="E23" i="38"/>
  <c r="D5" i="38"/>
  <c r="D6" i="38"/>
  <c r="D9" i="38"/>
  <c r="D10" i="38"/>
  <c r="D14" i="38"/>
  <c r="D22" i="38"/>
  <c r="D23" i="38"/>
  <c r="C5" i="38"/>
  <c r="C6" i="38"/>
  <c r="C9" i="38"/>
  <c r="C10" i="38"/>
  <c r="C14" i="38"/>
  <c r="C21" i="38" s="1"/>
  <c r="C22" i="38"/>
  <c r="C23" i="38"/>
  <c r="AE51" i="26"/>
  <c r="AD51" i="26"/>
  <c r="K5" i="26"/>
  <c r="K6" i="26"/>
  <c r="K13" i="26"/>
  <c r="K17" i="26"/>
  <c r="K18" i="26"/>
  <c r="K22" i="26"/>
  <c r="K40" i="26"/>
  <c r="K45" i="26"/>
  <c r="J5" i="26"/>
  <c r="J6" i="26"/>
  <c r="J13" i="26"/>
  <c r="J17" i="26"/>
  <c r="J18" i="26"/>
  <c r="J22" i="26"/>
  <c r="J40" i="26"/>
  <c r="J45" i="26"/>
  <c r="I5" i="26"/>
  <c r="I6" i="26"/>
  <c r="I13" i="26"/>
  <c r="I17" i="26"/>
  <c r="I18" i="26"/>
  <c r="I22" i="26"/>
  <c r="I40" i="26"/>
  <c r="I45" i="26"/>
  <c r="H5" i="26"/>
  <c r="H6" i="26"/>
  <c r="H13" i="26"/>
  <c r="H17" i="26"/>
  <c r="H18" i="26"/>
  <c r="H22" i="26"/>
  <c r="H40" i="26"/>
  <c r="H45" i="26"/>
  <c r="G5" i="26"/>
  <c r="G6" i="26"/>
  <c r="G13" i="26"/>
  <c r="G17" i="26"/>
  <c r="G18" i="26"/>
  <c r="G21" i="26" s="1"/>
  <c r="G22" i="26"/>
  <c r="G40" i="26"/>
  <c r="G45" i="26"/>
  <c r="F5" i="26"/>
  <c r="F6" i="26"/>
  <c r="F13" i="26"/>
  <c r="F17" i="26"/>
  <c r="F18" i="26"/>
  <c r="F21" i="26" s="1"/>
  <c r="F22" i="26"/>
  <c r="F40" i="26"/>
  <c r="F45" i="26"/>
  <c r="E5" i="26"/>
  <c r="E6" i="26"/>
  <c r="E13" i="26"/>
  <c r="E17" i="26"/>
  <c r="E18" i="26"/>
  <c r="E22" i="26"/>
  <c r="E40" i="26"/>
  <c r="E45" i="26"/>
  <c r="D5" i="26"/>
  <c r="D6" i="26"/>
  <c r="D13" i="26"/>
  <c r="D17" i="26"/>
  <c r="D18" i="26"/>
  <c r="D51" i="26" s="1"/>
  <c r="D59" i="26" s="1"/>
  <c r="D22" i="26"/>
  <c r="D40" i="26"/>
  <c r="D45" i="26"/>
  <c r="C5" i="26"/>
  <c r="C6" i="26"/>
  <c r="C13" i="26"/>
  <c r="C17" i="26"/>
  <c r="C18" i="26"/>
  <c r="C21" i="26" s="1"/>
  <c r="C22" i="26"/>
  <c r="C40" i="26"/>
  <c r="C45" i="26"/>
  <c r="AE51" i="21"/>
  <c r="AD51" i="21"/>
  <c r="AD57" i="21" s="1"/>
  <c r="K5" i="21"/>
  <c r="K6" i="21"/>
  <c r="K9" i="21"/>
  <c r="K51" i="21" s="1"/>
  <c r="K57" i="21" s="1"/>
  <c r="K13" i="21"/>
  <c r="K14" i="21"/>
  <c r="K21" i="21"/>
  <c r="K39" i="21"/>
  <c r="K44" i="21"/>
  <c r="J5" i="21"/>
  <c r="J6" i="21"/>
  <c r="J8" i="21" s="1"/>
  <c r="J9" i="21"/>
  <c r="J13" i="21"/>
  <c r="J14" i="21"/>
  <c r="J21" i="21"/>
  <c r="J39" i="21"/>
  <c r="J44" i="21"/>
  <c r="I5" i="21"/>
  <c r="I6" i="21"/>
  <c r="I51" i="21" s="1"/>
  <c r="I57" i="21" s="1"/>
  <c r="I9" i="21"/>
  <c r="I13" i="21"/>
  <c r="I14" i="21"/>
  <c r="I21" i="21"/>
  <c r="I39" i="21"/>
  <c r="I44" i="21"/>
  <c r="H5" i="21"/>
  <c r="H6" i="21"/>
  <c r="H8" i="21" s="1"/>
  <c r="H9" i="21"/>
  <c r="H13" i="21"/>
  <c r="H14" i="21"/>
  <c r="H21" i="21"/>
  <c r="H39" i="21"/>
  <c r="H44" i="21"/>
  <c r="G5" i="21"/>
  <c r="G6" i="21"/>
  <c r="G8" i="21" s="1"/>
  <c r="G9" i="21"/>
  <c r="G13" i="21"/>
  <c r="G14" i="21"/>
  <c r="G21" i="21"/>
  <c r="G39" i="21"/>
  <c r="G44" i="21"/>
  <c r="F5" i="21"/>
  <c r="F6" i="21"/>
  <c r="F8" i="21" s="1"/>
  <c r="F9" i="21"/>
  <c r="F13" i="21"/>
  <c r="F14" i="21"/>
  <c r="F21" i="21"/>
  <c r="F39" i="21"/>
  <c r="F44" i="21"/>
  <c r="E5" i="21"/>
  <c r="E6" i="21"/>
  <c r="E9" i="21"/>
  <c r="E13" i="21"/>
  <c r="E14" i="21"/>
  <c r="E21" i="21"/>
  <c r="E39" i="21"/>
  <c r="E44" i="21"/>
  <c r="D5" i="21"/>
  <c r="D6" i="21"/>
  <c r="D51" i="21" s="1"/>
  <c r="D57" i="21" s="1"/>
  <c r="D9" i="21"/>
  <c r="D13" i="21"/>
  <c r="D14" i="21"/>
  <c r="D21" i="21"/>
  <c r="D39" i="21"/>
  <c r="D44" i="21"/>
  <c r="C5" i="21"/>
  <c r="C6" i="21"/>
  <c r="C51" i="21" s="1"/>
  <c r="C57" i="21" s="1"/>
  <c r="C9" i="21"/>
  <c r="C13" i="21"/>
  <c r="C14" i="21"/>
  <c r="C21" i="21"/>
  <c r="C39" i="21"/>
  <c r="C44" i="21"/>
  <c r="AE32" i="22"/>
  <c r="AD32" i="22"/>
  <c r="K5" i="22"/>
  <c r="K6" i="22"/>
  <c r="K9" i="22"/>
  <c r="K12" i="22"/>
  <c r="K13" i="22"/>
  <c r="K14" i="22"/>
  <c r="K28" i="22"/>
  <c r="K29" i="22"/>
  <c r="J5" i="22"/>
  <c r="J6" i="22"/>
  <c r="J9" i="22"/>
  <c r="J12" i="22"/>
  <c r="J13" i="22"/>
  <c r="J14" i="22"/>
  <c r="J28" i="22"/>
  <c r="J29" i="22"/>
  <c r="I5" i="22"/>
  <c r="I6" i="22"/>
  <c r="I9" i="22"/>
  <c r="I12" i="22"/>
  <c r="I13" i="22"/>
  <c r="I14" i="22"/>
  <c r="I28" i="22"/>
  <c r="I29" i="22"/>
  <c r="H5" i="22"/>
  <c r="H6" i="22"/>
  <c r="H9" i="22"/>
  <c r="H12" i="22"/>
  <c r="H13" i="22"/>
  <c r="H14" i="22"/>
  <c r="H28" i="22"/>
  <c r="H29" i="22"/>
  <c r="G5" i="22"/>
  <c r="G6" i="22"/>
  <c r="G9" i="22"/>
  <c r="G12" i="22"/>
  <c r="G13" i="22"/>
  <c r="G14" i="22"/>
  <c r="G28" i="22"/>
  <c r="G29" i="22"/>
  <c r="F5" i="22"/>
  <c r="F6" i="22"/>
  <c r="F32" i="22" s="1"/>
  <c r="F35" i="22" s="1"/>
  <c r="F9" i="22"/>
  <c r="F12" i="22"/>
  <c r="F13" i="22"/>
  <c r="F14" i="22"/>
  <c r="F28" i="22"/>
  <c r="F29" i="22"/>
  <c r="E5" i="22"/>
  <c r="E6" i="22"/>
  <c r="E9" i="22"/>
  <c r="E12" i="22"/>
  <c r="E13" i="22"/>
  <c r="E14" i="22"/>
  <c r="E28" i="22"/>
  <c r="E29" i="22"/>
  <c r="D5" i="22"/>
  <c r="D6" i="22"/>
  <c r="D9" i="22"/>
  <c r="D11" i="22" s="1"/>
  <c r="D12" i="22"/>
  <c r="D13" i="22"/>
  <c r="D14" i="22"/>
  <c r="D28" i="22"/>
  <c r="D29" i="22"/>
  <c r="C5" i="22"/>
  <c r="C6" i="22"/>
  <c r="C9" i="22"/>
  <c r="C12" i="22"/>
  <c r="C13" i="22"/>
  <c r="C14" i="22"/>
  <c r="C28" i="22"/>
  <c r="C29" i="22"/>
  <c r="K38" i="50"/>
  <c r="J38" i="50"/>
  <c r="I38" i="50"/>
  <c r="H38" i="50"/>
  <c r="G38" i="50"/>
  <c r="F38" i="50"/>
  <c r="F34" i="50" s="1"/>
  <c r="E38" i="50"/>
  <c r="D38" i="50"/>
  <c r="C38" i="50"/>
  <c r="K37" i="50"/>
  <c r="J37" i="50"/>
  <c r="J34" i="50" s="1"/>
  <c r="I37" i="50"/>
  <c r="H37" i="50"/>
  <c r="G37" i="50"/>
  <c r="F37" i="50"/>
  <c r="E37" i="50"/>
  <c r="D37" i="50"/>
  <c r="C37" i="50"/>
  <c r="K36" i="50"/>
  <c r="K34" i="50" s="1"/>
  <c r="J36" i="50"/>
  <c r="I36" i="50"/>
  <c r="H36" i="50"/>
  <c r="G36" i="50"/>
  <c r="F36" i="50"/>
  <c r="E36" i="50"/>
  <c r="D36" i="50"/>
  <c r="C36" i="50"/>
  <c r="C34" i="50" s="1"/>
  <c r="K35" i="50"/>
  <c r="J35" i="50"/>
  <c r="I35" i="50"/>
  <c r="H35" i="50"/>
  <c r="G35" i="50"/>
  <c r="F35" i="50"/>
  <c r="E35" i="50"/>
  <c r="D35" i="50"/>
  <c r="C35" i="50"/>
  <c r="K32" i="50"/>
  <c r="J32" i="50"/>
  <c r="I32" i="50"/>
  <c r="H32" i="50"/>
  <c r="G32" i="50"/>
  <c r="F32" i="50"/>
  <c r="E32" i="50"/>
  <c r="D32" i="50"/>
  <c r="C32" i="50"/>
  <c r="K31" i="50"/>
  <c r="J31" i="50"/>
  <c r="I31" i="50"/>
  <c r="H31" i="50"/>
  <c r="G31" i="50"/>
  <c r="F31" i="50"/>
  <c r="E31" i="50"/>
  <c r="D31" i="50"/>
  <c r="C31" i="50"/>
  <c r="K30" i="50"/>
  <c r="J30" i="50"/>
  <c r="I30" i="50"/>
  <c r="H30" i="50"/>
  <c r="G30" i="50"/>
  <c r="F30" i="50"/>
  <c r="E30" i="50"/>
  <c r="D30" i="50"/>
  <c r="C30" i="50"/>
  <c r="K29" i="50"/>
  <c r="J29" i="50"/>
  <c r="I29" i="50"/>
  <c r="H29" i="50"/>
  <c r="G29" i="50"/>
  <c r="F29" i="50"/>
  <c r="E29" i="50"/>
  <c r="D29" i="50"/>
  <c r="C29" i="50"/>
  <c r="K28" i="50"/>
  <c r="J28" i="50"/>
  <c r="I28" i="50"/>
  <c r="H28" i="50"/>
  <c r="G28" i="50"/>
  <c r="F28" i="50"/>
  <c r="F25" i="50" s="1"/>
  <c r="F33" i="50" s="1"/>
  <c r="E28" i="50"/>
  <c r="D28" i="50"/>
  <c r="C28" i="50"/>
  <c r="K27" i="50"/>
  <c r="J27" i="50"/>
  <c r="I27" i="50"/>
  <c r="H27" i="50"/>
  <c r="G27" i="50"/>
  <c r="F27" i="50"/>
  <c r="E27" i="50"/>
  <c r="D27" i="50"/>
  <c r="C27" i="50"/>
  <c r="K26" i="50"/>
  <c r="K25" i="50" s="1"/>
  <c r="K23" i="50" s="1"/>
  <c r="J26" i="50"/>
  <c r="J25" i="50" s="1"/>
  <c r="J23" i="50" s="1"/>
  <c r="I26" i="50"/>
  <c r="H26" i="50"/>
  <c r="H25" i="50" s="1"/>
  <c r="G26" i="50"/>
  <c r="F26" i="50"/>
  <c r="E26" i="50"/>
  <c r="D26" i="50"/>
  <c r="C26" i="50"/>
  <c r="C25" i="50" s="1"/>
  <c r="C23" i="50" s="1"/>
  <c r="G25" i="50"/>
  <c r="G33" i="50" s="1"/>
  <c r="K24" i="50"/>
  <c r="J24" i="50"/>
  <c r="I24" i="50"/>
  <c r="H24" i="50"/>
  <c r="G24" i="50"/>
  <c r="F24" i="50"/>
  <c r="E24" i="50"/>
  <c r="D24" i="50"/>
  <c r="C24" i="50"/>
  <c r="K21" i="50"/>
  <c r="J21" i="50"/>
  <c r="I21" i="50"/>
  <c r="H21" i="50"/>
  <c r="G21" i="50"/>
  <c r="G17" i="50" s="1"/>
  <c r="F21" i="50"/>
  <c r="E21" i="50"/>
  <c r="D21" i="50"/>
  <c r="C21" i="50"/>
  <c r="K20" i="50"/>
  <c r="K17" i="50" s="1"/>
  <c r="J20" i="50"/>
  <c r="I20" i="50"/>
  <c r="H20" i="50"/>
  <c r="H17" i="50" s="1"/>
  <c r="G20" i="50"/>
  <c r="F20" i="50"/>
  <c r="E20" i="50"/>
  <c r="D20" i="50"/>
  <c r="C20" i="50"/>
  <c r="C17" i="50" s="1"/>
  <c r="K19" i="50"/>
  <c r="J19" i="50"/>
  <c r="I19" i="50"/>
  <c r="H19" i="50"/>
  <c r="G19" i="50"/>
  <c r="F19" i="50"/>
  <c r="E19" i="50"/>
  <c r="D19" i="50"/>
  <c r="C19" i="50"/>
  <c r="K18" i="50"/>
  <c r="J18" i="50"/>
  <c r="I18" i="50"/>
  <c r="H18" i="50"/>
  <c r="G18" i="50"/>
  <c r="F18" i="50"/>
  <c r="E18" i="50"/>
  <c r="D18" i="50"/>
  <c r="C18" i="50"/>
  <c r="K15" i="50"/>
  <c r="J15" i="50"/>
  <c r="I15" i="50"/>
  <c r="H15" i="50"/>
  <c r="G15" i="50"/>
  <c r="F15" i="50"/>
  <c r="E15" i="50"/>
  <c r="D15" i="50"/>
  <c r="C15" i="50"/>
  <c r="K14" i="50"/>
  <c r="J14" i="50"/>
  <c r="I14" i="50"/>
  <c r="H14" i="50"/>
  <c r="G14" i="50"/>
  <c r="F14" i="50"/>
  <c r="E14" i="50"/>
  <c r="D14" i="50"/>
  <c r="C14" i="50"/>
  <c r="K13" i="50"/>
  <c r="J13" i="50"/>
  <c r="I13" i="50"/>
  <c r="H13" i="50"/>
  <c r="G13" i="50"/>
  <c r="F13" i="50"/>
  <c r="E13" i="50"/>
  <c r="D13" i="50"/>
  <c r="C13" i="50"/>
  <c r="K12" i="50"/>
  <c r="J12" i="50"/>
  <c r="I12" i="50"/>
  <c r="H12" i="50"/>
  <c r="G12" i="50"/>
  <c r="F12" i="50"/>
  <c r="E12" i="50"/>
  <c r="D12" i="50"/>
  <c r="C12" i="50"/>
  <c r="K11" i="50"/>
  <c r="J11" i="50"/>
  <c r="I11" i="50"/>
  <c r="H11" i="50"/>
  <c r="G11" i="50"/>
  <c r="F11" i="50"/>
  <c r="E11" i="50"/>
  <c r="D11" i="50"/>
  <c r="C11" i="50"/>
  <c r="K10" i="50"/>
  <c r="J10" i="50"/>
  <c r="I10" i="50"/>
  <c r="H10" i="50"/>
  <c r="G10" i="50"/>
  <c r="F10" i="50"/>
  <c r="E10" i="50"/>
  <c r="D10" i="50"/>
  <c r="C10" i="50"/>
  <c r="K9" i="50"/>
  <c r="K8" i="50" s="1"/>
  <c r="J9" i="50"/>
  <c r="I9" i="50"/>
  <c r="I8" i="50" s="1"/>
  <c r="H9" i="50"/>
  <c r="G9" i="50"/>
  <c r="F9" i="50"/>
  <c r="E9" i="50"/>
  <c r="D9" i="50"/>
  <c r="D8" i="50" s="1"/>
  <c r="C9" i="50"/>
  <c r="C8" i="50" s="1"/>
  <c r="C16" i="50" s="1"/>
  <c r="H8" i="50"/>
  <c r="H16" i="50" s="1"/>
  <c r="K7" i="50"/>
  <c r="J7" i="50"/>
  <c r="I7" i="50"/>
  <c r="H7" i="50"/>
  <c r="G7" i="50"/>
  <c r="F7" i="50"/>
  <c r="E7" i="50"/>
  <c r="D7" i="50"/>
  <c r="C7" i="50"/>
  <c r="K34" i="17"/>
  <c r="J34" i="17"/>
  <c r="I34" i="17"/>
  <c r="H34" i="17"/>
  <c r="G34" i="17"/>
  <c r="F34" i="17"/>
  <c r="E34" i="17"/>
  <c r="D34" i="17"/>
  <c r="C34" i="17"/>
  <c r="K16" i="17"/>
  <c r="J16" i="17"/>
  <c r="I16" i="17"/>
  <c r="H16" i="17"/>
  <c r="G16" i="17"/>
  <c r="F16" i="17"/>
  <c r="E16" i="17"/>
  <c r="D16" i="17"/>
  <c r="C16" i="17"/>
  <c r="K15" i="17"/>
  <c r="J15" i="17"/>
  <c r="I15" i="17"/>
  <c r="I17" i="17" s="1"/>
  <c r="H15" i="17"/>
  <c r="G15" i="17"/>
  <c r="F15" i="17"/>
  <c r="E15" i="17"/>
  <c r="D15" i="17"/>
  <c r="D17" i="17" s="1"/>
  <c r="C15" i="17"/>
  <c r="K13" i="17"/>
  <c r="J13" i="17"/>
  <c r="J17" i="17" s="1"/>
  <c r="I13" i="17"/>
  <c r="H13" i="17"/>
  <c r="G13" i="17"/>
  <c r="F13" i="17"/>
  <c r="E13" i="17"/>
  <c r="E17" i="17" s="1"/>
  <c r="D13" i="17"/>
  <c r="C13" i="17"/>
  <c r="K11" i="17"/>
  <c r="K12" i="17" s="1"/>
  <c r="J11" i="17"/>
  <c r="I11" i="17"/>
  <c r="H11" i="17"/>
  <c r="G11" i="17"/>
  <c r="F11" i="17"/>
  <c r="E11" i="17"/>
  <c r="D11" i="17"/>
  <c r="C11" i="17"/>
  <c r="C12" i="17" s="1"/>
  <c r="K10" i="17"/>
  <c r="J10" i="17"/>
  <c r="I10" i="17"/>
  <c r="H10" i="17"/>
  <c r="G10" i="17"/>
  <c r="F10" i="17"/>
  <c r="E10" i="17"/>
  <c r="D10" i="17"/>
  <c r="C10" i="17"/>
  <c r="K7" i="17"/>
  <c r="J7" i="17"/>
  <c r="I7" i="17"/>
  <c r="H7" i="17"/>
  <c r="H33" i="17" s="1"/>
  <c r="H35" i="17" s="1"/>
  <c r="G7" i="17"/>
  <c r="F7" i="17"/>
  <c r="E7" i="17"/>
  <c r="E9" i="17" s="1"/>
  <c r="D7" i="17"/>
  <c r="C7" i="17"/>
  <c r="K6" i="17"/>
  <c r="J6" i="17"/>
  <c r="I6" i="17"/>
  <c r="I33" i="17" s="1"/>
  <c r="I35" i="17" s="1"/>
  <c r="H6" i="17"/>
  <c r="G6" i="17"/>
  <c r="F6" i="17"/>
  <c r="E6" i="17"/>
  <c r="D6" i="17"/>
  <c r="C6" i="17"/>
  <c r="K42" i="18"/>
  <c r="J42" i="18"/>
  <c r="I42" i="18"/>
  <c r="H42" i="18"/>
  <c r="G42" i="18"/>
  <c r="F42" i="18"/>
  <c r="E42" i="18"/>
  <c r="D42" i="18"/>
  <c r="C42" i="18"/>
  <c r="K37" i="18"/>
  <c r="K40" i="18" s="1"/>
  <c r="J37" i="18"/>
  <c r="I37" i="18"/>
  <c r="H37" i="18"/>
  <c r="H41" i="18" s="1"/>
  <c r="H43" i="18" s="1"/>
  <c r="G37" i="18"/>
  <c r="F37" i="18"/>
  <c r="E37" i="18"/>
  <c r="D37" i="18"/>
  <c r="C37" i="18"/>
  <c r="C40" i="18" s="1"/>
  <c r="K33" i="18"/>
  <c r="J33" i="18"/>
  <c r="I33" i="18"/>
  <c r="H33" i="18"/>
  <c r="G33" i="18"/>
  <c r="F33" i="18"/>
  <c r="E33" i="18"/>
  <c r="D33" i="18"/>
  <c r="D35" i="18" s="1"/>
  <c r="C33" i="18"/>
  <c r="K31" i="18"/>
  <c r="J31" i="18"/>
  <c r="I31" i="18"/>
  <c r="H31" i="18"/>
  <c r="G31" i="18"/>
  <c r="F31" i="18"/>
  <c r="E31" i="18"/>
  <c r="E35" i="18" s="1"/>
  <c r="D31" i="18"/>
  <c r="C31" i="18"/>
  <c r="K30" i="18"/>
  <c r="J30" i="18"/>
  <c r="I30" i="18"/>
  <c r="H30" i="18"/>
  <c r="G30" i="18"/>
  <c r="F30" i="18"/>
  <c r="E30" i="18"/>
  <c r="D30" i="18"/>
  <c r="C30" i="18"/>
  <c r="K21" i="18"/>
  <c r="J21" i="18"/>
  <c r="I21" i="18"/>
  <c r="H21" i="18"/>
  <c r="G21" i="18"/>
  <c r="G35" i="18" s="1"/>
  <c r="F21" i="18"/>
  <c r="E21" i="18"/>
  <c r="D21" i="18"/>
  <c r="C21" i="18"/>
  <c r="K17" i="18"/>
  <c r="J17" i="18"/>
  <c r="I17" i="18"/>
  <c r="H17" i="18"/>
  <c r="G17" i="18"/>
  <c r="F17" i="18"/>
  <c r="E17" i="18"/>
  <c r="D17" i="18"/>
  <c r="C17" i="18"/>
  <c r="K16" i="18"/>
  <c r="J16" i="18"/>
  <c r="I16" i="18"/>
  <c r="H16" i="18"/>
  <c r="G16" i="18"/>
  <c r="F16" i="18"/>
  <c r="E16" i="18"/>
  <c r="D16" i="18"/>
  <c r="C16" i="18"/>
  <c r="K13" i="18"/>
  <c r="J13" i="18"/>
  <c r="J41" i="18" s="1"/>
  <c r="J43" i="18" s="1"/>
  <c r="I13" i="18"/>
  <c r="H13" i="18"/>
  <c r="G13" i="18"/>
  <c r="G18" i="18" s="1"/>
  <c r="F13" i="18"/>
  <c r="E13" i="18"/>
  <c r="D13" i="18"/>
  <c r="C13" i="18"/>
  <c r="K11" i="18"/>
  <c r="K12" i="18" s="1"/>
  <c r="J11" i="18"/>
  <c r="I11" i="18"/>
  <c r="H11" i="18"/>
  <c r="G11" i="18"/>
  <c r="F11" i="18"/>
  <c r="E11" i="18"/>
  <c r="D11" i="18"/>
  <c r="C11" i="18"/>
  <c r="C12" i="18" s="1"/>
  <c r="K10" i="18"/>
  <c r="J10" i="18"/>
  <c r="I10" i="18"/>
  <c r="I12" i="18" s="1"/>
  <c r="H10" i="18"/>
  <c r="G10" i="18"/>
  <c r="F10" i="18"/>
  <c r="E10" i="18"/>
  <c r="D10" i="18"/>
  <c r="C10" i="18"/>
  <c r="K8" i="18"/>
  <c r="J8" i="18"/>
  <c r="J9" i="18" s="1"/>
  <c r="I8" i="18"/>
  <c r="H8" i="18"/>
  <c r="G8" i="18"/>
  <c r="F8" i="18"/>
  <c r="E8" i="18"/>
  <c r="D8" i="18"/>
  <c r="C8" i="18"/>
  <c r="K7" i="18"/>
  <c r="J7" i="18"/>
  <c r="I7" i="18"/>
  <c r="H7" i="18"/>
  <c r="G7" i="18"/>
  <c r="F7" i="18"/>
  <c r="E7" i="18"/>
  <c r="D7" i="18"/>
  <c r="C7" i="18"/>
  <c r="K6" i="18"/>
  <c r="J6" i="18"/>
  <c r="I6" i="18"/>
  <c r="H6" i="18"/>
  <c r="G6" i="18"/>
  <c r="G41" i="18" s="1"/>
  <c r="G43" i="18" s="1"/>
  <c r="F6" i="18"/>
  <c r="E6" i="18"/>
  <c r="D6" i="18"/>
  <c r="C6" i="18"/>
  <c r="K55" i="20"/>
  <c r="J55" i="20"/>
  <c r="I55" i="20"/>
  <c r="H55" i="20"/>
  <c r="G55" i="20"/>
  <c r="F55" i="20"/>
  <c r="E55" i="20"/>
  <c r="D55" i="20"/>
  <c r="C55" i="20"/>
  <c r="K54" i="20"/>
  <c r="J54" i="20"/>
  <c r="I54" i="20"/>
  <c r="I43" i="20" s="1"/>
  <c r="I45" i="20" s="1"/>
  <c r="H54" i="20"/>
  <c r="G54" i="20"/>
  <c r="F54" i="20"/>
  <c r="F43" i="20" s="1"/>
  <c r="E54" i="20"/>
  <c r="D54" i="20"/>
  <c r="C54" i="20"/>
  <c r="K53" i="20"/>
  <c r="J53" i="20"/>
  <c r="J43" i="20" s="1"/>
  <c r="J45" i="20" s="1"/>
  <c r="I53" i="20"/>
  <c r="H53" i="20"/>
  <c r="G53" i="20"/>
  <c r="G43" i="20" s="1"/>
  <c r="F53" i="20"/>
  <c r="E53" i="20"/>
  <c r="D53" i="20"/>
  <c r="C53" i="20"/>
  <c r="K52" i="20"/>
  <c r="K43" i="20" s="1"/>
  <c r="K45" i="20" s="1"/>
  <c r="J52" i="20"/>
  <c r="I52" i="20"/>
  <c r="H52" i="20"/>
  <c r="G52" i="20"/>
  <c r="F52" i="20"/>
  <c r="E52" i="20"/>
  <c r="D52" i="20"/>
  <c r="C52" i="20"/>
  <c r="K49" i="20"/>
  <c r="J49" i="20"/>
  <c r="I49" i="20"/>
  <c r="H49" i="20"/>
  <c r="G49" i="20"/>
  <c r="F49" i="20"/>
  <c r="E49" i="20"/>
  <c r="D49" i="20"/>
  <c r="C49" i="20"/>
  <c r="K48" i="20"/>
  <c r="J48" i="20"/>
  <c r="I48" i="20"/>
  <c r="H48" i="20"/>
  <c r="G48" i="20"/>
  <c r="F48" i="20"/>
  <c r="E48" i="20"/>
  <c r="D48" i="20"/>
  <c r="C48" i="20"/>
  <c r="K42" i="20"/>
  <c r="J42" i="20"/>
  <c r="I42" i="20"/>
  <c r="H42" i="20"/>
  <c r="G42" i="20"/>
  <c r="F42" i="20"/>
  <c r="E42" i="20"/>
  <c r="D42" i="20"/>
  <c r="C42" i="20"/>
  <c r="K40" i="20"/>
  <c r="J40" i="20"/>
  <c r="I40" i="20"/>
  <c r="H40" i="20"/>
  <c r="G40" i="20"/>
  <c r="F40" i="20"/>
  <c r="E40" i="20"/>
  <c r="D40" i="20"/>
  <c r="C40" i="20"/>
  <c r="K37" i="20"/>
  <c r="J37" i="20"/>
  <c r="I37" i="20"/>
  <c r="H37" i="20"/>
  <c r="H38" i="20" s="1"/>
  <c r="G37" i="20"/>
  <c r="F37" i="20"/>
  <c r="E37" i="20"/>
  <c r="D37" i="20"/>
  <c r="C37" i="20"/>
  <c r="K35" i="20"/>
  <c r="J35" i="20"/>
  <c r="I35" i="20"/>
  <c r="H35" i="20"/>
  <c r="G35" i="20"/>
  <c r="F35" i="20"/>
  <c r="E35" i="20"/>
  <c r="D35" i="20"/>
  <c r="C35" i="20"/>
  <c r="K34" i="20"/>
  <c r="J34" i="20"/>
  <c r="I34" i="20"/>
  <c r="H34" i="20"/>
  <c r="G34" i="20"/>
  <c r="F34" i="20"/>
  <c r="E34" i="20"/>
  <c r="D34" i="20"/>
  <c r="C34" i="20"/>
  <c r="K33" i="20"/>
  <c r="K38" i="20" s="1"/>
  <c r="J33" i="20"/>
  <c r="I33" i="20"/>
  <c r="H33" i="20"/>
  <c r="G33" i="20"/>
  <c r="F33" i="20"/>
  <c r="E33" i="20"/>
  <c r="D33" i="20"/>
  <c r="C33" i="20"/>
  <c r="K32" i="20"/>
  <c r="J32" i="20"/>
  <c r="I32" i="20"/>
  <c r="H32" i="20"/>
  <c r="G32" i="20"/>
  <c r="F32" i="20"/>
  <c r="E32" i="20"/>
  <c r="D32" i="20"/>
  <c r="C32" i="20"/>
  <c r="K30" i="20"/>
  <c r="J30" i="20"/>
  <c r="I30" i="20"/>
  <c r="H30" i="20"/>
  <c r="G30" i="20"/>
  <c r="F30" i="20"/>
  <c r="E30" i="20"/>
  <c r="D30" i="20"/>
  <c r="C30" i="20"/>
  <c r="K28" i="20"/>
  <c r="J28" i="20"/>
  <c r="I28" i="20"/>
  <c r="H28" i="20"/>
  <c r="G28" i="20"/>
  <c r="F28" i="20"/>
  <c r="F38" i="20" s="1"/>
  <c r="E28" i="20"/>
  <c r="D28" i="20"/>
  <c r="C28" i="20"/>
  <c r="K26" i="20"/>
  <c r="J26" i="20"/>
  <c r="I26" i="20"/>
  <c r="H26" i="20"/>
  <c r="G26" i="20"/>
  <c r="F26" i="20"/>
  <c r="E26" i="20"/>
  <c r="D26" i="20"/>
  <c r="C26" i="20"/>
  <c r="K13" i="20"/>
  <c r="J13" i="20"/>
  <c r="I13" i="20"/>
  <c r="H13" i="20"/>
  <c r="G13" i="20"/>
  <c r="F13" i="20"/>
  <c r="E13" i="20"/>
  <c r="E14" i="20" s="1"/>
  <c r="D13" i="20"/>
  <c r="C13" i="20"/>
  <c r="K11" i="20"/>
  <c r="J11" i="20"/>
  <c r="I11" i="20"/>
  <c r="I14" i="20" s="1"/>
  <c r="H11" i="20"/>
  <c r="G11" i="20"/>
  <c r="F11" i="20"/>
  <c r="E11" i="20"/>
  <c r="D11" i="20"/>
  <c r="C11" i="20"/>
  <c r="K9" i="20"/>
  <c r="J9" i="20"/>
  <c r="I9" i="20"/>
  <c r="H9" i="20"/>
  <c r="G9" i="20"/>
  <c r="F9" i="20"/>
  <c r="E9" i="20"/>
  <c r="D9" i="20"/>
  <c r="C9" i="20"/>
  <c r="K8" i="20"/>
  <c r="J8" i="20"/>
  <c r="I8" i="20"/>
  <c r="H8" i="20"/>
  <c r="G8" i="20"/>
  <c r="F8" i="20"/>
  <c r="E8" i="20"/>
  <c r="D8" i="20"/>
  <c r="C8" i="20"/>
  <c r="K7" i="20"/>
  <c r="J7" i="20"/>
  <c r="I7" i="20"/>
  <c r="H7" i="20"/>
  <c r="G7" i="20"/>
  <c r="F7" i="20"/>
  <c r="E7" i="20"/>
  <c r="D7" i="20"/>
  <c r="D46" i="20" s="1"/>
  <c r="D50" i="20" s="1"/>
  <c r="C7" i="20"/>
  <c r="K6" i="20"/>
  <c r="J6" i="20"/>
  <c r="J46" i="20" s="1"/>
  <c r="J50" i="20" s="1"/>
  <c r="I6" i="20"/>
  <c r="H6" i="20"/>
  <c r="G6" i="20"/>
  <c r="F6" i="20"/>
  <c r="E6" i="20"/>
  <c r="E46" i="20" s="1"/>
  <c r="E50" i="20" s="1"/>
  <c r="D6" i="20"/>
  <c r="C6" i="20"/>
  <c r="K16" i="6"/>
  <c r="K19" i="6" s="1"/>
  <c r="J16" i="6"/>
  <c r="I16" i="6"/>
  <c r="H16" i="6"/>
  <c r="G16" i="6"/>
  <c r="G20" i="6" s="1"/>
  <c r="F16" i="6"/>
  <c r="F19" i="6" s="1"/>
  <c r="E16" i="6"/>
  <c r="D16" i="6"/>
  <c r="C16" i="6"/>
  <c r="K9" i="6"/>
  <c r="J9" i="6"/>
  <c r="I9" i="6"/>
  <c r="H9" i="6"/>
  <c r="G9" i="6"/>
  <c r="F9" i="6"/>
  <c r="E9" i="6"/>
  <c r="D9" i="6"/>
  <c r="C9" i="6"/>
  <c r="K8" i="6"/>
  <c r="J8" i="6"/>
  <c r="I8" i="6"/>
  <c r="H8" i="6"/>
  <c r="G8" i="6"/>
  <c r="F8" i="6"/>
  <c r="E8" i="6"/>
  <c r="D8" i="6"/>
  <c r="C8" i="6"/>
  <c r="K7" i="6"/>
  <c r="J7" i="6"/>
  <c r="I7" i="6"/>
  <c r="H7" i="6"/>
  <c r="G7" i="6"/>
  <c r="F7" i="6"/>
  <c r="E7" i="6"/>
  <c r="D7" i="6"/>
  <c r="C7" i="6"/>
  <c r="K6" i="6"/>
  <c r="J6" i="6"/>
  <c r="I6" i="6"/>
  <c r="H6" i="6"/>
  <c r="G6" i="6"/>
  <c r="F6" i="6"/>
  <c r="E6" i="6"/>
  <c r="D6" i="6"/>
  <c r="C6" i="6"/>
  <c r="K10" i="7"/>
  <c r="J10" i="7"/>
  <c r="I10" i="7"/>
  <c r="H10" i="7"/>
  <c r="H11" i="7" s="1"/>
  <c r="G10" i="7"/>
  <c r="G11" i="7" s="1"/>
  <c r="F10" i="7"/>
  <c r="E10" i="7"/>
  <c r="D10" i="7"/>
  <c r="D11" i="7" s="1"/>
  <c r="C10" i="7"/>
  <c r="K16" i="10"/>
  <c r="J16" i="10"/>
  <c r="I16" i="10"/>
  <c r="H16" i="10"/>
  <c r="H17" i="10" s="1"/>
  <c r="G16" i="10"/>
  <c r="F16" i="10"/>
  <c r="E16" i="10"/>
  <c r="D16" i="10"/>
  <c r="D17" i="10" s="1"/>
  <c r="C16" i="10"/>
  <c r="K15" i="10"/>
  <c r="J15" i="10"/>
  <c r="J17" i="10" s="1"/>
  <c r="I15" i="10"/>
  <c r="H15" i="10"/>
  <c r="G15" i="10"/>
  <c r="F15" i="10"/>
  <c r="F17" i="10" s="1"/>
  <c r="E15" i="10"/>
  <c r="D15" i="10"/>
  <c r="C15" i="10"/>
  <c r="K14" i="10"/>
  <c r="J14" i="10"/>
  <c r="I14" i="10"/>
  <c r="H14" i="10"/>
  <c r="G14" i="10"/>
  <c r="F14" i="10"/>
  <c r="E14" i="10"/>
  <c r="D14" i="10"/>
  <c r="C14" i="10"/>
  <c r="K9" i="10"/>
  <c r="J9" i="10"/>
  <c r="I9" i="10"/>
  <c r="H9" i="10"/>
  <c r="G9" i="10"/>
  <c r="F9" i="10"/>
  <c r="E9" i="10"/>
  <c r="D9" i="10"/>
  <c r="C9" i="10"/>
  <c r="K8" i="10"/>
  <c r="J8" i="10"/>
  <c r="I8" i="10"/>
  <c r="H8" i="10"/>
  <c r="G8" i="10"/>
  <c r="F8" i="10"/>
  <c r="E8" i="10"/>
  <c r="D8" i="10"/>
  <c r="C8" i="10"/>
  <c r="K7" i="10"/>
  <c r="J7" i="10"/>
  <c r="I7" i="10"/>
  <c r="H7" i="10"/>
  <c r="G7" i="10"/>
  <c r="F7" i="10"/>
  <c r="E7" i="10"/>
  <c r="D7" i="10"/>
  <c r="C7" i="10"/>
  <c r="K6" i="10"/>
  <c r="J6" i="10"/>
  <c r="I6" i="10"/>
  <c r="H6" i="10"/>
  <c r="G6" i="10"/>
  <c r="F6" i="10"/>
  <c r="E6" i="10"/>
  <c r="D6" i="10"/>
  <c r="C6" i="10"/>
  <c r="K5" i="10"/>
  <c r="J5" i="10"/>
  <c r="I5" i="10"/>
  <c r="H5" i="10"/>
  <c r="G5" i="10"/>
  <c r="F5" i="10"/>
  <c r="E5" i="10"/>
  <c r="D5" i="10"/>
  <c r="C5" i="10"/>
  <c r="K17" i="9"/>
  <c r="J17" i="9"/>
  <c r="I17" i="9"/>
  <c r="H17" i="9"/>
  <c r="G17" i="9"/>
  <c r="F17" i="9"/>
  <c r="E17" i="9"/>
  <c r="E20" i="9" s="1"/>
  <c r="D17" i="9"/>
  <c r="C17" i="9"/>
  <c r="K9" i="9"/>
  <c r="J9" i="9"/>
  <c r="I9" i="9"/>
  <c r="H9" i="9"/>
  <c r="G9" i="9"/>
  <c r="F9" i="9"/>
  <c r="F11" i="9" s="1"/>
  <c r="E9" i="9"/>
  <c r="E11" i="9" s="1"/>
  <c r="D9" i="9"/>
  <c r="C9" i="9"/>
  <c r="K8" i="9"/>
  <c r="J8" i="9"/>
  <c r="I8" i="9"/>
  <c r="H8" i="9"/>
  <c r="G8" i="9"/>
  <c r="F8" i="9"/>
  <c r="E8" i="9"/>
  <c r="D8" i="9"/>
  <c r="C8" i="9"/>
  <c r="K7" i="9"/>
  <c r="J7" i="9"/>
  <c r="I7" i="9"/>
  <c r="H7" i="9"/>
  <c r="G7" i="9"/>
  <c r="F7" i="9"/>
  <c r="E7" i="9"/>
  <c r="D7" i="9"/>
  <c r="C7" i="9"/>
  <c r="K6" i="9"/>
  <c r="J6" i="9"/>
  <c r="I6" i="9"/>
  <c r="H6" i="9"/>
  <c r="G6" i="9"/>
  <c r="F6" i="9"/>
  <c r="E6" i="9"/>
  <c r="D6" i="9"/>
  <c r="C6" i="9"/>
  <c r="K25" i="31"/>
  <c r="J25" i="31"/>
  <c r="I25" i="31"/>
  <c r="I28" i="31" s="1"/>
  <c r="H25" i="31"/>
  <c r="G25" i="31"/>
  <c r="F25" i="31"/>
  <c r="E25" i="31"/>
  <c r="D25" i="31"/>
  <c r="C25" i="31"/>
  <c r="K19" i="31"/>
  <c r="J19" i="31"/>
  <c r="I19" i="31"/>
  <c r="H19" i="31"/>
  <c r="G19" i="31"/>
  <c r="F19" i="31"/>
  <c r="E19" i="31"/>
  <c r="D19" i="31"/>
  <c r="C19" i="31"/>
  <c r="K18" i="31"/>
  <c r="K23" i="31" s="1"/>
  <c r="J18" i="31"/>
  <c r="I18" i="31"/>
  <c r="H18" i="31"/>
  <c r="G18" i="31"/>
  <c r="F18" i="31"/>
  <c r="E18" i="31"/>
  <c r="D18" i="31"/>
  <c r="C18" i="31"/>
  <c r="K17" i="31"/>
  <c r="J17" i="31"/>
  <c r="I17" i="31"/>
  <c r="I23" i="31" s="1"/>
  <c r="H17" i="31"/>
  <c r="G17" i="31"/>
  <c r="F17" i="31"/>
  <c r="E17" i="31"/>
  <c r="D17" i="31"/>
  <c r="D23" i="31" s="1"/>
  <c r="C17" i="31"/>
  <c r="K9" i="31"/>
  <c r="J9" i="31"/>
  <c r="J29" i="31" s="1"/>
  <c r="I9" i="31"/>
  <c r="H9" i="31"/>
  <c r="G9" i="31"/>
  <c r="F9" i="31"/>
  <c r="E9" i="31"/>
  <c r="D9" i="31"/>
  <c r="C9" i="31"/>
  <c r="K8" i="31"/>
  <c r="K29" i="31" s="1"/>
  <c r="J8" i="31"/>
  <c r="I8" i="31"/>
  <c r="H8" i="31"/>
  <c r="G8" i="31"/>
  <c r="F8" i="31"/>
  <c r="F29" i="31" s="1"/>
  <c r="E8" i="31"/>
  <c r="D8" i="31"/>
  <c r="C8" i="31"/>
  <c r="C29" i="31" s="1"/>
  <c r="K7" i="31"/>
  <c r="J7" i="31"/>
  <c r="I7" i="31"/>
  <c r="H7" i="31"/>
  <c r="G7" i="31"/>
  <c r="F7" i="31"/>
  <c r="E7" i="31"/>
  <c r="D7" i="31"/>
  <c r="C7" i="31"/>
  <c r="K6" i="31"/>
  <c r="J6" i="31"/>
  <c r="I6" i="31"/>
  <c r="H6" i="31"/>
  <c r="G6" i="31"/>
  <c r="F6" i="31"/>
  <c r="E6" i="31"/>
  <c r="D6" i="31"/>
  <c r="C6" i="31"/>
  <c r="K11" i="32"/>
  <c r="J11" i="32"/>
  <c r="I11" i="32"/>
  <c r="I14" i="32" s="1"/>
  <c r="H11" i="32"/>
  <c r="G11" i="32"/>
  <c r="F11" i="32"/>
  <c r="F14" i="32" s="1"/>
  <c r="E11" i="32"/>
  <c r="D11" i="32"/>
  <c r="C11" i="32"/>
  <c r="K8" i="32"/>
  <c r="J8" i="32"/>
  <c r="J10" i="32" s="1"/>
  <c r="I8" i="32"/>
  <c r="H8" i="32"/>
  <c r="G8" i="32"/>
  <c r="G10" i="32" s="1"/>
  <c r="F8" i="32"/>
  <c r="E8" i="32"/>
  <c r="D8" i="32"/>
  <c r="C8" i="32"/>
  <c r="K7" i="32"/>
  <c r="K27" i="32" s="1"/>
  <c r="J7" i="32"/>
  <c r="I7" i="32"/>
  <c r="H7" i="32"/>
  <c r="H27" i="32" s="1"/>
  <c r="G7" i="32"/>
  <c r="F7" i="32"/>
  <c r="E7" i="32"/>
  <c r="D7" i="32"/>
  <c r="C7" i="32"/>
  <c r="C27" i="32" s="1"/>
  <c r="K6" i="32"/>
  <c r="J6" i="32"/>
  <c r="I6" i="32"/>
  <c r="H6" i="32"/>
  <c r="G6" i="32"/>
  <c r="F6" i="32"/>
  <c r="E6" i="32"/>
  <c r="D6" i="32"/>
  <c r="D27" i="32" s="1"/>
  <c r="C6" i="32"/>
  <c r="K20" i="30"/>
  <c r="J20" i="30"/>
  <c r="I20" i="30"/>
  <c r="H20" i="30"/>
  <c r="G20" i="30"/>
  <c r="F20" i="30"/>
  <c r="E20" i="30"/>
  <c r="D20" i="30"/>
  <c r="C20" i="30"/>
  <c r="K9" i="30"/>
  <c r="K11" i="30" s="1"/>
  <c r="J9" i="30"/>
  <c r="J11" i="30" s="1"/>
  <c r="I9" i="30"/>
  <c r="H9" i="30"/>
  <c r="G9" i="30"/>
  <c r="G11" i="30" s="1"/>
  <c r="F9" i="30"/>
  <c r="F11" i="30" s="1"/>
  <c r="E9" i="30"/>
  <c r="D9" i="30"/>
  <c r="C9" i="30"/>
  <c r="C11" i="30" s="1"/>
  <c r="K8" i="30"/>
  <c r="J8" i="30"/>
  <c r="I8" i="30"/>
  <c r="H8" i="30"/>
  <c r="G8" i="30"/>
  <c r="F8" i="30"/>
  <c r="E8" i="30"/>
  <c r="D8" i="30"/>
  <c r="C8" i="30"/>
  <c r="K7" i="30"/>
  <c r="J7" i="30"/>
  <c r="I7" i="30"/>
  <c r="H7" i="30"/>
  <c r="G7" i="30"/>
  <c r="F7" i="30"/>
  <c r="E7" i="30"/>
  <c r="D7" i="30"/>
  <c r="C7" i="30"/>
  <c r="K6" i="30"/>
  <c r="J6" i="30"/>
  <c r="I6" i="30"/>
  <c r="H6" i="30"/>
  <c r="G6" i="30"/>
  <c r="F6" i="30"/>
  <c r="E6" i="30"/>
  <c r="D6" i="30"/>
  <c r="C6" i="30"/>
  <c r="K17" i="14"/>
  <c r="J17" i="14"/>
  <c r="I17" i="14"/>
  <c r="H17" i="14"/>
  <c r="G17" i="14"/>
  <c r="F17" i="14"/>
  <c r="E17" i="14"/>
  <c r="D17" i="14"/>
  <c r="C17" i="14"/>
  <c r="K12" i="14"/>
  <c r="J12" i="14"/>
  <c r="I12" i="14"/>
  <c r="H12" i="14"/>
  <c r="G12" i="14"/>
  <c r="F12" i="14"/>
  <c r="E12" i="14"/>
  <c r="D12" i="14"/>
  <c r="D22" i="14" s="1"/>
  <c r="C12" i="14"/>
  <c r="K11" i="14"/>
  <c r="J11" i="14"/>
  <c r="I11" i="14"/>
  <c r="H11" i="14"/>
  <c r="G11" i="14"/>
  <c r="F11" i="14"/>
  <c r="E11" i="14"/>
  <c r="D11" i="14"/>
  <c r="C11" i="14"/>
  <c r="K10" i="14"/>
  <c r="J10" i="14"/>
  <c r="I10" i="14"/>
  <c r="I22" i="14" s="1"/>
  <c r="H10" i="14"/>
  <c r="G10" i="14"/>
  <c r="F10" i="14"/>
  <c r="E10" i="14"/>
  <c r="D10" i="14"/>
  <c r="C10" i="14"/>
  <c r="K16" i="51"/>
  <c r="J16" i="51"/>
  <c r="J19" i="51" s="1"/>
  <c r="I16" i="51"/>
  <c r="H16" i="51"/>
  <c r="K15" i="51"/>
  <c r="J15" i="51"/>
  <c r="I15" i="51"/>
  <c r="H15" i="51"/>
  <c r="K9" i="51"/>
  <c r="J9" i="51"/>
  <c r="I9" i="51"/>
  <c r="H9" i="51"/>
  <c r="K8" i="51"/>
  <c r="J8" i="51"/>
  <c r="I8" i="51"/>
  <c r="H8" i="51"/>
  <c r="K7" i="51"/>
  <c r="J7" i="51"/>
  <c r="I7" i="51"/>
  <c r="H7" i="51"/>
  <c r="K6" i="51"/>
  <c r="J6" i="51"/>
  <c r="I6" i="51"/>
  <c r="H6" i="51"/>
  <c r="K22" i="13"/>
  <c r="J22" i="13"/>
  <c r="I22" i="13"/>
  <c r="H22" i="13"/>
  <c r="G22" i="13"/>
  <c r="F22" i="13"/>
  <c r="E22" i="13"/>
  <c r="D22" i="13"/>
  <c r="C22" i="13"/>
  <c r="K13" i="13"/>
  <c r="J13" i="13"/>
  <c r="I13" i="13"/>
  <c r="H13" i="13"/>
  <c r="H23" i="13" s="1"/>
  <c r="H25" i="13" s="1"/>
  <c r="G13" i="13"/>
  <c r="F13" i="13"/>
  <c r="E13" i="13"/>
  <c r="D13" i="13"/>
  <c r="C13" i="13"/>
  <c r="K10" i="13"/>
  <c r="J10" i="13"/>
  <c r="I10" i="13"/>
  <c r="I12" i="13" s="1"/>
  <c r="H10" i="13"/>
  <c r="H12" i="13" s="1"/>
  <c r="G10" i="13"/>
  <c r="F10" i="13"/>
  <c r="E10" i="13"/>
  <c r="D10" i="13"/>
  <c r="D12" i="13" s="1"/>
  <c r="C10" i="13"/>
  <c r="K6" i="13"/>
  <c r="J6" i="13"/>
  <c r="J23" i="13" s="1"/>
  <c r="J25" i="13" s="1"/>
  <c r="I6" i="13"/>
  <c r="H6" i="13"/>
  <c r="G6" i="13"/>
  <c r="F6" i="13"/>
  <c r="E6" i="13"/>
  <c r="D6" i="13"/>
  <c r="C6" i="13"/>
  <c r="K31" i="12"/>
  <c r="J31" i="12"/>
  <c r="I31" i="12"/>
  <c r="H31" i="12"/>
  <c r="G31" i="12"/>
  <c r="F31" i="12"/>
  <c r="E31" i="12"/>
  <c r="D31" i="12"/>
  <c r="C31" i="12"/>
  <c r="K30" i="12"/>
  <c r="J30" i="12"/>
  <c r="I30" i="12"/>
  <c r="H30" i="12"/>
  <c r="G30" i="12"/>
  <c r="F30" i="12"/>
  <c r="E30" i="12"/>
  <c r="D30" i="12"/>
  <c r="C30" i="12"/>
  <c r="K27" i="12"/>
  <c r="J27" i="12"/>
  <c r="I27" i="12"/>
  <c r="H27" i="12"/>
  <c r="G27" i="12"/>
  <c r="F27" i="12"/>
  <c r="E27" i="12"/>
  <c r="D27" i="12"/>
  <c r="C27" i="12"/>
  <c r="K25" i="12"/>
  <c r="J25" i="12"/>
  <c r="I25" i="12"/>
  <c r="H25" i="12"/>
  <c r="G25" i="12"/>
  <c r="F25" i="12"/>
  <c r="E25" i="12"/>
  <c r="D25" i="12"/>
  <c r="C25" i="12"/>
  <c r="K22" i="12"/>
  <c r="J22" i="12"/>
  <c r="I22" i="12"/>
  <c r="H22" i="12"/>
  <c r="G22" i="12"/>
  <c r="G28" i="12" s="1"/>
  <c r="F22" i="12"/>
  <c r="E22" i="12"/>
  <c r="D22" i="12"/>
  <c r="C22" i="12"/>
  <c r="K13" i="12"/>
  <c r="K14" i="12" s="1"/>
  <c r="J13" i="12"/>
  <c r="I13" i="12"/>
  <c r="H13" i="12"/>
  <c r="G13" i="12"/>
  <c r="G14" i="12" s="1"/>
  <c r="F13" i="12"/>
  <c r="E13" i="12"/>
  <c r="D13" i="12"/>
  <c r="C13" i="12"/>
  <c r="K11" i="12"/>
  <c r="J11" i="12"/>
  <c r="I11" i="12"/>
  <c r="I14" i="12" s="1"/>
  <c r="H11" i="12"/>
  <c r="G11" i="12"/>
  <c r="F11" i="12"/>
  <c r="E11" i="12"/>
  <c r="D11" i="12"/>
  <c r="C11" i="12"/>
  <c r="K10" i="12"/>
  <c r="J10" i="12"/>
  <c r="I10" i="12"/>
  <c r="H10" i="12"/>
  <c r="G10" i="12"/>
  <c r="F10" i="12"/>
  <c r="E10" i="12"/>
  <c r="E35" i="12" s="1"/>
  <c r="E37" i="12" s="1"/>
  <c r="D10" i="12"/>
  <c r="C10" i="12"/>
  <c r="K7" i="12"/>
  <c r="J7" i="12"/>
  <c r="I7" i="12"/>
  <c r="H7" i="12"/>
  <c r="G7" i="12"/>
  <c r="F7" i="12"/>
  <c r="F9" i="12" s="1"/>
  <c r="E7" i="12"/>
  <c r="D7" i="12"/>
  <c r="C7" i="12"/>
  <c r="C35" i="12" s="1"/>
  <c r="C37" i="12" s="1"/>
  <c r="K6" i="12"/>
  <c r="J6" i="12"/>
  <c r="I6" i="12"/>
  <c r="H6" i="12"/>
  <c r="G6" i="12"/>
  <c r="F6" i="12"/>
  <c r="E6" i="12"/>
  <c r="D6" i="12"/>
  <c r="C6" i="12"/>
  <c r="K34" i="22"/>
  <c r="J34" i="22"/>
  <c r="I34" i="22"/>
  <c r="H34" i="22"/>
  <c r="G34" i="22"/>
  <c r="F34" i="22"/>
  <c r="E34" i="22"/>
  <c r="D34" i="22"/>
  <c r="C34" i="22"/>
  <c r="K33" i="22"/>
  <c r="J33" i="22"/>
  <c r="I33" i="22"/>
  <c r="H33" i="22"/>
  <c r="G33" i="22"/>
  <c r="F33" i="22"/>
  <c r="E33" i="22"/>
  <c r="D33" i="22"/>
  <c r="C33" i="22"/>
  <c r="K30" i="22"/>
  <c r="J30" i="22"/>
  <c r="I30" i="22"/>
  <c r="H30" i="22"/>
  <c r="G30" i="22"/>
  <c r="F30" i="22"/>
  <c r="E30" i="22"/>
  <c r="D30" i="22"/>
  <c r="C30" i="22"/>
  <c r="K26" i="22"/>
  <c r="J26" i="22"/>
  <c r="I26" i="22"/>
  <c r="H26" i="22"/>
  <c r="G26" i="22"/>
  <c r="F26" i="22"/>
  <c r="E26" i="22"/>
  <c r="D26" i="22"/>
  <c r="C26" i="22"/>
  <c r="K25" i="22"/>
  <c r="J25" i="22"/>
  <c r="I25" i="22"/>
  <c r="H25" i="22"/>
  <c r="G25" i="22"/>
  <c r="F25" i="22"/>
  <c r="E25" i="22"/>
  <c r="D25" i="22"/>
  <c r="C25" i="22"/>
  <c r="K24" i="22"/>
  <c r="J24" i="22"/>
  <c r="I24" i="22"/>
  <c r="H24" i="22"/>
  <c r="G24" i="22"/>
  <c r="F24" i="22"/>
  <c r="E24" i="22"/>
  <c r="D24" i="22"/>
  <c r="C24" i="22"/>
  <c r="K23" i="22"/>
  <c r="J23" i="22"/>
  <c r="I23" i="22"/>
  <c r="H23" i="22"/>
  <c r="G23" i="22"/>
  <c r="F23" i="22"/>
  <c r="E23" i="22"/>
  <c r="D23" i="22"/>
  <c r="C23" i="22"/>
  <c r="K22" i="22"/>
  <c r="J22" i="22"/>
  <c r="I22" i="22"/>
  <c r="H22" i="22"/>
  <c r="G22" i="22"/>
  <c r="F22" i="22"/>
  <c r="E22" i="22"/>
  <c r="D22" i="22"/>
  <c r="C22" i="22"/>
  <c r="K21" i="22"/>
  <c r="J21" i="22"/>
  <c r="I21" i="22"/>
  <c r="H21" i="22"/>
  <c r="G21" i="22"/>
  <c r="F21" i="22"/>
  <c r="E21" i="22"/>
  <c r="D21" i="22"/>
  <c r="C21" i="22"/>
  <c r="K20" i="22"/>
  <c r="J20" i="22"/>
  <c r="I20" i="22"/>
  <c r="H20" i="22"/>
  <c r="G20" i="22"/>
  <c r="F20" i="22"/>
  <c r="E20" i="22"/>
  <c r="D20" i="22"/>
  <c r="C20" i="22"/>
  <c r="K19" i="22"/>
  <c r="J19" i="22"/>
  <c r="I19" i="22"/>
  <c r="H19" i="22"/>
  <c r="G19" i="22"/>
  <c r="F19" i="22"/>
  <c r="E19" i="22"/>
  <c r="D19" i="22"/>
  <c r="C19" i="22"/>
  <c r="K18" i="22"/>
  <c r="J18" i="22"/>
  <c r="I18" i="22"/>
  <c r="H18" i="22"/>
  <c r="G18" i="22"/>
  <c r="F18" i="22"/>
  <c r="E18" i="22"/>
  <c r="D18" i="22"/>
  <c r="D27" i="22" s="1"/>
  <c r="C18" i="22"/>
  <c r="K17" i="22"/>
  <c r="J17" i="22"/>
  <c r="I17" i="22"/>
  <c r="H17" i="22"/>
  <c r="H27" i="22" s="1"/>
  <c r="G17" i="22"/>
  <c r="F17" i="22"/>
  <c r="E17" i="22"/>
  <c r="D17" i="22"/>
  <c r="C17" i="22"/>
  <c r="K16" i="22"/>
  <c r="J16" i="22"/>
  <c r="I16" i="22"/>
  <c r="H16" i="22"/>
  <c r="G16" i="22"/>
  <c r="F16" i="22"/>
  <c r="F27" i="22" s="1"/>
  <c r="E16" i="22"/>
  <c r="D16" i="22"/>
  <c r="C16" i="22"/>
  <c r="K15" i="22"/>
  <c r="J15" i="22"/>
  <c r="I15" i="22"/>
  <c r="H15" i="22"/>
  <c r="G15" i="22"/>
  <c r="G27" i="22" s="1"/>
  <c r="F15" i="22"/>
  <c r="E15" i="22"/>
  <c r="D15" i="22"/>
  <c r="C15" i="22"/>
  <c r="K10" i="22"/>
  <c r="J10" i="22"/>
  <c r="I10" i="22"/>
  <c r="H10" i="22"/>
  <c r="G10" i="22"/>
  <c r="F10" i="22"/>
  <c r="E10" i="22"/>
  <c r="D10" i="22"/>
  <c r="C10" i="22"/>
  <c r="C11" i="22" s="1"/>
  <c r="K7" i="22"/>
  <c r="J7" i="22"/>
  <c r="I7" i="22"/>
  <c r="H7" i="22"/>
  <c r="G7" i="22"/>
  <c r="F7" i="22"/>
  <c r="E7" i="22"/>
  <c r="D7" i="22"/>
  <c r="D8" i="22" s="1"/>
  <c r="C7" i="22"/>
  <c r="K62" i="21"/>
  <c r="J62" i="21"/>
  <c r="I62" i="21"/>
  <c r="H62" i="21"/>
  <c r="G62" i="21"/>
  <c r="F62" i="21"/>
  <c r="E62" i="21"/>
  <c r="D62" i="21"/>
  <c r="C62" i="21"/>
  <c r="K61" i="21"/>
  <c r="J61" i="21"/>
  <c r="I61" i="21"/>
  <c r="I48" i="21" s="1"/>
  <c r="I50" i="21" s="1"/>
  <c r="H61" i="21"/>
  <c r="G61" i="21"/>
  <c r="F61" i="21"/>
  <c r="F48" i="21" s="1"/>
  <c r="E61" i="21"/>
  <c r="D61" i="21"/>
  <c r="C61" i="21"/>
  <c r="K60" i="21"/>
  <c r="J60" i="21"/>
  <c r="I60" i="21"/>
  <c r="H60" i="21"/>
  <c r="G60" i="21"/>
  <c r="G48" i="21" s="1"/>
  <c r="F60" i="21"/>
  <c r="E60" i="21"/>
  <c r="D60" i="21"/>
  <c r="D48" i="21" s="1"/>
  <c r="D50" i="21" s="1"/>
  <c r="C60" i="21"/>
  <c r="K59" i="21"/>
  <c r="K48" i="21" s="1"/>
  <c r="J59" i="21"/>
  <c r="I59" i="21"/>
  <c r="H59" i="21"/>
  <c r="H48" i="21" s="1"/>
  <c r="G59" i="21"/>
  <c r="F59" i="21"/>
  <c r="E59" i="21"/>
  <c r="D59" i="21"/>
  <c r="C59" i="21"/>
  <c r="C48" i="21" s="1"/>
  <c r="K56" i="21"/>
  <c r="J56" i="21"/>
  <c r="I56" i="21"/>
  <c r="H56" i="21"/>
  <c r="G56" i="21"/>
  <c r="F56" i="21"/>
  <c r="E56" i="21"/>
  <c r="D56" i="21"/>
  <c r="C56" i="21"/>
  <c r="K55" i="21"/>
  <c r="J55" i="21"/>
  <c r="I55" i="21"/>
  <c r="H55" i="21"/>
  <c r="G55" i="21"/>
  <c r="F55" i="21"/>
  <c r="E55" i="21"/>
  <c r="D55" i="21"/>
  <c r="C55" i="21"/>
  <c r="K54" i="21"/>
  <c r="J54" i="21"/>
  <c r="I54" i="21"/>
  <c r="H54" i="21"/>
  <c r="G54" i="21"/>
  <c r="F54" i="21"/>
  <c r="E54" i="21"/>
  <c r="D54" i="21"/>
  <c r="C54" i="21"/>
  <c r="K53" i="21"/>
  <c r="J53" i="21"/>
  <c r="I53" i="21"/>
  <c r="H53" i="21"/>
  <c r="G53" i="21"/>
  <c r="F53" i="21"/>
  <c r="E53" i="21"/>
  <c r="D53" i="21"/>
  <c r="C53" i="21"/>
  <c r="K52" i="21"/>
  <c r="J52" i="21"/>
  <c r="I52" i="21"/>
  <c r="H52" i="21"/>
  <c r="G52" i="21"/>
  <c r="F52" i="21"/>
  <c r="E52" i="21"/>
  <c r="D52" i="21"/>
  <c r="C52" i="21"/>
  <c r="K49" i="21"/>
  <c r="J49" i="21"/>
  <c r="I49" i="21"/>
  <c r="H49" i="21"/>
  <c r="G49" i="21"/>
  <c r="F49" i="21"/>
  <c r="E49" i="21"/>
  <c r="D49" i="21"/>
  <c r="C49" i="21"/>
  <c r="K47" i="21"/>
  <c r="J47" i="21"/>
  <c r="I47" i="21"/>
  <c r="H47" i="21"/>
  <c r="G47" i="21"/>
  <c r="F47" i="21"/>
  <c r="E47" i="21"/>
  <c r="D47" i="21"/>
  <c r="C47" i="21"/>
  <c r="K46" i="21"/>
  <c r="J46" i="21"/>
  <c r="I46" i="21"/>
  <c r="H46" i="21"/>
  <c r="G46" i="21"/>
  <c r="F46" i="21"/>
  <c r="E46" i="21"/>
  <c r="D46" i="21"/>
  <c r="C46" i="21"/>
  <c r="K45" i="21"/>
  <c r="J45" i="21"/>
  <c r="I45" i="21"/>
  <c r="H45" i="21"/>
  <c r="G45" i="21"/>
  <c r="F45" i="21"/>
  <c r="E45" i="21"/>
  <c r="D45" i="21"/>
  <c r="C45" i="21"/>
  <c r="K42" i="21"/>
  <c r="J42" i="21"/>
  <c r="J43" i="21" s="1"/>
  <c r="I42" i="21"/>
  <c r="H42" i="21"/>
  <c r="G42" i="21"/>
  <c r="F42" i="21"/>
  <c r="E42" i="21"/>
  <c r="E43" i="21" s="1"/>
  <c r="D42" i="21"/>
  <c r="C42" i="21"/>
  <c r="K41" i="21"/>
  <c r="K43" i="21" s="1"/>
  <c r="J41" i="21"/>
  <c r="I41" i="21"/>
  <c r="H41" i="21"/>
  <c r="G41" i="21"/>
  <c r="F41" i="21"/>
  <c r="F43" i="21" s="1"/>
  <c r="E41" i="21"/>
  <c r="D41" i="21"/>
  <c r="C41" i="21"/>
  <c r="C43" i="21" s="1"/>
  <c r="K40" i="21"/>
  <c r="J40" i="21"/>
  <c r="I40" i="21"/>
  <c r="I43" i="21" s="1"/>
  <c r="H40" i="21"/>
  <c r="G40" i="21"/>
  <c r="G43" i="21" s="1"/>
  <c r="F40" i="21"/>
  <c r="E40" i="21"/>
  <c r="D40" i="21"/>
  <c r="D43" i="21" s="1"/>
  <c r="C40" i="21"/>
  <c r="K37" i="21"/>
  <c r="J37" i="21"/>
  <c r="I37" i="21"/>
  <c r="H37" i="21"/>
  <c r="G37" i="21"/>
  <c r="F37" i="21"/>
  <c r="E37" i="21"/>
  <c r="D37" i="21"/>
  <c r="C37" i="21"/>
  <c r="K36" i="21"/>
  <c r="J36" i="21"/>
  <c r="I36" i="21"/>
  <c r="H36" i="21"/>
  <c r="G36" i="21"/>
  <c r="F36" i="21"/>
  <c r="E36" i="21"/>
  <c r="D36" i="21"/>
  <c r="C36" i="21"/>
  <c r="K35" i="21"/>
  <c r="J35" i="21"/>
  <c r="I35" i="21"/>
  <c r="H35" i="21"/>
  <c r="G35" i="21"/>
  <c r="F35" i="21"/>
  <c r="E35" i="21"/>
  <c r="D35" i="21"/>
  <c r="C35" i="21"/>
  <c r="K34" i="21"/>
  <c r="J34" i="21"/>
  <c r="I34" i="21"/>
  <c r="H34" i="21"/>
  <c r="G34" i="21"/>
  <c r="F34" i="21"/>
  <c r="E34" i="21"/>
  <c r="D34" i="21"/>
  <c r="C34" i="21"/>
  <c r="K33" i="21"/>
  <c r="J33" i="21"/>
  <c r="I33" i="21"/>
  <c r="H33" i="21"/>
  <c r="G33" i="21"/>
  <c r="F33" i="21"/>
  <c r="E33" i="21"/>
  <c r="D33" i="21"/>
  <c r="C33" i="21"/>
  <c r="K32" i="21"/>
  <c r="J32" i="21"/>
  <c r="I32" i="21"/>
  <c r="H32" i="21"/>
  <c r="G32" i="21"/>
  <c r="F32" i="21"/>
  <c r="E32" i="21"/>
  <c r="D32" i="21"/>
  <c r="C32" i="21"/>
  <c r="K31" i="21"/>
  <c r="J31" i="21"/>
  <c r="I31" i="21"/>
  <c r="H31" i="21"/>
  <c r="G31" i="21"/>
  <c r="F31" i="21"/>
  <c r="E31" i="21"/>
  <c r="D31" i="21"/>
  <c r="C31" i="21"/>
  <c r="K30" i="21"/>
  <c r="J30" i="21"/>
  <c r="I30" i="21"/>
  <c r="H30" i="21"/>
  <c r="G30" i="21"/>
  <c r="F30" i="21"/>
  <c r="E30" i="21"/>
  <c r="D30" i="21"/>
  <c r="C30" i="21"/>
  <c r="K29" i="21"/>
  <c r="J29" i="21"/>
  <c r="I29" i="21"/>
  <c r="H29" i="21"/>
  <c r="G29" i="21"/>
  <c r="F29" i="21"/>
  <c r="E29" i="21"/>
  <c r="D29" i="21"/>
  <c r="C29" i="21"/>
  <c r="K28" i="21"/>
  <c r="J28" i="21"/>
  <c r="I28" i="21"/>
  <c r="H28" i="21"/>
  <c r="G28" i="21"/>
  <c r="F28" i="21"/>
  <c r="E28" i="21"/>
  <c r="D28" i="21"/>
  <c r="C28" i="21"/>
  <c r="K27" i="21"/>
  <c r="J27" i="21"/>
  <c r="I27" i="21"/>
  <c r="H27" i="21"/>
  <c r="G27" i="21"/>
  <c r="F27" i="21"/>
  <c r="E27" i="21"/>
  <c r="D27" i="21"/>
  <c r="C27" i="21"/>
  <c r="K26" i="21"/>
  <c r="J26" i="21"/>
  <c r="I26" i="21"/>
  <c r="H26" i="21"/>
  <c r="G26" i="21"/>
  <c r="F26" i="21"/>
  <c r="E26" i="21"/>
  <c r="D26" i="21"/>
  <c r="C26" i="21"/>
  <c r="K25" i="21"/>
  <c r="J25" i="21"/>
  <c r="I25" i="21"/>
  <c r="H25" i="21"/>
  <c r="G25" i="21"/>
  <c r="F25" i="21"/>
  <c r="E25" i="21"/>
  <c r="D25" i="21"/>
  <c r="C25" i="21"/>
  <c r="K24" i="21"/>
  <c r="J24" i="21"/>
  <c r="J38" i="21" s="1"/>
  <c r="I24" i="21"/>
  <c r="H24" i="21"/>
  <c r="G24" i="21"/>
  <c r="F24" i="21"/>
  <c r="E24" i="21"/>
  <c r="E38" i="21" s="1"/>
  <c r="D24" i="21"/>
  <c r="C24" i="21"/>
  <c r="K23" i="21"/>
  <c r="J23" i="21"/>
  <c r="I23" i="21"/>
  <c r="H23" i="21"/>
  <c r="H38" i="21" s="1"/>
  <c r="G23" i="21"/>
  <c r="F23" i="21"/>
  <c r="F38" i="21" s="1"/>
  <c r="E23" i="21"/>
  <c r="D23" i="21"/>
  <c r="C23" i="21"/>
  <c r="C38" i="21" s="1"/>
  <c r="K22" i="21"/>
  <c r="J22" i="21"/>
  <c r="I22" i="21"/>
  <c r="H22" i="21"/>
  <c r="G22" i="21"/>
  <c r="G38" i="21" s="1"/>
  <c r="F22" i="21"/>
  <c r="E22" i="21"/>
  <c r="D22" i="21"/>
  <c r="D38" i="21" s="1"/>
  <c r="C22" i="21"/>
  <c r="K19" i="21"/>
  <c r="J19" i="21"/>
  <c r="I19" i="21"/>
  <c r="H19" i="21"/>
  <c r="G19" i="21"/>
  <c r="F19" i="21"/>
  <c r="E19" i="21"/>
  <c r="D19" i="21"/>
  <c r="C19" i="21"/>
  <c r="K18" i="21"/>
  <c r="J18" i="21"/>
  <c r="I18" i="21"/>
  <c r="H18" i="21"/>
  <c r="G18" i="21"/>
  <c r="F18" i="21"/>
  <c r="E18" i="21"/>
  <c r="D18" i="21"/>
  <c r="C18" i="21"/>
  <c r="K17" i="21"/>
  <c r="J17" i="21"/>
  <c r="J20" i="21" s="1"/>
  <c r="I17" i="21"/>
  <c r="H17" i="21"/>
  <c r="G17" i="21"/>
  <c r="F17" i="21"/>
  <c r="E17" i="21"/>
  <c r="D17" i="21"/>
  <c r="C17" i="21"/>
  <c r="K16" i="21"/>
  <c r="K20" i="21" s="1"/>
  <c r="J16" i="21"/>
  <c r="I16" i="21"/>
  <c r="H16" i="21"/>
  <c r="G16" i="21"/>
  <c r="F16" i="21"/>
  <c r="E16" i="21"/>
  <c r="E20" i="21" s="1"/>
  <c r="D16" i="21"/>
  <c r="C16" i="21"/>
  <c r="C20" i="21" s="1"/>
  <c r="K15" i="21"/>
  <c r="J15" i="21"/>
  <c r="I15" i="21"/>
  <c r="I20" i="21" s="1"/>
  <c r="H15" i="21"/>
  <c r="G15" i="21"/>
  <c r="F15" i="21"/>
  <c r="F20" i="21" s="1"/>
  <c r="E15" i="21"/>
  <c r="D15" i="21"/>
  <c r="D20" i="21" s="1"/>
  <c r="C15" i="21"/>
  <c r="K12" i="21"/>
  <c r="J12" i="21"/>
  <c r="I12" i="21"/>
  <c r="H12" i="21"/>
  <c r="G12" i="21"/>
  <c r="F12" i="21"/>
  <c r="E12" i="21"/>
  <c r="D12" i="21"/>
  <c r="C12" i="21"/>
  <c r="K11" i="21"/>
  <c r="J11" i="21"/>
  <c r="I11" i="21"/>
  <c r="H11" i="21"/>
  <c r="G11" i="21"/>
  <c r="F11" i="21"/>
  <c r="E11" i="21"/>
  <c r="D11" i="21"/>
  <c r="C11" i="21"/>
  <c r="K10" i="21"/>
  <c r="J10" i="21"/>
  <c r="I10" i="21"/>
  <c r="H10" i="21"/>
  <c r="G10" i="21"/>
  <c r="F10" i="21"/>
  <c r="E10" i="21"/>
  <c r="D10" i="21"/>
  <c r="C10" i="21"/>
  <c r="K7" i="21"/>
  <c r="J7" i="21"/>
  <c r="I7" i="21"/>
  <c r="H7" i="21"/>
  <c r="G7" i="21"/>
  <c r="F7" i="21"/>
  <c r="E7" i="21"/>
  <c r="D7" i="21"/>
  <c r="C7" i="21"/>
  <c r="K64" i="26"/>
  <c r="J64" i="26"/>
  <c r="I64" i="26"/>
  <c r="H64" i="26"/>
  <c r="G64" i="26"/>
  <c r="F64" i="26"/>
  <c r="E64" i="26"/>
  <c r="D64" i="26"/>
  <c r="C64" i="26"/>
  <c r="K63" i="26"/>
  <c r="J63" i="26"/>
  <c r="J48" i="26" s="1"/>
  <c r="I63" i="26"/>
  <c r="H63" i="26"/>
  <c r="G63" i="26"/>
  <c r="G48" i="26" s="1"/>
  <c r="F63" i="26"/>
  <c r="E63" i="26"/>
  <c r="D63" i="26"/>
  <c r="C63" i="26"/>
  <c r="K62" i="26"/>
  <c r="K48" i="26" s="1"/>
  <c r="K50" i="26" s="1"/>
  <c r="J62" i="26"/>
  <c r="I62" i="26"/>
  <c r="H62" i="26"/>
  <c r="H48" i="26" s="1"/>
  <c r="G62" i="26"/>
  <c r="F62" i="26"/>
  <c r="E62" i="26"/>
  <c r="D62" i="26"/>
  <c r="C62" i="26"/>
  <c r="C48" i="26" s="1"/>
  <c r="C50" i="26" s="1"/>
  <c r="K61" i="26"/>
  <c r="J61" i="26"/>
  <c r="I61" i="26"/>
  <c r="I48" i="26" s="1"/>
  <c r="I50" i="26" s="1"/>
  <c r="H61" i="26"/>
  <c r="G61" i="26"/>
  <c r="F61" i="26"/>
  <c r="F48" i="26" s="1"/>
  <c r="E61" i="26"/>
  <c r="D61" i="26"/>
  <c r="C61" i="26"/>
  <c r="K58" i="26"/>
  <c r="J58" i="26"/>
  <c r="I58" i="26"/>
  <c r="H58" i="26"/>
  <c r="G58" i="26"/>
  <c r="F58" i="26"/>
  <c r="E58" i="26"/>
  <c r="D58" i="26"/>
  <c r="C58" i="26"/>
  <c r="K57" i="26"/>
  <c r="J57" i="26"/>
  <c r="I57" i="26"/>
  <c r="H57" i="26"/>
  <c r="G57" i="26"/>
  <c r="F57" i="26"/>
  <c r="E57" i="26"/>
  <c r="D57" i="26"/>
  <c r="C57" i="26"/>
  <c r="K56" i="26"/>
  <c r="J56" i="26"/>
  <c r="I56" i="26"/>
  <c r="H56" i="26"/>
  <c r="G56" i="26"/>
  <c r="F56" i="26"/>
  <c r="E56" i="26"/>
  <c r="D56" i="26"/>
  <c r="C56" i="26"/>
  <c r="K55" i="26"/>
  <c r="J55" i="26"/>
  <c r="I55" i="26"/>
  <c r="H55" i="26"/>
  <c r="G55" i="26"/>
  <c r="F55" i="26"/>
  <c r="E55" i="26"/>
  <c r="D55" i="26"/>
  <c r="C55" i="26"/>
  <c r="K54" i="26"/>
  <c r="J54" i="26"/>
  <c r="I54" i="26"/>
  <c r="H54" i="26"/>
  <c r="G54" i="26"/>
  <c r="F54" i="26"/>
  <c r="E54" i="26"/>
  <c r="D54" i="26"/>
  <c r="C54" i="26"/>
  <c r="K53" i="26"/>
  <c r="J53" i="26"/>
  <c r="I53" i="26"/>
  <c r="H53" i="26"/>
  <c r="G53" i="26"/>
  <c r="F53" i="26"/>
  <c r="E53" i="26"/>
  <c r="D53" i="26"/>
  <c r="C53" i="26"/>
  <c r="K52" i="26"/>
  <c r="J52" i="26"/>
  <c r="I52" i="26"/>
  <c r="H52" i="26"/>
  <c r="G52" i="26"/>
  <c r="F52" i="26"/>
  <c r="E52" i="26"/>
  <c r="D52" i="26"/>
  <c r="C52" i="26"/>
  <c r="K49" i="26"/>
  <c r="J49" i="26"/>
  <c r="I49" i="26"/>
  <c r="H49" i="26"/>
  <c r="G49" i="26"/>
  <c r="F49" i="26"/>
  <c r="E49" i="26"/>
  <c r="D49" i="26"/>
  <c r="C49" i="26"/>
  <c r="K47" i="26"/>
  <c r="J47" i="26"/>
  <c r="I47" i="26"/>
  <c r="H47" i="26"/>
  <c r="G47" i="26"/>
  <c r="G50" i="26" s="1"/>
  <c r="F47" i="26"/>
  <c r="E47" i="26"/>
  <c r="E50" i="26" s="1"/>
  <c r="D47" i="26"/>
  <c r="C47" i="26"/>
  <c r="K46" i="26"/>
  <c r="J46" i="26"/>
  <c r="I46" i="26"/>
  <c r="H46" i="26"/>
  <c r="H50" i="26" s="1"/>
  <c r="G46" i="26"/>
  <c r="F46" i="26"/>
  <c r="F50" i="26" s="1"/>
  <c r="E46" i="26"/>
  <c r="D46" i="26"/>
  <c r="C46" i="26"/>
  <c r="K43" i="26"/>
  <c r="J43" i="26"/>
  <c r="I43" i="26"/>
  <c r="H43" i="26"/>
  <c r="G43" i="26"/>
  <c r="G44" i="26" s="1"/>
  <c r="F43" i="26"/>
  <c r="E43" i="26"/>
  <c r="D43" i="26"/>
  <c r="D44" i="26" s="1"/>
  <c r="C43" i="26"/>
  <c r="K42" i="26"/>
  <c r="J42" i="26"/>
  <c r="J44" i="26" s="1"/>
  <c r="I42" i="26"/>
  <c r="H42" i="26"/>
  <c r="H44" i="26" s="1"/>
  <c r="G42" i="26"/>
  <c r="F42" i="26"/>
  <c r="E42" i="26"/>
  <c r="E44" i="26" s="1"/>
  <c r="D42" i="26"/>
  <c r="C42" i="26"/>
  <c r="K41" i="26"/>
  <c r="K44" i="26" s="1"/>
  <c r="J41" i="26"/>
  <c r="I41" i="26"/>
  <c r="I44" i="26" s="1"/>
  <c r="H41" i="26"/>
  <c r="G41" i="26"/>
  <c r="F41" i="26"/>
  <c r="F44" i="26" s="1"/>
  <c r="E41" i="26"/>
  <c r="D41" i="26"/>
  <c r="C41" i="26"/>
  <c r="K38" i="26"/>
  <c r="J38" i="26"/>
  <c r="I38" i="26"/>
  <c r="H38" i="26"/>
  <c r="G38" i="26"/>
  <c r="F38" i="26"/>
  <c r="E38" i="26"/>
  <c r="D38" i="26"/>
  <c r="C38" i="26"/>
  <c r="K37" i="26"/>
  <c r="J37" i="26"/>
  <c r="I37" i="26"/>
  <c r="H37" i="26"/>
  <c r="G37" i="26"/>
  <c r="F37" i="26"/>
  <c r="E37" i="26"/>
  <c r="D37" i="26"/>
  <c r="C37" i="26"/>
  <c r="K36" i="26"/>
  <c r="J36" i="26"/>
  <c r="I36" i="26"/>
  <c r="H36" i="26"/>
  <c r="G36" i="26"/>
  <c r="F36" i="26"/>
  <c r="E36" i="26"/>
  <c r="D36" i="26"/>
  <c r="C36" i="26"/>
  <c r="K35" i="26"/>
  <c r="J35" i="26"/>
  <c r="I35" i="26"/>
  <c r="H35" i="26"/>
  <c r="G35" i="26"/>
  <c r="F35" i="26"/>
  <c r="E35" i="26"/>
  <c r="D35" i="26"/>
  <c r="C35" i="26"/>
  <c r="K34" i="26"/>
  <c r="J34" i="26"/>
  <c r="I34" i="26"/>
  <c r="H34" i="26"/>
  <c r="G34" i="26"/>
  <c r="F34" i="26"/>
  <c r="E34" i="26"/>
  <c r="D34" i="26"/>
  <c r="C34" i="26"/>
  <c r="K33" i="26"/>
  <c r="J33" i="26"/>
  <c r="I33" i="26"/>
  <c r="H33" i="26"/>
  <c r="G33" i="26"/>
  <c r="F33" i="26"/>
  <c r="E33" i="26"/>
  <c r="D33" i="26"/>
  <c r="C33" i="26"/>
  <c r="K32" i="26"/>
  <c r="J32" i="26"/>
  <c r="I32" i="26"/>
  <c r="H32" i="26"/>
  <c r="G32" i="26"/>
  <c r="F32" i="26"/>
  <c r="E32" i="26"/>
  <c r="D32" i="26"/>
  <c r="C32" i="26"/>
  <c r="K31" i="26"/>
  <c r="J31" i="26"/>
  <c r="I31" i="26"/>
  <c r="H31" i="26"/>
  <c r="G31" i="26"/>
  <c r="F31" i="26"/>
  <c r="E31" i="26"/>
  <c r="D31" i="26"/>
  <c r="C31" i="26"/>
  <c r="K30" i="26"/>
  <c r="J30" i="26"/>
  <c r="I30" i="26"/>
  <c r="H30" i="26"/>
  <c r="G30" i="26"/>
  <c r="F30" i="26"/>
  <c r="E30" i="26"/>
  <c r="D30" i="26"/>
  <c r="C30" i="26"/>
  <c r="K29" i="26"/>
  <c r="J29" i="26"/>
  <c r="I29" i="26"/>
  <c r="H29" i="26"/>
  <c r="G29" i="26"/>
  <c r="F29" i="26"/>
  <c r="E29" i="26"/>
  <c r="D29" i="26"/>
  <c r="C29" i="26"/>
  <c r="K28" i="26"/>
  <c r="J28" i="26"/>
  <c r="I28" i="26"/>
  <c r="H28" i="26"/>
  <c r="G28" i="26"/>
  <c r="F28" i="26"/>
  <c r="E28" i="26"/>
  <c r="D28" i="26"/>
  <c r="C28" i="26"/>
  <c r="K27" i="26"/>
  <c r="J27" i="26"/>
  <c r="I27" i="26"/>
  <c r="H27" i="26"/>
  <c r="G27" i="26"/>
  <c r="F27" i="26"/>
  <c r="E27" i="26"/>
  <c r="D27" i="26"/>
  <c r="C27" i="26"/>
  <c r="K26" i="26"/>
  <c r="J26" i="26"/>
  <c r="I26" i="26"/>
  <c r="H26" i="26"/>
  <c r="G26" i="26"/>
  <c r="F26" i="26"/>
  <c r="E26" i="26"/>
  <c r="D26" i="26"/>
  <c r="C26" i="26"/>
  <c r="K25" i="26"/>
  <c r="J25" i="26"/>
  <c r="I25" i="26"/>
  <c r="H25" i="26"/>
  <c r="G25" i="26"/>
  <c r="G39" i="26" s="1"/>
  <c r="F25" i="26"/>
  <c r="E25" i="26"/>
  <c r="D25" i="26"/>
  <c r="D39" i="26" s="1"/>
  <c r="C25" i="26"/>
  <c r="K24" i="26"/>
  <c r="J24" i="26"/>
  <c r="J39" i="26" s="1"/>
  <c r="I24" i="26"/>
  <c r="H24" i="26"/>
  <c r="H39" i="26" s="1"/>
  <c r="G24" i="26"/>
  <c r="F24" i="26"/>
  <c r="E24" i="26"/>
  <c r="E39" i="26" s="1"/>
  <c r="D24" i="26"/>
  <c r="C24" i="26"/>
  <c r="K23" i="26"/>
  <c r="J23" i="26"/>
  <c r="I23" i="26"/>
  <c r="H23" i="26"/>
  <c r="G23" i="26"/>
  <c r="F23" i="26"/>
  <c r="F39" i="26" s="1"/>
  <c r="E23" i="26"/>
  <c r="D23" i="26"/>
  <c r="C23" i="26"/>
  <c r="K20" i="26"/>
  <c r="J20" i="26"/>
  <c r="J21" i="26" s="1"/>
  <c r="I20" i="26"/>
  <c r="H20" i="26"/>
  <c r="G20" i="26"/>
  <c r="F20" i="26"/>
  <c r="E20" i="26"/>
  <c r="D20" i="26"/>
  <c r="C20" i="26"/>
  <c r="K19" i="26"/>
  <c r="K21" i="26" s="1"/>
  <c r="J19" i="26"/>
  <c r="I19" i="26"/>
  <c r="H19" i="26"/>
  <c r="H21" i="26" s="1"/>
  <c r="G19" i="26"/>
  <c r="F19" i="26"/>
  <c r="E19" i="26"/>
  <c r="D19" i="26"/>
  <c r="C19" i="26"/>
  <c r="K16" i="26"/>
  <c r="J16" i="26"/>
  <c r="I16" i="26"/>
  <c r="H16" i="26"/>
  <c r="G16" i="26"/>
  <c r="F16" i="26"/>
  <c r="E16" i="26"/>
  <c r="D16" i="26"/>
  <c r="C16" i="26"/>
  <c r="K15" i="26"/>
  <c r="J15" i="26"/>
  <c r="I15" i="26"/>
  <c r="H15" i="26"/>
  <c r="G15" i="26"/>
  <c r="F15" i="26"/>
  <c r="E15" i="26"/>
  <c r="D15" i="26"/>
  <c r="C15" i="26"/>
  <c r="K14" i="26"/>
  <c r="J14" i="26"/>
  <c r="I14" i="26"/>
  <c r="H14" i="26"/>
  <c r="G14" i="26"/>
  <c r="F14" i="26"/>
  <c r="E14" i="26"/>
  <c r="D14" i="26"/>
  <c r="C14" i="26"/>
  <c r="K11" i="26"/>
  <c r="J11" i="26"/>
  <c r="I11" i="26"/>
  <c r="H11" i="26"/>
  <c r="G11" i="26"/>
  <c r="F11" i="26"/>
  <c r="E11" i="26"/>
  <c r="D11" i="26"/>
  <c r="C11" i="26"/>
  <c r="K10" i="26"/>
  <c r="J10" i="26"/>
  <c r="I10" i="26"/>
  <c r="H10" i="26"/>
  <c r="G10" i="26"/>
  <c r="F10" i="26"/>
  <c r="E10" i="26"/>
  <c r="D10" i="26"/>
  <c r="C10" i="26"/>
  <c r="K9" i="26"/>
  <c r="J9" i="26"/>
  <c r="I9" i="26"/>
  <c r="I12" i="26" s="1"/>
  <c r="H9" i="26"/>
  <c r="G9" i="26"/>
  <c r="F9" i="26"/>
  <c r="E9" i="26"/>
  <c r="D9" i="26"/>
  <c r="C9" i="26"/>
  <c r="K8" i="26"/>
  <c r="J8" i="26"/>
  <c r="J12" i="26" s="1"/>
  <c r="I8" i="26"/>
  <c r="H8" i="26"/>
  <c r="G8" i="26"/>
  <c r="F8" i="26"/>
  <c r="E8" i="26"/>
  <c r="D8" i="26"/>
  <c r="D12" i="26" s="1"/>
  <c r="C8" i="26"/>
  <c r="K7" i="26"/>
  <c r="K12" i="26" s="1"/>
  <c r="J7" i="26"/>
  <c r="I7" i="26"/>
  <c r="H7" i="26"/>
  <c r="H12" i="26" s="1"/>
  <c r="G7" i="26"/>
  <c r="F7" i="26"/>
  <c r="E7" i="26"/>
  <c r="E12" i="26" s="1"/>
  <c r="D7" i="26"/>
  <c r="C7" i="26"/>
  <c r="C12" i="26" s="1"/>
  <c r="K20" i="38"/>
  <c r="J20" i="38"/>
  <c r="I20" i="38"/>
  <c r="H20" i="38"/>
  <c r="G20" i="38"/>
  <c r="F20" i="38"/>
  <c r="E20" i="38"/>
  <c r="D20" i="38"/>
  <c r="C20" i="38"/>
  <c r="K16" i="38"/>
  <c r="J16" i="38"/>
  <c r="I16" i="38"/>
  <c r="H16" i="38"/>
  <c r="G16" i="38"/>
  <c r="F16" i="38"/>
  <c r="E16" i="38"/>
  <c r="D16" i="38"/>
  <c r="C16" i="38"/>
  <c r="K15" i="38"/>
  <c r="J15" i="38"/>
  <c r="I15" i="38"/>
  <c r="H15" i="38"/>
  <c r="G15" i="38"/>
  <c r="F15" i="38"/>
  <c r="E15" i="38"/>
  <c r="D15" i="38"/>
  <c r="C15" i="38"/>
  <c r="K7" i="38"/>
  <c r="J7" i="38"/>
  <c r="I7" i="38"/>
  <c r="H7" i="38"/>
  <c r="H8" i="38" s="1"/>
  <c r="G7" i="38"/>
  <c r="F7" i="38"/>
  <c r="E7" i="38"/>
  <c r="E8" i="38" s="1"/>
  <c r="D7" i="38"/>
  <c r="C7" i="38"/>
  <c r="K20" i="39"/>
  <c r="J20" i="39"/>
  <c r="I20" i="39"/>
  <c r="H20" i="39"/>
  <c r="G20" i="39"/>
  <c r="F20" i="39"/>
  <c r="E20" i="39"/>
  <c r="D20" i="39"/>
  <c r="C20" i="39"/>
  <c r="K19" i="39"/>
  <c r="J19" i="39"/>
  <c r="I19" i="39"/>
  <c r="H19" i="39"/>
  <c r="G19" i="39"/>
  <c r="F19" i="39"/>
  <c r="E19" i="39"/>
  <c r="D19" i="39"/>
  <c r="C19" i="39"/>
  <c r="K18" i="39"/>
  <c r="J18" i="39"/>
  <c r="I18" i="39"/>
  <c r="H18" i="39"/>
  <c r="G18" i="39"/>
  <c r="F18" i="39"/>
  <c r="E18" i="39"/>
  <c r="D18" i="39"/>
  <c r="C18" i="39"/>
  <c r="K17" i="39"/>
  <c r="J17" i="39"/>
  <c r="I17" i="39"/>
  <c r="H17" i="39"/>
  <c r="G17" i="39"/>
  <c r="F17" i="39"/>
  <c r="E17" i="39"/>
  <c r="D17" i="39"/>
  <c r="C17" i="39"/>
  <c r="K16" i="39"/>
  <c r="J16" i="39"/>
  <c r="J21" i="39" s="1"/>
  <c r="I16" i="39"/>
  <c r="H16" i="39"/>
  <c r="G16" i="39"/>
  <c r="F16" i="39"/>
  <c r="E16" i="39"/>
  <c r="D16" i="39"/>
  <c r="C16" i="39"/>
  <c r="K15" i="39"/>
  <c r="J15" i="39"/>
  <c r="I15" i="39"/>
  <c r="H15" i="39"/>
  <c r="G15" i="39"/>
  <c r="F15" i="39"/>
  <c r="E15" i="39"/>
  <c r="D15" i="39"/>
  <c r="C15" i="39"/>
  <c r="K14" i="39"/>
  <c r="J14" i="39"/>
  <c r="I14" i="39"/>
  <c r="H14" i="39"/>
  <c r="G14" i="39"/>
  <c r="F14" i="39"/>
  <c r="E14" i="39"/>
  <c r="D14" i="39"/>
  <c r="C14" i="39"/>
  <c r="K13" i="39"/>
  <c r="J13" i="39"/>
  <c r="I13" i="39"/>
  <c r="H13" i="39"/>
  <c r="G13" i="39"/>
  <c r="F13" i="39"/>
  <c r="E13" i="39"/>
  <c r="D13" i="39"/>
  <c r="C13" i="39"/>
  <c r="K5" i="37"/>
  <c r="J5" i="37"/>
  <c r="I5" i="37"/>
  <c r="H5" i="37"/>
  <c r="G5" i="37"/>
  <c r="F5" i="37"/>
  <c r="E5" i="37"/>
  <c r="D5" i="37"/>
  <c r="C5" i="37"/>
  <c r="K19" i="36"/>
  <c r="J19" i="36"/>
  <c r="I19" i="36"/>
  <c r="H19" i="36"/>
  <c r="G19" i="36"/>
  <c r="F19" i="36"/>
  <c r="E19" i="36"/>
  <c r="D19" i="36"/>
  <c r="C19" i="36"/>
  <c r="K45" i="35"/>
  <c r="J45" i="35"/>
  <c r="I45" i="35"/>
  <c r="H45" i="35"/>
  <c r="G45" i="35"/>
  <c r="F45" i="35"/>
  <c r="E45" i="35"/>
  <c r="D45" i="35"/>
  <c r="C45" i="35"/>
  <c r="K44" i="35"/>
  <c r="K32" i="35" s="1"/>
  <c r="J44" i="35"/>
  <c r="I44" i="35"/>
  <c r="H44" i="35"/>
  <c r="G44" i="35"/>
  <c r="F44" i="35"/>
  <c r="E44" i="35"/>
  <c r="D44" i="35"/>
  <c r="C44" i="35"/>
  <c r="C32" i="35" s="1"/>
  <c r="K43" i="35"/>
  <c r="J43" i="35"/>
  <c r="I43" i="35"/>
  <c r="I32" i="35" s="1"/>
  <c r="H43" i="35"/>
  <c r="G43" i="35"/>
  <c r="F43" i="35"/>
  <c r="F32" i="35" s="1"/>
  <c r="E43" i="35"/>
  <c r="D43" i="35"/>
  <c r="D32" i="35" s="1"/>
  <c r="D34" i="35" s="1"/>
  <c r="C43" i="35"/>
  <c r="K42" i="35"/>
  <c r="J42" i="35"/>
  <c r="I42" i="35"/>
  <c r="H42" i="35"/>
  <c r="G42" i="35"/>
  <c r="F42" i="35"/>
  <c r="E42" i="35"/>
  <c r="D42" i="35"/>
  <c r="C42" i="35"/>
  <c r="K39" i="35"/>
  <c r="J39" i="35"/>
  <c r="I39" i="35"/>
  <c r="H39" i="35"/>
  <c r="G39" i="35"/>
  <c r="F39" i="35"/>
  <c r="E39" i="35"/>
  <c r="D39" i="35"/>
  <c r="C39" i="35"/>
  <c r="K38" i="35"/>
  <c r="J38" i="35"/>
  <c r="I38" i="35"/>
  <c r="H38" i="35"/>
  <c r="G38" i="35"/>
  <c r="F38" i="35"/>
  <c r="E38" i="35"/>
  <c r="D38" i="35"/>
  <c r="C38" i="35"/>
  <c r="K37" i="35"/>
  <c r="J37" i="35"/>
  <c r="I37" i="35"/>
  <c r="H37" i="35"/>
  <c r="G37" i="35"/>
  <c r="F37" i="35"/>
  <c r="E37" i="35"/>
  <c r="D37" i="35"/>
  <c r="C37" i="35"/>
  <c r="K36" i="35"/>
  <c r="J36" i="35"/>
  <c r="I36" i="35"/>
  <c r="H36" i="35"/>
  <c r="G36" i="35"/>
  <c r="F36" i="35"/>
  <c r="E36" i="35"/>
  <c r="D36" i="35"/>
  <c r="C36" i="35"/>
  <c r="K33" i="35"/>
  <c r="J33" i="35"/>
  <c r="I33" i="35"/>
  <c r="H33" i="35"/>
  <c r="G33" i="35"/>
  <c r="F33" i="35"/>
  <c r="E33" i="35"/>
  <c r="D33" i="35"/>
  <c r="C33" i="35"/>
  <c r="K31" i="35"/>
  <c r="K34" i="35" s="1"/>
  <c r="J31" i="35"/>
  <c r="I31" i="35"/>
  <c r="H31" i="35"/>
  <c r="G31" i="35"/>
  <c r="F31" i="35"/>
  <c r="E31" i="35"/>
  <c r="D31" i="35"/>
  <c r="C31" i="35"/>
  <c r="C34" i="35" s="1"/>
  <c r="K30" i="35"/>
  <c r="J30" i="35"/>
  <c r="I30" i="35"/>
  <c r="H30" i="35"/>
  <c r="G30" i="35"/>
  <c r="F30" i="35"/>
  <c r="F34" i="35" s="1"/>
  <c r="E30" i="35"/>
  <c r="D30" i="35"/>
  <c r="C30" i="35"/>
  <c r="K26" i="35"/>
  <c r="J26" i="35"/>
  <c r="I26" i="35"/>
  <c r="H26" i="35"/>
  <c r="G26" i="35"/>
  <c r="F26" i="35"/>
  <c r="E26" i="35"/>
  <c r="D26" i="35"/>
  <c r="C26" i="35"/>
  <c r="K25" i="35"/>
  <c r="J25" i="35"/>
  <c r="I25" i="35"/>
  <c r="H25" i="35"/>
  <c r="G25" i="35"/>
  <c r="F25" i="35"/>
  <c r="E25" i="35"/>
  <c r="D25" i="35"/>
  <c r="C25" i="35"/>
  <c r="K24" i="35"/>
  <c r="J24" i="35"/>
  <c r="I24" i="35"/>
  <c r="H24" i="35"/>
  <c r="G24" i="35"/>
  <c r="F24" i="35"/>
  <c r="E24" i="35"/>
  <c r="D24" i="35"/>
  <c r="C24" i="35"/>
  <c r="K23" i="35"/>
  <c r="J23" i="35"/>
  <c r="I23" i="35"/>
  <c r="H23" i="35"/>
  <c r="G23" i="35"/>
  <c r="F23" i="35"/>
  <c r="E23" i="35"/>
  <c r="D23" i="35"/>
  <c r="C23" i="35"/>
  <c r="K22" i="35"/>
  <c r="J22" i="35"/>
  <c r="I22" i="35"/>
  <c r="I27" i="35" s="1"/>
  <c r="H22" i="35"/>
  <c r="G22" i="35"/>
  <c r="F22" i="35"/>
  <c r="E22" i="35"/>
  <c r="D22" i="35"/>
  <c r="C22" i="35"/>
  <c r="K21" i="35"/>
  <c r="J21" i="35"/>
  <c r="I21" i="35"/>
  <c r="H21" i="35"/>
  <c r="G21" i="35"/>
  <c r="F21" i="35"/>
  <c r="E21" i="35"/>
  <c r="D21" i="35"/>
  <c r="C21" i="35"/>
  <c r="K20" i="35"/>
  <c r="J20" i="35"/>
  <c r="I20" i="35"/>
  <c r="H20" i="35"/>
  <c r="G20" i="35"/>
  <c r="F20" i="35"/>
  <c r="E20" i="35"/>
  <c r="D20" i="35"/>
  <c r="C20" i="35"/>
  <c r="K19" i="35"/>
  <c r="J19" i="35"/>
  <c r="I19" i="35"/>
  <c r="H19" i="35"/>
  <c r="G19" i="35"/>
  <c r="F19" i="35"/>
  <c r="E19" i="35"/>
  <c r="D19" i="35"/>
  <c r="C19" i="35"/>
  <c r="K18" i="35"/>
  <c r="J18" i="35"/>
  <c r="I18" i="35"/>
  <c r="H18" i="35"/>
  <c r="G18" i="35"/>
  <c r="F18" i="35"/>
  <c r="E18" i="35"/>
  <c r="D18" i="35"/>
  <c r="C18" i="35"/>
  <c r="K17" i="35"/>
  <c r="J17" i="35"/>
  <c r="I17" i="35"/>
  <c r="H17" i="35"/>
  <c r="G17" i="35"/>
  <c r="F17" i="35"/>
  <c r="F27" i="35" s="1"/>
  <c r="E17" i="35"/>
  <c r="D17" i="35"/>
  <c r="C17" i="35"/>
  <c r="C27" i="35" s="1"/>
  <c r="K16" i="35"/>
  <c r="J16" i="35"/>
  <c r="I16" i="35"/>
  <c r="H16" i="35"/>
  <c r="G16" i="35"/>
  <c r="G27" i="35" s="1"/>
  <c r="F16" i="35"/>
  <c r="E16" i="35"/>
  <c r="D16" i="35"/>
  <c r="C16" i="35"/>
  <c r="K15" i="35"/>
  <c r="J15" i="35"/>
  <c r="J27" i="35" s="1"/>
  <c r="I15" i="35"/>
  <c r="H15" i="35"/>
  <c r="H27" i="35" s="1"/>
  <c r="G15" i="35"/>
  <c r="F15" i="35"/>
  <c r="E15" i="35"/>
  <c r="D15" i="35"/>
  <c r="C15" i="35"/>
  <c r="K12" i="35"/>
  <c r="K13" i="35" s="1"/>
  <c r="J12" i="35"/>
  <c r="I12" i="35"/>
  <c r="I13" i="35" s="1"/>
  <c r="H12" i="35"/>
  <c r="G12" i="35"/>
  <c r="F12" i="35"/>
  <c r="E12" i="35"/>
  <c r="D12" i="35"/>
  <c r="C12" i="35"/>
  <c r="K7" i="35"/>
  <c r="J7" i="35"/>
  <c r="J8" i="35" s="1"/>
  <c r="I7" i="35"/>
  <c r="H7" i="35"/>
  <c r="G7" i="35"/>
  <c r="G8" i="35" s="1"/>
  <c r="F7" i="35"/>
  <c r="E7" i="35"/>
  <c r="D7" i="35"/>
  <c r="D8" i="35" s="1"/>
  <c r="C7" i="35"/>
  <c r="K33" i="43"/>
  <c r="J33" i="43"/>
  <c r="I33" i="43"/>
  <c r="H33" i="43"/>
  <c r="G33" i="43"/>
  <c r="F33" i="43"/>
  <c r="E33" i="43"/>
  <c r="D33" i="43"/>
  <c r="C33" i="43"/>
  <c r="K32" i="43"/>
  <c r="J32" i="43"/>
  <c r="I32" i="43"/>
  <c r="H32" i="43"/>
  <c r="G32" i="43"/>
  <c r="F32" i="43"/>
  <c r="E32" i="43"/>
  <c r="D32" i="43"/>
  <c r="C32" i="43"/>
  <c r="K31" i="43"/>
  <c r="J31" i="43"/>
  <c r="I31" i="43"/>
  <c r="H31" i="43"/>
  <c r="G31" i="43"/>
  <c r="F31" i="43"/>
  <c r="E31" i="43"/>
  <c r="D31" i="43"/>
  <c r="C31" i="43"/>
  <c r="K28" i="43"/>
  <c r="J28" i="43"/>
  <c r="I28" i="43"/>
  <c r="H28" i="43"/>
  <c r="H29" i="43" s="1"/>
  <c r="G28" i="43"/>
  <c r="F28" i="43"/>
  <c r="F29" i="43" s="1"/>
  <c r="E28" i="43"/>
  <c r="D28" i="43"/>
  <c r="C28" i="43"/>
  <c r="C29" i="43" s="1"/>
  <c r="K24" i="43"/>
  <c r="J24" i="43"/>
  <c r="I24" i="43"/>
  <c r="H24" i="43"/>
  <c r="G24" i="43"/>
  <c r="F24" i="43"/>
  <c r="E24" i="43"/>
  <c r="D24" i="43"/>
  <c r="C24" i="43"/>
  <c r="K23" i="43"/>
  <c r="J23" i="43"/>
  <c r="I23" i="43"/>
  <c r="H23" i="43"/>
  <c r="G23" i="43"/>
  <c r="F23" i="43"/>
  <c r="E23" i="43"/>
  <c r="D23" i="43"/>
  <c r="C23" i="43"/>
  <c r="K22" i="43"/>
  <c r="J22" i="43"/>
  <c r="I22" i="43"/>
  <c r="H22" i="43"/>
  <c r="G22" i="43"/>
  <c r="F22" i="43"/>
  <c r="E22" i="43"/>
  <c r="D22" i="43"/>
  <c r="C22" i="43"/>
  <c r="K21" i="43"/>
  <c r="J21" i="43"/>
  <c r="I21" i="43"/>
  <c r="H21" i="43"/>
  <c r="G21" i="43"/>
  <c r="F21" i="43"/>
  <c r="E21" i="43"/>
  <c r="D21" i="43"/>
  <c r="C21" i="43"/>
  <c r="K20" i="43"/>
  <c r="J20" i="43"/>
  <c r="I20" i="43"/>
  <c r="H20" i="43"/>
  <c r="G20" i="43"/>
  <c r="F20" i="43"/>
  <c r="E20" i="43"/>
  <c r="D20" i="43"/>
  <c r="C20" i="43"/>
  <c r="K19" i="43"/>
  <c r="J19" i="43"/>
  <c r="I19" i="43"/>
  <c r="H19" i="43"/>
  <c r="G19" i="43"/>
  <c r="F19" i="43"/>
  <c r="E19" i="43"/>
  <c r="D19" i="43"/>
  <c r="C19" i="43"/>
  <c r="K18" i="43"/>
  <c r="J18" i="43"/>
  <c r="I18" i="43"/>
  <c r="H18" i="43"/>
  <c r="G18" i="43"/>
  <c r="F18" i="43"/>
  <c r="E18" i="43"/>
  <c r="D18" i="43"/>
  <c r="C18" i="43"/>
  <c r="K17" i="43"/>
  <c r="J17" i="43"/>
  <c r="I17" i="43"/>
  <c r="H17" i="43"/>
  <c r="G17" i="43"/>
  <c r="F17" i="43"/>
  <c r="E17" i="43"/>
  <c r="D17" i="43"/>
  <c r="C17" i="43"/>
  <c r="K16" i="43"/>
  <c r="J16" i="43"/>
  <c r="I16" i="43"/>
  <c r="H16" i="43"/>
  <c r="G16" i="43"/>
  <c r="G25" i="43" s="1"/>
  <c r="F16" i="43"/>
  <c r="E16" i="43"/>
  <c r="D16" i="43"/>
  <c r="C16" i="43"/>
  <c r="K15" i="43"/>
  <c r="J15" i="43"/>
  <c r="I15" i="43"/>
  <c r="H15" i="43"/>
  <c r="G15" i="43"/>
  <c r="F15" i="43"/>
  <c r="E15" i="43"/>
  <c r="D15" i="43"/>
  <c r="C15" i="43"/>
  <c r="K14" i="43"/>
  <c r="J14" i="43"/>
  <c r="I14" i="43"/>
  <c r="H14" i="43"/>
  <c r="G14" i="43"/>
  <c r="F14" i="43"/>
  <c r="E14" i="43"/>
  <c r="D14" i="43"/>
  <c r="C14" i="43"/>
  <c r="K13" i="43"/>
  <c r="J13" i="43"/>
  <c r="I13" i="43"/>
  <c r="H13" i="43"/>
  <c r="G13" i="43"/>
  <c r="F13" i="43"/>
  <c r="E13" i="43"/>
  <c r="D13" i="43"/>
  <c r="C13" i="43"/>
  <c r="K12" i="43"/>
  <c r="K25" i="43" s="1"/>
  <c r="J12" i="43"/>
  <c r="I12" i="43"/>
  <c r="H12" i="43"/>
  <c r="H25" i="43" s="1"/>
  <c r="G12" i="43"/>
  <c r="F12" i="43"/>
  <c r="E12" i="43"/>
  <c r="E25" i="43" s="1"/>
  <c r="D12" i="43"/>
  <c r="C12" i="43"/>
  <c r="K11" i="43"/>
  <c r="J11" i="43"/>
  <c r="I11" i="43"/>
  <c r="I25" i="43" s="1"/>
  <c r="H11" i="43"/>
  <c r="G11" i="43"/>
  <c r="F11" i="43"/>
  <c r="F25" i="43" s="1"/>
  <c r="E11" i="43"/>
  <c r="D11" i="43"/>
  <c r="D25" i="43" s="1"/>
  <c r="C11" i="43"/>
  <c r="K45" i="42"/>
  <c r="J45" i="42"/>
  <c r="I45" i="42"/>
  <c r="H45" i="42"/>
  <c r="G45" i="42"/>
  <c r="F45" i="42"/>
  <c r="E45" i="42"/>
  <c r="D45" i="42"/>
  <c r="C45" i="42"/>
  <c r="K44" i="42"/>
  <c r="J44" i="42"/>
  <c r="I44" i="42"/>
  <c r="H44" i="42"/>
  <c r="G44" i="42"/>
  <c r="F44" i="42"/>
  <c r="E44" i="42"/>
  <c r="D44" i="42"/>
  <c r="C44" i="42"/>
  <c r="K43" i="42"/>
  <c r="J43" i="42"/>
  <c r="I43" i="42"/>
  <c r="H43" i="42"/>
  <c r="G43" i="42"/>
  <c r="F43" i="42"/>
  <c r="E43" i="42"/>
  <c r="D43" i="42"/>
  <c r="C43" i="42"/>
  <c r="K42" i="42"/>
  <c r="J42" i="42"/>
  <c r="I42" i="42"/>
  <c r="H42" i="42"/>
  <c r="G42" i="42"/>
  <c r="F42" i="42"/>
  <c r="E42" i="42"/>
  <c r="D42" i="42"/>
  <c r="C42" i="42"/>
  <c r="K39" i="42"/>
  <c r="J39" i="42"/>
  <c r="I39" i="42"/>
  <c r="H39" i="42"/>
  <c r="G39" i="42"/>
  <c r="F39" i="42"/>
  <c r="E39" i="42"/>
  <c r="D39" i="42"/>
  <c r="C39" i="42"/>
  <c r="K38" i="42"/>
  <c r="J38" i="42"/>
  <c r="I38" i="42"/>
  <c r="H38" i="42"/>
  <c r="G38" i="42"/>
  <c r="F38" i="42"/>
  <c r="E38" i="42"/>
  <c r="D38" i="42"/>
  <c r="C38" i="42"/>
  <c r="K37" i="42"/>
  <c r="J37" i="42"/>
  <c r="I37" i="42"/>
  <c r="H37" i="42"/>
  <c r="G37" i="42"/>
  <c r="F37" i="42"/>
  <c r="E37" i="42"/>
  <c r="D37" i="42"/>
  <c r="C37" i="42"/>
  <c r="K36" i="42"/>
  <c r="J36" i="42"/>
  <c r="I36" i="42"/>
  <c r="H36" i="42"/>
  <c r="G36" i="42"/>
  <c r="F36" i="42"/>
  <c r="E36" i="42"/>
  <c r="D36" i="42"/>
  <c r="C36" i="42"/>
  <c r="K33" i="42"/>
  <c r="K34" i="42" s="1"/>
  <c r="J33" i="42"/>
  <c r="I33" i="42"/>
  <c r="H33" i="42"/>
  <c r="G33" i="42"/>
  <c r="F33" i="42"/>
  <c r="E33" i="42"/>
  <c r="E34" i="42" s="1"/>
  <c r="D33" i="42"/>
  <c r="C33" i="42"/>
  <c r="K32" i="42"/>
  <c r="J32" i="42"/>
  <c r="I32" i="42"/>
  <c r="H32" i="42"/>
  <c r="G32" i="42"/>
  <c r="F32" i="42"/>
  <c r="E32" i="42"/>
  <c r="D32" i="42"/>
  <c r="D34" i="42" s="1"/>
  <c r="C32" i="42"/>
  <c r="K28" i="42"/>
  <c r="J28" i="42"/>
  <c r="I28" i="42"/>
  <c r="H28" i="42"/>
  <c r="G28" i="42"/>
  <c r="F28" i="42"/>
  <c r="E28" i="42"/>
  <c r="D28" i="42"/>
  <c r="C28" i="42"/>
  <c r="K27" i="42"/>
  <c r="J27" i="42"/>
  <c r="I27" i="42"/>
  <c r="H27" i="42"/>
  <c r="G27" i="42"/>
  <c r="F27" i="42"/>
  <c r="E27" i="42"/>
  <c r="D27" i="42"/>
  <c r="C27" i="42"/>
  <c r="K26" i="42"/>
  <c r="J26" i="42"/>
  <c r="I26" i="42"/>
  <c r="H26" i="42"/>
  <c r="G26" i="42"/>
  <c r="F26" i="42"/>
  <c r="E26" i="42"/>
  <c r="D26" i="42"/>
  <c r="C26" i="42"/>
  <c r="K25" i="42"/>
  <c r="J25" i="42"/>
  <c r="I25" i="42"/>
  <c r="H25" i="42"/>
  <c r="G25" i="42"/>
  <c r="F25" i="42"/>
  <c r="E25" i="42"/>
  <c r="D25" i="42"/>
  <c r="C25" i="42"/>
  <c r="K24" i="42"/>
  <c r="J24" i="42"/>
  <c r="I24" i="42"/>
  <c r="H24" i="42"/>
  <c r="G24" i="42"/>
  <c r="F24" i="42"/>
  <c r="E24" i="42"/>
  <c r="D24" i="42"/>
  <c r="C24" i="42"/>
  <c r="K23" i="42"/>
  <c r="J23" i="42"/>
  <c r="I23" i="42"/>
  <c r="H23" i="42"/>
  <c r="G23" i="42"/>
  <c r="F23" i="42"/>
  <c r="E23" i="42"/>
  <c r="D23" i="42"/>
  <c r="C23" i="42"/>
  <c r="K22" i="42"/>
  <c r="J22" i="42"/>
  <c r="I22" i="42"/>
  <c r="H22" i="42"/>
  <c r="G22" i="42"/>
  <c r="F22" i="42"/>
  <c r="E22" i="42"/>
  <c r="D22" i="42"/>
  <c r="C22" i="42"/>
  <c r="K21" i="42"/>
  <c r="J21" i="42"/>
  <c r="I21" i="42"/>
  <c r="H21" i="42"/>
  <c r="G21" i="42"/>
  <c r="F21" i="42"/>
  <c r="E21" i="42"/>
  <c r="D21" i="42"/>
  <c r="C21" i="42"/>
  <c r="K20" i="42"/>
  <c r="J20" i="42"/>
  <c r="I20" i="42"/>
  <c r="H20" i="42"/>
  <c r="G20" i="42"/>
  <c r="F20" i="42"/>
  <c r="E20" i="42"/>
  <c r="D20" i="42"/>
  <c r="C20" i="42"/>
  <c r="K19" i="42"/>
  <c r="J19" i="42"/>
  <c r="I19" i="42"/>
  <c r="H19" i="42"/>
  <c r="G19" i="42"/>
  <c r="F19" i="42"/>
  <c r="E19" i="42"/>
  <c r="D19" i="42"/>
  <c r="C19" i="42"/>
  <c r="K18" i="42"/>
  <c r="J18" i="42"/>
  <c r="I18" i="42"/>
  <c r="H18" i="42"/>
  <c r="G18" i="42"/>
  <c r="F18" i="42"/>
  <c r="E18" i="42"/>
  <c r="D18" i="42"/>
  <c r="C18" i="42"/>
  <c r="K17" i="42"/>
  <c r="J17" i="42"/>
  <c r="I17" i="42"/>
  <c r="H17" i="42"/>
  <c r="G17" i="42"/>
  <c r="F17" i="42"/>
  <c r="E17" i="42"/>
  <c r="D17" i="42"/>
  <c r="C17" i="42"/>
  <c r="K14" i="42"/>
  <c r="J14" i="42"/>
  <c r="I14" i="42"/>
  <c r="H14" i="42"/>
  <c r="G14" i="42"/>
  <c r="F14" i="42"/>
  <c r="E14" i="42"/>
  <c r="D14" i="42"/>
  <c r="C14" i="42"/>
  <c r="K13" i="42"/>
  <c r="J13" i="42"/>
  <c r="I13" i="42"/>
  <c r="H13" i="42"/>
  <c r="G13" i="42"/>
  <c r="F13" i="42"/>
  <c r="E13" i="42"/>
  <c r="D13" i="42"/>
  <c r="C13" i="42"/>
  <c r="K10" i="42"/>
  <c r="J10" i="42"/>
  <c r="I10" i="42"/>
  <c r="H10" i="42"/>
  <c r="G10" i="42"/>
  <c r="F10" i="42"/>
  <c r="E10" i="42"/>
  <c r="D10" i="42"/>
  <c r="C10" i="42"/>
  <c r="K9" i="42"/>
  <c r="J9" i="42"/>
  <c r="I9" i="42"/>
  <c r="H9" i="42"/>
  <c r="G9" i="42"/>
  <c r="F9" i="42"/>
  <c r="E9" i="42"/>
  <c r="D9" i="42"/>
  <c r="C9" i="42"/>
  <c r="K8" i="42"/>
  <c r="J8" i="42"/>
  <c r="I8" i="42"/>
  <c r="H8" i="42"/>
  <c r="G8" i="42"/>
  <c r="F8" i="42"/>
  <c r="E8" i="42"/>
  <c r="D8" i="42"/>
  <c r="C8" i="42"/>
  <c r="K12" i="49"/>
  <c r="J12" i="49"/>
  <c r="I12" i="49"/>
  <c r="H12" i="49"/>
  <c r="G12" i="49"/>
  <c r="F12" i="49"/>
  <c r="E12" i="49"/>
  <c r="D12" i="49"/>
  <c r="C12" i="49"/>
  <c r="K11" i="49"/>
  <c r="J11" i="49"/>
  <c r="I11" i="49"/>
  <c r="H11" i="49"/>
  <c r="G11" i="49"/>
  <c r="F11" i="49"/>
  <c r="E11" i="49"/>
  <c r="D11" i="49"/>
  <c r="C11" i="49"/>
  <c r="K51" i="15"/>
  <c r="J51" i="15"/>
  <c r="I51" i="15"/>
  <c r="H51" i="15"/>
  <c r="G51" i="15"/>
  <c r="F51" i="15"/>
  <c r="E51" i="15"/>
  <c r="D51" i="15"/>
  <c r="C51" i="15"/>
  <c r="K50" i="15"/>
  <c r="J50" i="15"/>
  <c r="I50" i="15"/>
  <c r="H50" i="15"/>
  <c r="G50" i="15"/>
  <c r="F50" i="15"/>
  <c r="E50" i="15"/>
  <c r="D50" i="15"/>
  <c r="C50" i="15"/>
  <c r="K49" i="15"/>
  <c r="J49" i="15"/>
  <c r="I49" i="15"/>
  <c r="H49" i="15"/>
  <c r="G49" i="15"/>
  <c r="F49" i="15"/>
  <c r="E49" i="15"/>
  <c r="D49" i="15"/>
  <c r="C49" i="15"/>
  <c r="K48" i="15"/>
  <c r="J48" i="15"/>
  <c r="I48" i="15"/>
  <c r="H48" i="15"/>
  <c r="G48" i="15"/>
  <c r="F48" i="15"/>
  <c r="E48" i="15"/>
  <c r="D48" i="15"/>
  <c r="C48" i="15"/>
  <c r="K45" i="15"/>
  <c r="J45" i="15"/>
  <c r="I45" i="15"/>
  <c r="H45" i="15"/>
  <c r="G45" i="15"/>
  <c r="F45" i="15"/>
  <c r="E45" i="15"/>
  <c r="D45" i="15"/>
  <c r="C45" i="15"/>
  <c r="K44" i="15"/>
  <c r="J44" i="15"/>
  <c r="I44" i="15"/>
  <c r="H44" i="15"/>
  <c r="G44" i="15"/>
  <c r="F44" i="15"/>
  <c r="E44" i="15"/>
  <c r="D44" i="15"/>
  <c r="C44" i="15"/>
  <c r="K43" i="15"/>
  <c r="J43" i="15"/>
  <c r="I43" i="15"/>
  <c r="H43" i="15"/>
  <c r="G43" i="15"/>
  <c r="F43" i="15"/>
  <c r="E43" i="15"/>
  <c r="D43" i="15"/>
  <c r="C43" i="15"/>
  <c r="K42" i="15"/>
  <c r="J42" i="15"/>
  <c r="I42" i="15"/>
  <c r="H42" i="15"/>
  <c r="G42" i="15"/>
  <c r="F42" i="15"/>
  <c r="E42" i="15"/>
  <c r="D42" i="15"/>
  <c r="C42" i="15"/>
  <c r="K38" i="15"/>
  <c r="J38" i="15"/>
  <c r="I38" i="15"/>
  <c r="H38" i="15"/>
  <c r="G38" i="15"/>
  <c r="F38" i="15"/>
  <c r="E38" i="15"/>
  <c r="D38" i="15"/>
  <c r="C38" i="15"/>
  <c r="K36" i="15"/>
  <c r="J36" i="15"/>
  <c r="I36" i="15"/>
  <c r="H36" i="15"/>
  <c r="G36" i="15"/>
  <c r="F36" i="15"/>
  <c r="E36" i="15"/>
  <c r="D36" i="15"/>
  <c r="C36" i="15"/>
  <c r="K33" i="15"/>
  <c r="J33" i="15"/>
  <c r="I33" i="15"/>
  <c r="H33" i="15"/>
  <c r="G33" i="15"/>
  <c r="F33" i="15"/>
  <c r="E33" i="15"/>
  <c r="D33" i="15"/>
  <c r="C33" i="15"/>
  <c r="K32" i="15"/>
  <c r="J32" i="15"/>
  <c r="I32" i="15"/>
  <c r="H32" i="15"/>
  <c r="G32" i="15"/>
  <c r="F32" i="15"/>
  <c r="E32" i="15"/>
  <c r="D32" i="15"/>
  <c r="C32" i="15"/>
  <c r="K31" i="15"/>
  <c r="J31" i="15"/>
  <c r="I31" i="15"/>
  <c r="H31" i="15"/>
  <c r="G31" i="15"/>
  <c r="F31" i="15"/>
  <c r="E31" i="15"/>
  <c r="D31" i="15"/>
  <c r="D34" i="15" s="1"/>
  <c r="C31" i="15"/>
  <c r="K28" i="15"/>
  <c r="J28" i="15"/>
  <c r="I28" i="15"/>
  <c r="H28" i="15"/>
  <c r="G28" i="15"/>
  <c r="F28" i="15"/>
  <c r="E28" i="15"/>
  <c r="D28" i="15"/>
  <c r="C28" i="15"/>
  <c r="K27" i="15"/>
  <c r="J27" i="15"/>
  <c r="I27" i="15"/>
  <c r="H27" i="15"/>
  <c r="G27" i="15"/>
  <c r="F27" i="15"/>
  <c r="E27" i="15"/>
  <c r="D27" i="15"/>
  <c r="C27" i="15"/>
  <c r="K26" i="15"/>
  <c r="J26" i="15"/>
  <c r="I26" i="15"/>
  <c r="H26" i="15"/>
  <c r="G26" i="15"/>
  <c r="F26" i="15"/>
  <c r="E26" i="15"/>
  <c r="D26" i="15"/>
  <c r="C26" i="15"/>
  <c r="K23" i="15"/>
  <c r="J23" i="15"/>
  <c r="I23" i="15"/>
  <c r="H23" i="15"/>
  <c r="G23" i="15"/>
  <c r="F23" i="15"/>
  <c r="E23" i="15"/>
  <c r="D23" i="15"/>
  <c r="C23" i="15"/>
  <c r="K21" i="15"/>
  <c r="J21" i="15"/>
  <c r="I21" i="15"/>
  <c r="H21" i="15"/>
  <c r="G21" i="15"/>
  <c r="F21" i="15"/>
  <c r="E21" i="15"/>
  <c r="D21" i="15"/>
  <c r="C21" i="15"/>
  <c r="K20" i="15"/>
  <c r="J20" i="15"/>
  <c r="I20" i="15"/>
  <c r="H20" i="15"/>
  <c r="G20" i="15"/>
  <c r="F20" i="15"/>
  <c r="E20" i="15"/>
  <c r="D20" i="15"/>
  <c r="C20" i="15"/>
  <c r="K19" i="15"/>
  <c r="J19" i="15"/>
  <c r="I19" i="15"/>
  <c r="H19" i="15"/>
  <c r="G19" i="15"/>
  <c r="F19" i="15"/>
  <c r="E19" i="15"/>
  <c r="D19" i="15"/>
  <c r="C19" i="15"/>
  <c r="K18" i="15"/>
  <c r="J18" i="15"/>
  <c r="I18" i="15"/>
  <c r="H18" i="15"/>
  <c r="G18" i="15"/>
  <c r="F18" i="15"/>
  <c r="E18" i="15"/>
  <c r="D18" i="15"/>
  <c r="C18" i="15"/>
  <c r="K17" i="15"/>
  <c r="J17" i="15"/>
  <c r="I17" i="15"/>
  <c r="H17" i="15"/>
  <c r="G17" i="15"/>
  <c r="F17" i="15"/>
  <c r="E17" i="15"/>
  <c r="D17" i="15"/>
  <c r="C17" i="15"/>
  <c r="K16" i="15"/>
  <c r="J16" i="15"/>
  <c r="I16" i="15"/>
  <c r="H16" i="15"/>
  <c r="G16" i="15"/>
  <c r="F16" i="15"/>
  <c r="E16" i="15"/>
  <c r="D16" i="15"/>
  <c r="C16" i="15"/>
  <c r="K13" i="15"/>
  <c r="K14" i="15" s="1"/>
  <c r="J13" i="15"/>
  <c r="I13" i="15"/>
  <c r="H13" i="15"/>
  <c r="G13" i="15"/>
  <c r="G14" i="15" s="1"/>
  <c r="F13" i="15"/>
  <c r="F14" i="15" s="1"/>
  <c r="E13" i="15"/>
  <c r="D13" i="15"/>
  <c r="C13" i="15"/>
  <c r="C14" i="15" s="1"/>
  <c r="K24" i="1"/>
  <c r="J24" i="1"/>
  <c r="I24" i="1"/>
  <c r="H24" i="1"/>
  <c r="G24" i="1"/>
  <c r="F24" i="1"/>
  <c r="E24" i="1"/>
  <c r="D24" i="1"/>
  <c r="C24" i="1"/>
  <c r="K14" i="1"/>
  <c r="K16" i="1" s="1"/>
  <c r="J14" i="1"/>
  <c r="I14" i="1"/>
  <c r="H14" i="1"/>
  <c r="G14" i="1"/>
  <c r="F14" i="1"/>
  <c r="E14" i="1"/>
  <c r="D14" i="1"/>
  <c r="C14" i="1"/>
  <c r="K7" i="1"/>
  <c r="J7" i="1"/>
  <c r="I7" i="1"/>
  <c r="H7" i="1"/>
  <c r="G7" i="1"/>
  <c r="F7" i="1"/>
  <c r="E7" i="1"/>
  <c r="D7" i="1"/>
  <c r="C7" i="1"/>
  <c r="AE20" i="36"/>
  <c r="AD20" i="36"/>
  <c r="AD40" i="35"/>
  <c r="AE34" i="43"/>
  <c r="E34" i="43"/>
  <c r="AE40" i="42"/>
  <c r="AD40" i="42"/>
  <c r="AE46" i="15"/>
  <c r="AE35" i="22"/>
  <c r="AD35" i="22"/>
  <c r="AE57" i="21"/>
  <c r="AE59" i="26"/>
  <c r="AD59" i="26"/>
  <c r="AE41" i="18"/>
  <c r="AE43" i="18" s="1"/>
  <c r="AD41" i="18"/>
  <c r="AD43" i="18" s="1"/>
  <c r="I41" i="18"/>
  <c r="I43" i="18" s="1"/>
  <c r="AE46" i="20"/>
  <c r="AE50" i="20" s="1"/>
  <c r="AD46" i="20"/>
  <c r="AD50" i="20" s="1"/>
  <c r="K46" i="20"/>
  <c r="H46" i="20"/>
  <c r="H50" i="20" s="1"/>
  <c r="G46" i="20"/>
  <c r="G50" i="20" s="1"/>
  <c r="AE20" i="6"/>
  <c r="AD20" i="6"/>
  <c r="AE18" i="10"/>
  <c r="AD18" i="10"/>
  <c r="AE21" i="9"/>
  <c r="AD21" i="9"/>
  <c r="AE29" i="31"/>
  <c r="AD29" i="31"/>
  <c r="I29" i="31"/>
  <c r="G29" i="31"/>
  <c r="AE27" i="32"/>
  <c r="AD27" i="32"/>
  <c r="AE21" i="30"/>
  <c r="AD21" i="30"/>
  <c r="AE22" i="14"/>
  <c r="AD22" i="14"/>
  <c r="C22" i="14"/>
  <c r="I20" i="51"/>
  <c r="AE23" i="13"/>
  <c r="AE25" i="13" s="1"/>
  <c r="AD23" i="13"/>
  <c r="AD25" i="13"/>
  <c r="AE35" i="12"/>
  <c r="AE37" i="12"/>
  <c r="AD35" i="12"/>
  <c r="AD37" i="12" s="1"/>
  <c r="AE33" i="17"/>
  <c r="AE35" i="17" s="1"/>
  <c r="AD33" i="17"/>
  <c r="AD35" i="17"/>
  <c r="J33" i="17"/>
  <c r="J35" i="17" s="1"/>
  <c r="E33" i="17"/>
  <c r="E35" i="17" s="1"/>
  <c r="C33" i="17"/>
  <c r="C35" i="17" s="1"/>
  <c r="AE43" i="20"/>
  <c r="AE45" i="20"/>
  <c r="AD43" i="20"/>
  <c r="AD45" i="20" s="1"/>
  <c r="G45" i="20"/>
  <c r="E43" i="20"/>
  <c r="E45" i="20" s="1"/>
  <c r="D43" i="20"/>
  <c r="C43" i="20"/>
  <c r="AE19" i="6"/>
  <c r="AD19" i="6"/>
  <c r="I19" i="6"/>
  <c r="H19" i="6"/>
  <c r="E19" i="6"/>
  <c r="AE17" i="10"/>
  <c r="AD17" i="10"/>
  <c r="K17" i="10"/>
  <c r="G17" i="10"/>
  <c r="C17" i="10"/>
  <c r="AE20" i="9"/>
  <c r="AD20" i="9"/>
  <c r="K20" i="9"/>
  <c r="J20" i="9"/>
  <c r="I20" i="9"/>
  <c r="D20" i="9"/>
  <c r="C20" i="9"/>
  <c r="AE28" i="31"/>
  <c r="AD28" i="31"/>
  <c r="K28" i="31"/>
  <c r="J28" i="31"/>
  <c r="H28" i="31"/>
  <c r="G28" i="31"/>
  <c r="F28" i="31"/>
  <c r="E28" i="31"/>
  <c r="D28" i="31"/>
  <c r="C28" i="31"/>
  <c r="K19" i="51"/>
  <c r="I19" i="51"/>
  <c r="H19" i="51"/>
  <c r="AE34" i="12"/>
  <c r="AD34" i="12"/>
  <c r="AE32" i="17"/>
  <c r="AD32" i="17"/>
  <c r="K32" i="17"/>
  <c r="I32" i="17"/>
  <c r="H32" i="17"/>
  <c r="G32" i="17"/>
  <c r="F32" i="17"/>
  <c r="E32" i="17"/>
  <c r="D32" i="17"/>
  <c r="C32" i="17"/>
  <c r="AE40" i="18"/>
  <c r="AD40" i="18"/>
  <c r="J40" i="18"/>
  <c r="I40" i="18"/>
  <c r="H40" i="18"/>
  <c r="G40" i="18"/>
  <c r="E40" i="18"/>
  <c r="D40" i="18"/>
  <c r="AE32" i="35"/>
  <c r="AE34" i="35" s="1"/>
  <c r="AD32" i="35"/>
  <c r="AE37" i="15"/>
  <c r="AE39" i="15" s="1"/>
  <c r="AD37" i="15"/>
  <c r="AE48" i="26"/>
  <c r="AD48" i="26"/>
  <c r="AE48" i="21"/>
  <c r="AE50" i="21" s="1"/>
  <c r="AD48" i="21"/>
  <c r="AD50" i="21" s="1"/>
  <c r="H32" i="35"/>
  <c r="H34" i="35" s="1"/>
  <c r="E32" i="35"/>
  <c r="E34" i="35" s="1"/>
  <c r="E48" i="26"/>
  <c r="D48" i="26"/>
  <c r="J48" i="21"/>
  <c r="E48" i="21"/>
  <c r="E50" i="21" s="1"/>
  <c r="J50" i="21"/>
  <c r="G50" i="21"/>
  <c r="AD34" i="35"/>
  <c r="AE29" i="43"/>
  <c r="AD29" i="43"/>
  <c r="G29" i="43"/>
  <c r="E29" i="43"/>
  <c r="D29" i="43"/>
  <c r="AE34" i="42"/>
  <c r="AD34" i="42"/>
  <c r="H34" i="42"/>
  <c r="AD39" i="15"/>
  <c r="AE50" i="26"/>
  <c r="AD50" i="26"/>
  <c r="D50" i="26"/>
  <c r="AE31" i="22"/>
  <c r="AD31" i="22"/>
  <c r="K31" i="22"/>
  <c r="J31" i="22"/>
  <c r="I31" i="22"/>
  <c r="H31" i="22"/>
  <c r="G31" i="22"/>
  <c r="F31" i="22"/>
  <c r="E31" i="22"/>
  <c r="D31" i="22"/>
  <c r="C31" i="22"/>
  <c r="AE17" i="50"/>
  <c r="AE6" i="50" s="1"/>
  <c r="AD17" i="50"/>
  <c r="J17" i="50"/>
  <c r="I17" i="50"/>
  <c r="F17" i="50"/>
  <c r="E17" i="50"/>
  <c r="D17" i="50"/>
  <c r="AE34" i="50"/>
  <c r="AD34" i="50"/>
  <c r="I34" i="50"/>
  <c r="H34" i="50"/>
  <c r="G34" i="50"/>
  <c r="E34" i="50"/>
  <c r="D34" i="50"/>
  <c r="AE13" i="49"/>
  <c r="AD13" i="49"/>
  <c r="K33" i="50"/>
  <c r="K16" i="50"/>
  <c r="K9" i="17"/>
  <c r="K35" i="18"/>
  <c r="K18" i="18"/>
  <c r="K9" i="18"/>
  <c r="K14" i="20"/>
  <c r="K17" i="7"/>
  <c r="K11" i="7"/>
  <c r="K11" i="9"/>
  <c r="K10" i="32"/>
  <c r="K20" i="13"/>
  <c r="K12" i="13"/>
  <c r="K9" i="12"/>
  <c r="K11" i="22"/>
  <c r="K8" i="22"/>
  <c r="K8" i="21"/>
  <c r="K8" i="38"/>
  <c r="K27" i="35"/>
  <c r="K8" i="35"/>
  <c r="AE9" i="18"/>
  <c r="AD9" i="18"/>
  <c r="I9" i="18"/>
  <c r="H9" i="18"/>
  <c r="G9" i="18"/>
  <c r="E9" i="18"/>
  <c r="D9" i="18"/>
  <c r="C9" i="18"/>
  <c r="AE9" i="12"/>
  <c r="AD9" i="12"/>
  <c r="J9" i="12"/>
  <c r="I9" i="12"/>
  <c r="H9" i="12"/>
  <c r="G9" i="12"/>
  <c r="E9" i="12"/>
  <c r="D9" i="12"/>
  <c r="AE9" i="17"/>
  <c r="AD9" i="17"/>
  <c r="J9" i="17"/>
  <c r="I9" i="17"/>
  <c r="H9" i="17"/>
  <c r="G9" i="17"/>
  <c r="F9" i="17"/>
  <c r="D9" i="17"/>
  <c r="C9" i="17"/>
  <c r="H6" i="50"/>
  <c r="D6" i="50"/>
  <c r="AE33" i="50"/>
  <c r="AD33" i="50"/>
  <c r="C33" i="50"/>
  <c r="AE23" i="50"/>
  <c r="AD23" i="50"/>
  <c r="F23" i="50"/>
  <c r="AE16" i="50"/>
  <c r="D16" i="50"/>
  <c r="AE17" i="17"/>
  <c r="AD17" i="17"/>
  <c r="H17" i="17"/>
  <c r="G17" i="17"/>
  <c r="F17" i="17"/>
  <c r="AE12" i="17"/>
  <c r="AD12" i="17"/>
  <c r="J12" i="17"/>
  <c r="I12" i="17"/>
  <c r="H12" i="17"/>
  <c r="F12" i="17"/>
  <c r="E12" i="17"/>
  <c r="AE35" i="18"/>
  <c r="AD35" i="18"/>
  <c r="J35" i="18"/>
  <c r="H35" i="18"/>
  <c r="C35" i="18"/>
  <c r="AE18" i="18"/>
  <c r="AD18" i="18"/>
  <c r="I18" i="18"/>
  <c r="F18" i="18"/>
  <c r="E18" i="18"/>
  <c r="D18" i="18"/>
  <c r="C18" i="18"/>
  <c r="AE12" i="18"/>
  <c r="AD12" i="18"/>
  <c r="J12" i="18"/>
  <c r="H12" i="18"/>
  <c r="G12" i="18"/>
  <c r="F12" i="18"/>
  <c r="E12" i="18"/>
  <c r="D12" i="18"/>
  <c r="AE38" i="20"/>
  <c r="AD38" i="20"/>
  <c r="J38" i="20"/>
  <c r="I38" i="20"/>
  <c r="E38" i="20"/>
  <c r="AE14" i="20"/>
  <c r="AD14" i="20"/>
  <c r="J14" i="20"/>
  <c r="H14" i="20"/>
  <c r="G14" i="20"/>
  <c r="D14" i="20"/>
  <c r="C14" i="20"/>
  <c r="AE28" i="12"/>
  <c r="AD28" i="12"/>
  <c r="AE14" i="12"/>
  <c r="AD14" i="12"/>
  <c r="J14" i="12"/>
  <c r="F14" i="12"/>
  <c r="E14" i="12"/>
  <c r="AE20" i="13"/>
  <c r="AD20" i="13"/>
  <c r="I20" i="13"/>
  <c r="F20" i="13"/>
  <c r="E20" i="13"/>
  <c r="D20" i="13"/>
  <c r="AE12" i="13"/>
  <c r="AD12" i="13"/>
  <c r="J12" i="13"/>
  <c r="F12" i="13"/>
  <c r="E12" i="13"/>
  <c r="C12" i="13"/>
  <c r="AE18" i="30"/>
  <c r="AD18" i="30"/>
  <c r="J18" i="30"/>
  <c r="G18" i="30"/>
  <c r="E18" i="30"/>
  <c r="D18" i="30"/>
  <c r="AE11" i="30"/>
  <c r="AD11" i="30"/>
  <c r="I11" i="30"/>
  <c r="H11" i="30"/>
  <c r="D11" i="30"/>
  <c r="AE14" i="32"/>
  <c r="AD14" i="32"/>
  <c r="J14" i="32"/>
  <c r="H14" i="32"/>
  <c r="G14" i="32"/>
  <c r="E14" i="32"/>
  <c r="D14" i="32"/>
  <c r="C14" i="32"/>
  <c r="AE10" i="32"/>
  <c r="AD10" i="32"/>
  <c r="I10" i="32"/>
  <c r="F10" i="32"/>
  <c r="E10" i="32"/>
  <c r="D10" i="32"/>
  <c r="C10" i="32"/>
  <c r="AE23" i="31"/>
  <c r="AD23" i="31"/>
  <c r="H23" i="31"/>
  <c r="G23" i="31"/>
  <c r="F23" i="31"/>
  <c r="E23" i="31"/>
  <c r="C23" i="31"/>
  <c r="AE11" i="9"/>
  <c r="AD11" i="9"/>
  <c r="J11" i="9"/>
  <c r="G11" i="9"/>
  <c r="C11" i="9"/>
  <c r="AE17" i="7"/>
  <c r="AD17" i="7"/>
  <c r="J17" i="7"/>
  <c r="H17" i="7"/>
  <c r="E17" i="7"/>
  <c r="D17" i="7"/>
  <c r="C17" i="7"/>
  <c r="AE11" i="7"/>
  <c r="AD11" i="7"/>
  <c r="J11" i="7"/>
  <c r="I11" i="7"/>
  <c r="F11" i="7"/>
  <c r="E11" i="7"/>
  <c r="C11" i="7"/>
  <c r="J11" i="22"/>
  <c r="I11" i="22"/>
  <c r="H11" i="22"/>
  <c r="G11" i="22"/>
  <c r="F11" i="22"/>
  <c r="E11" i="22"/>
  <c r="AE11" i="22"/>
  <c r="AD11" i="22"/>
  <c r="AE27" i="22"/>
  <c r="AD27" i="22"/>
  <c r="J27" i="22"/>
  <c r="I27" i="22"/>
  <c r="E27" i="22"/>
  <c r="AE8" i="22"/>
  <c r="AD8" i="22"/>
  <c r="J8" i="22"/>
  <c r="I8" i="22"/>
  <c r="H8" i="22"/>
  <c r="G8" i="22"/>
  <c r="F8" i="22"/>
  <c r="E8" i="22"/>
  <c r="C8" i="22"/>
  <c r="AE43" i="21"/>
  <c r="AD43" i="21"/>
  <c r="H43" i="21"/>
  <c r="AE38" i="21"/>
  <c r="AD38" i="21"/>
  <c r="AE20" i="21"/>
  <c r="AD20" i="21"/>
  <c r="G20" i="21"/>
  <c r="AE8" i="21"/>
  <c r="AD8" i="21"/>
  <c r="AE44" i="26"/>
  <c r="AD44" i="26"/>
  <c r="C44" i="26"/>
  <c r="AE39" i="26"/>
  <c r="AD39" i="26"/>
  <c r="C39" i="26"/>
  <c r="AE21" i="26"/>
  <c r="AD21" i="26"/>
  <c r="I21" i="26"/>
  <c r="E21" i="26"/>
  <c r="D21" i="26"/>
  <c r="AE12" i="26"/>
  <c r="AD12" i="26"/>
  <c r="G12" i="26"/>
  <c r="F12" i="26"/>
  <c r="AE21" i="38"/>
  <c r="AD21" i="38"/>
  <c r="I21" i="38"/>
  <c r="H21" i="38"/>
  <c r="AE8" i="38"/>
  <c r="AD8" i="38"/>
  <c r="J8" i="38"/>
  <c r="G8" i="38"/>
  <c r="D8" i="38"/>
  <c r="C8" i="38"/>
  <c r="AE21" i="39"/>
  <c r="AD21" i="39"/>
  <c r="AE27" i="35"/>
  <c r="AD27" i="35"/>
  <c r="E27" i="35"/>
  <c r="D27" i="35"/>
  <c r="AE13" i="35"/>
  <c r="AD13" i="35"/>
  <c r="J13" i="35"/>
  <c r="H13" i="35"/>
  <c r="G13" i="35"/>
  <c r="F13" i="35"/>
  <c r="E13" i="35"/>
  <c r="D13" i="35"/>
  <c r="C13" i="35"/>
  <c r="AE8" i="35"/>
  <c r="AD8" i="35"/>
  <c r="I8" i="35"/>
  <c r="H8" i="35"/>
  <c r="F8" i="35"/>
  <c r="E8" i="35"/>
  <c r="C8" i="35"/>
  <c r="AE25" i="43"/>
  <c r="AD25" i="43"/>
  <c r="J25" i="43"/>
  <c r="C25" i="43"/>
  <c r="AE29" i="42"/>
  <c r="AD29" i="42"/>
  <c r="AE15" i="42"/>
  <c r="AD15" i="42"/>
  <c r="AE34" i="15"/>
  <c r="AD34" i="15"/>
  <c r="H34" i="15"/>
  <c r="AE29" i="15"/>
  <c r="AD29" i="15"/>
  <c r="AE14" i="15"/>
  <c r="AD14" i="15"/>
  <c r="H14" i="15"/>
  <c r="E14" i="15"/>
  <c r="AD5" i="1"/>
  <c r="H16" i="1"/>
  <c r="AD16" i="1"/>
  <c r="AE16" i="1"/>
  <c r="D33" i="1"/>
  <c r="H33" i="1"/>
  <c r="AE33" i="1"/>
  <c r="AK338" i="53" l="1"/>
  <c r="BD338" i="53" s="1"/>
  <c r="BC334" i="53"/>
  <c r="BD270" i="53"/>
  <c r="BC181" i="53"/>
  <c r="BD133" i="53"/>
  <c r="BC155" i="53"/>
  <c r="BD169" i="53"/>
  <c r="C245" i="53"/>
  <c r="F263" i="53"/>
  <c r="BE153" i="53"/>
  <c r="BE252" i="53"/>
  <c r="Z145" i="53"/>
  <c r="BF144" i="53"/>
  <c r="BI252" i="53"/>
  <c r="BK164" i="53"/>
  <c r="BK260" i="53"/>
  <c r="BD336" i="53"/>
  <c r="AJ253" i="53"/>
  <c r="BC253" i="53" s="1"/>
  <c r="BD196" i="53"/>
  <c r="BC178" i="53"/>
  <c r="BC152" i="53"/>
  <c r="AE134" i="53"/>
  <c r="AD134" i="53"/>
  <c r="BC131" i="53"/>
  <c r="B145" i="53"/>
  <c r="BC168" i="53"/>
  <c r="BD235" i="53"/>
  <c r="BC242" i="53"/>
  <c r="AE253" i="53"/>
  <c r="AC253" i="53"/>
  <c r="AG362" i="53"/>
  <c r="AH362" i="53"/>
  <c r="AI362" i="53"/>
  <c r="BF143" i="53"/>
  <c r="BI180" i="53"/>
  <c r="BI251" i="53"/>
  <c r="AO304" i="53"/>
  <c r="BH304" i="53" s="1"/>
  <c r="BK234" i="53"/>
  <c r="BD287" i="53"/>
  <c r="BD129" i="53"/>
  <c r="BC132" i="53"/>
  <c r="BC141" i="53"/>
  <c r="H170" i="53"/>
  <c r="I170" i="53"/>
  <c r="BC170" i="53" s="1"/>
  <c r="AD216" i="53"/>
  <c r="AC216" i="53"/>
  <c r="BC215" i="53"/>
  <c r="AI236" i="53"/>
  <c r="BE261" i="53"/>
  <c r="BE288" i="53"/>
  <c r="BE359" i="53"/>
  <c r="AT236" i="53"/>
  <c r="AT253" i="53"/>
  <c r="AY273" i="53"/>
  <c r="BI250" i="53"/>
  <c r="AK182" i="53"/>
  <c r="BD182" i="53" s="1"/>
  <c r="BC180" i="53"/>
  <c r="AK157" i="53"/>
  <c r="BD157" i="53" s="1"/>
  <c r="BD132" i="53"/>
  <c r="BD84" i="53"/>
  <c r="H145" i="53"/>
  <c r="BD167" i="53"/>
  <c r="BD233" i="53"/>
  <c r="BE250" i="53"/>
  <c r="AX216" i="53"/>
  <c r="AZ236" i="53"/>
  <c r="AX273" i="53"/>
  <c r="BK250" i="53"/>
  <c r="BD335" i="53"/>
  <c r="I282" i="53"/>
  <c r="BC282" i="53" s="1"/>
  <c r="AJ157" i="53"/>
  <c r="BC157" i="53" s="1"/>
  <c r="BD141" i="53"/>
  <c r="BC86" i="53"/>
  <c r="AI157" i="53"/>
  <c r="AG157" i="53"/>
  <c r="AC236" i="53"/>
  <c r="F282" i="53"/>
  <c r="BE86" i="53"/>
  <c r="BE259" i="53"/>
  <c r="BE334" i="53"/>
  <c r="BE357" i="53"/>
  <c r="BH155" i="53"/>
  <c r="BK287" i="53"/>
  <c r="BC280" i="53"/>
  <c r="AK134" i="53"/>
  <c r="BD134" i="53" s="1"/>
  <c r="AH157" i="53"/>
  <c r="AI182" i="53"/>
  <c r="AH182" i="53"/>
  <c r="AF182" i="53"/>
  <c r="BC281" i="53"/>
  <c r="AH338" i="53"/>
  <c r="AE362" i="53"/>
  <c r="BI176" i="53"/>
  <c r="BK167" i="53"/>
  <c r="BL130" i="53"/>
  <c r="BC179" i="53"/>
  <c r="AJ134" i="53"/>
  <c r="BC134" i="53" s="1"/>
  <c r="BC143" i="53"/>
  <c r="BD152" i="53"/>
  <c r="AI199" i="53"/>
  <c r="AH199" i="53"/>
  <c r="AE273" i="53"/>
  <c r="AC273" i="53"/>
  <c r="BC325" i="53"/>
  <c r="BC360" i="53"/>
  <c r="BE198" i="53"/>
  <c r="AL236" i="53"/>
  <c r="BE236" i="53" s="1"/>
  <c r="BC317" i="53"/>
  <c r="BD317" i="53"/>
  <c r="BE317" i="53"/>
  <c r="BG252" i="53"/>
  <c r="BK166" i="53"/>
  <c r="BC177" i="53"/>
  <c r="BF152" i="53"/>
  <c r="BK165" i="53"/>
  <c r="C9" i="12"/>
  <c r="D342" i="53"/>
  <c r="AB11" i="49"/>
  <c r="T10" i="49"/>
  <c r="Y8" i="49"/>
  <c r="X14" i="42"/>
  <c r="X18" i="42"/>
  <c r="BC205" i="53"/>
  <c r="C37" i="15"/>
  <c r="C39" i="15" s="1"/>
  <c r="F21" i="38"/>
  <c r="D21" i="38"/>
  <c r="I14" i="51"/>
  <c r="F14" i="6"/>
  <c r="E186" i="53"/>
  <c r="U45" i="42"/>
  <c r="AA36" i="42"/>
  <c r="P16" i="42"/>
  <c r="T33" i="42"/>
  <c r="AA25" i="42"/>
  <c r="X22" i="42"/>
  <c r="U17" i="42"/>
  <c r="S25" i="42"/>
  <c r="P22" i="42"/>
  <c r="V14" i="42"/>
  <c r="Y9" i="42"/>
  <c r="N43" i="42"/>
  <c r="N30" i="42"/>
  <c r="N17" i="42"/>
  <c r="N25" i="42"/>
  <c r="N8" i="42"/>
  <c r="M43" i="42"/>
  <c r="M31" i="42"/>
  <c r="M22" i="42"/>
  <c r="M13" i="42"/>
  <c r="M5" i="42"/>
  <c r="M35" i="42" s="1"/>
  <c r="M40" i="42" s="1"/>
  <c r="L36" i="42"/>
  <c r="L25" i="42"/>
  <c r="L17" i="42"/>
  <c r="L8" i="42"/>
  <c r="K6" i="42"/>
  <c r="J6" i="42"/>
  <c r="I6" i="42"/>
  <c r="H6" i="42"/>
  <c r="H35" i="42" s="1"/>
  <c r="H40" i="42" s="1"/>
  <c r="G6" i="42"/>
  <c r="F6" i="42"/>
  <c r="E6" i="42"/>
  <c r="D6" i="42"/>
  <c r="C6" i="42"/>
  <c r="Y16" i="42"/>
  <c r="P38" i="42"/>
  <c r="R33" i="42"/>
  <c r="Z18" i="42"/>
  <c r="X26" i="42"/>
  <c r="U21" i="42"/>
  <c r="R18" i="42"/>
  <c r="P26" i="42"/>
  <c r="T14" i="42"/>
  <c r="U9" i="42"/>
  <c r="N42" i="42"/>
  <c r="N31" i="42"/>
  <c r="N18" i="42"/>
  <c r="N26" i="42"/>
  <c r="M42" i="42"/>
  <c r="M30" i="42"/>
  <c r="M21" i="42"/>
  <c r="M12" i="42"/>
  <c r="L45" i="42"/>
  <c r="L33" i="42"/>
  <c r="L24" i="42"/>
  <c r="L16" i="42"/>
  <c r="L7" i="42"/>
  <c r="K7" i="42"/>
  <c r="J7" i="42"/>
  <c r="I7" i="42"/>
  <c r="H7" i="42"/>
  <c r="G7" i="42"/>
  <c r="F7" i="42"/>
  <c r="E7" i="42"/>
  <c r="D7" i="42"/>
  <c r="C7" i="42"/>
  <c r="X38" i="42"/>
  <c r="O11" i="42"/>
  <c r="P33" i="42"/>
  <c r="Z22" i="42"/>
  <c r="W17" i="42"/>
  <c r="U25" i="42"/>
  <c r="R22" i="42"/>
  <c r="O17" i="42"/>
  <c r="R14" i="42"/>
  <c r="Q9" i="42"/>
  <c r="N5" i="42"/>
  <c r="N35" i="42" s="1"/>
  <c r="N40" i="42" s="1"/>
  <c r="N36" i="42"/>
  <c r="N19" i="42"/>
  <c r="N27" i="42"/>
  <c r="M39" i="42"/>
  <c r="M28" i="42"/>
  <c r="M20" i="42"/>
  <c r="M11" i="42"/>
  <c r="L44" i="42"/>
  <c r="L32" i="42"/>
  <c r="L23" i="42"/>
  <c r="L14" i="42"/>
  <c r="L6" i="42"/>
  <c r="K11" i="42"/>
  <c r="J11" i="42"/>
  <c r="I11" i="42"/>
  <c r="H11" i="42"/>
  <c r="G11" i="42"/>
  <c r="F11" i="42"/>
  <c r="U11" i="42"/>
  <c r="O36" i="42"/>
  <c r="AB18" i="42"/>
  <c r="Z26" i="42"/>
  <c r="W21" i="42"/>
  <c r="T18" i="42"/>
  <c r="R26" i="42"/>
  <c r="O21" i="42"/>
  <c r="P14" i="42"/>
  <c r="AA8" i="42"/>
  <c r="N6" i="42"/>
  <c r="N37" i="42"/>
  <c r="N20" i="42"/>
  <c r="N28" i="42"/>
  <c r="N29" i="42" s="1"/>
  <c r="M38" i="42"/>
  <c r="M27" i="42"/>
  <c r="M19" i="42"/>
  <c r="M10" i="42"/>
  <c r="L43" i="42"/>
  <c r="L31" i="42"/>
  <c r="L22" i="42"/>
  <c r="L13" i="42"/>
  <c r="L5" i="42"/>
  <c r="K12" i="42"/>
  <c r="K15" i="42" s="1"/>
  <c r="J12" i="42"/>
  <c r="J15" i="42" s="1"/>
  <c r="I12" i="42"/>
  <c r="H12" i="42"/>
  <c r="H15" i="42" s="1"/>
  <c r="G12" i="42"/>
  <c r="G15" i="42" s="1"/>
  <c r="F12" i="42"/>
  <c r="E12" i="42"/>
  <c r="E15" i="42" s="1"/>
  <c r="D12" i="42"/>
  <c r="C12" i="42"/>
  <c r="C15" i="42" s="1"/>
  <c r="U38" i="42"/>
  <c r="AB33" i="42"/>
  <c r="AB22" i="42"/>
  <c r="Y17" i="42"/>
  <c r="W25" i="42"/>
  <c r="T22" i="42"/>
  <c r="Q17" i="42"/>
  <c r="O25" i="42"/>
  <c r="AA10" i="42"/>
  <c r="W8" i="42"/>
  <c r="N7" i="42"/>
  <c r="N38" i="42"/>
  <c r="N21" i="42"/>
  <c r="N13" i="42"/>
  <c r="N15" i="42" s="1"/>
  <c r="M37" i="42"/>
  <c r="M26" i="42"/>
  <c r="M18" i="42"/>
  <c r="M9" i="42"/>
  <c r="L42" i="42"/>
  <c r="L30" i="42"/>
  <c r="L21" i="42"/>
  <c r="L12" i="42"/>
  <c r="L15" i="42" s="1"/>
  <c r="K16" i="42"/>
  <c r="J16" i="42"/>
  <c r="I16" i="42"/>
  <c r="H16" i="42"/>
  <c r="G16" i="42"/>
  <c r="F16" i="42"/>
  <c r="E16" i="42"/>
  <c r="D16" i="42"/>
  <c r="D35" i="42" s="1"/>
  <c r="D40" i="42" s="1"/>
  <c r="C16" i="42"/>
  <c r="S6" i="42"/>
  <c r="Z33" i="42"/>
  <c r="AB26" i="42"/>
  <c r="Y21" i="42"/>
  <c r="V18" i="42"/>
  <c r="T26" i="42"/>
  <c r="Q21" i="42"/>
  <c r="AB14" i="42"/>
  <c r="W10" i="42"/>
  <c r="S8" i="42"/>
  <c r="N11" i="42"/>
  <c r="N39" i="42"/>
  <c r="N22" i="42"/>
  <c r="N14" i="42"/>
  <c r="M36" i="42"/>
  <c r="M25" i="42"/>
  <c r="M17" i="42"/>
  <c r="M8" i="42"/>
  <c r="L39" i="42"/>
  <c r="L28" i="42"/>
  <c r="L20" i="42"/>
  <c r="L11" i="42"/>
  <c r="K30" i="42"/>
  <c r="K35" i="42" s="1"/>
  <c r="K40" i="42" s="1"/>
  <c r="J30" i="42"/>
  <c r="I30" i="42"/>
  <c r="H30" i="42"/>
  <c r="G30" i="42"/>
  <c r="F30" i="42"/>
  <c r="E30" i="42"/>
  <c r="D30" i="42"/>
  <c r="C30" i="42"/>
  <c r="C14" i="12"/>
  <c r="J29" i="15"/>
  <c r="K13" i="49"/>
  <c r="J13" i="49"/>
  <c r="F15" i="42"/>
  <c r="E23" i="13"/>
  <c r="E25" i="13" s="1"/>
  <c r="F21" i="30"/>
  <c r="C19" i="6"/>
  <c r="P9" i="49"/>
  <c r="U6" i="49"/>
  <c r="Q25" i="42"/>
  <c r="AA17" i="42"/>
  <c r="J22" i="7"/>
  <c r="E11" i="30"/>
  <c r="C16" i="49"/>
  <c r="AH318" i="53"/>
  <c r="AB8" i="49"/>
  <c r="AB5" i="49"/>
  <c r="Z5" i="49"/>
  <c r="Y10" i="49"/>
  <c r="X15" i="49"/>
  <c r="X16" i="49" s="1"/>
  <c r="V7" i="49"/>
  <c r="U9" i="49"/>
  <c r="T14" i="49"/>
  <c r="R6" i="49"/>
  <c r="Q9" i="49"/>
  <c r="P15" i="49"/>
  <c r="AB12" i="49"/>
  <c r="W12" i="49"/>
  <c r="W13" i="49" s="1"/>
  <c r="Q11" i="49"/>
  <c r="N15" i="49"/>
  <c r="M7" i="49"/>
  <c r="L10" i="49"/>
  <c r="L13" i="49" s="1"/>
  <c r="K15" i="49"/>
  <c r="J15" i="49"/>
  <c r="I15" i="49"/>
  <c r="H15" i="49"/>
  <c r="H16" i="49" s="1"/>
  <c r="G15" i="49"/>
  <c r="F15" i="49"/>
  <c r="E15" i="49"/>
  <c r="AB7" i="49"/>
  <c r="Z7" i="49"/>
  <c r="Y14" i="49"/>
  <c r="W6" i="49"/>
  <c r="V8" i="49"/>
  <c r="U10" i="49"/>
  <c r="S5" i="49"/>
  <c r="R7" i="49"/>
  <c r="Q10" i="49"/>
  <c r="O5" i="49"/>
  <c r="AA12" i="49"/>
  <c r="V11" i="49"/>
  <c r="P11" i="49"/>
  <c r="P13" i="49" s="1"/>
  <c r="N5" i="49"/>
  <c r="N11" i="49"/>
  <c r="M15" i="49"/>
  <c r="M6" i="49"/>
  <c r="L9" i="49"/>
  <c r="K5" i="49"/>
  <c r="K16" i="49" s="1"/>
  <c r="J5" i="49"/>
  <c r="I5" i="49"/>
  <c r="I16" i="49" s="1"/>
  <c r="H5" i="49"/>
  <c r="G5" i="49"/>
  <c r="F5" i="49"/>
  <c r="E5" i="49"/>
  <c r="AB10" i="49"/>
  <c r="Z8" i="49"/>
  <c r="Y15" i="49"/>
  <c r="W7" i="49"/>
  <c r="V10" i="49"/>
  <c r="U14" i="49"/>
  <c r="S6" i="49"/>
  <c r="R9" i="49"/>
  <c r="Q15" i="49"/>
  <c r="O6" i="49"/>
  <c r="Z11" i="49"/>
  <c r="U11" i="49"/>
  <c r="U13" i="49" s="1"/>
  <c r="P12" i="49"/>
  <c r="N6" i="49"/>
  <c r="N12" i="49"/>
  <c r="M14" i="49"/>
  <c r="M5" i="49"/>
  <c r="L8" i="49"/>
  <c r="AB15" i="49"/>
  <c r="Z10" i="49"/>
  <c r="Z13" i="49" s="1"/>
  <c r="X6" i="49"/>
  <c r="W8" i="49"/>
  <c r="V14" i="49"/>
  <c r="T5" i="49"/>
  <c r="S7" i="49"/>
  <c r="R10" i="49"/>
  <c r="P5" i="49"/>
  <c r="O8" i="49"/>
  <c r="Z12" i="49"/>
  <c r="U12" i="49"/>
  <c r="O11" i="49"/>
  <c r="N7" i="49"/>
  <c r="M12" i="49"/>
  <c r="L7" i="49"/>
  <c r="K7" i="49"/>
  <c r="J7" i="49"/>
  <c r="J16" i="49" s="1"/>
  <c r="I7" i="49"/>
  <c r="H7" i="49"/>
  <c r="G7" i="49"/>
  <c r="F7" i="49"/>
  <c r="E7" i="49"/>
  <c r="D7" i="49"/>
  <c r="AA5" i="49"/>
  <c r="Z15" i="49"/>
  <c r="X7" i="49"/>
  <c r="W10" i="49"/>
  <c r="V15" i="49"/>
  <c r="T6" i="49"/>
  <c r="S9" i="49"/>
  <c r="R14" i="49"/>
  <c r="P6" i="49"/>
  <c r="O9" i="49"/>
  <c r="Y11" i="49"/>
  <c r="T12" i="49"/>
  <c r="N8" i="49"/>
  <c r="M11" i="49"/>
  <c r="L15" i="49"/>
  <c r="L6" i="49"/>
  <c r="K8" i="49"/>
  <c r="J8" i="49"/>
  <c r="I8" i="49"/>
  <c r="H8" i="49"/>
  <c r="G8" i="49"/>
  <c r="F8" i="49"/>
  <c r="E8" i="49"/>
  <c r="D8" i="49"/>
  <c r="AA6" i="49"/>
  <c r="Y6" i="49"/>
  <c r="X8" i="49"/>
  <c r="W14" i="49"/>
  <c r="U5" i="49"/>
  <c r="T7" i="49"/>
  <c r="S10" i="49"/>
  <c r="Q5" i="49"/>
  <c r="P8" i="49"/>
  <c r="O10" i="49"/>
  <c r="O13" i="49" s="1"/>
  <c r="Y12" i="49"/>
  <c r="S11" i="49"/>
  <c r="N9" i="49"/>
  <c r="M10" i="49"/>
  <c r="L14" i="49"/>
  <c r="L5" i="49"/>
  <c r="K9" i="49"/>
  <c r="J9" i="49"/>
  <c r="I9" i="49"/>
  <c r="H9" i="49"/>
  <c r="G9" i="49"/>
  <c r="F9" i="49"/>
  <c r="E9" i="49"/>
  <c r="S21" i="42"/>
  <c r="V33" i="42"/>
  <c r="F22" i="14"/>
  <c r="H20" i="51"/>
  <c r="BC189" i="53"/>
  <c r="BC190" i="53"/>
  <c r="D11" i="9"/>
  <c r="S12" i="49"/>
  <c r="Q6" i="49"/>
  <c r="W15" i="49"/>
  <c r="O8" i="42"/>
  <c r="S17" i="42"/>
  <c r="X33" i="42"/>
  <c r="C34" i="15"/>
  <c r="K34" i="15"/>
  <c r="J34" i="15"/>
  <c r="I34" i="15"/>
  <c r="J37" i="15"/>
  <c r="J39" i="15" s="1"/>
  <c r="I15" i="42"/>
  <c r="C34" i="42"/>
  <c r="J34" i="42"/>
  <c r="K21" i="38"/>
  <c r="J21" i="38"/>
  <c r="K35" i="12"/>
  <c r="K37" i="12" s="1"/>
  <c r="J35" i="12"/>
  <c r="J37" i="12" s="1"/>
  <c r="I35" i="12"/>
  <c r="I37" i="12" s="1"/>
  <c r="H14" i="12"/>
  <c r="D28" i="12"/>
  <c r="J20" i="51"/>
  <c r="E22" i="14"/>
  <c r="K22" i="14"/>
  <c r="G21" i="30"/>
  <c r="F21" i="9"/>
  <c r="E17" i="10"/>
  <c r="H20" i="6"/>
  <c r="BD316" i="53"/>
  <c r="BD207" i="53"/>
  <c r="M23" i="13"/>
  <c r="M25" i="13" s="1"/>
  <c r="W11" i="49"/>
  <c r="R5" i="49"/>
  <c r="X14" i="49"/>
  <c r="O10" i="42"/>
  <c r="V26" i="42"/>
  <c r="Q36" i="42"/>
  <c r="S186" i="53"/>
  <c r="S17" i="6"/>
  <c r="R188" i="53" s="1"/>
  <c r="Q17" i="6"/>
  <c r="P188" i="53" s="1"/>
  <c r="O10" i="6"/>
  <c r="N15" i="6"/>
  <c r="M189" i="53" s="1"/>
  <c r="AB15" i="6"/>
  <c r="AA189" i="53" s="1"/>
  <c r="Z5" i="6"/>
  <c r="Y15" i="6"/>
  <c r="X189" i="53" s="1"/>
  <c r="W10" i="6"/>
  <c r="V15" i="6"/>
  <c r="U189" i="53" s="1"/>
  <c r="T10" i="6"/>
  <c r="AB9" i="6"/>
  <c r="Z7" i="6"/>
  <c r="Y16" i="6"/>
  <c r="Y20" i="6" s="1"/>
  <c r="W8" i="6"/>
  <c r="T9" i="6"/>
  <c r="R7" i="6"/>
  <c r="Q16" i="6"/>
  <c r="O8" i="6"/>
  <c r="AA11" i="6"/>
  <c r="Y12" i="6"/>
  <c r="Y14" i="6" s="1"/>
  <c r="V11" i="6"/>
  <c r="T13" i="6"/>
  <c r="Q11" i="6"/>
  <c r="O13" i="6"/>
  <c r="R5" i="6"/>
  <c r="Q186" i="53" s="1"/>
  <c r="Q15" i="6"/>
  <c r="P189" i="53" s="1"/>
  <c r="O17" i="6"/>
  <c r="N188" i="53" s="1"/>
  <c r="N18" i="6"/>
  <c r="M190" i="53" s="1"/>
  <c r="AB18" i="6"/>
  <c r="Z10" i="6"/>
  <c r="Y18" i="6"/>
  <c r="X190" i="53" s="1"/>
  <c r="W17" i="6"/>
  <c r="V188" i="53" s="1"/>
  <c r="V18" i="6"/>
  <c r="U190" i="53" s="1"/>
  <c r="T17" i="6"/>
  <c r="S188" i="53" s="1"/>
  <c r="AB16" i="6"/>
  <c r="Z8" i="6"/>
  <c r="Z20" i="6" s="1"/>
  <c r="X6" i="6"/>
  <c r="W9" i="6"/>
  <c r="T16" i="6"/>
  <c r="R8" i="6"/>
  <c r="P6" i="6"/>
  <c r="P20" i="6" s="1"/>
  <c r="O9" i="6"/>
  <c r="AA12" i="6"/>
  <c r="AA14" i="6" s="1"/>
  <c r="Y13" i="6"/>
  <c r="V12" i="6"/>
  <c r="S11" i="6"/>
  <c r="Q12" i="6"/>
  <c r="S5" i="6"/>
  <c r="R17" i="6"/>
  <c r="Q188" i="53" s="1"/>
  <c r="P10" i="6"/>
  <c r="O15" i="6"/>
  <c r="N189" i="53" s="1"/>
  <c r="M10" i="6"/>
  <c r="AA10" i="6"/>
  <c r="Z186" i="53" s="1"/>
  <c r="Z15" i="6"/>
  <c r="Y189" i="53" s="1"/>
  <c r="X10" i="6"/>
  <c r="W18" i="6"/>
  <c r="V190" i="53" s="1"/>
  <c r="T18" i="6"/>
  <c r="AA7" i="6"/>
  <c r="AA20" i="6" s="1"/>
  <c r="Z16" i="6"/>
  <c r="X8" i="6"/>
  <c r="V6" i="6"/>
  <c r="S7" i="6"/>
  <c r="R16" i="6"/>
  <c r="R19" i="6" s="1"/>
  <c r="P8" i="6"/>
  <c r="Z11" i="6"/>
  <c r="X12" i="6"/>
  <c r="S13" i="6"/>
  <c r="P11" i="6"/>
  <c r="S18" i="6"/>
  <c r="R190" i="53" s="1"/>
  <c r="R15" i="6"/>
  <c r="Q189" i="53" s="1"/>
  <c r="P17" i="6"/>
  <c r="O18" i="6"/>
  <c r="N190" i="53" s="1"/>
  <c r="M17" i="6"/>
  <c r="AA17" i="6"/>
  <c r="Z188" i="53" s="1"/>
  <c r="Z18" i="6"/>
  <c r="Y190" i="53" s="1"/>
  <c r="X17" i="6"/>
  <c r="W188" i="53" s="1"/>
  <c r="AA8" i="6"/>
  <c r="Y6" i="6"/>
  <c r="X9" i="6"/>
  <c r="V7" i="6"/>
  <c r="S8" i="6"/>
  <c r="Q6" i="6"/>
  <c r="P9" i="6"/>
  <c r="Z12" i="6"/>
  <c r="X13" i="6"/>
  <c r="R11" i="6"/>
  <c r="P12" i="6"/>
  <c r="R18" i="6"/>
  <c r="Q190" i="53" s="1"/>
  <c r="P15" i="6"/>
  <c r="O189" i="53" s="1"/>
  <c r="N5" i="6"/>
  <c r="M15" i="6"/>
  <c r="L189" i="53" s="1"/>
  <c r="AB5" i="6"/>
  <c r="AA15" i="6"/>
  <c r="Z189" i="53" s="1"/>
  <c r="Y5" i="6"/>
  <c r="X15" i="6"/>
  <c r="W189" i="53" s="1"/>
  <c r="V5" i="6"/>
  <c r="AB6" i="6"/>
  <c r="AA9" i="6"/>
  <c r="Y7" i="6"/>
  <c r="X16" i="6"/>
  <c r="X19" i="6" s="1"/>
  <c r="V8" i="6"/>
  <c r="T6" i="6"/>
  <c r="S9" i="6"/>
  <c r="Q7" i="6"/>
  <c r="P16" i="6"/>
  <c r="AB11" i="6"/>
  <c r="Z13" i="6"/>
  <c r="W11" i="6"/>
  <c r="W14" i="6" s="1"/>
  <c r="R12" i="6"/>
  <c r="R14" i="6" s="1"/>
  <c r="P13" i="6"/>
  <c r="Q5" i="6"/>
  <c r="P18" i="6"/>
  <c r="O190" i="53" s="1"/>
  <c r="N10" i="6"/>
  <c r="AB10" i="6"/>
  <c r="AA18" i="6"/>
  <c r="Z190" i="53" s="1"/>
  <c r="Y10" i="6"/>
  <c r="X18" i="6"/>
  <c r="W190" i="53" s="1"/>
  <c r="V10" i="6"/>
  <c r="AB7" i="6"/>
  <c r="AA16" i="6"/>
  <c r="Y8" i="6"/>
  <c r="W6" i="6"/>
  <c r="V9" i="6"/>
  <c r="T7" i="6"/>
  <c r="S16" i="6"/>
  <c r="Q8" i="6"/>
  <c r="O6" i="6"/>
  <c r="AB12" i="6"/>
  <c r="W12" i="6"/>
  <c r="T11" i="6"/>
  <c r="R13" i="6"/>
  <c r="O11" i="6"/>
  <c r="D22" i="7"/>
  <c r="D186" i="53"/>
  <c r="D191" i="53" s="1"/>
  <c r="E282" i="53"/>
  <c r="D328" i="53"/>
  <c r="M11" i="7"/>
  <c r="N11" i="7"/>
  <c r="U37" i="15"/>
  <c r="V17" i="6"/>
  <c r="U188" i="53" s="1"/>
  <c r="AB17" i="6"/>
  <c r="AA188" i="53" s="1"/>
  <c r="P5" i="6"/>
  <c r="I32" i="12"/>
  <c r="L9" i="12"/>
  <c r="N23" i="13"/>
  <c r="N25" i="13" s="1"/>
  <c r="T5" i="37"/>
  <c r="AB5" i="37"/>
  <c r="X5" i="37"/>
  <c r="U5" i="37"/>
  <c r="P5" i="37"/>
  <c r="W15" i="6"/>
  <c r="V189" i="53" s="1"/>
  <c r="F208" i="53"/>
  <c r="B277" i="53"/>
  <c r="B282" i="53" s="1"/>
  <c r="J277" i="53"/>
  <c r="AK318" i="53"/>
  <c r="BD318" i="53" s="1"/>
  <c r="M37" i="15"/>
  <c r="M22" i="14"/>
  <c r="O37" i="15"/>
  <c r="V8" i="38"/>
  <c r="V14" i="51"/>
  <c r="S11" i="30"/>
  <c r="W5" i="6"/>
  <c r="M328" i="53"/>
  <c r="BG328" i="53" s="1"/>
  <c r="C9" i="13"/>
  <c r="K9" i="13"/>
  <c r="C277" i="53"/>
  <c r="C282" i="53" s="1"/>
  <c r="B322" i="53"/>
  <c r="B328" i="53" s="1"/>
  <c r="J322" i="53"/>
  <c r="BD327" i="53" s="1"/>
  <c r="BD349" i="53"/>
  <c r="L14" i="12"/>
  <c r="X5" i="6"/>
  <c r="X207" i="53"/>
  <c r="Y22" i="7"/>
  <c r="M18" i="6"/>
  <c r="L190" i="53" s="1"/>
  <c r="X14" i="16"/>
  <c r="Q14" i="16"/>
  <c r="M13" i="16"/>
  <c r="Z11" i="16"/>
  <c r="J11" i="16"/>
  <c r="V10" i="16"/>
  <c r="F10" i="16"/>
  <c r="S9" i="16"/>
  <c r="C9" i="16"/>
  <c r="O8" i="16"/>
  <c r="N7" i="16"/>
  <c r="Z6" i="16"/>
  <c r="J6" i="16"/>
  <c r="Y5" i="16"/>
  <c r="I5" i="16"/>
  <c r="N14" i="16"/>
  <c r="Z13" i="16"/>
  <c r="J13" i="16"/>
  <c r="Y11" i="16"/>
  <c r="I11" i="16"/>
  <c r="U10" i="16"/>
  <c r="E10" i="16"/>
  <c r="R9" i="16"/>
  <c r="N8" i="16"/>
  <c r="AA7" i="16"/>
  <c r="K7" i="16"/>
  <c r="W6" i="16"/>
  <c r="G6" i="16"/>
  <c r="V5" i="16"/>
  <c r="F5" i="16"/>
  <c r="Z14" i="16"/>
  <c r="J14" i="16"/>
  <c r="V13" i="16"/>
  <c r="F13" i="16"/>
  <c r="S11" i="16"/>
  <c r="C11" i="16"/>
  <c r="O10" i="16"/>
  <c r="N9" i="16"/>
  <c r="Z8" i="16"/>
  <c r="J8" i="16"/>
  <c r="J15" i="16" s="1"/>
  <c r="Y7" i="16"/>
  <c r="I7" i="16"/>
  <c r="U6" i="16"/>
  <c r="E6" i="16"/>
  <c r="R5" i="16"/>
  <c r="Y14" i="16"/>
  <c r="I14" i="16"/>
  <c r="U13" i="16"/>
  <c r="E13" i="16"/>
  <c r="R11" i="16"/>
  <c r="N10" i="16"/>
  <c r="AA9" i="16"/>
  <c r="K9" i="16"/>
  <c r="W8" i="16"/>
  <c r="G8" i="16"/>
  <c r="V7" i="16"/>
  <c r="F7" i="16"/>
  <c r="R6" i="16"/>
  <c r="Q5" i="16"/>
  <c r="V14" i="16"/>
  <c r="F14" i="16"/>
  <c r="R13" i="16"/>
  <c r="Q11" i="16"/>
  <c r="M10" i="16"/>
  <c r="Z9" i="16"/>
  <c r="J9" i="16"/>
  <c r="V8" i="16"/>
  <c r="F8" i="16"/>
  <c r="S7" i="16"/>
  <c r="C7" i="16"/>
  <c r="O6" i="16"/>
  <c r="N5" i="16"/>
  <c r="N15" i="16" s="1"/>
  <c r="S14" i="16"/>
  <c r="C14" i="16"/>
  <c r="O13" i="16"/>
  <c r="N11" i="16"/>
  <c r="Z10" i="16"/>
  <c r="Z12" i="16" s="1"/>
  <c r="J10" i="16"/>
  <c r="J12" i="16" s="1"/>
  <c r="Y9" i="16"/>
  <c r="I9" i="16"/>
  <c r="U8" i="16"/>
  <c r="E8" i="16"/>
  <c r="R7" i="16"/>
  <c r="N6" i="16"/>
  <c r="AA5" i="16"/>
  <c r="K5" i="16"/>
  <c r="G191" i="53"/>
  <c r="C322" i="53"/>
  <c r="M14" i="15"/>
  <c r="M34" i="15"/>
  <c r="M18" i="36"/>
  <c r="M20" i="36" s="1"/>
  <c r="M35" i="12"/>
  <c r="M37" i="12" s="1"/>
  <c r="M20" i="13"/>
  <c r="M14" i="51"/>
  <c r="M16" i="14"/>
  <c r="M18" i="30"/>
  <c r="M23" i="7"/>
  <c r="M14" i="6"/>
  <c r="Y37" i="15"/>
  <c r="W19" i="6"/>
  <c r="Y17" i="6"/>
  <c r="M5" i="6"/>
  <c r="Q18" i="6"/>
  <c r="P190" i="53" s="1"/>
  <c r="H203" i="53"/>
  <c r="H208" i="53" s="1"/>
  <c r="C220" i="53"/>
  <c r="G308" i="53"/>
  <c r="G312" i="53" s="1"/>
  <c r="L21" i="39"/>
  <c r="L21" i="38"/>
  <c r="L23" i="7"/>
  <c r="S19" i="51"/>
  <c r="S22" i="7"/>
  <c r="T15" i="6"/>
  <c r="S189" i="53" s="1"/>
  <c r="Z17" i="6"/>
  <c r="Y188" i="53" s="1"/>
  <c r="N17" i="6"/>
  <c r="M188" i="53" s="1"/>
  <c r="Q14" i="52"/>
  <c r="Q10" i="6"/>
  <c r="P14" i="12"/>
  <c r="U34" i="12"/>
  <c r="X14" i="12"/>
  <c r="U12" i="13"/>
  <c r="Q22" i="14"/>
  <c r="O22" i="7"/>
  <c r="R11" i="7"/>
  <c r="AL19" i="51"/>
  <c r="U203" i="53"/>
  <c r="Y308" i="53"/>
  <c r="Y312" i="53" s="1"/>
  <c r="S322" i="53"/>
  <c r="U32" i="12"/>
  <c r="T346" i="53" s="1"/>
  <c r="O308" i="53"/>
  <c r="D10" i="39"/>
  <c r="O10" i="39"/>
  <c r="AS17" i="51"/>
  <c r="AR316" i="53" s="1"/>
  <c r="S18" i="51"/>
  <c r="R311" i="53" s="1"/>
  <c r="S29" i="12"/>
  <c r="R345" i="53" s="1"/>
  <c r="U14" i="36"/>
  <c r="V10" i="36"/>
  <c r="X11" i="36"/>
  <c r="Z10" i="36"/>
  <c r="Q8" i="38"/>
  <c r="W11" i="30"/>
  <c r="P15" i="9"/>
  <c r="P23" i="7"/>
  <c r="T22" i="7"/>
  <c r="V282" i="53"/>
  <c r="AA308" i="53"/>
  <c r="AA312" i="53" s="1"/>
  <c r="BH311" i="53"/>
  <c r="D11" i="39"/>
  <c r="S17" i="51"/>
  <c r="R310" i="53" s="1"/>
  <c r="AA13" i="36"/>
  <c r="Y8" i="38"/>
  <c r="S8" i="38"/>
  <c r="AA8" i="38"/>
  <c r="X9" i="12"/>
  <c r="R9" i="13"/>
  <c r="X14" i="51"/>
  <c r="T19" i="51"/>
  <c r="X19" i="51"/>
  <c r="AB19" i="51"/>
  <c r="X15" i="9"/>
  <c r="AB15" i="9"/>
  <c r="BH310" i="53"/>
  <c r="G294" i="53"/>
  <c r="K294" i="53"/>
  <c r="BE296" i="53" s="1"/>
  <c r="F9" i="39"/>
  <c r="F24" i="39" s="1"/>
  <c r="T9" i="39"/>
  <c r="P220" i="53"/>
  <c r="W13" i="36"/>
  <c r="Y13" i="36"/>
  <c r="AA12" i="36"/>
  <c r="S21" i="39"/>
  <c r="T21" i="39"/>
  <c r="V21" i="39"/>
  <c r="X21" i="39"/>
  <c r="Z21" i="39"/>
  <c r="AA21" i="39"/>
  <c r="W9" i="13"/>
  <c r="Z23" i="13"/>
  <c r="Z25" i="13" s="1"/>
  <c r="P14" i="51"/>
  <c r="P20" i="9"/>
  <c r="AB21" i="9"/>
  <c r="V22" i="7"/>
  <c r="AO19" i="51"/>
  <c r="AW19" i="51"/>
  <c r="BA19" i="51"/>
  <c r="U220" i="53"/>
  <c r="AA277" i="53"/>
  <c r="BG206" i="53"/>
  <c r="M277" i="53"/>
  <c r="BG279" i="53" s="1"/>
  <c r="M21" i="14"/>
  <c r="J9" i="14"/>
  <c r="R9" i="14"/>
  <c r="Z9" i="14"/>
  <c r="G10" i="39"/>
  <c r="W9" i="39"/>
  <c r="W24" i="39" s="1"/>
  <c r="S10" i="36"/>
  <c r="U11" i="36"/>
  <c r="W11" i="36"/>
  <c r="Y11" i="36"/>
  <c r="AA11" i="36"/>
  <c r="W10" i="36"/>
  <c r="Y10" i="36"/>
  <c r="AA10" i="36"/>
  <c r="AA18" i="36" s="1"/>
  <c r="AA20" i="36" s="1"/>
  <c r="Q16" i="14"/>
  <c r="Z20" i="9"/>
  <c r="S11" i="7"/>
  <c r="T23" i="7"/>
  <c r="AA11" i="7"/>
  <c r="AB23" i="7"/>
  <c r="AK14" i="51"/>
  <c r="V203" i="53"/>
  <c r="Y203" i="53"/>
  <c r="U322" i="53"/>
  <c r="Y32" i="12"/>
  <c r="X346" i="53" s="1"/>
  <c r="M220" i="53"/>
  <c r="AM308" i="53"/>
  <c r="M342" i="53"/>
  <c r="BH296" i="53"/>
  <c r="C17" i="52"/>
  <c r="V19" i="51"/>
  <c r="X11" i="30"/>
  <c r="AA11" i="30"/>
  <c r="W20" i="9"/>
  <c r="S308" i="53"/>
  <c r="J294" i="53"/>
  <c r="BD296" i="53" s="1"/>
  <c r="L294" i="53"/>
  <c r="BF296" i="53" s="1"/>
  <c r="R10" i="51"/>
  <c r="R14" i="51" s="1"/>
  <c r="F50" i="21"/>
  <c r="G19" i="6"/>
  <c r="C50" i="21"/>
  <c r="E115" i="53"/>
  <c r="E78" i="53"/>
  <c r="J118" i="53"/>
  <c r="K17" i="17"/>
  <c r="I120" i="53"/>
  <c r="BC120" i="53" s="1"/>
  <c r="J32" i="17"/>
  <c r="AK216" i="53"/>
  <c r="BD216" i="53" s="1"/>
  <c r="BD214" i="53"/>
  <c r="J261" i="53"/>
  <c r="BD261" i="53" s="1"/>
  <c r="K14" i="32"/>
  <c r="G142" i="53"/>
  <c r="G145" i="53" s="1"/>
  <c r="H18" i="18"/>
  <c r="AG400" i="53"/>
  <c r="F98" i="53"/>
  <c r="F374" i="53"/>
  <c r="C8" i="21"/>
  <c r="I38" i="21"/>
  <c r="K27" i="22"/>
  <c r="H35" i="12"/>
  <c r="H37" i="12" s="1"/>
  <c r="F23" i="13"/>
  <c r="F25" i="13" s="1"/>
  <c r="J22" i="14"/>
  <c r="I27" i="32"/>
  <c r="E29" i="31"/>
  <c r="E21" i="9"/>
  <c r="I46" i="20"/>
  <c r="I50" i="20" s="1"/>
  <c r="F46" i="20"/>
  <c r="F50" i="20" s="1"/>
  <c r="F14" i="20"/>
  <c r="D38" i="20"/>
  <c r="C38" i="20"/>
  <c r="C45" i="20"/>
  <c r="H43" i="20"/>
  <c r="H45" i="20" s="1"/>
  <c r="F45" i="20"/>
  <c r="C41" i="18"/>
  <c r="C43" i="18" s="1"/>
  <c r="K41" i="18"/>
  <c r="K43" i="18" s="1"/>
  <c r="D33" i="17"/>
  <c r="D35" i="17" s="1"/>
  <c r="D12" i="17"/>
  <c r="K6" i="50"/>
  <c r="H51" i="26"/>
  <c r="H59" i="26" s="1"/>
  <c r="G24" i="39"/>
  <c r="AG134" i="53"/>
  <c r="B161" i="53"/>
  <c r="B170" i="53" s="1"/>
  <c r="C46" i="20"/>
  <c r="C50" i="20" s="1"/>
  <c r="B80" i="53"/>
  <c r="E170" i="53"/>
  <c r="G170" i="53"/>
  <c r="E245" i="53"/>
  <c r="B263" i="53"/>
  <c r="H263" i="53"/>
  <c r="I328" i="53"/>
  <c r="BC328" i="53" s="1"/>
  <c r="BC326" i="53"/>
  <c r="E51" i="21"/>
  <c r="E57" i="21" s="1"/>
  <c r="E8" i="21"/>
  <c r="D245" i="53"/>
  <c r="BD252" i="53"/>
  <c r="AK253" i="53"/>
  <c r="BD253" i="53" s="1"/>
  <c r="J18" i="18"/>
  <c r="F33" i="17"/>
  <c r="F35" i="17" s="1"/>
  <c r="G32" i="35"/>
  <c r="G34" i="35" s="1"/>
  <c r="D8" i="21"/>
  <c r="G12" i="13"/>
  <c r="C17" i="17"/>
  <c r="J33" i="50"/>
  <c r="G27" i="32"/>
  <c r="C27" i="22"/>
  <c r="K50" i="21"/>
  <c r="BC142" i="53"/>
  <c r="BC144" i="53"/>
  <c r="AG182" i="53"/>
  <c r="BD165" i="53"/>
  <c r="J170" i="53"/>
  <c r="BD170" i="53" s="1"/>
  <c r="BC207" i="53"/>
  <c r="AD253" i="53"/>
  <c r="AG398" i="53"/>
  <c r="F96" i="53"/>
  <c r="F372" i="53"/>
  <c r="L29" i="15"/>
  <c r="G259" i="53"/>
  <c r="G263" i="53" s="1"/>
  <c r="H10" i="32"/>
  <c r="AK398" i="53"/>
  <c r="J372" i="53"/>
  <c r="J27" i="32"/>
  <c r="I30" i="43"/>
  <c r="I34" i="43" s="1"/>
  <c r="J23" i="31"/>
  <c r="E26" i="32"/>
  <c r="E27" i="32"/>
  <c r="E28" i="12"/>
  <c r="BC78" i="53"/>
  <c r="J96" i="53"/>
  <c r="I145" i="53"/>
  <c r="BC145" i="53" s="1"/>
  <c r="BC140" i="53"/>
  <c r="E140" i="53"/>
  <c r="F40" i="18"/>
  <c r="BC175" i="53"/>
  <c r="AJ182" i="53"/>
  <c r="BC182" i="53" s="1"/>
  <c r="C20" i="6"/>
  <c r="BC206" i="53"/>
  <c r="I208" i="53"/>
  <c r="BC208" i="53" s="1"/>
  <c r="D263" i="53"/>
  <c r="AD395" i="53"/>
  <c r="D17" i="1"/>
  <c r="C93" i="53"/>
  <c r="C369" i="53"/>
  <c r="F161" i="53"/>
  <c r="F170" i="53" s="1"/>
  <c r="F80" i="53"/>
  <c r="G38" i="20"/>
  <c r="F35" i="18"/>
  <c r="K33" i="17"/>
  <c r="K35" i="17" s="1"/>
  <c r="K27" i="17"/>
  <c r="L23" i="1"/>
  <c r="K392" i="53" s="1"/>
  <c r="K401" i="53" s="1"/>
  <c r="L33" i="1"/>
  <c r="L35" i="12"/>
  <c r="L37" i="12" s="1"/>
  <c r="K118" i="53"/>
  <c r="BE118" i="53" s="1"/>
  <c r="L17" i="17"/>
  <c r="J50" i="26"/>
  <c r="K38" i="21"/>
  <c r="F41" i="18"/>
  <c r="F43" i="18" s="1"/>
  <c r="F9" i="18"/>
  <c r="G12" i="17"/>
  <c r="G33" i="17"/>
  <c r="G35" i="17" s="1"/>
  <c r="BD345" i="53"/>
  <c r="D122" i="53"/>
  <c r="C138" i="53"/>
  <c r="C145" i="53" s="1"/>
  <c r="C79" i="53"/>
  <c r="AK236" i="53"/>
  <c r="BD236" i="53" s="1"/>
  <c r="G240" i="53"/>
  <c r="G245" i="53" s="1"/>
  <c r="H29" i="31"/>
  <c r="BC261" i="53"/>
  <c r="BC262" i="53"/>
  <c r="I263" i="53"/>
  <c r="BC263" i="53" s="1"/>
  <c r="BC259" i="53"/>
  <c r="AF394" i="53"/>
  <c r="E368" i="53"/>
  <c r="E92" i="53"/>
  <c r="AC398" i="53"/>
  <c r="B372" i="53"/>
  <c r="B96" i="53"/>
  <c r="K244" i="53"/>
  <c r="L28" i="31"/>
  <c r="J32" i="35"/>
  <c r="J34" i="35" s="1"/>
  <c r="C6" i="50"/>
  <c r="D45" i="20"/>
  <c r="I35" i="18"/>
  <c r="C170" i="53"/>
  <c r="AD182" i="53"/>
  <c r="H245" i="53"/>
  <c r="BD260" i="53"/>
  <c r="BD262" i="53"/>
  <c r="J263" i="53"/>
  <c r="BD263" i="53" s="1"/>
  <c r="BC260" i="53"/>
  <c r="BD271" i="53"/>
  <c r="AK273" i="53"/>
  <c r="BD273" i="53" s="1"/>
  <c r="BC272" i="53"/>
  <c r="AJ273" i="53"/>
  <c r="BC273" i="53" s="1"/>
  <c r="BC287" i="53"/>
  <c r="AJ290" i="53"/>
  <c r="BC290" i="53" s="1"/>
  <c r="J308" i="53"/>
  <c r="BD311" i="53" s="1"/>
  <c r="K20" i="51"/>
  <c r="AJ318" i="53"/>
  <c r="BC318" i="53" s="1"/>
  <c r="BC316" i="53"/>
  <c r="G328" i="53"/>
  <c r="AG338" i="53"/>
  <c r="AK362" i="53"/>
  <c r="BD362" i="53" s="1"/>
  <c r="AE399" i="53"/>
  <c r="D97" i="53"/>
  <c r="I34" i="35"/>
  <c r="H20" i="21"/>
  <c r="H50" i="21"/>
  <c r="I23" i="13"/>
  <c r="I25" i="13" s="1"/>
  <c r="I8" i="21"/>
  <c r="G23" i="50"/>
  <c r="D29" i="31"/>
  <c r="I39" i="26"/>
  <c r="K39" i="26"/>
  <c r="D35" i="35"/>
  <c r="D40" i="35" s="1"/>
  <c r="C23" i="7"/>
  <c r="BC80" i="53"/>
  <c r="D143" i="53"/>
  <c r="D145" i="53" s="1"/>
  <c r="E41" i="18"/>
  <c r="E43" i="18" s="1"/>
  <c r="AE157" i="53"/>
  <c r="BC196" i="53"/>
  <c r="AJ199" i="53"/>
  <c r="BC199" i="53" s="1"/>
  <c r="E208" i="53"/>
  <c r="BC225" i="53"/>
  <c r="F222" i="53"/>
  <c r="G20" i="9"/>
  <c r="BC243" i="53"/>
  <c r="BC244" i="53"/>
  <c r="I245" i="53"/>
  <c r="BC245" i="53" s="1"/>
  <c r="E257" i="53"/>
  <c r="E263" i="53" s="1"/>
  <c r="F27" i="32"/>
  <c r="AI397" i="53"/>
  <c r="H371" i="53"/>
  <c r="J8" i="50"/>
  <c r="I25" i="50"/>
  <c r="K32" i="22"/>
  <c r="K35" i="22" s="1"/>
  <c r="C35" i="35"/>
  <c r="C40" i="35" s="1"/>
  <c r="I19" i="20"/>
  <c r="E22" i="7"/>
  <c r="F26" i="32"/>
  <c r="J79" i="53"/>
  <c r="BD79" i="53" s="1"/>
  <c r="F122" i="53"/>
  <c r="C191" i="53"/>
  <c r="C208" i="53"/>
  <c r="G21" i="9"/>
  <c r="BC224" i="53"/>
  <c r="BD234" i="53"/>
  <c r="D370" i="53"/>
  <c r="D8" i="1"/>
  <c r="G8" i="1"/>
  <c r="G16" i="1" s="1"/>
  <c r="J368" i="53"/>
  <c r="C371" i="53"/>
  <c r="J8" i="1"/>
  <c r="AJ397" i="53"/>
  <c r="AD398" i="53"/>
  <c r="AH398" i="53"/>
  <c r="L10" i="32"/>
  <c r="L34" i="50"/>
  <c r="BE155" i="53"/>
  <c r="BE270" i="53"/>
  <c r="M21" i="30"/>
  <c r="M27" i="22"/>
  <c r="N27" i="35"/>
  <c r="AB25" i="43"/>
  <c r="Q34" i="35"/>
  <c r="K29" i="15"/>
  <c r="I37" i="15"/>
  <c r="I39" i="15" s="1"/>
  <c r="H37" i="15"/>
  <c r="H39" i="15" s="1"/>
  <c r="G37" i="15"/>
  <c r="J32" i="22"/>
  <c r="J35" i="22" s="1"/>
  <c r="C51" i="26"/>
  <c r="C59" i="26" s="1"/>
  <c r="G51" i="26"/>
  <c r="G59" i="26" s="1"/>
  <c r="G35" i="35"/>
  <c r="G40" i="35" s="1"/>
  <c r="I35" i="42"/>
  <c r="I40" i="42" s="1"/>
  <c r="D30" i="43"/>
  <c r="D34" i="43" s="1"/>
  <c r="D19" i="20"/>
  <c r="G122" i="53"/>
  <c r="E138" i="53"/>
  <c r="E145" i="53" s="1"/>
  <c r="H191" i="53"/>
  <c r="J208" i="53"/>
  <c r="BD208" i="53" s="1"/>
  <c r="C21" i="9"/>
  <c r="BD225" i="53"/>
  <c r="H328" i="53"/>
  <c r="BD348" i="53"/>
  <c r="K186" i="53"/>
  <c r="K342" i="53"/>
  <c r="M40" i="35"/>
  <c r="M27" i="35"/>
  <c r="M21" i="26"/>
  <c r="M50" i="26"/>
  <c r="M38" i="21"/>
  <c r="M27" i="32"/>
  <c r="N25" i="43"/>
  <c r="N23" i="31"/>
  <c r="X25" i="43"/>
  <c r="E32" i="22"/>
  <c r="E35" i="22" s="1"/>
  <c r="F51" i="26"/>
  <c r="F59" i="26" s="1"/>
  <c r="K51" i="26"/>
  <c r="K59" i="26" s="1"/>
  <c r="I24" i="39"/>
  <c r="F35" i="35"/>
  <c r="F40" i="35" s="1"/>
  <c r="K35" i="35"/>
  <c r="K40" i="35" s="1"/>
  <c r="C30" i="43"/>
  <c r="C34" i="43" s="1"/>
  <c r="H30" i="43"/>
  <c r="H34" i="43" s="1"/>
  <c r="AE236" i="53"/>
  <c r="AH236" i="53"/>
  <c r="AJ236" i="53"/>
  <c r="BC236" i="53" s="1"/>
  <c r="H374" i="53"/>
  <c r="AH399" i="53"/>
  <c r="G373" i="53"/>
  <c r="L13" i="35"/>
  <c r="L12" i="26"/>
  <c r="L38" i="21"/>
  <c r="L9" i="18"/>
  <c r="K240" i="53"/>
  <c r="K245" i="53" s="1"/>
  <c r="BE245" i="53" s="1"/>
  <c r="K322" i="53"/>
  <c r="BE325" i="53" s="1"/>
  <c r="K25" i="1"/>
  <c r="J396" i="53"/>
  <c r="M8" i="35"/>
  <c r="P25" i="43"/>
  <c r="AA27" i="35"/>
  <c r="R27" i="35"/>
  <c r="E8" i="50"/>
  <c r="D25" i="50"/>
  <c r="C32" i="22"/>
  <c r="C35" i="22" s="1"/>
  <c r="D32" i="22"/>
  <c r="D35" i="22" s="1"/>
  <c r="I32" i="22"/>
  <c r="I35" i="22" s="1"/>
  <c r="H51" i="21"/>
  <c r="H57" i="21" s="1"/>
  <c r="I51" i="26"/>
  <c r="I59" i="26" s="1"/>
  <c r="J51" i="26"/>
  <c r="J59" i="26" s="1"/>
  <c r="E35" i="35"/>
  <c r="E40" i="35" s="1"/>
  <c r="J35" i="35"/>
  <c r="J40" i="35" s="1"/>
  <c r="C13" i="49"/>
  <c r="D13" i="49"/>
  <c r="E13" i="49"/>
  <c r="F13" i="49"/>
  <c r="G13" i="49"/>
  <c r="H13" i="49"/>
  <c r="I13" i="49"/>
  <c r="G30" i="43"/>
  <c r="G34" i="43" s="1"/>
  <c r="E9" i="13"/>
  <c r="J19" i="20"/>
  <c r="BC85" i="53"/>
  <c r="B208" i="53"/>
  <c r="H226" i="53"/>
  <c r="BD224" i="53"/>
  <c r="D32" i="12"/>
  <c r="L29" i="42"/>
  <c r="L20" i="6"/>
  <c r="F8" i="50"/>
  <c r="E25" i="50"/>
  <c r="G32" i="22"/>
  <c r="G35" i="22" s="1"/>
  <c r="H32" i="22"/>
  <c r="H35" i="22" s="1"/>
  <c r="G51" i="21"/>
  <c r="G57" i="21" s="1"/>
  <c r="K21" i="39"/>
  <c r="H18" i="36"/>
  <c r="H20" i="36" s="1"/>
  <c r="I35" i="35"/>
  <c r="I40" i="35" s="1"/>
  <c r="D40" i="15"/>
  <c r="D46" i="15" s="1"/>
  <c r="I29" i="15"/>
  <c r="J14" i="15"/>
  <c r="F30" i="43"/>
  <c r="F34" i="43" s="1"/>
  <c r="K30" i="43"/>
  <c r="K34" i="43" s="1"/>
  <c r="E19" i="20"/>
  <c r="G23" i="7"/>
  <c r="I22" i="7"/>
  <c r="F28" i="12"/>
  <c r="J145" i="53"/>
  <c r="BD145" i="53" s="1"/>
  <c r="B115" i="53"/>
  <c r="B122" i="53" s="1"/>
  <c r="J115" i="53"/>
  <c r="J122" i="53" s="1"/>
  <c r="BD122" i="53" s="1"/>
  <c r="D226" i="53"/>
  <c r="AJ362" i="53"/>
  <c r="BC362" i="53" s="1"/>
  <c r="C8" i="1"/>
  <c r="F8" i="1"/>
  <c r="I370" i="53"/>
  <c r="I374" i="53"/>
  <c r="AJ400" i="53"/>
  <c r="AC387" i="53"/>
  <c r="K161" i="53"/>
  <c r="L46" i="20"/>
  <c r="L50" i="20" s="1"/>
  <c r="BE336" i="53"/>
  <c r="L17" i="1"/>
  <c r="AL395" i="53"/>
  <c r="K93" i="53"/>
  <c r="N27" i="22"/>
  <c r="Y14" i="15"/>
  <c r="Y40" i="15"/>
  <c r="P27" i="35"/>
  <c r="W39" i="26"/>
  <c r="G8" i="50"/>
  <c r="D24" i="39"/>
  <c r="J30" i="43"/>
  <c r="J34" i="43" s="1"/>
  <c r="H19" i="20"/>
  <c r="BD144" i="53"/>
  <c r="G78" i="53"/>
  <c r="C122" i="53"/>
  <c r="K20" i="6"/>
  <c r="BD205" i="53"/>
  <c r="BC223" i="53"/>
  <c r="AD236" i="53"/>
  <c r="AF236" i="53"/>
  <c r="E328" i="53"/>
  <c r="C328" i="53"/>
  <c r="H17" i="1"/>
  <c r="H6" i="1" s="1"/>
  <c r="G366" i="53" s="1"/>
  <c r="G375" i="53" s="1"/>
  <c r="AG396" i="53"/>
  <c r="J17" i="1"/>
  <c r="E373" i="53"/>
  <c r="L29" i="31"/>
  <c r="K220" i="53"/>
  <c r="BE224" i="53" s="1"/>
  <c r="AL399" i="53"/>
  <c r="P30" i="43"/>
  <c r="P34" i="43" s="1"/>
  <c r="T25" i="43"/>
  <c r="X34" i="43"/>
  <c r="X40" i="35"/>
  <c r="K50" i="20"/>
  <c r="H29" i="15"/>
  <c r="G29" i="15"/>
  <c r="F29" i="15"/>
  <c r="E29" i="15"/>
  <c r="D29" i="15"/>
  <c r="C29" i="15"/>
  <c r="G34" i="15"/>
  <c r="F34" i="15"/>
  <c r="E34" i="15"/>
  <c r="F37" i="15"/>
  <c r="F39" i="15" s="1"/>
  <c r="E37" i="15"/>
  <c r="E39" i="15" s="1"/>
  <c r="D37" i="15"/>
  <c r="D39" i="15" s="1"/>
  <c r="K37" i="15"/>
  <c r="K39" i="15" s="1"/>
  <c r="D15" i="42"/>
  <c r="C29" i="42"/>
  <c r="K29" i="42"/>
  <c r="J29" i="42"/>
  <c r="I29" i="42"/>
  <c r="H29" i="42"/>
  <c r="G29" i="42"/>
  <c r="F29" i="42"/>
  <c r="E29" i="42"/>
  <c r="G34" i="42"/>
  <c r="F34" i="42"/>
  <c r="H21" i="39"/>
  <c r="G21" i="39"/>
  <c r="F21" i="39"/>
  <c r="E21" i="39"/>
  <c r="D21" i="39"/>
  <c r="C21" i="39"/>
  <c r="I21" i="39"/>
  <c r="G21" i="38"/>
  <c r="E21" i="38"/>
  <c r="G35" i="12"/>
  <c r="G37" i="12" s="1"/>
  <c r="D35" i="12"/>
  <c r="D37" i="12" s="1"/>
  <c r="J28" i="12"/>
  <c r="I28" i="12"/>
  <c r="H22" i="14"/>
  <c r="G22" i="14"/>
  <c r="E21" i="30"/>
  <c r="D21" i="30"/>
  <c r="C21" i="30"/>
  <c r="K21" i="30"/>
  <c r="J21" i="30"/>
  <c r="I21" i="30"/>
  <c r="D21" i="9"/>
  <c r="K21" i="9"/>
  <c r="J21" i="9"/>
  <c r="I21" i="9"/>
  <c r="H21" i="9"/>
  <c r="I17" i="10"/>
  <c r="F20" i="6"/>
  <c r="E20" i="6"/>
  <c r="D20" i="6"/>
  <c r="J20" i="6"/>
  <c r="F51" i="21"/>
  <c r="F57" i="21" s="1"/>
  <c r="J51" i="21"/>
  <c r="J57" i="21" s="1"/>
  <c r="E51" i="26"/>
  <c r="E59" i="26" s="1"/>
  <c r="I8" i="38"/>
  <c r="H78" i="53"/>
  <c r="F191" i="53"/>
  <c r="G208" i="53"/>
  <c r="H11" i="9"/>
  <c r="E226" i="53"/>
  <c r="G282" i="53"/>
  <c r="D282" i="53"/>
  <c r="BC310" i="53"/>
  <c r="BC311" i="53"/>
  <c r="AI318" i="53"/>
  <c r="F328" i="53"/>
  <c r="E32" i="12"/>
  <c r="BC361" i="53"/>
  <c r="B370" i="53"/>
  <c r="F17" i="1"/>
  <c r="L32" i="22"/>
  <c r="L35" i="22" s="1"/>
  <c r="N50" i="21"/>
  <c r="V34" i="43"/>
  <c r="T40" i="35"/>
  <c r="R22" i="32"/>
  <c r="P21" i="9"/>
  <c r="G17" i="1"/>
  <c r="I17" i="1"/>
  <c r="K17" i="1"/>
  <c r="AL182" i="53"/>
  <c r="BE182" i="53" s="1"/>
  <c r="BE215" i="53"/>
  <c r="BE235" i="53"/>
  <c r="BE347" i="53"/>
  <c r="AL362" i="53"/>
  <c r="BE362" i="53" s="1"/>
  <c r="AL398" i="53"/>
  <c r="G25" i="1"/>
  <c r="E25" i="1"/>
  <c r="L17" i="7"/>
  <c r="M34" i="50"/>
  <c r="M17" i="17"/>
  <c r="M51" i="26"/>
  <c r="M59" i="26" s="1"/>
  <c r="N27" i="17"/>
  <c r="N21" i="38"/>
  <c r="N12" i="26"/>
  <c r="N21" i="26"/>
  <c r="N38" i="21"/>
  <c r="N18" i="30"/>
  <c r="V14" i="15"/>
  <c r="Q40" i="15"/>
  <c r="Q30" i="43"/>
  <c r="Q34" i="43" s="1"/>
  <c r="S29" i="43"/>
  <c r="AA30" i="43"/>
  <c r="AA34" i="43" s="1"/>
  <c r="Q8" i="35"/>
  <c r="S13" i="35"/>
  <c r="T27" i="35"/>
  <c r="S34" i="35"/>
  <c r="U34" i="35"/>
  <c r="W34" i="35"/>
  <c r="Y34" i="35"/>
  <c r="O35" i="35"/>
  <c r="O40" i="35" s="1"/>
  <c r="S39" i="26"/>
  <c r="X39" i="26"/>
  <c r="O51" i="26"/>
  <c r="O59" i="26" s="1"/>
  <c r="W51" i="26"/>
  <c r="W59" i="26" s="1"/>
  <c r="AA38" i="21"/>
  <c r="P43" i="21"/>
  <c r="P27" i="22"/>
  <c r="R32" i="22"/>
  <c r="R35" i="22" s="1"/>
  <c r="T27" i="22"/>
  <c r="V35" i="22"/>
  <c r="X27" i="22"/>
  <c r="Z32" i="22"/>
  <c r="Z35" i="22" s="1"/>
  <c r="Z8" i="22"/>
  <c r="AB27" i="22"/>
  <c r="O22" i="32"/>
  <c r="S29" i="31"/>
  <c r="S23" i="7"/>
  <c r="E17" i="1"/>
  <c r="AI394" i="53"/>
  <c r="L19" i="6"/>
  <c r="K94" i="53"/>
  <c r="BE156" i="53"/>
  <c r="BE196" i="53"/>
  <c r="BE251" i="53"/>
  <c r="BE289" i="53"/>
  <c r="AL318" i="53"/>
  <c r="BE318" i="53" s="1"/>
  <c r="BE337" i="53"/>
  <c r="C25" i="1"/>
  <c r="M8" i="50"/>
  <c r="M14" i="12"/>
  <c r="M20" i="6"/>
  <c r="N17" i="17"/>
  <c r="N27" i="32"/>
  <c r="N29" i="31"/>
  <c r="Y39" i="15"/>
  <c r="V29" i="43"/>
  <c r="O30" i="43"/>
  <c r="O34" i="43" s="1"/>
  <c r="U25" i="43"/>
  <c r="R8" i="35"/>
  <c r="AB13" i="35"/>
  <c r="X27" i="35"/>
  <c r="AA34" i="35"/>
  <c r="Q35" i="35"/>
  <c r="Q40" i="35" s="1"/>
  <c r="S35" i="35"/>
  <c r="S40" i="35" s="1"/>
  <c r="Q39" i="26"/>
  <c r="O38" i="21"/>
  <c r="W38" i="21"/>
  <c r="O50" i="21"/>
  <c r="BE85" i="53"/>
  <c r="BE166" i="53"/>
  <c r="AL199" i="53"/>
  <c r="BE199" i="53" s="1"/>
  <c r="BE213" i="53"/>
  <c r="BE233" i="53"/>
  <c r="K34" i="1"/>
  <c r="J34" i="1"/>
  <c r="G34" i="1"/>
  <c r="M27" i="17"/>
  <c r="N37" i="15"/>
  <c r="N51" i="26"/>
  <c r="N59" i="26" s="1"/>
  <c r="N21" i="30"/>
  <c r="N22" i="32"/>
  <c r="N45" i="20"/>
  <c r="N12" i="18"/>
  <c r="N34" i="50"/>
  <c r="U14" i="15"/>
  <c r="R25" i="43"/>
  <c r="R30" i="43"/>
  <c r="R34" i="43" s="1"/>
  <c r="S25" i="43"/>
  <c r="Y30" i="43"/>
  <c r="Y34" i="43" s="1"/>
  <c r="AA29" i="43"/>
  <c r="AB27" i="35"/>
  <c r="U35" i="35"/>
  <c r="U40" i="35" s="1"/>
  <c r="W35" i="35"/>
  <c r="W40" i="35" s="1"/>
  <c r="U59" i="26"/>
  <c r="S50" i="26"/>
  <c r="W50" i="21"/>
  <c r="Q27" i="32"/>
  <c r="L8" i="38"/>
  <c r="L20" i="51"/>
  <c r="L22" i="14"/>
  <c r="L21" i="9"/>
  <c r="BE84" i="53"/>
  <c r="BE154" i="53"/>
  <c r="BE335" i="53"/>
  <c r="F34" i="1"/>
  <c r="M21" i="38"/>
  <c r="M20" i="51"/>
  <c r="N8" i="35"/>
  <c r="N31" i="22"/>
  <c r="N11" i="22"/>
  <c r="N20" i="51"/>
  <c r="AA34" i="15"/>
  <c r="AB40" i="15"/>
  <c r="V37" i="15"/>
  <c r="V25" i="43"/>
  <c r="P29" i="43"/>
  <c r="W30" i="43"/>
  <c r="W34" i="43" s="1"/>
  <c r="T8" i="35"/>
  <c r="P13" i="35"/>
  <c r="R35" i="35"/>
  <c r="R40" i="35" s="1"/>
  <c r="T23" i="13"/>
  <c r="T25" i="13" s="1"/>
  <c r="V22" i="32"/>
  <c r="Z29" i="31"/>
  <c r="BE271" i="53"/>
  <c r="BE326" i="53"/>
  <c r="D34" i="1"/>
  <c r="D23" i="1" s="1"/>
  <c r="C392" i="53" s="1"/>
  <c r="C401" i="53" s="1"/>
  <c r="L14" i="6"/>
  <c r="L15" i="9"/>
  <c r="L18" i="30"/>
  <c r="L14" i="51"/>
  <c r="L20" i="13"/>
  <c r="M17" i="50"/>
  <c r="M33" i="17"/>
  <c r="M35" i="17" s="1"/>
  <c r="M30" i="43"/>
  <c r="M34" i="43" s="1"/>
  <c r="M34" i="35"/>
  <c r="M51" i="21"/>
  <c r="M57" i="21" s="1"/>
  <c r="M20" i="21"/>
  <c r="N35" i="18"/>
  <c r="N43" i="18"/>
  <c r="Q34" i="15"/>
  <c r="R40" i="15"/>
  <c r="S14" i="15"/>
  <c r="Z25" i="43"/>
  <c r="Q25" i="43"/>
  <c r="Y29" i="43"/>
  <c r="Z30" i="43"/>
  <c r="Z34" i="43" s="1"/>
  <c r="AA25" i="43"/>
  <c r="O27" i="35"/>
  <c r="Q27" i="35"/>
  <c r="P34" i="35"/>
  <c r="V35" i="35"/>
  <c r="V40" i="35" s="1"/>
  <c r="R21" i="38"/>
  <c r="Z21" i="38"/>
  <c r="S12" i="26"/>
  <c r="Y12" i="26"/>
  <c r="V44" i="26"/>
  <c r="S51" i="26"/>
  <c r="S59" i="26" s="1"/>
  <c r="AA51" i="26"/>
  <c r="AA59" i="26" s="1"/>
  <c r="W43" i="21"/>
  <c r="Y20" i="21"/>
  <c r="Z51" i="21"/>
  <c r="Q50" i="21"/>
  <c r="Y50" i="21"/>
  <c r="AB23" i="31"/>
  <c r="N30" i="43"/>
  <c r="N34" i="43" s="1"/>
  <c r="N34" i="35"/>
  <c r="N32" i="35"/>
  <c r="N18" i="36"/>
  <c r="N20" i="36" s="1"/>
  <c r="N38" i="20"/>
  <c r="Z29" i="43"/>
  <c r="O25" i="43"/>
  <c r="U30" i="43"/>
  <c r="U34" i="43" s="1"/>
  <c r="V8" i="35"/>
  <c r="S27" i="35"/>
  <c r="U27" i="35"/>
  <c r="V34" i="35"/>
  <c r="X34" i="35"/>
  <c r="T51" i="21"/>
  <c r="T8" i="21"/>
  <c r="J25" i="1"/>
  <c r="I25" i="1"/>
  <c r="F25" i="1"/>
  <c r="F33" i="1" s="1"/>
  <c r="C34" i="1"/>
  <c r="M12" i="17"/>
  <c r="N48" i="26"/>
  <c r="N50" i="26" s="1"/>
  <c r="N20" i="6"/>
  <c r="N46" i="20"/>
  <c r="N50" i="20" s="1"/>
  <c r="N17" i="50"/>
  <c r="T14" i="15"/>
  <c r="T34" i="15"/>
  <c r="AB34" i="15"/>
  <c r="Q39" i="15"/>
  <c r="Q14" i="15"/>
  <c r="S30" i="43"/>
  <c r="S34" i="43" s="1"/>
  <c r="Y25" i="43"/>
  <c r="W8" i="35"/>
  <c r="W27" i="35"/>
  <c r="Y27" i="35"/>
  <c r="O13" i="35"/>
  <c r="V12" i="26"/>
  <c r="AA39" i="26"/>
  <c r="T44" i="26"/>
  <c r="Q51" i="26"/>
  <c r="Q59" i="26" s="1"/>
  <c r="Y51" i="26"/>
  <c r="Y59" i="26" s="1"/>
  <c r="AB50" i="21"/>
  <c r="R43" i="21"/>
  <c r="W51" i="21"/>
  <c r="W57" i="21" s="1"/>
  <c r="Z50" i="21"/>
  <c r="Q12" i="26"/>
  <c r="T12" i="26"/>
  <c r="W21" i="26"/>
  <c r="U39" i="26"/>
  <c r="P20" i="21"/>
  <c r="AA43" i="21"/>
  <c r="X50" i="21"/>
  <c r="Q32" i="22"/>
  <c r="Q35" i="22" s="1"/>
  <c r="U32" i="22"/>
  <c r="U35" i="22" s="1"/>
  <c r="Y32" i="22"/>
  <c r="Y35" i="22" s="1"/>
  <c r="O20" i="13"/>
  <c r="AB14" i="51"/>
  <c r="V21" i="30"/>
  <c r="P22" i="32"/>
  <c r="O27" i="32"/>
  <c r="Y27" i="32"/>
  <c r="AA27" i="32"/>
  <c r="T23" i="31"/>
  <c r="V23" i="31"/>
  <c r="X23" i="31"/>
  <c r="Z23" i="31"/>
  <c r="T29" i="31"/>
  <c r="X17" i="7"/>
  <c r="S38" i="20"/>
  <c r="Y38" i="20"/>
  <c r="O50" i="20"/>
  <c r="Y50" i="20"/>
  <c r="V35" i="18"/>
  <c r="Z41" i="18"/>
  <c r="Z43" i="18" s="1"/>
  <c r="AA18" i="18"/>
  <c r="AA41" i="18"/>
  <c r="AA43" i="18" s="1"/>
  <c r="T35" i="17"/>
  <c r="AT13" i="49"/>
  <c r="AH8" i="35"/>
  <c r="AP8" i="38"/>
  <c r="X38" i="20"/>
  <c r="V45" i="20"/>
  <c r="T19" i="20"/>
  <c r="AX129" i="53"/>
  <c r="AY32" i="17"/>
  <c r="AY130" i="53"/>
  <c r="AZ17" i="17"/>
  <c r="AW138" i="53"/>
  <c r="AW85" i="53"/>
  <c r="AZ175" i="53"/>
  <c r="BA45" i="20"/>
  <c r="AX198" i="53"/>
  <c r="AY19" i="6"/>
  <c r="AW215" i="53"/>
  <c r="AX22" i="7"/>
  <c r="Z14" i="51"/>
  <c r="AA20" i="51"/>
  <c r="O16" i="14"/>
  <c r="AB22" i="32"/>
  <c r="P29" i="31"/>
  <c r="W15" i="9"/>
  <c r="AA21" i="9"/>
  <c r="O11" i="7"/>
  <c r="AA23" i="7"/>
  <c r="P19" i="20"/>
  <c r="AA38" i="20"/>
  <c r="AB45" i="20"/>
  <c r="T35" i="18"/>
  <c r="AB35" i="18"/>
  <c r="S8" i="50"/>
  <c r="S16" i="50" s="1"/>
  <c r="Y16" i="50"/>
  <c r="AI8" i="1"/>
  <c r="P12" i="26"/>
  <c r="AA12" i="26"/>
  <c r="Q21" i="26"/>
  <c r="AB21" i="26"/>
  <c r="R39" i="26"/>
  <c r="Y39" i="26"/>
  <c r="Q50" i="26"/>
  <c r="R20" i="21"/>
  <c r="U43" i="21"/>
  <c r="Y51" i="21"/>
  <c r="Y57" i="21" s="1"/>
  <c r="AB51" i="21"/>
  <c r="AB57" i="21" s="1"/>
  <c r="Z14" i="12"/>
  <c r="AA35" i="12"/>
  <c r="AA37" i="12" s="1"/>
  <c r="Z20" i="51"/>
  <c r="Y22" i="14"/>
  <c r="P18" i="30"/>
  <c r="Y18" i="30"/>
  <c r="AA21" i="30"/>
  <c r="R27" i="32"/>
  <c r="V27" i="32"/>
  <c r="Y29" i="31"/>
  <c r="P17" i="10"/>
  <c r="O38" i="20"/>
  <c r="S43" i="20"/>
  <c r="AA43" i="20"/>
  <c r="AA45" i="20" s="1"/>
  <c r="S35" i="18"/>
  <c r="AA35" i="18"/>
  <c r="R27" i="17"/>
  <c r="Q8" i="50"/>
  <c r="Q16" i="50" s="1"/>
  <c r="AF8" i="1"/>
  <c r="AG8" i="1"/>
  <c r="AQ13" i="49"/>
  <c r="AP34" i="43"/>
  <c r="AS30" i="43"/>
  <c r="AS34" i="43" s="1"/>
  <c r="BA30" i="43"/>
  <c r="BA34" i="43" s="1"/>
  <c r="T24" i="39"/>
  <c r="AB24" i="39"/>
  <c r="T8" i="38"/>
  <c r="O12" i="26"/>
  <c r="R21" i="26"/>
  <c r="U21" i="26"/>
  <c r="Y21" i="26"/>
  <c r="S43" i="21"/>
  <c r="O27" i="22"/>
  <c r="Q27" i="22"/>
  <c r="O8" i="22"/>
  <c r="S8" i="22"/>
  <c r="W8" i="22"/>
  <c r="AA8" i="22"/>
  <c r="AB23" i="13"/>
  <c r="AB25" i="13" s="1"/>
  <c r="AA14" i="51"/>
  <c r="AA16" i="14"/>
  <c r="X22" i="32"/>
  <c r="Z27" i="32"/>
  <c r="O23" i="31"/>
  <c r="Q23" i="31"/>
  <c r="AB29" i="31"/>
  <c r="AA17" i="7"/>
  <c r="W11" i="7"/>
  <c r="T20" i="6"/>
  <c r="Q19" i="20"/>
  <c r="T38" i="20"/>
  <c r="R45" i="20"/>
  <c r="R46" i="20"/>
  <c r="R50" i="20" s="1"/>
  <c r="S46" i="20"/>
  <c r="S50" i="20" s="1"/>
  <c r="Z19" i="20"/>
  <c r="R35" i="18"/>
  <c r="Z35" i="18"/>
  <c r="R33" i="17"/>
  <c r="R35" i="17" s="1"/>
  <c r="AX40" i="15"/>
  <c r="AX46" i="15" s="1"/>
  <c r="AQ16" i="49"/>
  <c r="AG25" i="43"/>
  <c r="AK30" i="43"/>
  <c r="AK34" i="43" s="1"/>
  <c r="P8" i="38"/>
  <c r="X8" i="38"/>
  <c r="U12" i="26"/>
  <c r="X12" i="26"/>
  <c r="V21" i="26"/>
  <c r="Z21" i="26"/>
  <c r="O39" i="26"/>
  <c r="R50" i="26"/>
  <c r="V50" i="26"/>
  <c r="Z50" i="26"/>
  <c r="O48" i="26"/>
  <c r="O50" i="26" s="1"/>
  <c r="W48" i="26"/>
  <c r="W50" i="26" s="1"/>
  <c r="O20" i="21"/>
  <c r="T20" i="21"/>
  <c r="S50" i="21"/>
  <c r="AA50" i="21"/>
  <c r="P51" i="21"/>
  <c r="P57" i="21" s="1"/>
  <c r="U51" i="21"/>
  <c r="AA51" i="21"/>
  <c r="AA57" i="21" s="1"/>
  <c r="W27" i="22"/>
  <c r="Y27" i="22"/>
  <c r="T14" i="12"/>
  <c r="U35" i="12"/>
  <c r="U37" i="12" s="1"/>
  <c r="S23" i="13"/>
  <c r="S25" i="13" s="1"/>
  <c r="AB16" i="14"/>
  <c r="R21" i="30"/>
  <c r="Q22" i="32"/>
  <c r="P27" i="32"/>
  <c r="W23" i="31"/>
  <c r="Y23" i="31"/>
  <c r="AB17" i="10"/>
  <c r="Q17" i="7"/>
  <c r="O23" i="7"/>
  <c r="Q11" i="7"/>
  <c r="T11" i="7"/>
  <c r="AB11" i="7"/>
  <c r="Q20" i="6"/>
  <c r="X19" i="20"/>
  <c r="W38" i="20"/>
  <c r="Q35" i="18"/>
  <c r="Y35" i="18"/>
  <c r="P43" i="18"/>
  <c r="P17" i="17"/>
  <c r="Q33" i="17"/>
  <c r="Q35" i="17" s="1"/>
  <c r="Q9" i="17"/>
  <c r="U25" i="50"/>
  <c r="U33" i="50" s="1"/>
  <c r="AL25" i="50"/>
  <c r="AJ34" i="15"/>
  <c r="AN46" i="15"/>
  <c r="AX29" i="42"/>
  <c r="AH29" i="42"/>
  <c r="AP29" i="42"/>
  <c r="AJ25" i="43"/>
  <c r="AP29" i="43"/>
  <c r="AB8" i="38"/>
  <c r="Q21" i="38"/>
  <c r="Y21" i="38"/>
  <c r="O8" i="38"/>
  <c r="W8" i="38"/>
  <c r="W12" i="26"/>
  <c r="P32" i="22"/>
  <c r="P35" i="22" s="1"/>
  <c r="R27" i="22"/>
  <c r="T32" i="22"/>
  <c r="T35" i="22" s="1"/>
  <c r="V27" i="22"/>
  <c r="X32" i="22"/>
  <c r="X35" i="22" s="1"/>
  <c r="Z27" i="22"/>
  <c r="AB32" i="22"/>
  <c r="AB35" i="22" s="1"/>
  <c r="Q14" i="12"/>
  <c r="T22" i="32"/>
  <c r="T27" i="32"/>
  <c r="X27" i="32"/>
  <c r="X29" i="31"/>
  <c r="O21" i="9"/>
  <c r="Y11" i="7"/>
  <c r="P14" i="6"/>
  <c r="Q38" i="20"/>
  <c r="AB38" i="20"/>
  <c r="Q46" i="20"/>
  <c r="Q50" i="20" s="1"/>
  <c r="Z46" i="20"/>
  <c r="Z50" i="20" s="1"/>
  <c r="AA46" i="20"/>
  <c r="AA50" i="20" s="1"/>
  <c r="P35" i="18"/>
  <c r="X35" i="18"/>
  <c r="R41" i="18"/>
  <c r="R43" i="18" s="1"/>
  <c r="S18" i="18"/>
  <c r="AB18" i="18"/>
  <c r="P12" i="17"/>
  <c r="Y12" i="17"/>
  <c r="Z33" i="17"/>
  <c r="Z35" i="17" s="1"/>
  <c r="AV29" i="15"/>
  <c r="AZ34" i="15"/>
  <c r="AH39" i="15"/>
  <c r="AR25" i="43"/>
  <c r="AS27" i="35"/>
  <c r="Y35" i="35"/>
  <c r="Y40" i="35" s="1"/>
  <c r="AA35" i="35"/>
  <c r="AA40" i="35" s="1"/>
  <c r="O21" i="26"/>
  <c r="O44" i="26"/>
  <c r="P39" i="26"/>
  <c r="Q44" i="26"/>
  <c r="S44" i="26"/>
  <c r="T39" i="26"/>
  <c r="U44" i="26"/>
  <c r="W44" i="26"/>
  <c r="Y44" i="26"/>
  <c r="W20" i="21"/>
  <c r="AB20" i="21"/>
  <c r="P50" i="21"/>
  <c r="U27" i="22"/>
  <c r="R14" i="12"/>
  <c r="O35" i="12"/>
  <c r="O37" i="12" s="1"/>
  <c r="R20" i="13"/>
  <c r="T14" i="51"/>
  <c r="X22" i="14"/>
  <c r="Z22" i="14"/>
  <c r="AB22" i="14"/>
  <c r="Z18" i="30"/>
  <c r="AB27" i="32"/>
  <c r="P23" i="31"/>
  <c r="R23" i="31"/>
  <c r="Q29" i="31"/>
  <c r="R15" i="9"/>
  <c r="X17" i="10"/>
  <c r="X14" i="6"/>
  <c r="S19" i="20"/>
  <c r="P38" i="20"/>
  <c r="O45" i="20"/>
  <c r="Z45" i="20"/>
  <c r="P46" i="20"/>
  <c r="P50" i="20" s="1"/>
  <c r="O43" i="20"/>
  <c r="W43" i="20"/>
  <c r="W45" i="20" s="1"/>
  <c r="O35" i="18"/>
  <c r="W35" i="18"/>
  <c r="T41" i="18"/>
  <c r="T43" i="18" s="1"/>
  <c r="X43" i="18"/>
  <c r="O17" i="17"/>
  <c r="Y33" i="17"/>
  <c r="Y35" i="17" s="1"/>
  <c r="Y9" i="17"/>
  <c r="AV6" i="50"/>
  <c r="AH34" i="15"/>
  <c r="AI16" i="49"/>
  <c r="AY16" i="49"/>
  <c r="AG34" i="42"/>
  <c r="Q17" i="17"/>
  <c r="Y17" i="17"/>
  <c r="R8" i="50"/>
  <c r="V8" i="50"/>
  <c r="Z34" i="50"/>
  <c r="AH8" i="1"/>
  <c r="AK25" i="1"/>
  <c r="AN18" i="18"/>
  <c r="AH41" i="18"/>
  <c r="AH43" i="18" s="1"/>
  <c r="AY41" i="18"/>
  <c r="AY43" i="18" s="1"/>
  <c r="AI8" i="50"/>
  <c r="AM8" i="50"/>
  <c r="AN25" i="50"/>
  <c r="AI34" i="50"/>
  <c r="AR29" i="15"/>
  <c r="AG14" i="15"/>
  <c r="AL29" i="15"/>
  <c r="AQ29" i="15"/>
  <c r="AU40" i="15"/>
  <c r="AU46" i="15" s="1"/>
  <c r="AM13" i="49"/>
  <c r="AN13" i="49"/>
  <c r="AO13" i="49"/>
  <c r="AX16" i="49"/>
  <c r="AP15" i="42"/>
  <c r="AF29" i="42"/>
  <c r="AJ34" i="42"/>
  <c r="AR34" i="42"/>
  <c r="AU15" i="42"/>
  <c r="AY15" i="42"/>
  <c r="AY25" i="43"/>
  <c r="AH30" i="43"/>
  <c r="AJ29" i="43"/>
  <c r="AY29" i="43"/>
  <c r="AZ30" i="43"/>
  <c r="AQ13" i="35"/>
  <c r="AI51" i="26"/>
  <c r="AI59" i="26" s="1"/>
  <c r="AK20" i="21"/>
  <c r="AO35" i="22"/>
  <c r="AY27" i="22"/>
  <c r="AO34" i="12"/>
  <c r="AJ9" i="18"/>
  <c r="AL18" i="18"/>
  <c r="AU8" i="50"/>
  <c r="AU6" i="50" s="1"/>
  <c r="AM17" i="50"/>
  <c r="AU17" i="50"/>
  <c r="AW25" i="50"/>
  <c r="AJ34" i="50"/>
  <c r="AR34" i="50"/>
  <c r="AZ34" i="50"/>
  <c r="AK34" i="50"/>
  <c r="AS34" i="50"/>
  <c r="BA34" i="50"/>
  <c r="AL34" i="50"/>
  <c r="AL23" i="50" s="1"/>
  <c r="AT34" i="50"/>
  <c r="BB34" i="50"/>
  <c r="BB23" i="50" s="1"/>
  <c r="AV40" i="15"/>
  <c r="AV46" i="15" s="1"/>
  <c r="AI37" i="15"/>
  <c r="AI39" i="15" s="1"/>
  <c r="AQ37" i="15"/>
  <c r="AQ39" i="15" s="1"/>
  <c r="AY37" i="15"/>
  <c r="AY39" i="15" s="1"/>
  <c r="AX13" i="49"/>
  <c r="BA13" i="49"/>
  <c r="AM16" i="49"/>
  <c r="AU34" i="42"/>
  <c r="AG35" i="42"/>
  <c r="AI35" i="42"/>
  <c r="AI40" i="42" s="1"/>
  <c r="AK35" i="42"/>
  <c r="AK40" i="42" s="1"/>
  <c r="AM35" i="42"/>
  <c r="AM40" i="42" s="1"/>
  <c r="AO35" i="42"/>
  <c r="AO40" i="42" s="1"/>
  <c r="AQ35" i="42"/>
  <c r="AQ40" i="42" s="1"/>
  <c r="AS35" i="42"/>
  <c r="AN8" i="35"/>
  <c r="BA21" i="38"/>
  <c r="AH24" i="38"/>
  <c r="AP24" i="38"/>
  <c r="AX24" i="38"/>
  <c r="AW12" i="26"/>
  <c r="AH20" i="21"/>
  <c r="AW48" i="21"/>
  <c r="R18" i="18"/>
  <c r="Z18" i="18"/>
  <c r="O27" i="17"/>
  <c r="Q27" i="17"/>
  <c r="Z27" i="17"/>
  <c r="V17" i="17"/>
  <c r="AB8" i="50"/>
  <c r="R25" i="50"/>
  <c r="T25" i="50"/>
  <c r="Z25" i="50"/>
  <c r="AB25" i="50"/>
  <c r="AM8" i="1"/>
  <c r="AI25" i="1"/>
  <c r="AV18" i="18"/>
  <c r="AG35" i="18"/>
  <c r="AN33" i="50"/>
  <c r="AV25" i="50"/>
  <c r="AO34" i="15"/>
  <c r="AI40" i="15"/>
  <c r="AI46" i="15" s="1"/>
  <c r="AP39" i="15"/>
  <c r="AW14" i="15"/>
  <c r="BB14" i="15"/>
  <c r="AJ37" i="15"/>
  <c r="AR37" i="15"/>
  <c r="AZ37" i="15"/>
  <c r="AZ39" i="15" s="1"/>
  <c r="AL37" i="15"/>
  <c r="AT37" i="15"/>
  <c r="AT39" i="15" s="1"/>
  <c r="BB37" i="15"/>
  <c r="AF16" i="49"/>
  <c r="AX15" i="42"/>
  <c r="AJ15" i="42"/>
  <c r="AR15" i="42"/>
  <c r="AU35" i="42"/>
  <c r="AU40" i="42" s="1"/>
  <c r="AW35" i="42"/>
  <c r="AW40" i="42" s="1"/>
  <c r="BA35" i="42"/>
  <c r="AQ30" i="43"/>
  <c r="AQ34" i="43" s="1"/>
  <c r="AX30" i="43"/>
  <c r="AX34" i="43" s="1"/>
  <c r="AZ29" i="43"/>
  <c r="AT8" i="35"/>
  <c r="AS13" i="35"/>
  <c r="AJ34" i="35"/>
  <c r="AR34" i="35"/>
  <c r="AR50" i="26"/>
  <c r="BA50" i="26"/>
  <c r="AY28" i="12"/>
  <c r="Q18" i="18"/>
  <c r="Y18" i="18"/>
  <c r="P27" i="17"/>
  <c r="S27" i="17"/>
  <c r="T27" i="17"/>
  <c r="W27" i="17"/>
  <c r="Y27" i="17"/>
  <c r="P8" i="50"/>
  <c r="S25" i="50"/>
  <c r="AA25" i="50"/>
  <c r="AE6" i="1"/>
  <c r="AD366" i="53" s="1"/>
  <c r="AD387" i="53" s="1"/>
  <c r="AG25" i="1"/>
  <c r="BB12" i="18"/>
  <c r="AG18" i="18"/>
  <c r="AI40" i="18"/>
  <c r="AJ40" i="18"/>
  <c r="AK41" i="18"/>
  <c r="AK43" i="18" s="1"/>
  <c r="AS41" i="18"/>
  <c r="AS43" i="18" s="1"/>
  <c r="AF8" i="50"/>
  <c r="AF6" i="50" s="1"/>
  <c r="AQ25" i="50"/>
  <c r="AU25" i="50"/>
  <c r="AM34" i="15"/>
  <c r="AL39" i="15"/>
  <c r="BB13" i="49"/>
  <c r="AJ16" i="49"/>
  <c r="AZ15" i="42"/>
  <c r="AW25" i="43"/>
  <c r="BB25" i="43"/>
  <c r="AJ8" i="35"/>
  <c r="AS35" i="35"/>
  <c r="AS40" i="35" s="1"/>
  <c r="BA39" i="26"/>
  <c r="AQ44" i="26"/>
  <c r="AU59" i="26"/>
  <c r="AY50" i="26"/>
  <c r="AQ50" i="26"/>
  <c r="AF38" i="21"/>
  <c r="AV38" i="21"/>
  <c r="P18" i="18"/>
  <c r="X18" i="18"/>
  <c r="V27" i="17"/>
  <c r="X27" i="17"/>
  <c r="AA27" i="17"/>
  <c r="AB27" i="17"/>
  <c r="T17" i="17"/>
  <c r="AB17" i="17"/>
  <c r="O8" i="50"/>
  <c r="Q17" i="50"/>
  <c r="Q6" i="50" s="1"/>
  <c r="Y17" i="50"/>
  <c r="Y6" i="50" s="1"/>
  <c r="O34" i="50"/>
  <c r="W34" i="50"/>
  <c r="S34" i="50"/>
  <c r="AA34" i="50"/>
  <c r="U34" i="50"/>
  <c r="AJ41" i="18"/>
  <c r="AJ43" i="18" s="1"/>
  <c r="AN41" i="18"/>
  <c r="AN43" i="18" s="1"/>
  <c r="BA41" i="18"/>
  <c r="BA43" i="18" s="1"/>
  <c r="AP8" i="50"/>
  <c r="AM34" i="50"/>
  <c r="AM23" i="50" s="1"/>
  <c r="AU34" i="50"/>
  <c r="AF34" i="50"/>
  <c r="AN34" i="50"/>
  <c r="AN23" i="50" s="1"/>
  <c r="AV34" i="50"/>
  <c r="AY14" i="15"/>
  <c r="AM29" i="15"/>
  <c r="AN29" i="15"/>
  <c r="AU29" i="15"/>
  <c r="BB39" i="15"/>
  <c r="AH13" i="49"/>
  <c r="AR16" i="49"/>
  <c r="AS16" i="49"/>
  <c r="AV16" i="49"/>
  <c r="BB16" i="49"/>
  <c r="AH15" i="42"/>
  <c r="AJ35" i="42"/>
  <c r="AR35" i="42"/>
  <c r="AV25" i="43"/>
  <c r="AM29" i="43"/>
  <c r="AL30" i="43"/>
  <c r="AL34" i="43" s="1"/>
  <c r="AY30" i="43"/>
  <c r="AY34" i="43" s="1"/>
  <c r="AV8" i="35"/>
  <c r="AO13" i="35"/>
  <c r="AO35" i="35"/>
  <c r="AO40" i="35" s="1"/>
  <c r="AQ35" i="35"/>
  <c r="AW35" i="35"/>
  <c r="AW40" i="35" s="1"/>
  <c r="AQ18" i="36"/>
  <c r="AQ20" i="36" s="1"/>
  <c r="AY18" i="36"/>
  <c r="AY20" i="36" s="1"/>
  <c r="AV21" i="39"/>
  <c r="AV39" i="26"/>
  <c r="AI39" i="26"/>
  <c r="AM51" i="26"/>
  <c r="AI51" i="21"/>
  <c r="AI57" i="21" s="1"/>
  <c r="AS27" i="22"/>
  <c r="AO28" i="12"/>
  <c r="AQ35" i="12"/>
  <c r="AQ37" i="12" s="1"/>
  <c r="O18" i="18"/>
  <c r="W18" i="18"/>
  <c r="S17" i="17"/>
  <c r="AA17" i="17"/>
  <c r="X8" i="50"/>
  <c r="R17" i="50"/>
  <c r="Z17" i="50"/>
  <c r="Q25" i="50"/>
  <c r="X34" i="50"/>
  <c r="R34" i="50"/>
  <c r="V34" i="50"/>
  <c r="AM41" i="18"/>
  <c r="AV41" i="18"/>
  <c r="AV43" i="18" s="1"/>
  <c r="AO8" i="50"/>
  <c r="BA34" i="15"/>
  <c r="AZ16" i="49"/>
  <c r="AO29" i="42"/>
  <c r="AZ34" i="42"/>
  <c r="AM29" i="42"/>
  <c r="AI25" i="43"/>
  <c r="AQ29" i="43"/>
  <c r="AR30" i="43"/>
  <c r="AT30" i="43"/>
  <c r="AT34" i="43" s="1"/>
  <c r="AW30" i="43"/>
  <c r="AW34" i="43" s="1"/>
  <c r="AF8" i="35"/>
  <c r="AU13" i="35"/>
  <c r="AG27" i="35"/>
  <c r="AJ27" i="35"/>
  <c r="AU18" i="36"/>
  <c r="AU20" i="36" s="1"/>
  <c r="AK59" i="26"/>
  <c r="AO44" i="26"/>
  <c r="AQ21" i="26"/>
  <c r="AZ48" i="26"/>
  <c r="AZ50" i="26" s="1"/>
  <c r="AN38" i="21"/>
  <c r="AY31" i="22"/>
  <c r="AW14" i="12"/>
  <c r="V9" i="18"/>
  <c r="V18" i="18"/>
  <c r="R17" i="17"/>
  <c r="Z17" i="17"/>
  <c r="W8" i="50"/>
  <c r="S17" i="50"/>
  <c r="S6" i="50" s="1"/>
  <c r="AA17" i="50"/>
  <c r="AA6" i="50" s="1"/>
  <c r="U17" i="50"/>
  <c r="X25" i="50"/>
  <c r="AQ41" i="18"/>
  <c r="AQ43" i="18" s="1"/>
  <c r="AF16" i="50"/>
  <c r="AF25" i="50"/>
  <c r="AF33" i="50" s="1"/>
  <c r="AK25" i="50"/>
  <c r="AW34" i="15"/>
  <c r="AM40" i="15"/>
  <c r="AQ34" i="15"/>
  <c r="AR40" i="15"/>
  <c r="AL13" i="49"/>
  <c r="AP13" i="49"/>
  <c r="AG13" i="49"/>
  <c r="AM34" i="42"/>
  <c r="AI15" i="42"/>
  <c r="AQ15" i="42"/>
  <c r="AY29" i="42"/>
  <c r="AM25" i="43"/>
  <c r="AL8" i="35"/>
  <c r="BA13" i="35"/>
  <c r="AU34" i="35"/>
  <c r="BA34" i="35"/>
  <c r="BB35" i="35"/>
  <c r="AM32" i="35"/>
  <c r="AU32" i="35"/>
  <c r="AI18" i="36"/>
  <c r="AI20" i="36" s="1"/>
  <c r="AM18" i="36"/>
  <c r="AM20" i="36" s="1"/>
  <c r="AP18" i="36"/>
  <c r="AP20" i="36" s="1"/>
  <c r="AH51" i="26"/>
  <c r="AQ51" i="21"/>
  <c r="AQ57" i="21" s="1"/>
  <c r="AK11" i="22"/>
  <c r="AY34" i="35"/>
  <c r="AI13" i="35"/>
  <c r="AM13" i="35"/>
  <c r="AV35" i="35"/>
  <c r="AJ8" i="38"/>
  <c r="AM21" i="38"/>
  <c r="AU21" i="38"/>
  <c r="AJ24" i="38"/>
  <c r="AR24" i="38"/>
  <c r="AZ24" i="38"/>
  <c r="AO12" i="26"/>
  <c r="AX12" i="26"/>
  <c r="AF21" i="26"/>
  <c r="AR39" i="26"/>
  <c r="BB39" i="26"/>
  <c r="AL44" i="26"/>
  <c r="AY44" i="26"/>
  <c r="AF50" i="26"/>
  <c r="AG44" i="26"/>
  <c r="AL51" i="26"/>
  <c r="AL59" i="26" s="1"/>
  <c r="AN51" i="26"/>
  <c r="AN59" i="26" s="1"/>
  <c r="AP50" i="26"/>
  <c r="AV21" i="26"/>
  <c r="AX51" i="26"/>
  <c r="AX59" i="26" s="1"/>
  <c r="AW20" i="21"/>
  <c r="BA51" i="21"/>
  <c r="BA57" i="21" s="1"/>
  <c r="AQ11" i="22"/>
  <c r="AK27" i="22"/>
  <c r="AN31" i="22"/>
  <c r="AG32" i="22"/>
  <c r="AH32" i="22"/>
  <c r="AH35" i="22" s="1"/>
  <c r="AO14" i="12"/>
  <c r="AV14" i="12"/>
  <c r="AJ20" i="13"/>
  <c r="AL20" i="13"/>
  <c r="AR20" i="13"/>
  <c r="AT20" i="13"/>
  <c r="AZ20" i="13"/>
  <c r="BB20" i="13"/>
  <c r="AK10" i="32"/>
  <c r="AK29" i="31"/>
  <c r="AI18" i="10"/>
  <c r="AQ18" i="10"/>
  <c r="AY18" i="10"/>
  <c r="AO17" i="7"/>
  <c r="AV38" i="20"/>
  <c r="AZ38" i="20"/>
  <c r="AL45" i="20"/>
  <c r="AM50" i="20"/>
  <c r="AR43" i="21"/>
  <c r="AG51" i="21"/>
  <c r="AG57" i="21" s="1"/>
  <c r="AM51" i="21"/>
  <c r="AW8" i="22"/>
  <c r="AL11" i="22"/>
  <c r="BA27" i="22"/>
  <c r="AZ31" i="22"/>
  <c r="AQ28" i="12"/>
  <c r="AK18" i="30"/>
  <c r="AM18" i="30"/>
  <c r="AS18" i="30"/>
  <c r="AU18" i="30"/>
  <c r="BA18" i="30"/>
  <c r="AF18" i="30"/>
  <c r="AS22" i="32"/>
  <c r="BA22" i="32"/>
  <c r="AV21" i="9"/>
  <c r="AG18" i="10"/>
  <c r="AO18" i="10"/>
  <c r="AW18" i="10"/>
  <c r="AN38" i="20"/>
  <c r="AR38" i="20"/>
  <c r="AN17" i="17"/>
  <c r="AM32" i="17"/>
  <c r="BB34" i="35"/>
  <c r="AJ18" i="36"/>
  <c r="AJ20" i="36" s="1"/>
  <c r="AL18" i="36"/>
  <c r="AR21" i="39"/>
  <c r="AR8" i="38"/>
  <c r="AF21" i="38"/>
  <c r="AN21" i="38"/>
  <c r="AV21" i="38"/>
  <c r="AG24" i="38"/>
  <c r="AO24" i="38"/>
  <c r="AW24" i="38"/>
  <c r="AI12" i="26"/>
  <c r="AQ12" i="26"/>
  <c r="AZ12" i="26"/>
  <c r="AU44" i="26"/>
  <c r="AS8" i="21"/>
  <c r="AS20" i="21"/>
  <c r="BB20" i="21"/>
  <c r="AJ38" i="21"/>
  <c r="AK43" i="21"/>
  <c r="AO51" i="21"/>
  <c r="AU51" i="21"/>
  <c r="AU57" i="21" s="1"/>
  <c r="BB38" i="21"/>
  <c r="AH48" i="21"/>
  <c r="AP48" i="21"/>
  <c r="AX48" i="21"/>
  <c r="AI48" i="21"/>
  <c r="AI50" i="21" s="1"/>
  <c r="AQ48" i="21"/>
  <c r="AY48" i="21"/>
  <c r="AJ48" i="21"/>
  <c r="AR48" i="21"/>
  <c r="AZ48" i="21"/>
  <c r="AK48" i="21"/>
  <c r="AS48" i="21"/>
  <c r="BA48" i="21"/>
  <c r="AO31" i="22"/>
  <c r="AS31" i="22"/>
  <c r="AW31" i="22"/>
  <c r="AZ27" i="22"/>
  <c r="BA31" i="22"/>
  <c r="AL14" i="12"/>
  <c r="AT28" i="12"/>
  <c r="AT35" i="12"/>
  <c r="AT37" i="12" s="1"/>
  <c r="AX22" i="14"/>
  <c r="AM14" i="32"/>
  <c r="AF18" i="10"/>
  <c r="AN18" i="10"/>
  <c r="AV18" i="10"/>
  <c r="AK22" i="7"/>
  <c r="AF23" i="7"/>
  <c r="AF17" i="17"/>
  <c r="AU25" i="1"/>
  <c r="AU33" i="1" s="1"/>
  <c r="AT104" i="53"/>
  <c r="AV115" i="53"/>
  <c r="AW21" i="39"/>
  <c r="AL24" i="39"/>
  <c r="AT24" i="39"/>
  <c r="BB24" i="39"/>
  <c r="AI21" i="38"/>
  <c r="AQ21" i="38"/>
  <c r="AY21" i="38"/>
  <c r="AF24" i="38"/>
  <c r="AN24" i="38"/>
  <c r="AV24" i="38"/>
  <c r="AF12" i="26"/>
  <c r="AH12" i="26"/>
  <c r="AN12" i="26"/>
  <c r="AF44" i="26"/>
  <c r="AS51" i="26"/>
  <c r="AS59" i="26" s="1"/>
  <c r="AG20" i="21"/>
  <c r="AP20" i="21"/>
  <c r="AV20" i="21"/>
  <c r="AR38" i="21"/>
  <c r="AS38" i="21"/>
  <c r="AN43" i="21"/>
  <c r="AK50" i="21"/>
  <c r="AF51" i="21"/>
  <c r="AP43" i="21"/>
  <c r="AR51" i="21"/>
  <c r="AR57" i="21" s="1"/>
  <c r="AS43" i="21"/>
  <c r="AW51" i="21"/>
  <c r="AW57" i="21" s="1"/>
  <c r="AT11" i="22"/>
  <c r="AI27" i="22"/>
  <c r="AV31" i="22"/>
  <c r="AF32" i="22"/>
  <c r="AF35" i="22" s="1"/>
  <c r="AZ35" i="12"/>
  <c r="AZ37" i="12" s="1"/>
  <c r="AT11" i="7"/>
  <c r="AQ33" i="17"/>
  <c r="AQ35" i="17" s="1"/>
  <c r="AQ12" i="17"/>
  <c r="AU33" i="17"/>
  <c r="AU35" i="17" s="1"/>
  <c r="AU12" i="17"/>
  <c r="AX32" i="17"/>
  <c r="AY33" i="17"/>
  <c r="AY35" i="17" s="1"/>
  <c r="AY12" i="17"/>
  <c r="AV133" i="53"/>
  <c r="AW9" i="17"/>
  <c r="AX34" i="35"/>
  <c r="AL35" i="35"/>
  <c r="AZ34" i="35"/>
  <c r="AF21" i="39"/>
  <c r="AZ21" i="39"/>
  <c r="BA21" i="39"/>
  <c r="AK24" i="39"/>
  <c r="AS24" i="39"/>
  <c r="BA24" i="39"/>
  <c r="AM8" i="38"/>
  <c r="AZ8" i="38"/>
  <c r="AL21" i="38"/>
  <c r="AT21" i="38"/>
  <c r="BB21" i="38"/>
  <c r="AM24" i="38"/>
  <c r="AU24" i="38"/>
  <c r="AK21" i="26"/>
  <c r="AP44" i="26"/>
  <c r="BA8" i="21"/>
  <c r="BA20" i="21"/>
  <c r="AZ38" i="21"/>
  <c r="BA38" i="21"/>
  <c r="AL43" i="21"/>
  <c r="AZ43" i="21"/>
  <c r="AQ50" i="21"/>
  <c r="AS50" i="21"/>
  <c r="AG50" i="21"/>
  <c r="AJ50" i="21"/>
  <c r="AL51" i="21"/>
  <c r="AL57" i="21" s="1"/>
  <c r="AN51" i="21"/>
  <c r="AN57" i="21" s="1"/>
  <c r="AZ51" i="21"/>
  <c r="AZ57" i="21" s="1"/>
  <c r="BA43" i="21"/>
  <c r="AN8" i="22"/>
  <c r="AH11" i="22"/>
  <c r="AU11" i="22"/>
  <c r="AN32" i="22"/>
  <c r="AN35" i="22" s="1"/>
  <c r="AV32" i="22"/>
  <c r="AV35" i="22" s="1"/>
  <c r="AZ14" i="12"/>
  <c r="AG28" i="12"/>
  <c r="AV34" i="12"/>
  <c r="AF14" i="12"/>
  <c r="AI34" i="12"/>
  <c r="AN35" i="12"/>
  <c r="AN37" i="12" s="1"/>
  <c r="BB35" i="12"/>
  <c r="BB37" i="12" s="1"/>
  <c r="BB23" i="13"/>
  <c r="BB25" i="13" s="1"/>
  <c r="AI22" i="14"/>
  <c r="AO22" i="14"/>
  <c r="AI23" i="31"/>
  <c r="AU21" i="9"/>
  <c r="AL18" i="10"/>
  <c r="AT18" i="10"/>
  <c r="BB18" i="10"/>
  <c r="AR23" i="7"/>
  <c r="AY14" i="20"/>
  <c r="AU27" i="17"/>
  <c r="AU132" i="53"/>
  <c r="AV32" i="17"/>
  <c r="AN35" i="35"/>
  <c r="AP35" i="35"/>
  <c r="AP40" i="35" s="1"/>
  <c r="AG32" i="35"/>
  <c r="AG34" i="35" s="1"/>
  <c r="AO32" i="35"/>
  <c r="AW32" i="35"/>
  <c r="AH32" i="35"/>
  <c r="AH34" i="35" s="1"/>
  <c r="AP32" i="35"/>
  <c r="AP34" i="35" s="1"/>
  <c r="AX32" i="35"/>
  <c r="AZ18" i="36"/>
  <c r="AZ20" i="36" s="1"/>
  <c r="AN21" i="39"/>
  <c r="AJ24" i="39"/>
  <c r="AR24" i="39"/>
  <c r="AZ24" i="39"/>
  <c r="AL24" i="38"/>
  <c r="AT24" i="38"/>
  <c r="BB24" i="38"/>
  <c r="AX21" i="26"/>
  <c r="AK39" i="26"/>
  <c r="AU39" i="26"/>
  <c r="AO50" i="26"/>
  <c r="AH50" i="26"/>
  <c r="AM21" i="26"/>
  <c r="BB51" i="26"/>
  <c r="AK48" i="26"/>
  <c r="AK50" i="26" s="1"/>
  <c r="AS48" i="26"/>
  <c r="AS50" i="26" s="1"/>
  <c r="BB48" i="26"/>
  <c r="BB50" i="26" s="1"/>
  <c r="AM48" i="26"/>
  <c r="AM50" i="26" s="1"/>
  <c r="AV48" i="26"/>
  <c r="AV50" i="26" s="1"/>
  <c r="AG48" i="26"/>
  <c r="AG50" i="26" s="1"/>
  <c r="AO48" i="26"/>
  <c r="AX48" i="26"/>
  <c r="AX50" i="26" s="1"/>
  <c r="AO8" i="21"/>
  <c r="AO20" i="21"/>
  <c r="AX20" i="21"/>
  <c r="BA50" i="21"/>
  <c r="AO50" i="21"/>
  <c r="AT51" i="21"/>
  <c r="AV51" i="21"/>
  <c r="AL48" i="21"/>
  <c r="AT48" i="21"/>
  <c r="BB48" i="21"/>
  <c r="AM48" i="21"/>
  <c r="AM50" i="21" s="1"/>
  <c r="AU48" i="21"/>
  <c r="AU50" i="21" s="1"/>
  <c r="AF48" i="21"/>
  <c r="AN48" i="21"/>
  <c r="AN50" i="21" s="1"/>
  <c r="AV48" i="21"/>
  <c r="AV50" i="21" s="1"/>
  <c r="BB11" i="22"/>
  <c r="AR31" i="22"/>
  <c r="AL27" i="22"/>
  <c r="AM31" i="22"/>
  <c r="AJ14" i="12"/>
  <c r="AT14" i="12"/>
  <c r="AF28" i="12"/>
  <c r="AW28" i="12"/>
  <c r="AK9" i="13"/>
  <c r="AG21" i="30"/>
  <c r="AR21" i="9"/>
  <c r="AL14" i="6"/>
  <c r="AX46" i="20"/>
  <c r="AX50" i="20" s="1"/>
  <c r="AZ46" i="20"/>
  <c r="AZ50" i="20" s="1"/>
  <c r="AG33" i="17"/>
  <c r="AG35" i="17" s="1"/>
  <c r="AR35" i="35"/>
  <c r="AR40" i="35" s="1"/>
  <c r="BB18" i="36"/>
  <c r="AM21" i="39"/>
  <c r="AO8" i="38"/>
  <c r="AU8" i="38"/>
  <c r="AJ21" i="38"/>
  <c r="AR21" i="38"/>
  <c r="AZ21" i="38"/>
  <c r="AK24" i="38"/>
  <c r="AS24" i="38"/>
  <c r="BA24" i="38"/>
  <c r="AM12" i="26"/>
  <c r="AV12" i="26"/>
  <c r="AS21" i="26"/>
  <c r="AJ39" i="26"/>
  <c r="AS39" i="26"/>
  <c r="AN44" i="26"/>
  <c r="AU50" i="26"/>
  <c r="AJ44" i="26"/>
  <c r="AL20" i="21"/>
  <c r="AF50" i="21"/>
  <c r="AW50" i="21"/>
  <c r="AP11" i="22"/>
  <c r="AN14" i="12"/>
  <c r="BB14" i="12"/>
  <c r="AV28" i="12"/>
  <c r="AF34" i="12"/>
  <c r="AH14" i="12"/>
  <c r="AP35" i="12"/>
  <c r="AP37" i="12" s="1"/>
  <c r="AU14" i="12"/>
  <c r="AV35" i="12"/>
  <c r="AV37" i="12" s="1"/>
  <c r="AF14" i="32"/>
  <c r="AJ14" i="32"/>
  <c r="AN27" i="32"/>
  <c r="AN10" i="32"/>
  <c r="AZ21" i="9"/>
  <c r="AZ17" i="7"/>
  <c r="AM27" i="17"/>
  <c r="AY27" i="17"/>
  <c r="AK16" i="14"/>
  <c r="AY16" i="14"/>
  <c r="AR22" i="14"/>
  <c r="AT22" i="14"/>
  <c r="AU21" i="30"/>
  <c r="AI14" i="32"/>
  <c r="AV14" i="32"/>
  <c r="AI22" i="32"/>
  <c r="AQ22" i="32"/>
  <c r="AY22" i="32"/>
  <c r="AM22" i="32"/>
  <c r="AO27" i="32"/>
  <c r="AT27" i="32"/>
  <c r="BB23" i="31"/>
  <c r="AQ29" i="31"/>
  <c r="AY29" i="31"/>
  <c r="AY15" i="9"/>
  <c r="AG21" i="9"/>
  <c r="AI21" i="9"/>
  <c r="AK21" i="9"/>
  <c r="AM21" i="9"/>
  <c r="AP21" i="9"/>
  <c r="AI17" i="7"/>
  <c r="AO23" i="7"/>
  <c r="BA11" i="7"/>
  <c r="AO19" i="20"/>
  <c r="AT38" i="20"/>
  <c r="AM45" i="20"/>
  <c r="AO46" i="20"/>
  <c r="AO50" i="20" s="1"/>
  <c r="AS46" i="20"/>
  <c r="AS50" i="20" s="1"/>
  <c r="AH12" i="17"/>
  <c r="AX17" i="17"/>
  <c r="AF27" i="17"/>
  <c r="AG27" i="17"/>
  <c r="AL27" i="17"/>
  <c r="AL33" i="17"/>
  <c r="AL35" i="17" s="1"/>
  <c r="AX14" i="51"/>
  <c r="AL20" i="51"/>
  <c r="AN20" i="51"/>
  <c r="AV34" i="1"/>
  <c r="AZ25" i="1"/>
  <c r="BA25" i="1"/>
  <c r="BC25" i="1"/>
  <c r="BC23" i="1" s="1"/>
  <c r="AU115" i="53"/>
  <c r="AU134" i="53" s="1"/>
  <c r="BB157" i="53"/>
  <c r="BA253" i="53"/>
  <c r="AZ273" i="53"/>
  <c r="BA27" i="32"/>
  <c r="AG23" i="31"/>
  <c r="AP23" i="31"/>
  <c r="AF29" i="31"/>
  <c r="AH29" i="31"/>
  <c r="AM29" i="31"/>
  <c r="AS29" i="31"/>
  <c r="BA29" i="31"/>
  <c r="AI15" i="9"/>
  <c r="AJ20" i="9"/>
  <c r="AG20" i="9"/>
  <c r="BB21" i="9"/>
  <c r="AF14" i="20"/>
  <c r="AI14" i="20"/>
  <c r="AZ14" i="20"/>
  <c r="AP19" i="20"/>
  <c r="AW19" i="20"/>
  <c r="BB38" i="20"/>
  <c r="AH46" i="20"/>
  <c r="AH50" i="20" s="1"/>
  <c r="AV19" i="20"/>
  <c r="AY17" i="17"/>
  <c r="AN27" i="17"/>
  <c r="AO27" i="17"/>
  <c r="BC8" i="50"/>
  <c r="BC16" i="50" s="1"/>
  <c r="BB34" i="1"/>
  <c r="AG20" i="13"/>
  <c r="AO20" i="13"/>
  <c r="AW20" i="13"/>
  <c r="AL23" i="13"/>
  <c r="AY23" i="13"/>
  <c r="AY25" i="13" s="1"/>
  <c r="AS16" i="14"/>
  <c r="AK22" i="14"/>
  <c r="AM22" i="14"/>
  <c r="AH18" i="30"/>
  <c r="AP18" i="30"/>
  <c r="AX18" i="30"/>
  <c r="AL18" i="30"/>
  <c r="AT21" i="30"/>
  <c r="BB21" i="30"/>
  <c r="AL10" i="32"/>
  <c r="AG14" i="32"/>
  <c r="AK14" i="32"/>
  <c r="AH22" i="32"/>
  <c r="AP22" i="32"/>
  <c r="AX22" i="32"/>
  <c r="AZ22" i="32"/>
  <c r="AH27" i="32"/>
  <c r="AJ27" i="32"/>
  <c r="AI28" i="31"/>
  <c r="AL29" i="31"/>
  <c r="AX29" i="31"/>
  <c r="AO21" i="9"/>
  <c r="AF17" i="7"/>
  <c r="AQ17" i="7"/>
  <c r="AL22" i="7"/>
  <c r="AT23" i="7"/>
  <c r="BA14" i="20"/>
  <c r="AJ19" i="20"/>
  <c r="AP38" i="20"/>
  <c r="BA46" i="20"/>
  <c r="BA50" i="20" s="1"/>
  <c r="AP43" i="20"/>
  <c r="AP45" i="20" s="1"/>
  <c r="AX43" i="20"/>
  <c r="AX45" i="20" s="1"/>
  <c r="AI43" i="20"/>
  <c r="AI45" i="20" s="1"/>
  <c r="AR27" i="17"/>
  <c r="AS27" i="17"/>
  <c r="AX27" i="17"/>
  <c r="AG32" i="17"/>
  <c r="AL32" i="17"/>
  <c r="AP33" i="17"/>
  <c r="AP35" i="17" s="1"/>
  <c r="AT33" i="17"/>
  <c r="AT35" i="17" s="1"/>
  <c r="AX33" i="17"/>
  <c r="AX35" i="17" s="1"/>
  <c r="BB33" i="17"/>
  <c r="BB35" i="17" s="1"/>
  <c r="AM19" i="51"/>
  <c r="AW34" i="1"/>
  <c r="AX25" i="1"/>
  <c r="AX23" i="1" s="1"/>
  <c r="AW115" i="53"/>
  <c r="AW273" i="53"/>
  <c r="AS23" i="13"/>
  <c r="AS25" i="13" s="1"/>
  <c r="AF16" i="14"/>
  <c r="AW16" i="14"/>
  <c r="AM11" i="30"/>
  <c r="AQ21" i="30"/>
  <c r="AY21" i="30"/>
  <c r="AM10" i="32"/>
  <c r="AU22" i="32"/>
  <c r="AG27" i="32"/>
  <c r="AI27" i="32"/>
  <c r="AK27" i="32"/>
  <c r="AR27" i="32"/>
  <c r="AH20" i="9"/>
  <c r="AK15" i="9"/>
  <c r="AM15" i="9"/>
  <c r="AX21" i="9"/>
  <c r="AU17" i="7"/>
  <c r="BB17" i="7"/>
  <c r="AH23" i="7"/>
  <c r="AJ23" i="7"/>
  <c r="AS11" i="7"/>
  <c r="AW23" i="7"/>
  <c r="AX19" i="20"/>
  <c r="BB19" i="20"/>
  <c r="AQ50" i="20"/>
  <c r="AU14" i="20"/>
  <c r="AS17" i="17"/>
  <c r="AV27" i="17"/>
  <c r="AW27" i="17"/>
  <c r="BB27" i="17"/>
  <c r="AH33" i="17"/>
  <c r="AH35" i="17" s="1"/>
  <c r="AL14" i="51"/>
  <c r="BB20" i="51"/>
  <c r="AU34" i="1"/>
  <c r="BA34" i="1"/>
  <c r="AZ134" i="53"/>
  <c r="AV273" i="53"/>
  <c r="AI20" i="13"/>
  <c r="AQ20" i="13"/>
  <c r="AY20" i="13"/>
  <c r="AQ16" i="14"/>
  <c r="AF22" i="14"/>
  <c r="AH22" i="14"/>
  <c r="AS22" i="14"/>
  <c r="AJ18" i="30"/>
  <c r="AR18" i="30"/>
  <c r="AZ18" i="30"/>
  <c r="AF10" i="32"/>
  <c r="AJ22" i="32"/>
  <c r="AR22" i="32"/>
  <c r="AF23" i="31"/>
  <c r="AK23" i="31"/>
  <c r="AR29" i="31"/>
  <c r="AZ29" i="31"/>
  <c r="AQ15" i="9"/>
  <c r="AJ11" i="9"/>
  <c r="AL11" i="9"/>
  <c r="AS17" i="7"/>
  <c r="AG23" i="7"/>
  <c r="AK23" i="7"/>
  <c r="AP23" i="7"/>
  <c r="AH19" i="20"/>
  <c r="AU45" i="20"/>
  <c r="AI46" i="20"/>
  <c r="AI50" i="20" s="1"/>
  <c r="AL46" i="20"/>
  <c r="AL50" i="20" s="1"/>
  <c r="AO45" i="20"/>
  <c r="AM9" i="17"/>
  <c r="AZ27" i="17"/>
  <c r="BA27" i="17"/>
  <c r="AK32" i="17"/>
  <c r="AI33" i="17"/>
  <c r="AI35" i="17" s="1"/>
  <c r="AO35" i="17"/>
  <c r="AS35" i="17"/>
  <c r="AW33" i="17"/>
  <c r="AW35" i="17" s="1"/>
  <c r="BA33" i="17"/>
  <c r="BA35" i="17" s="1"/>
  <c r="AD8" i="50"/>
  <c r="AZ34" i="1"/>
  <c r="BA182" i="53"/>
  <c r="AX199" i="53"/>
  <c r="AW216" i="53"/>
  <c r="AU253" i="53"/>
  <c r="AU273" i="53"/>
  <c r="AN20" i="13"/>
  <c r="AV20" i="13"/>
  <c r="AX20" i="13"/>
  <c r="AH23" i="13"/>
  <c r="AH25" i="13" s="1"/>
  <c r="BA23" i="13"/>
  <c r="BA25" i="13" s="1"/>
  <c r="AJ22" i="14"/>
  <c r="AG18" i="30"/>
  <c r="AO18" i="30"/>
  <c r="AW18" i="30"/>
  <c r="AI21" i="30"/>
  <c r="AK21" i="30"/>
  <c r="AM21" i="30"/>
  <c r="AS21" i="30"/>
  <c r="BA21" i="30"/>
  <c r="AG10" i="32"/>
  <c r="AH14" i="32"/>
  <c r="AG26" i="32"/>
  <c r="AU27" i="32"/>
  <c r="AS23" i="31"/>
  <c r="AH23" i="31"/>
  <c r="AO29" i="31"/>
  <c r="AW29" i="31"/>
  <c r="AU15" i="9"/>
  <c r="AL20" i="9"/>
  <c r="AT21" i="9"/>
  <c r="AL17" i="7"/>
  <c r="AY17" i="7"/>
  <c r="AF22" i="7"/>
  <c r="AO11" i="7"/>
  <c r="AK14" i="20"/>
  <c r="AY19" i="20"/>
  <c r="AF45" i="20"/>
  <c r="AJ14" i="20"/>
  <c r="AK45" i="20"/>
  <c r="AU46" i="20"/>
  <c r="AU50" i="20" s="1"/>
  <c r="AP17" i="17"/>
  <c r="AH27" i="17"/>
  <c r="AH32" i="17"/>
  <c r="AJ33" i="17"/>
  <c r="AJ35" i="17" s="1"/>
  <c r="AW20" i="51"/>
  <c r="AV106" i="53"/>
  <c r="AY34" i="1"/>
  <c r="AU157" i="53"/>
  <c r="AY157" i="53"/>
  <c r="AT273" i="53"/>
  <c r="BB273" i="53"/>
  <c r="AK20" i="13"/>
  <c r="AS20" i="13"/>
  <c r="AJ12" i="13"/>
  <c r="BA22" i="14"/>
  <c r="AT18" i="30"/>
  <c r="BB18" i="30"/>
  <c r="AH21" i="30"/>
  <c r="AL21" i="30"/>
  <c r="AP21" i="30"/>
  <c r="AX21" i="30"/>
  <c r="AH10" i="32"/>
  <c r="AL22" i="32"/>
  <c r="AT22" i="32"/>
  <c r="AV22" i="32"/>
  <c r="BB22" i="32"/>
  <c r="AX27" i="32"/>
  <c r="BA23" i="31"/>
  <c r="AH21" i="9"/>
  <c r="AJ21" i="9"/>
  <c r="AW21" i="9"/>
  <c r="AG22" i="7"/>
  <c r="AM22" i="7"/>
  <c r="AF19" i="20"/>
  <c r="AH38" i="20"/>
  <c r="AQ38" i="20"/>
  <c r="AU38" i="20"/>
  <c r="AG46" i="20"/>
  <c r="AG50" i="20" s="1"/>
  <c r="AN19" i="20"/>
  <c r="AY46" i="20"/>
  <c r="AG12" i="17"/>
  <c r="AT17" i="17"/>
  <c r="AN33" i="17"/>
  <c r="AN35" i="17" s="1"/>
  <c r="AR33" i="17"/>
  <c r="AR35" i="17" s="1"/>
  <c r="AV33" i="17"/>
  <c r="AV35" i="17" s="1"/>
  <c r="AZ33" i="17"/>
  <c r="AZ35" i="17" s="1"/>
  <c r="AT105" i="53"/>
  <c r="AY25" i="1"/>
  <c r="AY33" i="1" s="1"/>
  <c r="AT157" i="53"/>
  <c r="AW236" i="53"/>
  <c r="BB253" i="53"/>
  <c r="BA273" i="53"/>
  <c r="AV199" i="53"/>
  <c r="AU216" i="53"/>
  <c r="AW290" i="53"/>
  <c r="AU32" i="12"/>
  <c r="AT358" i="53" s="1"/>
  <c r="AV342" i="53"/>
  <c r="AX32" i="12"/>
  <c r="AW358" i="53" s="1"/>
  <c r="AZ32" i="12"/>
  <c r="AY358" i="53" s="1"/>
  <c r="Z79" i="53"/>
  <c r="W122" i="53"/>
  <c r="X122" i="53"/>
  <c r="Y115" i="53"/>
  <c r="Z115" i="53"/>
  <c r="S80" i="53"/>
  <c r="AA80" i="53"/>
  <c r="U208" i="53"/>
  <c r="X240" i="53"/>
  <c r="X245" i="53" s="1"/>
  <c r="W263" i="53"/>
  <c r="AA282" i="53"/>
  <c r="T328" i="53"/>
  <c r="AB17" i="1"/>
  <c r="V25" i="1"/>
  <c r="V33" i="1" s="1"/>
  <c r="O145" i="53"/>
  <c r="BI145" i="53" s="1"/>
  <c r="N80" i="53"/>
  <c r="BH80" i="53" s="1"/>
  <c r="N161" i="53"/>
  <c r="BH167" i="53" s="1"/>
  <c r="AN86" i="53"/>
  <c r="AN161" i="53"/>
  <c r="BI259" i="53"/>
  <c r="AP384" i="53"/>
  <c r="AP108" i="53"/>
  <c r="BB32" i="12"/>
  <c r="AV17" i="1"/>
  <c r="S170" i="53"/>
  <c r="AA170" i="53"/>
  <c r="BA115" i="53"/>
  <c r="AV138" i="53"/>
  <c r="AZ138" i="53"/>
  <c r="AW161" i="53"/>
  <c r="AT186" i="53"/>
  <c r="BB186" i="53"/>
  <c r="BA203" i="53"/>
  <c r="AV277" i="53"/>
  <c r="BB342" i="53"/>
  <c r="AW17" i="1"/>
  <c r="AX17" i="1"/>
  <c r="AA115" i="53"/>
  <c r="AA122" i="53" s="1"/>
  <c r="S138" i="53"/>
  <c r="S145" i="53" s="1"/>
  <c r="S257" i="53"/>
  <c r="AA32" i="12"/>
  <c r="Z346" i="53" s="1"/>
  <c r="T25" i="1"/>
  <c r="T33" i="1" s="1"/>
  <c r="BF86" i="53"/>
  <c r="BH120" i="53"/>
  <c r="BF132" i="53"/>
  <c r="BG214" i="53"/>
  <c r="AP273" i="53"/>
  <c r="BI273" i="53" s="1"/>
  <c r="K17" i="52"/>
  <c r="AJ17" i="52"/>
  <c r="AN14" i="52"/>
  <c r="AZ240" i="53"/>
  <c r="AZ253" i="53" s="1"/>
  <c r="BB277" i="53"/>
  <c r="BB290" i="53" s="1"/>
  <c r="AU308" i="53"/>
  <c r="AW308" i="53"/>
  <c r="AY308" i="53"/>
  <c r="BA308" i="53"/>
  <c r="AU322" i="53"/>
  <c r="AY322" i="53"/>
  <c r="AW342" i="53"/>
  <c r="BC32" i="12"/>
  <c r="BB8" i="1"/>
  <c r="BB16" i="1" s="1"/>
  <c r="Y122" i="53"/>
  <c r="W79" i="53"/>
  <c r="W220" i="53"/>
  <c r="T8" i="1"/>
  <c r="T6" i="1" s="1"/>
  <c r="Y396" i="53"/>
  <c r="Z25" i="1"/>
  <c r="Z33" i="1" s="1"/>
  <c r="BF260" i="53"/>
  <c r="M282" i="53"/>
  <c r="BG282" i="53" s="1"/>
  <c r="BG280" i="53"/>
  <c r="AW32" i="12"/>
  <c r="AV358" i="53" s="1"/>
  <c r="AY32" i="12"/>
  <c r="AV6" i="1"/>
  <c r="AY17" i="1"/>
  <c r="W145" i="53"/>
  <c r="Y138" i="53"/>
  <c r="Y145" i="53" s="1"/>
  <c r="Z263" i="53"/>
  <c r="X399" i="53"/>
  <c r="BH118" i="53"/>
  <c r="BF337" i="53"/>
  <c r="AX240" i="53"/>
  <c r="AT277" i="53"/>
  <c r="AT322" i="53"/>
  <c r="AX322" i="53"/>
  <c r="S78" i="53"/>
  <c r="S203" i="53"/>
  <c r="Z240" i="53"/>
  <c r="Y277" i="53"/>
  <c r="Y282" i="53" s="1"/>
  <c r="W32" i="12"/>
  <c r="V346" i="53" s="1"/>
  <c r="BF142" i="53"/>
  <c r="AN85" i="53"/>
  <c r="BG85" i="53" s="1"/>
  <c r="AN138" i="53"/>
  <c r="M161" i="53"/>
  <c r="BG169" i="53" s="1"/>
  <c r="M80" i="53"/>
  <c r="AN253" i="53"/>
  <c r="BG253" i="53" s="1"/>
  <c r="BF336" i="53"/>
  <c r="P80" i="53"/>
  <c r="P161" i="53"/>
  <c r="AT362" i="53"/>
  <c r="AA145" i="53"/>
  <c r="Z170" i="53"/>
  <c r="Y19" i="6"/>
  <c r="U282" i="53"/>
  <c r="BG156" i="53"/>
  <c r="BH163" i="53"/>
  <c r="BF335" i="53"/>
  <c r="AO399" i="53"/>
  <c r="O17" i="1"/>
  <c r="AF303" i="53"/>
  <c r="AG21" i="14"/>
  <c r="AV240" i="53"/>
  <c r="BA277" i="53"/>
  <c r="BA290" i="53" s="1"/>
  <c r="AT308" i="53"/>
  <c r="AV308" i="53"/>
  <c r="AX308" i="53"/>
  <c r="AZ308" i="53"/>
  <c r="BB308" i="53"/>
  <c r="AW322" i="53"/>
  <c r="AX342" i="53"/>
  <c r="BA17" i="1"/>
  <c r="BB17" i="1"/>
  <c r="Z80" i="53"/>
  <c r="X78" i="53"/>
  <c r="Z122" i="53"/>
  <c r="X145" i="53"/>
  <c r="X186" i="53"/>
  <c r="Y240" i="53"/>
  <c r="Y245" i="53" s="1"/>
  <c r="Y257" i="53"/>
  <c r="Y263" i="53" s="1"/>
  <c r="T17" i="1"/>
  <c r="BF140" i="53"/>
  <c r="BG155" i="53"/>
  <c r="BI260" i="53"/>
  <c r="M368" i="53"/>
  <c r="M92" i="53"/>
  <c r="BF130" i="53"/>
  <c r="BG177" i="53"/>
  <c r="BG197" i="53"/>
  <c r="BI234" i="53"/>
  <c r="BF262" i="53"/>
  <c r="BI262" i="53"/>
  <c r="BI310" i="53"/>
  <c r="AM318" i="53"/>
  <c r="BF318" i="53" s="1"/>
  <c r="S17" i="52"/>
  <c r="AA17" i="52"/>
  <c r="AZ17" i="52"/>
  <c r="AF14" i="52"/>
  <c r="AV14" i="52"/>
  <c r="Q98" i="53"/>
  <c r="Y8" i="1"/>
  <c r="Y16" i="1" s="1"/>
  <c r="AA8" i="1"/>
  <c r="AA6" i="1" s="1"/>
  <c r="L115" i="53"/>
  <c r="BF121" i="53" s="1"/>
  <c r="O115" i="53"/>
  <c r="BI119" i="53" s="1"/>
  <c r="BF129" i="53"/>
  <c r="BF141" i="53"/>
  <c r="BH143" i="53"/>
  <c r="BF156" i="53"/>
  <c r="BI156" i="53"/>
  <c r="L161" i="53"/>
  <c r="BF166" i="53" s="1"/>
  <c r="BG176" i="53"/>
  <c r="BG196" i="53"/>
  <c r="AP186" i="53"/>
  <c r="AP199" i="53" s="1"/>
  <c r="BI199" i="53" s="1"/>
  <c r="N220" i="53"/>
  <c r="BF235" i="53"/>
  <c r="AO220" i="53"/>
  <c r="BF244" i="53"/>
  <c r="BG244" i="53"/>
  <c r="AM257" i="53"/>
  <c r="BF271" i="53" s="1"/>
  <c r="BG281" i="53"/>
  <c r="M308" i="53"/>
  <c r="M312" i="53" s="1"/>
  <c r="BG312" i="53" s="1"/>
  <c r="BG357" i="53"/>
  <c r="Z294" i="53"/>
  <c r="Q373" i="53"/>
  <c r="AR399" i="53"/>
  <c r="AK13" i="10"/>
  <c r="AS13" i="10"/>
  <c r="BA13" i="10"/>
  <c r="AA17" i="1"/>
  <c r="AA25" i="1"/>
  <c r="AA23" i="1" s="1"/>
  <c r="BF85" i="53"/>
  <c r="AO86" i="53"/>
  <c r="BH86" i="53" s="1"/>
  <c r="AN115" i="53"/>
  <c r="BG132" i="53" s="1"/>
  <c r="BG175" i="53"/>
  <c r="BG243" i="53"/>
  <c r="BF261" i="53"/>
  <c r="AP277" i="53"/>
  <c r="AP290" i="53" s="1"/>
  <c r="BI290" i="53" s="1"/>
  <c r="BG361" i="53"/>
  <c r="BG356" i="53"/>
  <c r="AQ32" i="12"/>
  <c r="AP358" i="53" s="1"/>
  <c r="L373" i="53"/>
  <c r="AQ17" i="1"/>
  <c r="O8" i="1"/>
  <c r="O16" i="1" s="1"/>
  <c r="AN294" i="53"/>
  <c r="BG302" i="53" s="1"/>
  <c r="BK288" i="53"/>
  <c r="BK289" i="53"/>
  <c r="AQ394" i="53"/>
  <c r="P368" i="53"/>
  <c r="Q8" i="1"/>
  <c r="Q16" i="1" s="1"/>
  <c r="P92" i="53"/>
  <c r="AT25" i="1"/>
  <c r="AT23" i="1" s="1"/>
  <c r="AF9" i="15"/>
  <c r="AN9" i="15"/>
  <c r="AV9" i="15"/>
  <c r="BG181" i="53"/>
  <c r="BG215" i="53"/>
  <c r="BG242" i="53"/>
  <c r="BI271" i="53"/>
  <c r="BG360" i="53"/>
  <c r="T14" i="52"/>
  <c r="P94" i="53"/>
  <c r="AQ400" i="53"/>
  <c r="L15" i="36"/>
  <c r="W34" i="1"/>
  <c r="AM109" i="53"/>
  <c r="AQ25" i="1"/>
  <c r="BF119" i="53"/>
  <c r="M115" i="53"/>
  <c r="BG118" i="53" s="1"/>
  <c r="BH117" i="53"/>
  <c r="AO115" i="53"/>
  <c r="BH129" i="53" s="1"/>
  <c r="BG179" i="53"/>
  <c r="L186" i="53"/>
  <c r="BF189" i="53" s="1"/>
  <c r="BG213" i="53"/>
  <c r="AP203" i="53"/>
  <c r="BI213" i="53" s="1"/>
  <c r="BI233" i="53"/>
  <c r="N240" i="53"/>
  <c r="BH244" i="53" s="1"/>
  <c r="BG251" i="53"/>
  <c r="BF259" i="53"/>
  <c r="BI269" i="53"/>
  <c r="BF288" i="53"/>
  <c r="AO277" i="53"/>
  <c r="BH287" i="53" s="1"/>
  <c r="L308" i="53"/>
  <c r="BI336" i="53"/>
  <c r="AO342" i="53"/>
  <c r="BH360" i="53" s="1"/>
  <c r="AN17" i="1"/>
  <c r="X21" i="14"/>
  <c r="AY294" i="53"/>
  <c r="AE15" i="16"/>
  <c r="AU15" i="16"/>
  <c r="AG15" i="16"/>
  <c r="AO15" i="16"/>
  <c r="AW15" i="16"/>
  <c r="V15" i="16"/>
  <c r="Q97" i="53"/>
  <c r="AS34" i="1"/>
  <c r="AQ115" i="53"/>
  <c r="AQ84" i="53"/>
  <c r="BJ86" i="53" s="1"/>
  <c r="AQ203" i="53"/>
  <c r="AQ277" i="53"/>
  <c r="BJ289" i="53" s="1"/>
  <c r="BL140" i="53"/>
  <c r="AS138" i="53"/>
  <c r="BL152" i="53" s="1"/>
  <c r="AS85" i="53"/>
  <c r="Y25" i="1"/>
  <c r="Y33" i="1" s="1"/>
  <c r="BF79" i="53"/>
  <c r="AQ34" i="1"/>
  <c r="BF118" i="53"/>
  <c r="BH121" i="53"/>
  <c r="BF131" i="53"/>
  <c r="BF175" i="53"/>
  <c r="BF232" i="53"/>
  <c r="BI232" i="53"/>
  <c r="BG250" i="53"/>
  <c r="BF287" i="53"/>
  <c r="BI335" i="53"/>
  <c r="AP32" i="12"/>
  <c r="AN381" i="53"/>
  <c r="I9" i="14"/>
  <c r="Q9" i="14"/>
  <c r="Y9" i="14"/>
  <c r="AH9" i="14"/>
  <c r="AP9" i="14"/>
  <c r="AX9" i="14"/>
  <c r="E9" i="14"/>
  <c r="M9" i="14"/>
  <c r="AD9" i="14"/>
  <c r="AT9" i="14"/>
  <c r="AX13" i="38"/>
  <c r="BJ166" i="53"/>
  <c r="BJ244" i="53"/>
  <c r="W25" i="1"/>
  <c r="W23" i="1" s="1"/>
  <c r="V392" i="53" s="1"/>
  <c r="V401" i="53" s="1"/>
  <c r="AN34" i="1"/>
  <c r="AO25" i="1"/>
  <c r="AO33" i="1" s="1"/>
  <c r="BG153" i="53"/>
  <c r="BH168" i="53"/>
  <c r="BI167" i="53"/>
  <c r="BI179" i="53"/>
  <c r="BG198" i="53"/>
  <c r="AO203" i="53"/>
  <c r="BH215" i="53" s="1"/>
  <c r="O220" i="53"/>
  <c r="BI225" i="53" s="1"/>
  <c r="BH232" i="53"/>
  <c r="N257" i="53"/>
  <c r="AN257" i="53"/>
  <c r="BG271" i="53" s="1"/>
  <c r="AO257" i="53"/>
  <c r="BH269" i="53" s="1"/>
  <c r="O277" i="53"/>
  <c r="BG335" i="53"/>
  <c r="BI334" i="53"/>
  <c r="AP342" i="53"/>
  <c r="BI357" i="53" s="1"/>
  <c r="AM398" i="53"/>
  <c r="AO397" i="53"/>
  <c r="AP396" i="53"/>
  <c r="BE297" i="53"/>
  <c r="AF294" i="53"/>
  <c r="BG303" i="53"/>
  <c r="AR34" i="1"/>
  <c r="AR25" i="1"/>
  <c r="Q203" i="53"/>
  <c r="BK214" i="53"/>
  <c r="AM397" i="53"/>
  <c r="M17" i="1"/>
  <c r="AO394" i="53"/>
  <c r="AO396" i="53"/>
  <c r="N9" i="14"/>
  <c r="E294" i="53"/>
  <c r="S294" i="53"/>
  <c r="BH303" i="53"/>
  <c r="D17" i="52"/>
  <c r="L17" i="52"/>
  <c r="T17" i="52"/>
  <c r="AB17" i="52"/>
  <c r="H14" i="52"/>
  <c r="F15" i="16"/>
  <c r="R12" i="16"/>
  <c r="F12" i="16"/>
  <c r="AP12" i="16"/>
  <c r="AR108" i="53"/>
  <c r="AR85" i="53"/>
  <c r="BK163" i="53"/>
  <c r="BJ243" i="53"/>
  <c r="BJ270" i="53"/>
  <c r="P294" i="53"/>
  <c r="AQ294" i="53"/>
  <c r="P322" i="53"/>
  <c r="BJ327" i="53" s="1"/>
  <c r="AQ322" i="53"/>
  <c r="AQ338" i="53" s="1"/>
  <c r="BJ338" i="53" s="1"/>
  <c r="P342" i="53"/>
  <c r="BJ347" i="53" s="1"/>
  <c r="AR32" i="12"/>
  <c r="AQ358" i="53" s="1"/>
  <c r="P372" i="53"/>
  <c r="R115" i="53"/>
  <c r="BL121" i="53" s="1"/>
  <c r="R138" i="53"/>
  <c r="AI9" i="15"/>
  <c r="AQ9" i="15"/>
  <c r="AY9" i="15"/>
  <c r="D15" i="36"/>
  <c r="AG15" i="36"/>
  <c r="AJ15" i="36"/>
  <c r="AO15" i="36"/>
  <c r="AR15" i="36"/>
  <c r="AW15" i="36"/>
  <c r="AZ15" i="36"/>
  <c r="AT12" i="26"/>
  <c r="AT48" i="26"/>
  <c r="AT50" i="26" s="1"/>
  <c r="AN13" i="38"/>
  <c r="BA13" i="38"/>
  <c r="M14" i="52"/>
  <c r="AD14" i="52"/>
  <c r="AH15" i="16"/>
  <c r="AP15" i="16"/>
  <c r="AX15" i="16"/>
  <c r="BJ119" i="53"/>
  <c r="BJ79" i="53"/>
  <c r="BJ143" i="53"/>
  <c r="BK140" i="53"/>
  <c r="BJ154" i="53"/>
  <c r="AR157" i="53"/>
  <c r="BK157" i="53" s="1"/>
  <c r="BJ165" i="53"/>
  <c r="BK169" i="53"/>
  <c r="BJ215" i="53"/>
  <c r="BK233" i="53"/>
  <c r="BJ242" i="53"/>
  <c r="BK303" i="53"/>
  <c r="BK356" i="53"/>
  <c r="Q17" i="1"/>
  <c r="R34" i="1"/>
  <c r="BL129" i="53"/>
  <c r="BL213" i="53"/>
  <c r="R369" i="53"/>
  <c r="AD9" i="15"/>
  <c r="AL9" i="15"/>
  <c r="AT9" i="15"/>
  <c r="BB9" i="15"/>
  <c r="AI15" i="36"/>
  <c r="AQ15" i="36"/>
  <c r="AY15" i="36"/>
  <c r="AT44" i="26"/>
  <c r="AI13" i="10"/>
  <c r="AQ13" i="10"/>
  <c r="AY13" i="10"/>
  <c r="AN8" i="1"/>
  <c r="AN16" i="1" s="1"/>
  <c r="E21" i="14"/>
  <c r="AT21" i="14"/>
  <c r="AK9" i="14"/>
  <c r="AS9" i="14"/>
  <c r="BA9" i="14"/>
  <c r="M294" i="53"/>
  <c r="W294" i="53"/>
  <c r="Q79" i="53"/>
  <c r="BK79" i="53" s="1"/>
  <c r="BJ169" i="53"/>
  <c r="BK168" i="53"/>
  <c r="AR161" i="53"/>
  <c r="AR322" i="53"/>
  <c r="BK334" i="53" s="1"/>
  <c r="AS17" i="1"/>
  <c r="AR398" i="53"/>
  <c r="AS84" i="53"/>
  <c r="BL84" i="53" s="1"/>
  <c r="AS134" i="53"/>
  <c r="BL134" i="53" s="1"/>
  <c r="BL156" i="53"/>
  <c r="R240" i="53"/>
  <c r="BL243" i="53" s="1"/>
  <c r="AS240" i="53"/>
  <c r="BL250" i="53" s="1"/>
  <c r="AS294" i="53"/>
  <c r="BL303" i="53" s="1"/>
  <c r="AS342" i="53"/>
  <c r="BL357" i="53" s="1"/>
  <c r="AS399" i="53"/>
  <c r="AG9" i="15"/>
  <c r="AO9" i="15"/>
  <c r="AW9" i="15"/>
  <c r="AH15" i="36"/>
  <c r="AP15" i="36"/>
  <c r="AX15" i="36"/>
  <c r="AD13" i="10"/>
  <c r="AL13" i="10"/>
  <c r="AT13" i="10"/>
  <c r="BJ214" i="53"/>
  <c r="BJ271" i="53"/>
  <c r="BL144" i="53"/>
  <c r="BL155" i="53"/>
  <c r="BL197" i="53"/>
  <c r="BL359" i="53"/>
  <c r="AJ9" i="15"/>
  <c r="AR9" i="15"/>
  <c r="AZ9" i="15"/>
  <c r="AG13" i="10"/>
  <c r="AO13" i="10"/>
  <c r="AW13" i="10"/>
  <c r="AQ8" i="1"/>
  <c r="AQ16" i="1" s="1"/>
  <c r="O34" i="1"/>
  <c r="AP21" i="14"/>
  <c r="BB21" i="14"/>
  <c r="O294" i="53"/>
  <c r="BI296" i="53" s="1"/>
  <c r="AK15" i="16"/>
  <c r="AS15" i="16"/>
  <c r="BA15" i="16"/>
  <c r="AS25" i="1"/>
  <c r="AS33" i="1" s="1"/>
  <c r="BJ132" i="53"/>
  <c r="AQ186" i="53"/>
  <c r="BJ196" i="53" s="1"/>
  <c r="BJ213" i="53"/>
  <c r="BK213" i="53"/>
  <c r="AQ220" i="53"/>
  <c r="Q240" i="53"/>
  <c r="BK244" i="53" s="1"/>
  <c r="AR257" i="53"/>
  <c r="BK269" i="53" s="1"/>
  <c r="BJ359" i="53"/>
  <c r="AQ342" i="53"/>
  <c r="BJ360" i="53" s="1"/>
  <c r="R25" i="1"/>
  <c r="R23" i="1" s="1"/>
  <c r="Q392" i="53" s="1"/>
  <c r="R97" i="53"/>
  <c r="BL132" i="53"/>
  <c r="BL143" i="53"/>
  <c r="BL154" i="53"/>
  <c r="AS161" i="53"/>
  <c r="BL177" i="53" s="1"/>
  <c r="AS220" i="53"/>
  <c r="BL232" i="53" s="1"/>
  <c r="AS257" i="53"/>
  <c r="BL269" i="53" s="1"/>
  <c r="AS277" i="53"/>
  <c r="BL289" i="53" s="1"/>
  <c r="AE9" i="15"/>
  <c r="AM9" i="15"/>
  <c r="AU9" i="15"/>
  <c r="H15" i="36"/>
  <c r="P15" i="36"/>
  <c r="AF15" i="36"/>
  <c r="AK15" i="36"/>
  <c r="AN15" i="36"/>
  <c r="AS15" i="36"/>
  <c r="AV15" i="36"/>
  <c r="BA15" i="36"/>
  <c r="P21" i="14"/>
  <c r="O9" i="14"/>
  <c r="D294" i="53"/>
  <c r="H294" i="53"/>
  <c r="X294" i="53"/>
  <c r="X298" i="53" s="1"/>
  <c r="M17" i="52"/>
  <c r="U17" i="52"/>
  <c r="I14" i="52"/>
  <c r="Y14" i="52"/>
  <c r="Q78" i="53"/>
  <c r="BK80" i="53" s="1"/>
  <c r="AQ106" i="53"/>
  <c r="AR84" i="53"/>
  <c r="AQ161" i="53"/>
  <c r="BK251" i="53"/>
  <c r="AS32" i="12"/>
  <c r="AR358" i="53" s="1"/>
  <c r="BK358" i="53" s="1"/>
  <c r="BL131" i="53"/>
  <c r="BL142" i="53"/>
  <c r="BL244" i="53"/>
  <c r="BL272" i="53"/>
  <c r="AT32" i="12"/>
  <c r="S17" i="1"/>
  <c r="S6" i="1" s="1"/>
  <c r="R366" i="53" s="1"/>
  <c r="C9" i="15"/>
  <c r="AE15" i="36"/>
  <c r="AM15" i="36"/>
  <c r="AU15" i="36"/>
  <c r="BC15" i="36"/>
  <c r="G39" i="15"/>
  <c r="E191" i="53"/>
  <c r="I191" i="53"/>
  <c r="BC191" i="53" s="1"/>
  <c r="BC188" i="53"/>
  <c r="BD223" i="53"/>
  <c r="J226" i="53"/>
  <c r="BD226" i="53" s="1"/>
  <c r="D208" i="53"/>
  <c r="H346" i="53"/>
  <c r="H350" i="53" s="1"/>
  <c r="I34" i="12"/>
  <c r="I11" i="9"/>
  <c r="J34" i="12"/>
  <c r="H20" i="9"/>
  <c r="J19" i="6"/>
  <c r="D23" i="13"/>
  <c r="D25" i="13" s="1"/>
  <c r="I18" i="36"/>
  <c r="I20" i="36" s="1"/>
  <c r="E40" i="15"/>
  <c r="J35" i="42"/>
  <c r="J40" i="42" s="1"/>
  <c r="E23" i="7"/>
  <c r="H23" i="7"/>
  <c r="BD281" i="53"/>
  <c r="B186" i="53"/>
  <c r="B191" i="53" s="1"/>
  <c r="J186" i="53"/>
  <c r="BD188" i="53" s="1"/>
  <c r="B220" i="53"/>
  <c r="B226" i="53" s="1"/>
  <c r="F220" i="53"/>
  <c r="F226" i="53" s="1"/>
  <c r="C223" i="53"/>
  <c r="C226" i="53" s="1"/>
  <c r="G223" i="53"/>
  <c r="G226" i="53" s="1"/>
  <c r="H308" i="53"/>
  <c r="H312" i="53" s="1"/>
  <c r="E342" i="53"/>
  <c r="N14" i="15"/>
  <c r="N40" i="15"/>
  <c r="N46" i="15" s="1"/>
  <c r="W342" i="53"/>
  <c r="X35" i="12"/>
  <c r="X37" i="12" s="1"/>
  <c r="D19" i="6"/>
  <c r="F35" i="12"/>
  <c r="F37" i="12" s="1"/>
  <c r="K23" i="13"/>
  <c r="K25" i="13" s="1"/>
  <c r="G18" i="36"/>
  <c r="G20" i="36" s="1"/>
  <c r="C40" i="15"/>
  <c r="C46" i="15" s="1"/>
  <c r="K40" i="15"/>
  <c r="K46" i="15" s="1"/>
  <c r="G16" i="49"/>
  <c r="D9" i="13"/>
  <c r="C22" i="7"/>
  <c r="J23" i="7"/>
  <c r="I350" i="53"/>
  <c r="BC350" i="53" s="1"/>
  <c r="I312" i="53"/>
  <c r="BC312" i="53" s="1"/>
  <c r="BD280" i="53"/>
  <c r="L16" i="49"/>
  <c r="L18" i="36"/>
  <c r="L20" i="36" s="1"/>
  <c r="K207" i="53"/>
  <c r="K208" i="53" s="1"/>
  <c r="BE208" i="53" s="1"/>
  <c r="L22" i="7"/>
  <c r="K277" i="53"/>
  <c r="BE280" i="53" s="1"/>
  <c r="L21" i="30"/>
  <c r="P28" i="12"/>
  <c r="R28" i="12"/>
  <c r="T28" i="12"/>
  <c r="V28" i="12"/>
  <c r="D14" i="12"/>
  <c r="H21" i="30"/>
  <c r="I20" i="6"/>
  <c r="F18" i="36"/>
  <c r="F20" i="36" s="1"/>
  <c r="J40" i="15"/>
  <c r="J46" i="15" s="1"/>
  <c r="F16" i="49"/>
  <c r="D23" i="7"/>
  <c r="K23" i="7"/>
  <c r="BE327" i="53"/>
  <c r="G23" i="13"/>
  <c r="G25" i="13" s="1"/>
  <c r="E18" i="36"/>
  <c r="E20" i="36" s="1"/>
  <c r="I40" i="15"/>
  <c r="I46" i="15" s="1"/>
  <c r="E16" i="49"/>
  <c r="K346" i="53"/>
  <c r="L34" i="12"/>
  <c r="L28" i="12"/>
  <c r="D18" i="36"/>
  <c r="D20" i="36" s="1"/>
  <c r="D16" i="49"/>
  <c r="F23" i="7"/>
  <c r="I23" i="7"/>
  <c r="M9" i="12"/>
  <c r="M29" i="42"/>
  <c r="M28" i="12"/>
  <c r="AB46" i="15"/>
  <c r="F20" i="9"/>
  <c r="C23" i="13"/>
  <c r="C25" i="13" s="1"/>
  <c r="C18" i="36"/>
  <c r="C20" i="36" s="1"/>
  <c r="K18" i="36"/>
  <c r="K20" i="36" s="1"/>
  <c r="C35" i="42"/>
  <c r="C40" i="42" s="1"/>
  <c r="G35" i="42"/>
  <c r="G40" i="42" s="1"/>
  <c r="I226" i="53"/>
  <c r="BC226" i="53" s="1"/>
  <c r="C32" i="12"/>
  <c r="L23" i="13"/>
  <c r="L25" i="13" s="1"/>
  <c r="L9" i="13"/>
  <c r="K324" i="53"/>
  <c r="L12" i="13"/>
  <c r="R46" i="15"/>
  <c r="J18" i="36"/>
  <c r="J20" i="36" s="1"/>
  <c r="F40" i="15"/>
  <c r="F46" i="15" s="1"/>
  <c r="F35" i="42"/>
  <c r="F40" i="42" s="1"/>
  <c r="K32" i="12"/>
  <c r="BE324" i="53"/>
  <c r="M40" i="15"/>
  <c r="U40" i="15"/>
  <c r="U46" i="15" s="1"/>
  <c r="M15" i="42"/>
  <c r="M34" i="42"/>
  <c r="M8" i="38"/>
  <c r="N16" i="49"/>
  <c r="N14" i="6"/>
  <c r="S29" i="15"/>
  <c r="AA29" i="15"/>
  <c r="AA39" i="15"/>
  <c r="O34" i="15"/>
  <c r="V29" i="15"/>
  <c r="O12" i="49"/>
  <c r="R11" i="49"/>
  <c r="R13" i="49" s="1"/>
  <c r="V12" i="49"/>
  <c r="V13" i="49" s="1"/>
  <c r="O14" i="49"/>
  <c r="P14" i="49"/>
  <c r="Q14" i="49"/>
  <c r="R15" i="49"/>
  <c r="S15" i="49"/>
  <c r="T15" i="49"/>
  <c r="U15" i="49"/>
  <c r="V5" i="49"/>
  <c r="W5" i="49"/>
  <c r="X5" i="49"/>
  <c r="Y5" i="49"/>
  <c r="AA15" i="49"/>
  <c r="AB14" i="49"/>
  <c r="Q8" i="42"/>
  <c r="S9" i="42"/>
  <c r="U10" i="42"/>
  <c r="S13" i="42"/>
  <c r="AA13" i="42"/>
  <c r="P28" i="42"/>
  <c r="Q23" i="42"/>
  <c r="R20" i="42"/>
  <c r="T28" i="42"/>
  <c r="U23" i="42"/>
  <c r="V20" i="42"/>
  <c r="X28" i="42"/>
  <c r="Y23" i="42"/>
  <c r="Z20" i="42"/>
  <c r="AB28" i="42"/>
  <c r="Q32" i="42"/>
  <c r="Y32" i="42"/>
  <c r="O6" i="42"/>
  <c r="R16" i="42"/>
  <c r="V31" i="42"/>
  <c r="AB38" i="42"/>
  <c r="Z20" i="13"/>
  <c r="O21" i="30"/>
  <c r="Y15" i="9"/>
  <c r="Q14" i="6"/>
  <c r="AA20" i="13"/>
  <c r="BE223" i="53"/>
  <c r="N29" i="15"/>
  <c r="N34" i="42"/>
  <c r="N24" i="39"/>
  <c r="N35" i="12"/>
  <c r="N37" i="12" s="1"/>
  <c r="N20" i="13"/>
  <c r="R34" i="15"/>
  <c r="Z34" i="15"/>
  <c r="U39" i="15"/>
  <c r="S40" i="15"/>
  <c r="S46" i="15" s="1"/>
  <c r="T29" i="15"/>
  <c r="Y34" i="15"/>
  <c r="Z40" i="15"/>
  <c r="P37" i="15"/>
  <c r="X37" i="15"/>
  <c r="S38" i="42"/>
  <c r="V16" i="42"/>
  <c r="S42" i="42"/>
  <c r="Q18" i="30"/>
  <c r="G32" i="12"/>
  <c r="F346" i="53" s="1"/>
  <c r="F350" i="53" s="1"/>
  <c r="BC347" i="53"/>
  <c r="L40" i="15"/>
  <c r="L46" i="15" s="1"/>
  <c r="BE190" i="53"/>
  <c r="BE281" i="53"/>
  <c r="K312" i="53"/>
  <c r="BE312" i="53" s="1"/>
  <c r="M29" i="15"/>
  <c r="N21" i="39"/>
  <c r="N14" i="51"/>
  <c r="N21" i="9"/>
  <c r="U29" i="15"/>
  <c r="O39" i="15"/>
  <c r="O14" i="15"/>
  <c r="P39" i="15"/>
  <c r="W34" i="15"/>
  <c r="S13" i="49"/>
  <c r="Z14" i="49"/>
  <c r="AA10" i="49"/>
  <c r="AB9" i="49"/>
  <c r="U8" i="42"/>
  <c r="W9" i="42"/>
  <c r="Y10" i="42"/>
  <c r="U13" i="42"/>
  <c r="O27" i="42"/>
  <c r="P24" i="42"/>
  <c r="Q19" i="42"/>
  <c r="S27" i="42"/>
  <c r="T24" i="42"/>
  <c r="U19" i="42"/>
  <c r="W27" i="42"/>
  <c r="X24" i="42"/>
  <c r="Y19" i="42"/>
  <c r="AA27" i="42"/>
  <c r="AB24" i="42"/>
  <c r="S32" i="42"/>
  <c r="AA32" i="42"/>
  <c r="P31" i="42"/>
  <c r="S11" i="42"/>
  <c r="W38" i="42"/>
  <c r="W42" i="42"/>
  <c r="U21" i="39"/>
  <c r="W21" i="39"/>
  <c r="V21" i="38"/>
  <c r="W28" i="12"/>
  <c r="Q20" i="13"/>
  <c r="T20" i="13"/>
  <c r="O15" i="9"/>
  <c r="V15" i="9"/>
  <c r="W21" i="9"/>
  <c r="X23" i="7"/>
  <c r="Z11" i="7"/>
  <c r="X14" i="15"/>
  <c r="R29" i="15"/>
  <c r="Z39" i="15"/>
  <c r="AA40" i="15"/>
  <c r="AA46" i="15" s="1"/>
  <c r="AB29" i="15"/>
  <c r="R37" i="15"/>
  <c r="R39" i="15" s="1"/>
  <c r="Z37" i="15"/>
  <c r="Y13" i="49"/>
  <c r="P21" i="39"/>
  <c r="R21" i="39"/>
  <c r="O28" i="12"/>
  <c r="T21" i="9"/>
  <c r="F32" i="12"/>
  <c r="E346" i="53" s="1"/>
  <c r="BE188" i="53"/>
  <c r="M39" i="15"/>
  <c r="M13" i="49"/>
  <c r="M21" i="39"/>
  <c r="N28" i="12"/>
  <c r="N17" i="10"/>
  <c r="O29" i="15"/>
  <c r="W29" i="15"/>
  <c r="S39" i="15"/>
  <c r="P29" i="15"/>
  <c r="U34" i="15"/>
  <c r="V40" i="15"/>
  <c r="W14" i="15"/>
  <c r="X39" i="15"/>
  <c r="Q12" i="49"/>
  <c r="Q13" i="49" s="1"/>
  <c r="T11" i="49"/>
  <c r="T13" i="49" s="1"/>
  <c r="X12" i="49"/>
  <c r="AA11" i="49"/>
  <c r="O7" i="49"/>
  <c r="O16" i="49" s="1"/>
  <c r="P7" i="49"/>
  <c r="P16" i="49" s="1"/>
  <c r="Q7" i="49"/>
  <c r="R8" i="49"/>
  <c r="R16" i="49" s="1"/>
  <c r="S8" i="49"/>
  <c r="T8" i="49"/>
  <c r="U8" i="49"/>
  <c r="V9" i="49"/>
  <c r="W9" i="49"/>
  <c r="X9" i="49"/>
  <c r="Y9" i="49"/>
  <c r="Z9" i="49"/>
  <c r="AA8" i="49"/>
  <c r="AB6" i="49"/>
  <c r="Y8" i="42"/>
  <c r="AA9" i="42"/>
  <c r="O13" i="42"/>
  <c r="W13" i="42"/>
  <c r="O23" i="42"/>
  <c r="P20" i="42"/>
  <c r="R28" i="42"/>
  <c r="S23" i="42"/>
  <c r="T20" i="42"/>
  <c r="V28" i="42"/>
  <c r="W23" i="42"/>
  <c r="X20" i="42"/>
  <c r="Z28" i="42"/>
  <c r="AA23" i="42"/>
  <c r="AB20" i="42"/>
  <c r="U32" i="42"/>
  <c r="O38" i="42"/>
  <c r="Q38" i="42"/>
  <c r="T31" i="42"/>
  <c r="X31" i="42"/>
  <c r="AA5" i="37"/>
  <c r="S5" i="37"/>
  <c r="Z5" i="37"/>
  <c r="R5" i="37"/>
  <c r="Y5" i="37"/>
  <c r="Q5" i="37"/>
  <c r="W5" i="37"/>
  <c r="O5" i="37"/>
  <c r="V5" i="37"/>
  <c r="W14" i="12"/>
  <c r="Z16" i="14"/>
  <c r="AB18" i="30"/>
  <c r="S17" i="7"/>
  <c r="W17" i="7"/>
  <c r="Y17" i="7"/>
  <c r="AP20" i="51"/>
  <c r="BD347" i="53"/>
  <c r="K226" i="53"/>
  <c r="BE226" i="53" s="1"/>
  <c r="N34" i="15"/>
  <c r="N22" i="14"/>
  <c r="N23" i="7"/>
  <c r="V34" i="15"/>
  <c r="S34" i="15"/>
  <c r="T40" i="15"/>
  <c r="T46" i="15" s="1"/>
  <c r="Z29" i="15"/>
  <c r="T37" i="15"/>
  <c r="T39" i="15" s="1"/>
  <c r="AB37" i="15"/>
  <c r="X13" i="49"/>
  <c r="Q16" i="49"/>
  <c r="T16" i="49"/>
  <c r="AA45" i="42"/>
  <c r="AA44" i="42"/>
  <c r="O42" i="42"/>
  <c r="Z31" i="42"/>
  <c r="W6" i="42"/>
  <c r="V36" i="42"/>
  <c r="T6" i="42"/>
  <c r="S16" i="42"/>
  <c r="R36" i="42"/>
  <c r="P6" i="42"/>
  <c r="O16" i="42"/>
  <c r="S44" i="42"/>
  <c r="AB11" i="42"/>
  <c r="Z38" i="42"/>
  <c r="W16" i="42"/>
  <c r="V38" i="42"/>
  <c r="T11" i="42"/>
  <c r="S31" i="42"/>
  <c r="R38" i="42"/>
  <c r="P11" i="42"/>
  <c r="Y43" i="42"/>
  <c r="AB31" i="42"/>
  <c r="Y6" i="42"/>
  <c r="W36" i="42"/>
  <c r="U6" i="42"/>
  <c r="T16" i="42"/>
  <c r="S36" i="42"/>
  <c r="Q6" i="42"/>
  <c r="Q43" i="42"/>
  <c r="AA6" i="42"/>
  <c r="Y36" i="42"/>
  <c r="V6" i="42"/>
  <c r="U16" i="42"/>
  <c r="T36" i="42"/>
  <c r="R6" i="42"/>
  <c r="Q16" i="42"/>
  <c r="P36" i="42"/>
  <c r="AA42" i="42"/>
  <c r="AA16" i="42"/>
  <c r="X11" i="42"/>
  <c r="V11" i="42"/>
  <c r="U31" i="42"/>
  <c r="T38" i="42"/>
  <c r="R11" i="42"/>
  <c r="Q31" i="42"/>
  <c r="H32" i="12"/>
  <c r="L34" i="15"/>
  <c r="L37" i="15"/>
  <c r="L39" i="15" s="1"/>
  <c r="N39" i="15"/>
  <c r="N17" i="7"/>
  <c r="Q29" i="15"/>
  <c r="Y29" i="15"/>
  <c r="W39" i="15"/>
  <c r="V39" i="15"/>
  <c r="X29" i="15"/>
  <c r="AB13" i="49"/>
  <c r="S16" i="49"/>
  <c r="U16" i="49"/>
  <c r="O9" i="42"/>
  <c r="Q10" i="42"/>
  <c r="Q13" i="42"/>
  <c r="Y13" i="42"/>
  <c r="O19" i="42"/>
  <c r="Q27" i="42"/>
  <c r="R24" i="42"/>
  <c r="S19" i="42"/>
  <c r="U27" i="42"/>
  <c r="V24" i="42"/>
  <c r="W19" i="42"/>
  <c r="Y27" i="42"/>
  <c r="Z24" i="42"/>
  <c r="AA19" i="42"/>
  <c r="O32" i="42"/>
  <c r="W32" i="42"/>
  <c r="O31" i="42"/>
  <c r="Q11" i="42"/>
  <c r="U36" i="42"/>
  <c r="Z11" i="42"/>
  <c r="Q28" i="12"/>
  <c r="Y28" i="12"/>
  <c r="Z35" i="12"/>
  <c r="Z37" i="12" s="1"/>
  <c r="R23" i="13"/>
  <c r="R25" i="13" s="1"/>
  <c r="U21" i="30"/>
  <c r="X21" i="30"/>
  <c r="X21" i="9"/>
  <c r="W23" i="7"/>
  <c r="AP14" i="51"/>
  <c r="AJ20" i="51"/>
  <c r="Z322" i="53"/>
  <c r="Z328" i="53" s="1"/>
  <c r="U342" i="53"/>
  <c r="O203" i="53"/>
  <c r="O208" i="53" s="1"/>
  <c r="BI208" i="53" s="1"/>
  <c r="I294" i="53"/>
  <c r="P277" i="53"/>
  <c r="BJ280" i="53" s="1"/>
  <c r="AB10" i="10"/>
  <c r="Y11" i="10"/>
  <c r="P10" i="10"/>
  <c r="K10" i="10"/>
  <c r="K18" i="10" s="1"/>
  <c r="H11" i="10"/>
  <c r="E10" i="10"/>
  <c r="E18" i="10" s="1"/>
  <c r="C12" i="10"/>
  <c r="W11" i="10"/>
  <c r="O10" i="10"/>
  <c r="K11" i="10"/>
  <c r="H12" i="10"/>
  <c r="E11" i="10"/>
  <c r="V10" i="10"/>
  <c r="O11" i="10"/>
  <c r="J10" i="10"/>
  <c r="G10" i="10"/>
  <c r="G18" i="10" s="1"/>
  <c r="E12" i="10"/>
  <c r="N10" i="10"/>
  <c r="N18" i="10" s="1"/>
  <c r="J11" i="10"/>
  <c r="G11" i="10"/>
  <c r="D10" i="10"/>
  <c r="T10" i="10"/>
  <c r="M10" i="10"/>
  <c r="M18" i="10" s="1"/>
  <c r="J12" i="10"/>
  <c r="G12" i="10"/>
  <c r="D11" i="10"/>
  <c r="S11" i="10"/>
  <c r="M11" i="10"/>
  <c r="I10" i="10"/>
  <c r="I18" i="10" s="1"/>
  <c r="F10" i="10"/>
  <c r="D12" i="10"/>
  <c r="R10" i="10"/>
  <c r="C10" i="10"/>
  <c r="C18" i="10" s="1"/>
  <c r="Q11" i="10"/>
  <c r="C11" i="10"/>
  <c r="C13" i="10" s="1"/>
  <c r="L10" i="10"/>
  <c r="L18" i="10" s="1"/>
  <c r="L11" i="10"/>
  <c r="I11" i="10"/>
  <c r="H10" i="10"/>
  <c r="O18" i="36"/>
  <c r="O20" i="36" s="1"/>
  <c r="P18" i="36"/>
  <c r="P20" i="36" s="1"/>
  <c r="Q18" i="36"/>
  <c r="Q20" i="36" s="1"/>
  <c r="S18" i="36"/>
  <c r="S20" i="36" s="1"/>
  <c r="T18" i="36"/>
  <c r="T20" i="36" s="1"/>
  <c r="V18" i="36"/>
  <c r="V20" i="36" s="1"/>
  <c r="W18" i="36"/>
  <c r="W20" i="36" s="1"/>
  <c r="Y18" i="36"/>
  <c r="Y20" i="36" s="1"/>
  <c r="Z18" i="36"/>
  <c r="Z20" i="36" s="1"/>
  <c r="AB18" i="36"/>
  <c r="AB20" i="36" s="1"/>
  <c r="AB21" i="39"/>
  <c r="T21" i="38"/>
  <c r="AB21" i="38"/>
  <c r="X28" i="12"/>
  <c r="Z28" i="12"/>
  <c r="AB28" i="12"/>
  <c r="P35" i="12"/>
  <c r="P37" i="12" s="1"/>
  <c r="U9" i="13"/>
  <c r="AA23" i="13"/>
  <c r="AA25" i="13" s="1"/>
  <c r="O14" i="51"/>
  <c r="W16" i="14"/>
  <c r="V18" i="30"/>
  <c r="O16" i="10"/>
  <c r="O17" i="10" s="1"/>
  <c r="S16" i="10"/>
  <c r="S17" i="10" s="1"/>
  <c r="W16" i="10"/>
  <c r="W17" i="10" s="1"/>
  <c r="AA16" i="10"/>
  <c r="AA17" i="10" s="1"/>
  <c r="O6" i="10"/>
  <c r="P5" i="10"/>
  <c r="R15" i="10"/>
  <c r="R17" i="10" s="1"/>
  <c r="S14" i="10"/>
  <c r="T9" i="10"/>
  <c r="V7" i="10"/>
  <c r="X5" i="10"/>
  <c r="Z15" i="10"/>
  <c r="Z17" i="10" s="1"/>
  <c r="AA14" i="10"/>
  <c r="AB9" i="10"/>
  <c r="P17" i="7"/>
  <c r="Q23" i="7"/>
  <c r="AA190" i="53"/>
  <c r="AB19" i="6"/>
  <c r="S282" i="53"/>
  <c r="S342" i="53"/>
  <c r="Q21" i="39"/>
  <c r="O21" i="38"/>
  <c r="W21" i="38"/>
  <c r="T35" i="12"/>
  <c r="T37" i="12" s="1"/>
  <c r="W35" i="12"/>
  <c r="W37" i="12" s="1"/>
  <c r="AB14" i="12"/>
  <c r="P20" i="13"/>
  <c r="O23" i="13"/>
  <c r="O25" i="13" s="1"/>
  <c r="U23" i="13"/>
  <c r="U25" i="13" s="1"/>
  <c r="Y20" i="51"/>
  <c r="X16" i="14"/>
  <c r="O18" i="30"/>
  <c r="Q21" i="30"/>
  <c r="T21" i="30"/>
  <c r="T15" i="9"/>
  <c r="Z15" i="9"/>
  <c r="Z21" i="9"/>
  <c r="O5" i="10"/>
  <c r="Q15" i="10"/>
  <c r="R14" i="10"/>
  <c r="S9" i="10"/>
  <c r="T8" i="10"/>
  <c r="Y15" i="10"/>
  <c r="Z14" i="10"/>
  <c r="AA9" i="10"/>
  <c r="AB8" i="10"/>
  <c r="R17" i="7"/>
  <c r="P11" i="7"/>
  <c r="Z23" i="7"/>
  <c r="O14" i="6"/>
  <c r="V20" i="6"/>
  <c r="X188" i="53"/>
  <c r="O188" i="53"/>
  <c r="P19" i="6"/>
  <c r="BG205" i="53"/>
  <c r="BH224" i="53"/>
  <c r="N322" i="53"/>
  <c r="BH324" i="53" s="1"/>
  <c r="AB14" i="52"/>
  <c r="Y20" i="13"/>
  <c r="P20" i="51"/>
  <c r="R18" i="30"/>
  <c r="V14" i="6"/>
  <c r="S312" i="53"/>
  <c r="BG225" i="53"/>
  <c r="U21" i="38"/>
  <c r="AA34" i="12"/>
  <c r="AB35" i="12"/>
  <c r="AB37" i="12" s="1"/>
  <c r="AB20" i="13"/>
  <c r="Q23" i="13"/>
  <c r="Q25" i="13" s="1"/>
  <c r="W23" i="13"/>
  <c r="W25" i="13" s="1"/>
  <c r="Y14" i="51"/>
  <c r="T20" i="51"/>
  <c r="X20" i="51"/>
  <c r="AA18" i="30"/>
  <c r="AA15" i="9"/>
  <c r="V21" i="9"/>
  <c r="AB11" i="9"/>
  <c r="T17" i="7"/>
  <c r="V17" i="7"/>
  <c r="Z17" i="7"/>
  <c r="V23" i="7"/>
  <c r="AB14" i="6"/>
  <c r="U186" i="53"/>
  <c r="U191" i="53" s="1"/>
  <c r="BG224" i="53"/>
  <c r="BH327" i="53"/>
  <c r="R15" i="16"/>
  <c r="Y21" i="39"/>
  <c r="P21" i="38"/>
  <c r="X21" i="38"/>
  <c r="U28" i="12"/>
  <c r="Y35" i="12"/>
  <c r="Y37" i="12" s="1"/>
  <c r="U20" i="13"/>
  <c r="W14" i="51"/>
  <c r="O20" i="51"/>
  <c r="AB20" i="51"/>
  <c r="P22" i="14"/>
  <c r="AA22" i="14"/>
  <c r="P21" i="30"/>
  <c r="Y21" i="30"/>
  <c r="AA11" i="9"/>
  <c r="Y21" i="9"/>
  <c r="Q16" i="10"/>
  <c r="Y16" i="10"/>
  <c r="O14" i="10"/>
  <c r="P9" i="10"/>
  <c r="Q8" i="10"/>
  <c r="R7" i="10"/>
  <c r="S6" i="10"/>
  <c r="T5" i="10"/>
  <c r="V15" i="10"/>
  <c r="V17" i="10" s="1"/>
  <c r="W14" i="10"/>
  <c r="X9" i="10"/>
  <c r="Y8" i="10"/>
  <c r="Z7" i="10"/>
  <c r="AA6" i="10"/>
  <c r="AB5" i="10"/>
  <c r="Y23" i="7"/>
  <c r="AU316" i="53"/>
  <c r="AV19" i="51"/>
  <c r="AW316" i="53"/>
  <c r="AX19" i="51"/>
  <c r="BA316" i="53"/>
  <c r="BA318" i="53" s="1"/>
  <c r="BB19" i="51"/>
  <c r="S190" i="53"/>
  <c r="S191" i="53" s="1"/>
  <c r="T19" i="6"/>
  <c r="W312" i="53"/>
  <c r="BG223" i="53"/>
  <c r="O282" i="53"/>
  <c r="BI282" i="53" s="1"/>
  <c r="L322" i="53"/>
  <c r="L328" i="53" s="1"/>
  <c r="BF328" i="53" s="1"/>
  <c r="N32" i="12"/>
  <c r="M346" i="53" s="1"/>
  <c r="BG346" i="53" s="1"/>
  <c r="F12" i="10"/>
  <c r="O21" i="39"/>
  <c r="S21" i="38"/>
  <c r="AA21" i="38"/>
  <c r="AA14" i="12"/>
  <c r="AA28" i="12"/>
  <c r="X20" i="13"/>
  <c r="V23" i="13"/>
  <c r="V25" i="13" s="1"/>
  <c r="Y23" i="13"/>
  <c r="Y25" i="13" s="1"/>
  <c r="P19" i="51"/>
  <c r="T22" i="14"/>
  <c r="W18" i="30"/>
  <c r="AB21" i="30"/>
  <c r="O9" i="10"/>
  <c r="P8" i="10"/>
  <c r="Q7" i="10"/>
  <c r="R6" i="10"/>
  <c r="R18" i="10" s="1"/>
  <c r="S5" i="10"/>
  <c r="V14" i="10"/>
  <c r="W9" i="10"/>
  <c r="X8" i="10"/>
  <c r="Y7" i="10"/>
  <c r="Z6" i="10"/>
  <c r="AA5" i="10"/>
  <c r="O17" i="7"/>
  <c r="AB17" i="7"/>
  <c r="R23" i="7"/>
  <c r="X11" i="7"/>
  <c r="T277" i="53"/>
  <c r="T282" i="53" s="1"/>
  <c r="Y342" i="53"/>
  <c r="D21" i="14"/>
  <c r="L21" i="14"/>
  <c r="F11" i="10"/>
  <c r="AI20" i="51"/>
  <c r="AN14" i="51"/>
  <c r="AV14" i="51"/>
  <c r="BA14" i="51"/>
  <c r="AM20" i="51"/>
  <c r="X203" i="53"/>
  <c r="X208" i="53" s="1"/>
  <c r="AA322" i="53"/>
  <c r="T342" i="53"/>
  <c r="T350" i="53" s="1"/>
  <c r="V342" i="53"/>
  <c r="X342" i="53"/>
  <c r="Z342" i="53"/>
  <c r="BG222" i="53"/>
  <c r="AO308" i="53"/>
  <c r="F21" i="14"/>
  <c r="N21" i="14"/>
  <c r="G11" i="39"/>
  <c r="Q17" i="52"/>
  <c r="E14" i="52"/>
  <c r="S15" i="36"/>
  <c r="R20" i="6"/>
  <c r="AQ14" i="51"/>
  <c r="AY14" i="51"/>
  <c r="AK19" i="51"/>
  <c r="AQ20" i="51"/>
  <c r="AV20" i="51"/>
  <c r="AZ20" i="51"/>
  <c r="W203" i="53"/>
  <c r="W208" i="53" s="1"/>
  <c r="AA203" i="53"/>
  <c r="AA208" i="53" s="1"/>
  <c r="S220" i="53"/>
  <c r="Z220" i="53"/>
  <c r="Z226" i="53" s="1"/>
  <c r="AA220" i="53"/>
  <c r="X277" i="53"/>
  <c r="X282" i="53" s="1"/>
  <c r="T32" i="12"/>
  <c r="S346" i="53" s="1"/>
  <c r="V32" i="12"/>
  <c r="X32" i="12"/>
  <c r="Z32" i="12"/>
  <c r="AB32" i="12"/>
  <c r="AA346" i="53" s="1"/>
  <c r="O186" i="53"/>
  <c r="BI189" i="53" s="1"/>
  <c r="N203" i="53"/>
  <c r="BG349" i="53"/>
  <c r="BG345" i="53"/>
  <c r="D9" i="14"/>
  <c r="L9" i="14"/>
  <c r="T9" i="14"/>
  <c r="AB9" i="14"/>
  <c r="X9" i="14"/>
  <c r="BI297" i="53"/>
  <c r="I10" i="39"/>
  <c r="I11" i="39" s="1"/>
  <c r="O9" i="39"/>
  <c r="O11" i="39" s="1"/>
  <c r="V12" i="16"/>
  <c r="BB14" i="51"/>
  <c r="AU20" i="51"/>
  <c r="AY20" i="51"/>
  <c r="L208" i="53"/>
  <c r="BF208" i="53" s="1"/>
  <c r="BI207" i="53"/>
  <c r="P32" i="12"/>
  <c r="BF297" i="53"/>
  <c r="AA10" i="39"/>
  <c r="V9" i="39"/>
  <c r="V24" i="39" s="1"/>
  <c r="Z15" i="16"/>
  <c r="S5" i="9"/>
  <c r="S12" i="9"/>
  <c r="S15" i="9" s="1"/>
  <c r="R18" i="9"/>
  <c r="Q222" i="53" s="1"/>
  <c r="S18" i="9"/>
  <c r="R222" i="53" s="1"/>
  <c r="R10" i="9"/>
  <c r="Q223" i="53" s="1"/>
  <c r="Q18" i="9"/>
  <c r="S19" i="9"/>
  <c r="R225" i="53" s="1"/>
  <c r="Q16" i="9"/>
  <c r="P224" i="53" s="1"/>
  <c r="BJ224" i="53" s="1"/>
  <c r="R19" i="9"/>
  <c r="Q225" i="53" s="1"/>
  <c r="R5" i="9"/>
  <c r="Q220" i="53" s="1"/>
  <c r="BK224" i="53" s="1"/>
  <c r="Q19" i="9"/>
  <c r="P225" i="53" s="1"/>
  <c r="BJ225" i="53" s="1"/>
  <c r="AX20" i="51"/>
  <c r="X220" i="53"/>
  <c r="Y220" i="53"/>
  <c r="W277" i="53"/>
  <c r="W282" i="53" s="1"/>
  <c r="N186" i="53"/>
  <c r="L220" i="53"/>
  <c r="BF225" i="53" s="1"/>
  <c r="BG311" i="53"/>
  <c r="AP308" i="53"/>
  <c r="BI316" i="53" s="1"/>
  <c r="BG325" i="53"/>
  <c r="BG347" i="53"/>
  <c r="N342" i="53"/>
  <c r="BH344" i="53" s="1"/>
  <c r="J10" i="39"/>
  <c r="R10" i="39"/>
  <c r="BJ223" i="53"/>
  <c r="AJ14" i="51"/>
  <c r="AZ14" i="51"/>
  <c r="AM14" i="51"/>
  <c r="BA20" i="51"/>
  <c r="N312" i="53"/>
  <c r="BH312" i="53" s="1"/>
  <c r="BF316" i="53"/>
  <c r="O322" i="53"/>
  <c r="O328" i="53" s="1"/>
  <c r="BI328" i="53" s="1"/>
  <c r="J21" i="14"/>
  <c r="W20" i="6"/>
  <c r="AI14" i="51"/>
  <c r="AU14" i="51"/>
  <c r="AK20" i="51"/>
  <c r="AO20" i="51"/>
  <c r="V220" i="53"/>
  <c r="V226" i="53" s="1"/>
  <c r="Z277" i="53"/>
  <c r="Z282" i="53" s="1"/>
  <c r="BG207" i="53"/>
  <c r="BI311" i="53"/>
  <c r="O32" i="12"/>
  <c r="O342" i="53"/>
  <c r="BI348" i="53" s="1"/>
  <c r="L10" i="39"/>
  <c r="L11" i="39" s="1"/>
  <c r="W10" i="39"/>
  <c r="BK281" i="53"/>
  <c r="R18" i="51"/>
  <c r="Q311" i="53" s="1"/>
  <c r="AR17" i="51"/>
  <c r="AS10" i="51"/>
  <c r="AS14" i="51" s="1"/>
  <c r="S10" i="51"/>
  <c r="S14" i="51" s="1"/>
  <c r="I9" i="15"/>
  <c r="Q9" i="15"/>
  <c r="Y9" i="15"/>
  <c r="G15" i="36"/>
  <c r="I15" i="36"/>
  <c r="D5" i="16"/>
  <c r="L5" i="16"/>
  <c r="T5" i="16"/>
  <c r="AB5" i="16"/>
  <c r="H6" i="16"/>
  <c r="P6" i="16"/>
  <c r="X6" i="16"/>
  <c r="D7" i="16"/>
  <c r="L7" i="16"/>
  <c r="T7" i="16"/>
  <c r="AB7" i="16"/>
  <c r="H8" i="16"/>
  <c r="P8" i="16"/>
  <c r="X8" i="16"/>
  <c r="D9" i="16"/>
  <c r="L9" i="16"/>
  <c r="T9" i="16"/>
  <c r="AB9" i="16"/>
  <c r="H10" i="16"/>
  <c r="P10" i="16"/>
  <c r="X10" i="16"/>
  <c r="D11" i="16"/>
  <c r="L11" i="16"/>
  <c r="T11" i="16"/>
  <c r="AB11" i="16"/>
  <c r="H13" i="16"/>
  <c r="P13" i="16"/>
  <c r="X13" i="16"/>
  <c r="D14" i="16"/>
  <c r="L14" i="16"/>
  <c r="T14" i="16"/>
  <c r="AB14" i="16"/>
  <c r="P186" i="53"/>
  <c r="BJ188" i="53" s="1"/>
  <c r="AR10" i="51"/>
  <c r="AR14" i="51" s="1"/>
  <c r="AS5" i="51"/>
  <c r="AR308" i="53" s="1"/>
  <c r="BK316" i="53" s="1"/>
  <c r="Q42" i="12"/>
  <c r="R40" i="12"/>
  <c r="R5" i="12"/>
  <c r="R203" i="53"/>
  <c r="BL205" i="53" s="1"/>
  <c r="S5" i="51"/>
  <c r="R322" i="53"/>
  <c r="BL324" i="53" s="1"/>
  <c r="D9" i="15"/>
  <c r="L9" i="15"/>
  <c r="T9" i="15"/>
  <c r="AB9" i="15"/>
  <c r="P11" i="52"/>
  <c r="P14" i="52" s="1"/>
  <c r="X11" i="52"/>
  <c r="D12" i="52"/>
  <c r="D14" i="52" s="1"/>
  <c r="L12" i="52"/>
  <c r="L14" i="52" s="1"/>
  <c r="U12" i="52"/>
  <c r="U14" i="52" s="1"/>
  <c r="E5" i="16"/>
  <c r="M5" i="16"/>
  <c r="U5" i="16"/>
  <c r="I6" i="16"/>
  <c r="Q6" i="16"/>
  <c r="Y6" i="16"/>
  <c r="E7" i="16"/>
  <c r="M7" i="16"/>
  <c r="U7" i="16"/>
  <c r="I8" i="16"/>
  <c r="Q8" i="16"/>
  <c r="Y8" i="16"/>
  <c r="E9" i="16"/>
  <c r="M9" i="16"/>
  <c r="U9" i="16"/>
  <c r="I10" i="16"/>
  <c r="I12" i="16" s="1"/>
  <c r="Q10" i="16"/>
  <c r="Q12" i="16" s="1"/>
  <c r="Y10" i="16"/>
  <c r="Y12" i="16" s="1"/>
  <c r="E11" i="16"/>
  <c r="E12" i="16" s="1"/>
  <c r="M11" i="16"/>
  <c r="U11" i="16"/>
  <c r="U12" i="16" s="1"/>
  <c r="I13" i="16"/>
  <c r="Q13" i="16"/>
  <c r="Y13" i="16"/>
  <c r="E14" i="16"/>
  <c r="M14" i="16"/>
  <c r="U14" i="16"/>
  <c r="BK279" i="53"/>
  <c r="R20" i="14"/>
  <c r="Q297" i="53" s="1"/>
  <c r="Q18" i="51"/>
  <c r="P311" i="53" s="1"/>
  <c r="R17" i="51"/>
  <c r="Q310" i="53" s="1"/>
  <c r="AR5" i="51"/>
  <c r="AQ308" i="53" s="1"/>
  <c r="Q322" i="53"/>
  <c r="BK325" i="53" s="1"/>
  <c r="Q41" i="12"/>
  <c r="R8" i="12"/>
  <c r="Q349" i="53" s="1"/>
  <c r="R39" i="12"/>
  <c r="R32" i="12" s="1"/>
  <c r="S10" i="6"/>
  <c r="S14" i="6" s="1"/>
  <c r="AT10" i="51"/>
  <c r="AT20" i="51" s="1"/>
  <c r="E8" i="15"/>
  <c r="G6" i="15"/>
  <c r="G9" i="15" s="1"/>
  <c r="J7" i="15"/>
  <c r="J9" i="15" s="1"/>
  <c r="M8" i="15"/>
  <c r="O6" i="15"/>
  <c r="O9" i="15" s="1"/>
  <c r="R7" i="15"/>
  <c r="U8" i="15"/>
  <c r="U9" i="15" s="1"/>
  <c r="W6" i="15"/>
  <c r="W9" i="15" s="1"/>
  <c r="Z7" i="15"/>
  <c r="E41" i="15"/>
  <c r="M41" i="15"/>
  <c r="V41" i="15"/>
  <c r="O15" i="36"/>
  <c r="Q13" i="36"/>
  <c r="Q15" i="36" s="1"/>
  <c r="R10" i="36"/>
  <c r="R18" i="36" s="1"/>
  <c r="R20" i="36" s="1"/>
  <c r="T13" i="36"/>
  <c r="T15" i="36" s="1"/>
  <c r="U10" i="36"/>
  <c r="U15" i="36" s="1"/>
  <c r="W12" i="36"/>
  <c r="X10" i="36"/>
  <c r="X15" i="36" s="1"/>
  <c r="Z12" i="36"/>
  <c r="AB14" i="36"/>
  <c r="R9" i="15"/>
  <c r="Z9" i="15"/>
  <c r="C15" i="36"/>
  <c r="E15" i="36"/>
  <c r="F15" i="36"/>
  <c r="F17" i="52"/>
  <c r="N17" i="52"/>
  <c r="V17" i="52"/>
  <c r="J17" i="52"/>
  <c r="R17" i="52"/>
  <c r="Z17" i="52"/>
  <c r="J14" i="52"/>
  <c r="Z14" i="52"/>
  <c r="W12" i="52"/>
  <c r="W14" i="52" s="1"/>
  <c r="G5" i="16"/>
  <c r="O5" i="16"/>
  <c r="W5" i="16"/>
  <c r="C6" i="16"/>
  <c r="K6" i="16"/>
  <c r="S6" i="16"/>
  <c r="AA6" i="16"/>
  <c r="G7" i="16"/>
  <c r="O7" i="16"/>
  <c r="W7" i="16"/>
  <c r="C8" i="16"/>
  <c r="K8" i="16"/>
  <c r="S8" i="16"/>
  <c r="AA8" i="16"/>
  <c r="G9" i="16"/>
  <c r="O9" i="16"/>
  <c r="W9" i="16"/>
  <c r="C10" i="16"/>
  <c r="C12" i="16" s="1"/>
  <c r="K10" i="16"/>
  <c r="K12" i="16" s="1"/>
  <c r="S10" i="16"/>
  <c r="S12" i="16" s="1"/>
  <c r="AA10" i="16"/>
  <c r="AA12" i="16" s="1"/>
  <c r="G11" i="16"/>
  <c r="G12" i="16" s="1"/>
  <c r="O11" i="16"/>
  <c r="O12" i="16" s="1"/>
  <c r="W11" i="16"/>
  <c r="W12" i="16" s="1"/>
  <c r="C13" i="16"/>
  <c r="K13" i="16"/>
  <c r="S13" i="16"/>
  <c r="AA13" i="16"/>
  <c r="G14" i="16"/>
  <c r="O14" i="16"/>
  <c r="W14" i="16"/>
  <c r="R5" i="51"/>
  <c r="Q308" i="53" s="1"/>
  <c r="AS18" i="51"/>
  <c r="Q39" i="12"/>
  <c r="R33" i="12"/>
  <c r="Q348" i="53" s="1"/>
  <c r="R29" i="12"/>
  <c r="Q345" i="53" s="1"/>
  <c r="S33" i="12"/>
  <c r="R348" i="53" s="1"/>
  <c r="E9" i="15"/>
  <c r="M9" i="15"/>
  <c r="W15" i="36"/>
  <c r="S11" i="52"/>
  <c r="S14" i="52" s="1"/>
  <c r="AA11" i="52"/>
  <c r="AA14" i="52" s="1"/>
  <c r="G12" i="52"/>
  <c r="G14" i="52" s="1"/>
  <c r="O12" i="52"/>
  <c r="O14" i="52" s="1"/>
  <c r="X12" i="52"/>
  <c r="H5" i="16"/>
  <c r="P5" i="16"/>
  <c r="X5" i="16"/>
  <c r="D6" i="16"/>
  <c r="L6" i="16"/>
  <c r="T6" i="16"/>
  <c r="AB6" i="16"/>
  <c r="H7" i="16"/>
  <c r="P7" i="16"/>
  <c r="X7" i="16"/>
  <c r="D8" i="16"/>
  <c r="L8" i="16"/>
  <c r="T8" i="16"/>
  <c r="AB8" i="16"/>
  <c r="H9" i="16"/>
  <c r="P9" i="16"/>
  <c r="X9" i="16"/>
  <c r="D10" i="16"/>
  <c r="D12" i="16" s="1"/>
  <c r="L10" i="16"/>
  <c r="L12" i="16" s="1"/>
  <c r="T10" i="16"/>
  <c r="T12" i="16" s="1"/>
  <c r="AB10" i="16"/>
  <c r="AB12" i="16" s="1"/>
  <c r="H11" i="16"/>
  <c r="P11" i="16"/>
  <c r="X11" i="16"/>
  <c r="D13" i="16"/>
  <c r="L13" i="16"/>
  <c r="T13" i="16"/>
  <c r="AB13" i="16"/>
  <c r="H14" i="16"/>
  <c r="P14" i="16"/>
  <c r="P203" i="53"/>
  <c r="P208" i="53" s="1"/>
  <c r="BJ208" i="53" s="1"/>
  <c r="Q20" i="14"/>
  <c r="P297" i="53" s="1"/>
  <c r="P298" i="53" s="1"/>
  <c r="BJ298" i="53" s="1"/>
  <c r="R13" i="14"/>
  <c r="R16" i="14" s="1"/>
  <c r="Q10" i="51"/>
  <c r="P308" i="53" s="1"/>
  <c r="Q29" i="12"/>
  <c r="P345" i="53" s="1"/>
  <c r="S36" i="12"/>
  <c r="R347" i="53" s="1"/>
  <c r="F8" i="15"/>
  <c r="F9" i="15" s="1"/>
  <c r="H6" i="15"/>
  <c r="H9" i="15" s="1"/>
  <c r="K7" i="15"/>
  <c r="K9" i="15" s="1"/>
  <c r="N8" i="15"/>
  <c r="N9" i="15" s="1"/>
  <c r="P6" i="15"/>
  <c r="P9" i="15" s="1"/>
  <c r="S7" i="15"/>
  <c r="S9" i="15" s="1"/>
  <c r="V8" i="15"/>
  <c r="V9" i="15" s="1"/>
  <c r="X6" i="15"/>
  <c r="X9" i="15" s="1"/>
  <c r="AA7" i="15"/>
  <c r="AA9" i="15" s="1"/>
  <c r="H41" i="15"/>
  <c r="Q41" i="15"/>
  <c r="Q46" i="15" s="1"/>
  <c r="K15" i="36"/>
  <c r="N15" i="36"/>
  <c r="Y12" i="36"/>
  <c r="Y15" i="36" s="1"/>
  <c r="AA14" i="36"/>
  <c r="E16" i="50"/>
  <c r="E6" i="50"/>
  <c r="D33" i="50"/>
  <c r="D23" i="50"/>
  <c r="F6" i="50"/>
  <c r="F16" i="50"/>
  <c r="E33" i="50"/>
  <c r="E23" i="50"/>
  <c r="G6" i="50"/>
  <c r="G16" i="50"/>
  <c r="I16" i="50"/>
  <c r="I6" i="50"/>
  <c r="H33" i="50"/>
  <c r="H23" i="50"/>
  <c r="J16" i="50"/>
  <c r="J6" i="50"/>
  <c r="I33" i="50"/>
  <c r="I23" i="50"/>
  <c r="K350" i="53"/>
  <c r="BE350" i="53" s="1"/>
  <c r="BD140" i="53"/>
  <c r="BC118" i="53"/>
  <c r="BE121" i="53"/>
  <c r="BE165" i="53"/>
  <c r="BE189" i="53"/>
  <c r="BE346" i="53"/>
  <c r="AB16" i="49"/>
  <c r="E122" i="53"/>
  <c r="BD118" i="53"/>
  <c r="BD121" i="53"/>
  <c r="BE164" i="53"/>
  <c r="BE206" i="53"/>
  <c r="N16" i="50"/>
  <c r="N6" i="50"/>
  <c r="BC117" i="53"/>
  <c r="G6" i="1"/>
  <c r="BE163" i="53"/>
  <c r="K191" i="53"/>
  <c r="BE191" i="53" s="1"/>
  <c r="BE205" i="53"/>
  <c r="BE262" i="53"/>
  <c r="M33" i="50"/>
  <c r="M23" i="50"/>
  <c r="K170" i="53"/>
  <c r="BE170" i="53" s="1"/>
  <c r="H122" i="53"/>
  <c r="L23" i="50"/>
  <c r="BE117" i="53"/>
  <c r="BE169" i="53"/>
  <c r="BE260" i="53"/>
  <c r="H23" i="1"/>
  <c r="G392" i="53" s="1"/>
  <c r="G401" i="53" s="1"/>
  <c r="K22" i="7"/>
  <c r="BC121" i="53"/>
  <c r="I122" i="53"/>
  <c r="BC122" i="53" s="1"/>
  <c r="BC119" i="53"/>
  <c r="BD119" i="53"/>
  <c r="K122" i="53"/>
  <c r="BE122" i="53" s="1"/>
  <c r="BE168" i="53"/>
  <c r="BE311" i="53"/>
  <c r="BE349" i="53"/>
  <c r="BE345" i="53"/>
  <c r="N33" i="50"/>
  <c r="N23" i="50"/>
  <c r="BD117" i="53"/>
  <c r="BD120" i="53"/>
  <c r="K6" i="1"/>
  <c r="BE167" i="53"/>
  <c r="K263" i="53"/>
  <c r="BE263" i="53" s="1"/>
  <c r="BE310" i="53"/>
  <c r="BE348" i="53"/>
  <c r="BE344" i="53"/>
  <c r="F23" i="1"/>
  <c r="E392" i="53" s="1"/>
  <c r="E401" i="53" s="1"/>
  <c r="M16" i="50"/>
  <c r="M6" i="50"/>
  <c r="AB39" i="15"/>
  <c r="H368" i="53"/>
  <c r="E8" i="1"/>
  <c r="AC394" i="53"/>
  <c r="AG394" i="53"/>
  <c r="J369" i="53"/>
  <c r="H373" i="53"/>
  <c r="AC399" i="53"/>
  <c r="AG399" i="53"/>
  <c r="AK399" i="53"/>
  <c r="AL134" i="53"/>
  <c r="BE134" i="53" s="1"/>
  <c r="K138" i="53"/>
  <c r="K145" i="53" s="1"/>
  <c r="BE145" i="53" s="1"/>
  <c r="AL157" i="53"/>
  <c r="BE157" i="53" s="1"/>
  <c r="BE175" i="53"/>
  <c r="AL216" i="53"/>
  <c r="BE216" i="53" s="1"/>
  <c r="K328" i="53"/>
  <c r="BE328" i="53" s="1"/>
  <c r="AL338" i="53"/>
  <c r="BE338" i="53" s="1"/>
  <c r="BE356" i="53"/>
  <c r="AL396" i="53"/>
  <c r="N51" i="21"/>
  <c r="N57" i="21" s="1"/>
  <c r="N11" i="30"/>
  <c r="V8" i="42"/>
  <c r="P9" i="42"/>
  <c r="X9" i="42"/>
  <c r="R10" i="42"/>
  <c r="Z10" i="42"/>
  <c r="P13" i="42"/>
  <c r="S14" i="42"/>
  <c r="X13" i="42"/>
  <c r="AA14" i="42"/>
  <c r="O26" i="42"/>
  <c r="O18" i="42"/>
  <c r="P23" i="42"/>
  <c r="Q28" i="42"/>
  <c r="Q20" i="42"/>
  <c r="R25" i="42"/>
  <c r="R17" i="42"/>
  <c r="S22" i="42"/>
  <c r="T27" i="42"/>
  <c r="T19" i="42"/>
  <c r="U24" i="42"/>
  <c r="V21" i="42"/>
  <c r="W26" i="42"/>
  <c r="W18" i="42"/>
  <c r="X23" i="42"/>
  <c r="Y28" i="42"/>
  <c r="Y20" i="42"/>
  <c r="Z25" i="42"/>
  <c r="Z17" i="42"/>
  <c r="AA22" i="42"/>
  <c r="AB27" i="42"/>
  <c r="AB19" i="42"/>
  <c r="P32" i="42"/>
  <c r="S33" i="42"/>
  <c r="S34" i="42" s="1"/>
  <c r="X32" i="42"/>
  <c r="X34" i="42" s="1"/>
  <c r="AA33" i="42"/>
  <c r="O37" i="42"/>
  <c r="O7" i="42"/>
  <c r="P5" i="42"/>
  <c r="Q30" i="42"/>
  <c r="R39" i="42"/>
  <c r="R12" i="42"/>
  <c r="S37" i="42"/>
  <c r="S7" i="42"/>
  <c r="T5" i="42"/>
  <c r="U30" i="42"/>
  <c r="V39" i="42"/>
  <c r="V12" i="42"/>
  <c r="W37" i="42"/>
  <c r="W7" i="42"/>
  <c r="X5" i="42"/>
  <c r="Y30" i="42"/>
  <c r="Z39" i="42"/>
  <c r="Z12" i="42"/>
  <c r="AA37" i="42"/>
  <c r="AA7" i="42"/>
  <c r="AB5" i="42"/>
  <c r="V42" i="42"/>
  <c r="P43" i="42"/>
  <c r="X43" i="42"/>
  <c r="R44" i="42"/>
  <c r="Z44" i="42"/>
  <c r="T45" i="42"/>
  <c r="AB45" i="42"/>
  <c r="R13" i="35"/>
  <c r="R51" i="21"/>
  <c r="R57" i="21" s="1"/>
  <c r="V38" i="21"/>
  <c r="Y43" i="21"/>
  <c r="AB38" i="21"/>
  <c r="P16" i="50"/>
  <c r="P6" i="50"/>
  <c r="AM33" i="1"/>
  <c r="AM23" i="1"/>
  <c r="L16" i="50"/>
  <c r="L33" i="50"/>
  <c r="Q38" i="21"/>
  <c r="U38" i="21"/>
  <c r="P38" i="21"/>
  <c r="O6" i="50"/>
  <c r="O16" i="50"/>
  <c r="P33" i="50"/>
  <c r="P23" i="50"/>
  <c r="W33" i="50"/>
  <c r="W23" i="50"/>
  <c r="B368" i="53"/>
  <c r="AK396" i="53"/>
  <c r="K372" i="53"/>
  <c r="L8" i="1"/>
  <c r="N35" i="35"/>
  <c r="N40" i="35" s="1"/>
  <c r="P8" i="42"/>
  <c r="X8" i="42"/>
  <c r="R9" i="42"/>
  <c r="Z9" i="42"/>
  <c r="T10" i="42"/>
  <c r="AB10" i="42"/>
  <c r="Q14" i="42"/>
  <c r="V13" i="42"/>
  <c r="Y14" i="42"/>
  <c r="O24" i="42"/>
  <c r="P21" i="42"/>
  <c r="Q26" i="42"/>
  <c r="Q18" i="42"/>
  <c r="R23" i="42"/>
  <c r="S28" i="42"/>
  <c r="S20" i="42"/>
  <c r="T25" i="42"/>
  <c r="T17" i="42"/>
  <c r="U22" i="42"/>
  <c r="V27" i="42"/>
  <c r="V19" i="42"/>
  <c r="W24" i="42"/>
  <c r="X21" i="42"/>
  <c r="Y26" i="42"/>
  <c r="Y18" i="42"/>
  <c r="Z23" i="42"/>
  <c r="AA28" i="42"/>
  <c r="AA20" i="42"/>
  <c r="AB25" i="42"/>
  <c r="AB17" i="42"/>
  <c r="Q33" i="42"/>
  <c r="Q34" i="42" s="1"/>
  <c r="V32" i="42"/>
  <c r="Y33" i="42"/>
  <c r="O5" i="42"/>
  <c r="P30" i="42"/>
  <c r="Q39" i="42"/>
  <c r="Q12" i="42"/>
  <c r="Q15" i="42" s="1"/>
  <c r="R37" i="42"/>
  <c r="R7" i="42"/>
  <c r="S5" i="42"/>
  <c r="T30" i="42"/>
  <c r="U39" i="42"/>
  <c r="U12" i="42"/>
  <c r="V37" i="42"/>
  <c r="V7" i="42"/>
  <c r="W5" i="42"/>
  <c r="X30" i="42"/>
  <c r="Y39" i="42"/>
  <c r="Y12" i="42"/>
  <c r="Y15" i="42" s="1"/>
  <c r="Z37" i="42"/>
  <c r="Z7" i="42"/>
  <c r="AA5" i="42"/>
  <c r="AB30" i="42"/>
  <c r="P42" i="42"/>
  <c r="X42" i="42"/>
  <c r="R43" i="42"/>
  <c r="Z43" i="42"/>
  <c r="T44" i="42"/>
  <c r="AB44" i="42"/>
  <c r="V45" i="42"/>
  <c r="Y38" i="21"/>
  <c r="Q51" i="21"/>
  <c r="Q57" i="21" s="1"/>
  <c r="S20" i="21"/>
  <c r="T57" i="21"/>
  <c r="Z57" i="21"/>
  <c r="X16" i="50"/>
  <c r="X6" i="50"/>
  <c r="Q33" i="50"/>
  <c r="BC234" i="53"/>
  <c r="E370" i="53"/>
  <c r="AL273" i="53"/>
  <c r="BE273" i="53" s="1"/>
  <c r="N32" i="22"/>
  <c r="N35" i="22" s="1"/>
  <c r="W31" i="42"/>
  <c r="X16" i="42"/>
  <c r="Y38" i="42"/>
  <c r="Y11" i="42"/>
  <c r="Z36" i="42"/>
  <c r="Z6" i="42"/>
  <c r="AA31" i="42"/>
  <c r="AA34" i="42" s="1"/>
  <c r="AB16" i="42"/>
  <c r="Q42" i="42"/>
  <c r="Y42" i="42"/>
  <c r="S43" i="42"/>
  <c r="AA43" i="42"/>
  <c r="U44" i="42"/>
  <c r="O45" i="42"/>
  <c r="W45" i="42"/>
  <c r="P51" i="26"/>
  <c r="P59" i="26" s="1"/>
  <c r="R51" i="26"/>
  <c r="R59" i="26" s="1"/>
  <c r="T51" i="26"/>
  <c r="T59" i="26" s="1"/>
  <c r="V51" i="26"/>
  <c r="V59" i="26" s="1"/>
  <c r="X51" i="26"/>
  <c r="X59" i="26" s="1"/>
  <c r="Z51" i="26"/>
  <c r="Z59" i="26" s="1"/>
  <c r="AB51" i="26"/>
  <c r="AB59" i="26" s="1"/>
  <c r="X38" i="21"/>
  <c r="W6" i="50"/>
  <c r="W16" i="50"/>
  <c r="X23" i="50"/>
  <c r="X33" i="50"/>
  <c r="D368" i="53"/>
  <c r="I8" i="1"/>
  <c r="AF396" i="53"/>
  <c r="D373" i="53"/>
  <c r="BE316" i="53"/>
  <c r="Z6" i="49"/>
  <c r="AA7" i="49"/>
  <c r="AA16" i="49" s="1"/>
  <c r="R8" i="42"/>
  <c r="Z8" i="42"/>
  <c r="T9" i="42"/>
  <c r="AB9" i="42"/>
  <c r="V10" i="42"/>
  <c r="O14" i="42"/>
  <c r="T13" i="42"/>
  <c r="W14" i="42"/>
  <c r="AB13" i="42"/>
  <c r="O22" i="42"/>
  <c r="P27" i="42"/>
  <c r="P19" i="42"/>
  <c r="Q24" i="42"/>
  <c r="R21" i="42"/>
  <c r="S26" i="42"/>
  <c r="S18" i="42"/>
  <c r="T23" i="42"/>
  <c r="U28" i="42"/>
  <c r="U20" i="42"/>
  <c r="V25" i="42"/>
  <c r="V17" i="42"/>
  <c r="W22" i="42"/>
  <c r="X27" i="42"/>
  <c r="X19" i="42"/>
  <c r="Y24" i="42"/>
  <c r="Z21" i="42"/>
  <c r="AA26" i="42"/>
  <c r="AA18" i="42"/>
  <c r="AB23" i="42"/>
  <c r="O33" i="42"/>
  <c r="O34" i="42" s="1"/>
  <c r="T32" i="42"/>
  <c r="W33" i="42"/>
  <c r="AB32" i="42"/>
  <c r="AB34" i="42" s="1"/>
  <c r="O30" i="42"/>
  <c r="P39" i="42"/>
  <c r="P12" i="42"/>
  <c r="P15" i="42" s="1"/>
  <c r="Q37" i="42"/>
  <c r="Q7" i="42"/>
  <c r="R5" i="42"/>
  <c r="S30" i="42"/>
  <c r="T39" i="42"/>
  <c r="T12" i="42"/>
  <c r="U37" i="42"/>
  <c r="U7" i="42"/>
  <c r="V5" i="42"/>
  <c r="W30" i="42"/>
  <c r="X39" i="42"/>
  <c r="X12" i="42"/>
  <c r="X15" i="42" s="1"/>
  <c r="Y37" i="42"/>
  <c r="Y7" i="42"/>
  <c r="Z5" i="42"/>
  <c r="AA30" i="42"/>
  <c r="AB39" i="42"/>
  <c r="AB12" i="42"/>
  <c r="R42" i="42"/>
  <c r="Z42" i="42"/>
  <c r="T43" i="42"/>
  <c r="AB43" i="42"/>
  <c r="V44" i="42"/>
  <c r="P45" i="42"/>
  <c r="X45" i="42"/>
  <c r="R38" i="21"/>
  <c r="S51" i="21"/>
  <c r="S57" i="21" s="1"/>
  <c r="V8" i="21"/>
  <c r="V51" i="21"/>
  <c r="V57" i="21" s="1"/>
  <c r="AA20" i="21"/>
  <c r="R16" i="50"/>
  <c r="R6" i="50"/>
  <c r="V6" i="50"/>
  <c r="V16" i="50"/>
  <c r="O44" i="42"/>
  <c r="W44" i="42"/>
  <c r="Q45" i="42"/>
  <c r="Y45" i="42"/>
  <c r="P50" i="26"/>
  <c r="T50" i="26"/>
  <c r="X50" i="26"/>
  <c r="AB50" i="26"/>
  <c r="T6" i="50"/>
  <c r="T16" i="50"/>
  <c r="U6" i="50"/>
  <c r="U16" i="50"/>
  <c r="F368" i="53"/>
  <c r="K80" i="53"/>
  <c r="BE80" i="53" s="1"/>
  <c r="T8" i="42"/>
  <c r="AB8" i="42"/>
  <c r="V9" i="42"/>
  <c r="P10" i="42"/>
  <c r="X10" i="42"/>
  <c r="R13" i="42"/>
  <c r="U14" i="42"/>
  <c r="Z13" i="42"/>
  <c r="O28" i="42"/>
  <c r="O20" i="42"/>
  <c r="P25" i="42"/>
  <c r="P17" i="42"/>
  <c r="Q22" i="42"/>
  <c r="R27" i="42"/>
  <c r="R19" i="42"/>
  <c r="S24" i="42"/>
  <c r="T21" i="42"/>
  <c r="U26" i="42"/>
  <c r="U18" i="42"/>
  <c r="V23" i="42"/>
  <c r="W28" i="42"/>
  <c r="W20" i="42"/>
  <c r="X25" i="42"/>
  <c r="X17" i="42"/>
  <c r="Y22" i="42"/>
  <c r="Z27" i="42"/>
  <c r="Z19" i="42"/>
  <c r="AA24" i="42"/>
  <c r="AB21" i="42"/>
  <c r="R32" i="42"/>
  <c r="U33" i="42"/>
  <c r="U34" i="42" s="1"/>
  <c r="Z32" i="42"/>
  <c r="Z34" i="42" s="1"/>
  <c r="O39" i="42"/>
  <c r="O12" i="42"/>
  <c r="P37" i="42"/>
  <c r="P7" i="42"/>
  <c r="Q5" i="42"/>
  <c r="R30" i="42"/>
  <c r="S39" i="42"/>
  <c r="S12" i="42"/>
  <c r="T37" i="42"/>
  <c r="T7" i="42"/>
  <c r="U5" i="42"/>
  <c r="V30" i="42"/>
  <c r="W39" i="42"/>
  <c r="W12" i="42"/>
  <c r="X37" i="42"/>
  <c r="X7" i="42"/>
  <c r="Y5" i="42"/>
  <c r="Z30" i="42"/>
  <c r="AA39" i="42"/>
  <c r="AA12" i="42"/>
  <c r="AA15" i="42" s="1"/>
  <c r="AB37" i="42"/>
  <c r="AB7" i="42"/>
  <c r="T42" i="42"/>
  <c r="AB42" i="42"/>
  <c r="V43" i="42"/>
  <c r="P44" i="42"/>
  <c r="X44" i="42"/>
  <c r="R45" i="42"/>
  <c r="Z45" i="42"/>
  <c r="Q43" i="21"/>
  <c r="T38" i="21"/>
  <c r="U57" i="21"/>
  <c r="Z38" i="21"/>
  <c r="Z16" i="50"/>
  <c r="Z6" i="50"/>
  <c r="W11" i="42"/>
  <c r="X36" i="42"/>
  <c r="X6" i="42"/>
  <c r="Y31" i="42"/>
  <c r="Y34" i="42" s="1"/>
  <c r="Z16" i="42"/>
  <c r="AA38" i="42"/>
  <c r="AA11" i="42"/>
  <c r="AB36" i="42"/>
  <c r="AB6" i="42"/>
  <c r="U42" i="42"/>
  <c r="O43" i="42"/>
  <c r="W43" i="42"/>
  <c r="Q44" i="42"/>
  <c r="Y44" i="42"/>
  <c r="S45" i="42"/>
  <c r="V39" i="26"/>
  <c r="Z39" i="26"/>
  <c r="AB39" i="26"/>
  <c r="Z20" i="21"/>
  <c r="S38" i="21"/>
  <c r="X51" i="21"/>
  <c r="X57" i="21" s="1"/>
  <c r="S45" i="20"/>
  <c r="AB6" i="50"/>
  <c r="AB16" i="50"/>
  <c r="R33" i="50"/>
  <c r="R23" i="50"/>
  <c r="T33" i="50"/>
  <c r="Z33" i="50"/>
  <c r="Z23" i="50"/>
  <c r="AB33" i="50"/>
  <c r="AM16" i="1"/>
  <c r="AM6" i="1"/>
  <c r="Y25" i="50"/>
  <c r="AD25" i="1"/>
  <c r="AF16" i="1"/>
  <c r="AF6" i="1"/>
  <c r="AH16" i="1"/>
  <c r="AH6" i="1"/>
  <c r="AK8" i="1"/>
  <c r="AL8" i="1"/>
  <c r="AJ25" i="1"/>
  <c r="BB33" i="1"/>
  <c r="AP6" i="50"/>
  <c r="AP16" i="50"/>
  <c r="AZ23" i="50"/>
  <c r="AZ33" i="50"/>
  <c r="V23" i="50"/>
  <c r="AG33" i="1"/>
  <c r="AG23" i="1"/>
  <c r="AO6" i="50"/>
  <c r="AO16" i="50"/>
  <c r="O32" i="22"/>
  <c r="O35" i="22" s="1"/>
  <c r="S32" i="22"/>
  <c r="S35" i="22" s="1"/>
  <c r="W32" i="22"/>
  <c r="W35" i="22" s="1"/>
  <c r="AA32" i="22"/>
  <c r="AA35" i="22" s="1"/>
  <c r="S33" i="50"/>
  <c r="V33" i="50"/>
  <c r="AA33" i="50"/>
  <c r="AG16" i="1"/>
  <c r="AG6" i="1"/>
  <c r="AJ8" i="1"/>
  <c r="AN16" i="50"/>
  <c r="AN6" i="50"/>
  <c r="AK23" i="50"/>
  <c r="AK33" i="50"/>
  <c r="AO39" i="26"/>
  <c r="AY39" i="26"/>
  <c r="BA51" i="26"/>
  <c r="BA59" i="26" s="1"/>
  <c r="BA12" i="26"/>
  <c r="O33" i="50"/>
  <c r="Q34" i="50"/>
  <c r="Q23" i="50" s="1"/>
  <c r="Y34" i="50"/>
  <c r="AT35" i="18"/>
  <c r="BB35" i="18"/>
  <c r="AI6" i="50"/>
  <c r="AI16" i="50"/>
  <c r="AM16" i="50"/>
  <c r="AM6" i="50"/>
  <c r="AR46" i="15"/>
  <c r="T9" i="12"/>
  <c r="AB9" i="12"/>
  <c r="V9" i="13"/>
  <c r="U23" i="50"/>
  <c r="AR16" i="50"/>
  <c r="AV16" i="50"/>
  <c r="AJ25" i="50"/>
  <c r="AX23" i="50"/>
  <c r="AX33" i="50"/>
  <c r="AT34" i="42"/>
  <c r="AT35" i="42"/>
  <c r="AT40" i="42" s="1"/>
  <c r="V35" i="12"/>
  <c r="V37" i="12" s="1"/>
  <c r="P23" i="13"/>
  <c r="P25" i="13" s="1"/>
  <c r="X23" i="13"/>
  <c r="X25" i="13" s="1"/>
  <c r="AM43" i="18"/>
  <c r="AW23" i="50"/>
  <c r="AW33" i="50"/>
  <c r="AJ29" i="15"/>
  <c r="T34" i="50"/>
  <c r="T23" i="50" s="1"/>
  <c r="AB34" i="50"/>
  <c r="AB23" i="50" s="1"/>
  <c r="AF33" i="1"/>
  <c r="AF23" i="1"/>
  <c r="AH33" i="1"/>
  <c r="AH23" i="1"/>
  <c r="AK33" i="1"/>
  <c r="AK23" i="1"/>
  <c r="AL25" i="1"/>
  <c r="AV23" i="50"/>
  <c r="AV33" i="50"/>
  <c r="O23" i="50"/>
  <c r="AQ23" i="50"/>
  <c r="AQ33" i="50"/>
  <c r="AU33" i="50"/>
  <c r="AU23" i="50"/>
  <c r="AK29" i="42"/>
  <c r="AT29" i="42"/>
  <c r="AK18" i="18"/>
  <c r="AM35" i="18"/>
  <c r="AU35" i="18"/>
  <c r="AG40" i="18"/>
  <c r="AI12" i="18"/>
  <c r="AI41" i="18"/>
  <c r="AI43" i="18" s="1"/>
  <c r="AO41" i="18"/>
  <c r="AO43" i="18" s="1"/>
  <c r="AW41" i="18"/>
  <c r="AW43" i="18" s="1"/>
  <c r="AL33" i="50"/>
  <c r="AH29" i="15"/>
  <c r="AK29" i="15"/>
  <c r="AX29" i="15"/>
  <c r="AZ29" i="15"/>
  <c r="AF40" i="15"/>
  <c r="AF46" i="15" s="1"/>
  <c r="AM46" i="15"/>
  <c r="AY40" i="15"/>
  <c r="AY46" i="15" s="1"/>
  <c r="AK13" i="49"/>
  <c r="AK16" i="49"/>
  <c r="AN16" i="49"/>
  <c r="AT16" i="49"/>
  <c r="AW16" i="49"/>
  <c r="AL29" i="42"/>
  <c r="AV29" i="42"/>
  <c r="AZ29" i="42"/>
  <c r="AG40" i="42"/>
  <c r="AP35" i="42"/>
  <c r="AP40" i="42" s="1"/>
  <c r="AP34" i="42"/>
  <c r="AU29" i="42"/>
  <c r="AZ35" i="42"/>
  <c r="AZ40" i="42" s="1"/>
  <c r="AN25" i="43"/>
  <c r="AF29" i="43"/>
  <c r="AF30" i="43"/>
  <c r="AF34" i="43" s="1"/>
  <c r="AG30" i="43"/>
  <c r="AG34" i="43" s="1"/>
  <c r="AO25" i="43"/>
  <c r="AT25" i="43"/>
  <c r="AK35" i="18"/>
  <c r="AS35" i="18"/>
  <c r="BA35" i="18"/>
  <c r="AF18" i="18"/>
  <c r="AU41" i="18"/>
  <c r="AU43" i="18" s="1"/>
  <c r="AZ16" i="50"/>
  <c r="BA16" i="50"/>
  <c r="BB16" i="50"/>
  <c r="AG29" i="15"/>
  <c r="AW29" i="15"/>
  <c r="AH16" i="49"/>
  <c r="BA16" i="49"/>
  <c r="AS29" i="42"/>
  <c r="BB29" i="42"/>
  <c r="AX35" i="42"/>
  <c r="AX40" i="42" s="1"/>
  <c r="AX34" i="42"/>
  <c r="AK25" i="43"/>
  <c r="AJ30" i="43"/>
  <c r="AJ34" i="43" s="1"/>
  <c r="AN29" i="43"/>
  <c r="AN30" i="43"/>
  <c r="AN34" i="43" s="1"/>
  <c r="AO30" i="43"/>
  <c r="AO34" i="43" s="1"/>
  <c r="BA35" i="35"/>
  <c r="BA40" i="35" s="1"/>
  <c r="BA27" i="35"/>
  <c r="AS28" i="12"/>
  <c r="AU28" i="12"/>
  <c r="AQ18" i="18"/>
  <c r="AJ35" i="18"/>
  <c r="AR35" i="18"/>
  <c r="AZ35" i="18"/>
  <c r="AL35" i="18"/>
  <c r="AT41" i="18"/>
  <c r="AT43" i="18" s="1"/>
  <c r="BA9" i="18"/>
  <c r="BB41" i="18"/>
  <c r="BB43" i="18" s="1"/>
  <c r="AG8" i="50"/>
  <c r="AH8" i="50"/>
  <c r="AT23" i="50"/>
  <c r="AI25" i="50"/>
  <c r="AM33" i="50"/>
  <c r="AO25" i="50"/>
  <c r="AP25" i="50"/>
  <c r="AF39" i="15"/>
  <c r="AG40" i="15"/>
  <c r="AG46" i="15" s="1"/>
  <c r="AL40" i="15"/>
  <c r="AL46" i="15" s="1"/>
  <c r="AT29" i="15"/>
  <c r="AY34" i="15"/>
  <c r="AZ40" i="15"/>
  <c r="AZ46" i="15" s="1"/>
  <c r="AS13" i="49"/>
  <c r="AP16" i="49"/>
  <c r="AG29" i="42"/>
  <c r="BA29" i="42"/>
  <c r="AF35" i="42"/>
  <c r="AF40" i="42" s="1"/>
  <c r="AS40" i="42"/>
  <c r="BB34" i="42"/>
  <c r="BB35" i="42"/>
  <c r="BB40" i="42" s="1"/>
  <c r="AQ25" i="43"/>
  <c r="AS25" i="43"/>
  <c r="AL27" i="35"/>
  <c r="AU35" i="35"/>
  <c r="AU40" i="35" s="1"/>
  <c r="AU8" i="35"/>
  <c r="AQ35" i="18"/>
  <c r="AY35" i="18"/>
  <c r="AF41" i="18"/>
  <c r="AF43" i="18" s="1"/>
  <c r="AS16" i="50"/>
  <c r="AT16" i="50"/>
  <c r="BA23" i="50"/>
  <c r="BA33" i="50"/>
  <c r="BB33" i="50"/>
  <c r="AP29" i="15"/>
  <c r="AS29" i="15"/>
  <c r="AR39" i="15"/>
  <c r="AJ40" i="42"/>
  <c r="AH25" i="43"/>
  <c r="AU25" i="43"/>
  <c r="BA25" i="43"/>
  <c r="AR34" i="43"/>
  <c r="AV29" i="43"/>
  <c r="AV30" i="43"/>
  <c r="AV34" i="43" s="1"/>
  <c r="AF27" i="35"/>
  <c r="AF9" i="18"/>
  <c r="AH35" i="18"/>
  <c r="AP35" i="18"/>
  <c r="AX35" i="18"/>
  <c r="AG41" i="18"/>
  <c r="AG43" i="18" s="1"/>
  <c r="AR41" i="18"/>
  <c r="AR43" i="18" s="1"/>
  <c r="AZ41" i="18"/>
  <c r="AZ43" i="18" s="1"/>
  <c r="AY8" i="50"/>
  <c r="AG25" i="50"/>
  <c r="AH25" i="50"/>
  <c r="AJ39" i="15"/>
  <c r="AK34" i="15"/>
  <c r="AN39" i="15"/>
  <c r="AO40" i="15"/>
  <c r="AO46" i="15" s="1"/>
  <c r="AT40" i="15"/>
  <c r="AT46" i="15" s="1"/>
  <c r="BB29" i="15"/>
  <c r="AW29" i="42"/>
  <c r="AI29" i="42"/>
  <c r="AN35" i="42"/>
  <c r="AN40" i="42" s="1"/>
  <c r="AY35" i="42"/>
  <c r="AY40" i="42" s="1"/>
  <c r="BA40" i="42"/>
  <c r="AP25" i="43"/>
  <c r="AH34" i="43"/>
  <c r="AM30" i="43"/>
  <c r="AM34" i="43" s="1"/>
  <c r="AK35" i="35"/>
  <c r="AK40" i="35" s="1"/>
  <c r="AK27" i="35"/>
  <c r="AO35" i="18"/>
  <c r="AW35" i="18"/>
  <c r="AI35" i="18"/>
  <c r="AL41" i="18"/>
  <c r="AL43" i="18" s="1"/>
  <c r="AP9" i="18"/>
  <c r="AJ16" i="50"/>
  <c r="AK16" i="50"/>
  <c r="AR23" i="50"/>
  <c r="AR33" i="50"/>
  <c r="AS23" i="50"/>
  <c r="AS33" i="50"/>
  <c r="AO29" i="15"/>
  <c r="AQ40" i="15"/>
  <c r="AQ46" i="15" s="1"/>
  <c r="AX39" i="15"/>
  <c r="AG16" i="49"/>
  <c r="AJ29" i="42"/>
  <c r="AH35" i="42"/>
  <c r="AH40" i="42" s="1"/>
  <c r="AH34" i="42"/>
  <c r="AR40" i="42"/>
  <c r="AX25" i="43"/>
  <c r="AL25" i="43"/>
  <c r="AZ34" i="43"/>
  <c r="BB30" i="43"/>
  <c r="BB34" i="43" s="1"/>
  <c r="AW38" i="21"/>
  <c r="AY18" i="18"/>
  <c r="AF35" i="18"/>
  <c r="AN35" i="18"/>
  <c r="AV35" i="18"/>
  <c r="AI18" i="18"/>
  <c r="AP41" i="18"/>
  <c r="AP43" i="18" s="1"/>
  <c r="AW9" i="18"/>
  <c r="AX41" i="18"/>
  <c r="AX43" i="18" s="1"/>
  <c r="AQ8" i="50"/>
  <c r="AU16" i="50"/>
  <c r="AW8" i="50"/>
  <c r="AX8" i="50"/>
  <c r="AJ17" i="50"/>
  <c r="AJ6" i="50" s="1"/>
  <c r="AR17" i="50"/>
  <c r="AR6" i="50" s="1"/>
  <c r="AZ17" i="50"/>
  <c r="AZ6" i="50" s="1"/>
  <c r="AK17" i="50"/>
  <c r="AK6" i="50" s="1"/>
  <c r="AS17" i="50"/>
  <c r="AS6" i="50" s="1"/>
  <c r="BA17" i="50"/>
  <c r="BA6" i="50" s="1"/>
  <c r="AL17" i="50"/>
  <c r="AL6" i="50" s="1"/>
  <c r="AT17" i="50"/>
  <c r="AT6" i="50" s="1"/>
  <c r="BB17" i="50"/>
  <c r="BB6" i="50" s="1"/>
  <c r="AY25" i="50"/>
  <c r="BA29" i="15"/>
  <c r="AI34" i="15"/>
  <c r="AJ40" i="15"/>
  <c r="AJ46" i="15" s="1"/>
  <c r="AS34" i="15"/>
  <c r="AV39" i="15"/>
  <c r="AW40" i="15"/>
  <c r="AW46" i="15" s="1"/>
  <c r="BB40" i="15"/>
  <c r="BB46" i="15" s="1"/>
  <c r="AK37" i="15"/>
  <c r="AK39" i="15" s="1"/>
  <c r="AS37" i="15"/>
  <c r="AS39" i="15" s="1"/>
  <c r="BA37" i="15"/>
  <c r="BA39" i="15" s="1"/>
  <c r="AM37" i="15"/>
  <c r="AM39" i="15" s="1"/>
  <c r="AU37" i="15"/>
  <c r="AU39" i="15" s="1"/>
  <c r="AL16" i="49"/>
  <c r="AO16" i="49"/>
  <c r="AU16" i="49"/>
  <c r="AN29" i="42"/>
  <c r="AR29" i="42"/>
  <c r="AL34" i="42"/>
  <c r="AL35" i="42"/>
  <c r="AL40" i="42" s="1"/>
  <c r="AM15" i="42"/>
  <c r="AQ29" i="42"/>
  <c r="AV35" i="42"/>
  <c r="AV40" i="42" s="1"/>
  <c r="AF25" i="43"/>
  <c r="AI30" i="43"/>
  <c r="AI34" i="43" s="1"/>
  <c r="AU30" i="43"/>
  <c r="AU34" i="43" s="1"/>
  <c r="AK40" i="15"/>
  <c r="AK46" i="15" s="1"/>
  <c r="AS40" i="15"/>
  <c r="AS46" i="15" s="1"/>
  <c r="BA40" i="15"/>
  <c r="BA46" i="15" s="1"/>
  <c r="AP27" i="35"/>
  <c r="AN40" i="35"/>
  <c r="AL20" i="36"/>
  <c r="BB20" i="36"/>
  <c r="AG39" i="26"/>
  <c r="AP39" i="26"/>
  <c r="AO38" i="21"/>
  <c r="AX38" i="21"/>
  <c r="AF57" i="21"/>
  <c r="AO57" i="21"/>
  <c r="AT38" i="21"/>
  <c r="AX8" i="21"/>
  <c r="AX51" i="21"/>
  <c r="AX57" i="21" s="1"/>
  <c r="AZ20" i="21"/>
  <c r="BB27" i="22"/>
  <c r="AI27" i="35"/>
  <c r="AN27" i="35"/>
  <c r="AX27" i="35"/>
  <c r="AO34" i="35"/>
  <c r="AN18" i="36"/>
  <c r="AN20" i="36" s="1"/>
  <c r="AX39" i="26"/>
  <c r="AH59" i="26"/>
  <c r="AM59" i="26"/>
  <c r="AY50" i="21"/>
  <c r="AX23" i="13"/>
  <c r="AX25" i="13" s="1"/>
  <c r="AX9" i="13"/>
  <c r="AM27" i="35"/>
  <c r="AT27" i="35"/>
  <c r="AI34" i="35"/>
  <c r="AM34" i="35"/>
  <c r="AI35" i="35"/>
  <c r="AI40" i="35" s="1"/>
  <c r="AN34" i="35"/>
  <c r="AO27" i="35"/>
  <c r="AT35" i="35"/>
  <c r="AT40" i="35" s="1"/>
  <c r="AY35" i="35"/>
  <c r="AY40" i="35" s="1"/>
  <c r="AG18" i="36"/>
  <c r="AG20" i="36" s="1"/>
  <c r="AR18" i="36"/>
  <c r="AR20" i="36" s="1"/>
  <c r="AW18" i="36"/>
  <c r="AW20" i="36" s="1"/>
  <c r="AH21" i="39"/>
  <c r="AI24" i="39"/>
  <c r="AQ24" i="39"/>
  <c r="AY24" i="39"/>
  <c r="AK21" i="38"/>
  <c r="AS21" i="38"/>
  <c r="AL12" i="26"/>
  <c r="AU12" i="26"/>
  <c r="AF39" i="26"/>
  <c r="AW59" i="26"/>
  <c r="AJ43" i="21"/>
  <c r="AV43" i="21"/>
  <c r="AK51" i="21"/>
  <c r="AK57" i="21" s="1"/>
  <c r="AR50" i="21"/>
  <c r="AX43" i="21"/>
  <c r="AH28" i="12"/>
  <c r="AQ27" i="35"/>
  <c r="AV27" i="35"/>
  <c r="AF35" i="35"/>
  <c r="AF40" i="35" s="1"/>
  <c r="AV40" i="35"/>
  <c r="AT18" i="36"/>
  <c r="AT20" i="36" s="1"/>
  <c r="AG21" i="39"/>
  <c r="AL21" i="39"/>
  <c r="AU21" i="39"/>
  <c r="AH24" i="39"/>
  <c r="AP24" i="39"/>
  <c r="AX24" i="39"/>
  <c r="AN50" i="26"/>
  <c r="AG51" i="26"/>
  <c r="AG59" i="26" s="1"/>
  <c r="AP51" i="26"/>
  <c r="AP59" i="26" s="1"/>
  <c r="AQ39" i="26"/>
  <c r="AV51" i="26"/>
  <c r="AV59" i="26" s="1"/>
  <c r="BA44" i="26"/>
  <c r="AF20" i="21"/>
  <c r="AM38" i="21"/>
  <c r="AT43" i="21"/>
  <c r="AH50" i="21"/>
  <c r="AL50" i="21"/>
  <c r="AH8" i="21"/>
  <c r="AH51" i="21"/>
  <c r="AH57" i="21" s="1"/>
  <c r="AJ20" i="21"/>
  <c r="AT57" i="21"/>
  <c r="AV57" i="21"/>
  <c r="AU27" i="35"/>
  <c r="BB27" i="35"/>
  <c r="AH35" i="35"/>
  <c r="AH40" i="35" s="1"/>
  <c r="AM35" i="35"/>
  <c r="AM40" i="35" s="1"/>
  <c r="AX35" i="35"/>
  <c r="AX40" i="35" s="1"/>
  <c r="AK18" i="36"/>
  <c r="AK20" i="36" s="1"/>
  <c r="AV18" i="36"/>
  <c r="AV20" i="36" s="1"/>
  <c r="BA18" i="36"/>
  <c r="BA20" i="36" s="1"/>
  <c r="AJ21" i="39"/>
  <c r="AK21" i="39"/>
  <c r="AP21" i="39"/>
  <c r="AG24" i="39"/>
  <c r="AO24" i="39"/>
  <c r="AW24" i="39"/>
  <c r="AS12" i="26"/>
  <c r="BB12" i="26"/>
  <c r="AL50" i="26"/>
  <c r="AJ51" i="26"/>
  <c r="AJ59" i="26" s="1"/>
  <c r="AJ12" i="26"/>
  <c r="AN39" i="26"/>
  <c r="AI38" i="21"/>
  <c r="AU38" i="21"/>
  <c r="AF43" i="21"/>
  <c r="AP50" i="21"/>
  <c r="AT50" i="21"/>
  <c r="BB50" i="21"/>
  <c r="AS51" i="21"/>
  <c r="AS57" i="21" s="1"/>
  <c r="AZ50" i="21"/>
  <c r="AQ27" i="22"/>
  <c r="AJ9" i="12"/>
  <c r="AJ35" i="12"/>
  <c r="AJ37" i="12" s="1"/>
  <c r="AY27" i="35"/>
  <c r="AJ35" i="35"/>
  <c r="AJ40" i="35" s="1"/>
  <c r="AZ35" i="35"/>
  <c r="AZ40" i="35" s="1"/>
  <c r="AF18" i="36"/>
  <c r="AF20" i="36" s="1"/>
  <c r="AH18" i="36"/>
  <c r="AH20" i="36" s="1"/>
  <c r="AX18" i="36"/>
  <c r="AX20" i="36" s="1"/>
  <c r="AO21" i="39"/>
  <c r="AT21" i="39"/>
  <c r="AF24" i="39"/>
  <c r="AN24" i="39"/>
  <c r="AK12" i="26"/>
  <c r="AL39" i="26"/>
  <c r="AY51" i="26"/>
  <c r="AY59" i="26" s="1"/>
  <c r="AZ39" i="26"/>
  <c r="AN20" i="21"/>
  <c r="AH38" i="21"/>
  <c r="AQ38" i="21"/>
  <c r="AX50" i="21"/>
  <c r="AL38" i="21"/>
  <c r="AP8" i="21"/>
  <c r="AP51" i="21"/>
  <c r="AP57" i="21" s="1"/>
  <c r="AR20" i="21"/>
  <c r="BB51" i="21"/>
  <c r="BB57" i="21" s="1"/>
  <c r="AQ8" i="22"/>
  <c r="AQ32" i="22"/>
  <c r="AQ35" i="22" s="1"/>
  <c r="AH27" i="35"/>
  <c r="AW34" i="35"/>
  <c r="AF34" i="35"/>
  <c r="AL40" i="35"/>
  <c r="AQ40" i="35"/>
  <c r="AV34" i="35"/>
  <c r="AW27" i="35"/>
  <c r="BB40" i="35"/>
  <c r="AO18" i="36"/>
  <c r="AO20" i="36" s="1"/>
  <c r="AS21" i="39"/>
  <c r="AX21" i="39"/>
  <c r="BB21" i="39"/>
  <c r="AM24" i="39"/>
  <c r="AU24" i="39"/>
  <c r="AG21" i="38"/>
  <c r="AO21" i="38"/>
  <c r="AW21" i="38"/>
  <c r="AP12" i="26"/>
  <c r="AY12" i="26"/>
  <c r="AH39" i="26"/>
  <c r="AW50" i="26"/>
  <c r="AF51" i="26"/>
  <c r="AF59" i="26" s="1"/>
  <c r="AO51" i="26"/>
  <c r="AO59" i="26" s="1"/>
  <c r="AR51" i="26"/>
  <c r="AR59" i="26" s="1"/>
  <c r="AR12" i="26"/>
  <c r="AW39" i="26"/>
  <c r="BB59" i="26"/>
  <c r="AG38" i="21"/>
  <c r="AK38" i="21"/>
  <c r="AP38" i="21"/>
  <c r="AY38" i="21"/>
  <c r="BB43" i="21"/>
  <c r="AH43" i="21"/>
  <c r="AJ51" i="21"/>
  <c r="AJ57" i="21" s="1"/>
  <c r="AM57" i="21"/>
  <c r="AM8" i="21"/>
  <c r="AU8" i="21"/>
  <c r="AM27" i="22"/>
  <c r="AO27" i="22"/>
  <c r="AF27" i="22"/>
  <c r="AK32" i="22"/>
  <c r="AK35" i="22" s="1"/>
  <c r="AR32" i="22"/>
  <c r="AR35" i="22" s="1"/>
  <c r="AV27" i="22"/>
  <c r="BA32" i="22"/>
  <c r="BA35" i="22" s="1"/>
  <c r="BA8" i="22"/>
  <c r="AL28" i="12"/>
  <c r="AF35" i="12"/>
  <c r="AF37" i="12" s="1"/>
  <c r="BA14" i="12"/>
  <c r="AF20" i="13"/>
  <c r="AO23" i="13"/>
  <c r="AO25" i="13" s="1"/>
  <c r="AJ21" i="30"/>
  <c r="AR21" i="30"/>
  <c r="AZ21" i="30"/>
  <c r="AZ27" i="32"/>
  <c r="AM23" i="31"/>
  <c r="AO23" i="31"/>
  <c r="AX23" i="31"/>
  <c r="AS21" i="9"/>
  <c r="AI23" i="7"/>
  <c r="AM23" i="7"/>
  <c r="AW38" i="20"/>
  <c r="AT46" i="20"/>
  <c r="AT50" i="20" s="1"/>
  <c r="AY50" i="20"/>
  <c r="AL32" i="22"/>
  <c r="AL35" i="22" s="1"/>
  <c r="AP27" i="22"/>
  <c r="AU8" i="22"/>
  <c r="AU32" i="22"/>
  <c r="AU35" i="22" s="1"/>
  <c r="BB32" i="22"/>
  <c r="BB35" i="22" s="1"/>
  <c r="AJ28" i="12"/>
  <c r="AP28" i="12"/>
  <c r="BA28" i="12"/>
  <c r="AI35" i="12"/>
  <c r="AI37" i="12" s="1"/>
  <c r="AK35" i="12"/>
  <c r="AK37" i="12" s="1"/>
  <c r="AR35" i="12"/>
  <c r="AR37" i="12" s="1"/>
  <c r="AU35" i="12"/>
  <c r="AU37" i="12" s="1"/>
  <c r="AM20" i="13"/>
  <c r="AU20" i="13"/>
  <c r="AZ22" i="14"/>
  <c r="AG22" i="32"/>
  <c r="AO22" i="32"/>
  <c r="AW22" i="32"/>
  <c r="AM26" i="32"/>
  <c r="AP27" i="32"/>
  <c r="AQ27" i="32"/>
  <c r="AU23" i="31"/>
  <c r="AW23" i="31"/>
  <c r="AU29" i="31"/>
  <c r="AM20" i="9"/>
  <c r="AN17" i="7"/>
  <c r="AS23" i="7"/>
  <c r="AK38" i="20"/>
  <c r="AM38" i="20"/>
  <c r="AJ46" i="20"/>
  <c r="AJ50" i="20" s="1"/>
  <c r="AW45" i="20"/>
  <c r="AU27" i="22"/>
  <c r="AW27" i="22"/>
  <c r="AJ27" i="22"/>
  <c r="AW35" i="12"/>
  <c r="AW37" i="12" s="1"/>
  <c r="AW9" i="12"/>
  <c r="AY27" i="32"/>
  <c r="AL28" i="31"/>
  <c r="AO8" i="22"/>
  <c r="AI32" i="22"/>
  <c r="AI35" i="22" s="1"/>
  <c r="AP32" i="22"/>
  <c r="AP35" i="22" s="1"/>
  <c r="AT27" i="22"/>
  <c r="AY8" i="22"/>
  <c r="AY32" i="22"/>
  <c r="AY35" i="22" s="1"/>
  <c r="AR28" i="12"/>
  <c r="AX28" i="12"/>
  <c r="AH35" i="12"/>
  <c r="AH37" i="12" s="1"/>
  <c r="AK22" i="32"/>
  <c r="AN23" i="31"/>
  <c r="AJ23" i="31"/>
  <c r="BA17" i="7"/>
  <c r="AM19" i="20"/>
  <c r="AS38" i="20"/>
  <c r="AY38" i="20"/>
  <c r="AN46" i="20"/>
  <c r="AN50" i="20" s="1"/>
  <c r="BB46" i="20"/>
  <c r="BB50" i="20" s="1"/>
  <c r="AH21" i="26"/>
  <c r="AP21" i="26"/>
  <c r="AY21" i="26"/>
  <c r="AJ32" i="22"/>
  <c r="AJ35" i="22" s="1"/>
  <c r="AN27" i="22"/>
  <c r="AS32" i="22"/>
  <c r="AS35" i="22" s="1"/>
  <c r="AZ32" i="22"/>
  <c r="AZ35" i="22" s="1"/>
  <c r="AN28" i="12"/>
  <c r="AZ28" i="12"/>
  <c r="BB28" i="12"/>
  <c r="AM35" i="12"/>
  <c r="AM37" i="12" s="1"/>
  <c r="AS14" i="12"/>
  <c r="AL25" i="13"/>
  <c r="AM23" i="13"/>
  <c r="AM25" i="13" s="1"/>
  <c r="AP23" i="13"/>
  <c r="AP25" i="13" s="1"/>
  <c r="AP9" i="13"/>
  <c r="AU22" i="14"/>
  <c r="AN21" i="30"/>
  <c r="AV21" i="30"/>
  <c r="AF22" i="32"/>
  <c r="AN22" i="32"/>
  <c r="AL27" i="32"/>
  <c r="AW27" i="32"/>
  <c r="AL23" i="31"/>
  <c r="AR23" i="31"/>
  <c r="AT23" i="31"/>
  <c r="AV23" i="31"/>
  <c r="BB29" i="31"/>
  <c r="BA21" i="9"/>
  <c r="AV17" i="7"/>
  <c r="AK17" i="7"/>
  <c r="AG38" i="20"/>
  <c r="AI38" i="20"/>
  <c r="AX38" i="20"/>
  <c r="AF46" i="20"/>
  <c r="AF50" i="20" s="1"/>
  <c r="AL38" i="20"/>
  <c r="AR50" i="20"/>
  <c r="AW46" i="20"/>
  <c r="AW50" i="20" s="1"/>
  <c r="AN43" i="20"/>
  <c r="AN45" i="20" s="1"/>
  <c r="AV43" i="20"/>
  <c r="AG43" i="20"/>
  <c r="AG45" i="20" s="1"/>
  <c r="AH27" i="22"/>
  <c r="AM32" i="22"/>
  <c r="AM35" i="22" s="1"/>
  <c r="AX27" i="22"/>
  <c r="AM28" i="12"/>
  <c r="AK28" i="12"/>
  <c r="AG23" i="13"/>
  <c r="AG25" i="13" s="1"/>
  <c r="AG9" i="13"/>
  <c r="AZ23" i="31"/>
  <c r="AL23" i="7"/>
  <c r="BA23" i="7"/>
  <c r="AK19" i="20"/>
  <c r="BA38" i="20"/>
  <c r="AG19" i="20"/>
  <c r="AG27" i="22"/>
  <c r="AG35" i="22"/>
  <c r="AR27" i="22"/>
  <c r="AW35" i="22"/>
  <c r="AO35" i="12"/>
  <c r="AO37" i="12" s="1"/>
  <c r="AO9" i="12"/>
  <c r="AV23" i="13"/>
  <c r="AV25" i="13" s="1"/>
  <c r="AI29" i="31"/>
  <c r="AL21" i="9"/>
  <c r="AO38" i="20"/>
  <c r="AV45" i="20"/>
  <c r="AV46" i="20"/>
  <c r="AV50" i="20" s="1"/>
  <c r="AF23" i="13"/>
  <c r="AF25" i="13" s="1"/>
  <c r="AU23" i="13"/>
  <c r="AU25" i="13" s="1"/>
  <c r="AF21" i="30"/>
  <c r="AM27" i="32"/>
  <c r="AJ29" i="31"/>
  <c r="AQ45" i="20"/>
  <c r="AY45" i="20"/>
  <c r="AW23" i="1"/>
  <c r="AY23" i="1"/>
  <c r="AX182" i="53"/>
  <c r="AW199" i="53"/>
  <c r="AV216" i="53"/>
  <c r="AY236" i="53"/>
  <c r="AX253" i="53"/>
  <c r="AT290" i="53"/>
  <c r="AT338" i="53"/>
  <c r="AX338" i="53"/>
  <c r="AZ182" i="53"/>
  <c r="AU199" i="53"/>
  <c r="AT216" i="53"/>
  <c r="BB216" i="53"/>
  <c r="BA236" i="53"/>
  <c r="AV253" i="53"/>
  <c r="AT318" i="53"/>
  <c r="AV318" i="53"/>
  <c r="AX318" i="53"/>
  <c r="AZ318" i="53"/>
  <c r="BB318" i="53"/>
  <c r="AW338" i="53"/>
  <c r="AU182" i="53"/>
  <c r="BB338" i="53"/>
  <c r="AV362" i="53"/>
  <c r="AM9" i="13"/>
  <c r="AP10" i="32"/>
  <c r="AX10" i="32"/>
  <c r="AT182" i="53"/>
  <c r="BB182" i="53"/>
  <c r="BA199" i="53"/>
  <c r="AZ216" i="53"/>
  <c r="AU236" i="53"/>
  <c r="AY290" i="53"/>
  <c r="AV338" i="53"/>
  <c r="AZ338" i="53"/>
  <c r="BA338" i="53"/>
  <c r="AL11" i="7"/>
  <c r="BB23" i="1"/>
  <c r="AT134" i="53"/>
  <c r="AW134" i="53"/>
  <c r="AX134" i="53"/>
  <c r="BA134" i="53"/>
  <c r="BB134" i="53"/>
  <c r="AV157" i="53"/>
  <c r="AW157" i="53"/>
  <c r="AZ157" i="53"/>
  <c r="BA157" i="53"/>
  <c r="AW182" i="53"/>
  <c r="AT199" i="53"/>
  <c r="BB199" i="53"/>
  <c r="BA216" i="53"/>
  <c r="AV236" i="53"/>
  <c r="AY253" i="53"/>
  <c r="AU290" i="53"/>
  <c r="AV290" i="53"/>
  <c r="AN9" i="13"/>
  <c r="AV182" i="53"/>
  <c r="AY199" i="53"/>
  <c r="AU318" i="53"/>
  <c r="AY318" i="53"/>
  <c r="AU338" i="53"/>
  <c r="AY338" i="53"/>
  <c r="AW362" i="53"/>
  <c r="AY362" i="53"/>
  <c r="AY182" i="53"/>
  <c r="AZ199" i="53"/>
  <c r="AY216" i="53"/>
  <c r="AX236" i="53"/>
  <c r="AW253" i="53"/>
  <c r="AU362" i="53"/>
  <c r="AU366" i="53"/>
  <c r="S226" i="53"/>
  <c r="AA226" i="53"/>
  <c r="Z245" i="53"/>
  <c r="X263" i="53"/>
  <c r="AV25" i="1"/>
  <c r="AU17" i="1"/>
  <c r="AU6" i="1" s="1"/>
  <c r="AU381" i="53"/>
  <c r="AW382" i="53"/>
  <c r="AY8" i="1"/>
  <c r="W161" i="53"/>
  <c r="W170" i="53" s="1"/>
  <c r="V186" i="53"/>
  <c r="V191" i="53" s="1"/>
  <c r="V208" i="53"/>
  <c r="Z208" i="53"/>
  <c r="V263" i="53"/>
  <c r="AA263" i="53"/>
  <c r="W328" i="53"/>
  <c r="X328" i="53"/>
  <c r="AU84" i="53"/>
  <c r="AT85" i="53"/>
  <c r="AY115" i="53"/>
  <c r="AY134" i="53" s="1"/>
  <c r="AX138" i="53"/>
  <c r="AX157" i="53" s="1"/>
  <c r="X170" i="53"/>
  <c r="X226" i="53"/>
  <c r="Y226" i="53"/>
  <c r="Z312" i="53"/>
  <c r="AY106" i="53"/>
  <c r="S328" i="53"/>
  <c r="AZ342" i="53"/>
  <c r="AZ362" i="53" s="1"/>
  <c r="AW8" i="1"/>
  <c r="AV380" i="53"/>
  <c r="AX6" i="1"/>
  <c r="AY381" i="53"/>
  <c r="BA382" i="53"/>
  <c r="BC8" i="1"/>
  <c r="Y186" i="53"/>
  <c r="Y191" i="53" s="1"/>
  <c r="W226" i="53"/>
  <c r="S245" i="53"/>
  <c r="W245" i="53"/>
  <c r="AA245" i="53"/>
  <c r="U263" i="53"/>
  <c r="Y328" i="53"/>
  <c r="S350" i="53"/>
  <c r="AA350" i="53"/>
  <c r="BB110" i="53"/>
  <c r="Y208" i="53"/>
  <c r="S263" i="53"/>
  <c r="S366" i="53"/>
  <c r="AZ8" i="1"/>
  <c r="Y170" i="53"/>
  <c r="S208" i="53"/>
  <c r="U226" i="53"/>
  <c r="X312" i="53"/>
  <c r="U328" i="53"/>
  <c r="V328" i="53"/>
  <c r="BA8" i="1"/>
  <c r="AZ380" i="53"/>
  <c r="BB6" i="1"/>
  <c r="AA328" i="53"/>
  <c r="V350" i="53"/>
  <c r="X350" i="53"/>
  <c r="Z350" i="53"/>
  <c r="Z366" i="53"/>
  <c r="AU382" i="53"/>
  <c r="AY382" i="53"/>
  <c r="Z374" i="53"/>
  <c r="Z395" i="53"/>
  <c r="AB25" i="1"/>
  <c r="AA394" i="53"/>
  <c r="AO107" i="53"/>
  <c r="AP25" i="1"/>
  <c r="Y23" i="1"/>
  <c r="X392" i="53" s="1"/>
  <c r="AB34" i="1"/>
  <c r="AA400" i="53"/>
  <c r="Z17" i="1"/>
  <c r="Z6" i="1" s="1"/>
  <c r="Q401" i="53"/>
  <c r="S394" i="53"/>
  <c r="X25" i="1"/>
  <c r="W394" i="53"/>
  <c r="Z34" i="1"/>
  <c r="Z23" i="1" s="1"/>
  <c r="Y392" i="53" s="1"/>
  <c r="Y401" i="53" s="1"/>
  <c r="X8" i="1"/>
  <c r="W368" i="53"/>
  <c r="AB8" i="1"/>
  <c r="AA368" i="53"/>
  <c r="M138" i="53"/>
  <c r="BG140" i="53" s="1"/>
  <c r="M79" i="53"/>
  <c r="BG79" i="53" s="1"/>
  <c r="AP115" i="53"/>
  <c r="BI132" i="53" s="1"/>
  <c r="AP84" i="53"/>
  <c r="S368" i="53"/>
  <c r="V368" i="53"/>
  <c r="V23" i="1"/>
  <c r="U392" i="53" s="1"/>
  <c r="U401" i="53" s="1"/>
  <c r="Y17" i="1"/>
  <c r="Y6" i="1" s="1"/>
  <c r="X34" i="1"/>
  <c r="T34" i="1"/>
  <c r="T23" i="1" s="1"/>
  <c r="L122" i="53"/>
  <c r="BF122" i="53" s="1"/>
  <c r="BI121" i="53"/>
  <c r="BI117" i="53"/>
  <c r="O122" i="53"/>
  <c r="BI122" i="53" s="1"/>
  <c r="BI118" i="53"/>
  <c r="BG232" i="53"/>
  <c r="BG269" i="53"/>
  <c r="AN273" i="53"/>
  <c r="BG273" i="53" s="1"/>
  <c r="X394" i="53"/>
  <c r="BI85" i="53"/>
  <c r="AN105" i="53"/>
  <c r="AO23" i="1"/>
  <c r="BG117" i="53"/>
  <c r="BG129" i="53"/>
  <c r="BG144" i="53"/>
  <c r="BG121" i="53"/>
  <c r="AM134" i="53"/>
  <c r="BF134" i="53" s="1"/>
  <c r="AN134" i="53"/>
  <c r="BG134" i="53" s="1"/>
  <c r="BG130" i="53"/>
  <c r="BG143" i="53"/>
  <c r="N145" i="53"/>
  <c r="BH145" i="53" s="1"/>
  <c r="BH144" i="53"/>
  <c r="BH140" i="53"/>
  <c r="BH180" i="53"/>
  <c r="N263" i="53"/>
  <c r="BH263" i="53" s="1"/>
  <c r="BH259" i="53"/>
  <c r="BI79" i="53"/>
  <c r="AN25" i="1"/>
  <c r="AM104" i="53"/>
  <c r="L170" i="53"/>
  <c r="BF170" i="53" s="1"/>
  <c r="BF168" i="53"/>
  <c r="BF164" i="53"/>
  <c r="AM253" i="53"/>
  <c r="BF253" i="53" s="1"/>
  <c r="BF251" i="53"/>
  <c r="BH262" i="53"/>
  <c r="BI80" i="53"/>
  <c r="BI78" i="53"/>
  <c r="BG86" i="53"/>
  <c r="BG84" i="53"/>
  <c r="M122" i="53"/>
  <c r="BG122" i="53" s="1"/>
  <c r="BG119" i="53"/>
  <c r="L145" i="53"/>
  <c r="BF145" i="53" s="1"/>
  <c r="BI141" i="53"/>
  <c r="BI143" i="53"/>
  <c r="AP157" i="53"/>
  <c r="BI157" i="53" s="1"/>
  <c r="M170" i="53"/>
  <c r="BG170" i="53" s="1"/>
  <c r="BH205" i="53"/>
  <c r="N208" i="53"/>
  <c r="BH208" i="53" s="1"/>
  <c r="N122" i="53"/>
  <c r="BH122" i="53" s="1"/>
  <c r="BF165" i="53"/>
  <c r="AO182" i="53"/>
  <c r="BH182" i="53" s="1"/>
  <c r="BH175" i="53"/>
  <c r="BH179" i="53"/>
  <c r="BH177" i="53"/>
  <c r="BG78" i="53"/>
  <c r="AO134" i="53"/>
  <c r="BH134" i="53" s="1"/>
  <c r="BH131" i="53"/>
  <c r="BH141" i="53"/>
  <c r="BF169" i="53"/>
  <c r="BG131" i="53"/>
  <c r="BI144" i="53"/>
  <c r="BG168" i="53"/>
  <c r="N170" i="53"/>
  <c r="BH170" i="53" s="1"/>
  <c r="M245" i="53"/>
  <c r="BG245" i="53" s="1"/>
  <c r="BF310" i="53"/>
  <c r="L312" i="53"/>
  <c r="BF312" i="53" s="1"/>
  <c r="BF311" i="53"/>
  <c r="AN104" i="53"/>
  <c r="BI154" i="53"/>
  <c r="BH164" i="53"/>
  <c r="BF167" i="53"/>
  <c r="BF163" i="53"/>
  <c r="BG167" i="53"/>
  <c r="AN182" i="53"/>
  <c r="BG182" i="53" s="1"/>
  <c r="BI188" i="53"/>
  <c r="BF196" i="53"/>
  <c r="AN199" i="53"/>
  <c r="BG199" i="53" s="1"/>
  <c r="BF206" i="53"/>
  <c r="BH207" i="53"/>
  <c r="AM236" i="53"/>
  <c r="BF236" i="53" s="1"/>
  <c r="AN220" i="53"/>
  <c r="AN236" i="53" s="1"/>
  <c r="BG236" i="53" s="1"/>
  <c r="BH242" i="53"/>
  <c r="N245" i="53"/>
  <c r="BH245" i="53" s="1"/>
  <c r="BH261" i="53"/>
  <c r="BF279" i="53"/>
  <c r="BF78" i="53"/>
  <c r="BF84" i="53"/>
  <c r="BG142" i="53"/>
  <c r="BI142" i="53"/>
  <c r="BG154" i="53"/>
  <c r="BG166" i="53"/>
  <c r="BG180" i="53"/>
  <c r="BH178" i="53"/>
  <c r="BH196" i="53"/>
  <c r="AO199" i="53"/>
  <c r="BH199" i="53" s="1"/>
  <c r="BI206" i="53"/>
  <c r="AP216" i="53"/>
  <c r="BI216" i="53" s="1"/>
  <c r="BH235" i="53"/>
  <c r="AO236" i="53"/>
  <c r="BH236" i="53" s="1"/>
  <c r="L245" i="53"/>
  <c r="BF245" i="53" s="1"/>
  <c r="BI244" i="53"/>
  <c r="BF252" i="53"/>
  <c r="AM273" i="53"/>
  <c r="BF273" i="53" s="1"/>
  <c r="AP106" i="53"/>
  <c r="AO157" i="53"/>
  <c r="BH157" i="53" s="1"/>
  <c r="BH165" i="53"/>
  <c r="BH169" i="53"/>
  <c r="O191" i="53"/>
  <c r="BI191" i="53" s="1"/>
  <c r="BI198" i="53"/>
  <c r="BF207" i="53"/>
  <c r="BH206" i="53"/>
  <c r="BI205" i="53"/>
  <c r="BF213" i="53"/>
  <c r="AN216" i="53"/>
  <c r="BG216" i="53" s="1"/>
  <c r="M226" i="53"/>
  <c r="BG226" i="53" s="1"/>
  <c r="BG235" i="53"/>
  <c r="AP236" i="53"/>
  <c r="BI236" i="53" s="1"/>
  <c r="BF243" i="53"/>
  <c r="BH260" i="53"/>
  <c r="BF280" i="53"/>
  <c r="L282" i="53"/>
  <c r="BF282" i="53" s="1"/>
  <c r="AN290" i="53"/>
  <c r="BG290" i="53" s="1"/>
  <c r="BG288" i="53"/>
  <c r="BG287" i="53"/>
  <c r="BG289" i="53"/>
  <c r="BH119" i="53"/>
  <c r="BH154" i="53"/>
  <c r="BG152" i="53"/>
  <c r="BI152" i="53"/>
  <c r="BG165" i="53"/>
  <c r="BF179" i="53"/>
  <c r="BG178" i="53"/>
  <c r="BI181" i="53"/>
  <c r="BI175" i="53"/>
  <c r="BF197" i="53"/>
  <c r="BH198" i="53"/>
  <c r="BH213" i="53"/>
  <c r="AO216" i="53"/>
  <c r="BH216" i="53" s="1"/>
  <c r="BG234" i="53"/>
  <c r="BH234" i="53"/>
  <c r="BI235" i="53"/>
  <c r="BI243" i="53"/>
  <c r="AP253" i="53"/>
  <c r="BI253" i="53" s="1"/>
  <c r="BG358" i="53"/>
  <c r="AN362" i="53"/>
  <c r="BG362" i="53" s="1"/>
  <c r="BI140" i="53"/>
  <c r="AM157" i="53"/>
  <c r="BF157" i="53" s="1"/>
  <c r="BH166" i="53"/>
  <c r="BG164" i="53"/>
  <c r="O170" i="53"/>
  <c r="BI170" i="53" s="1"/>
  <c r="AM182" i="53"/>
  <c r="BF182" i="53" s="1"/>
  <c r="BH188" i="53"/>
  <c r="BI197" i="53"/>
  <c r="AM216" i="53"/>
  <c r="BF216" i="53" s="1"/>
  <c r="L226" i="53"/>
  <c r="BF226" i="53" s="1"/>
  <c r="BF222" i="53"/>
  <c r="BH222" i="53"/>
  <c r="BH223" i="53"/>
  <c r="N226" i="53"/>
  <c r="BH226" i="53" s="1"/>
  <c r="BG233" i="53"/>
  <c r="BI242" i="53"/>
  <c r="BF250" i="53"/>
  <c r="O263" i="53"/>
  <c r="BI263" i="53" s="1"/>
  <c r="BI133" i="53"/>
  <c r="AN157" i="53"/>
  <c r="BG157" i="53" s="1"/>
  <c r="BG163" i="53"/>
  <c r="BH176" i="53"/>
  <c r="AP182" i="53"/>
  <c r="BI182" i="53" s="1"/>
  <c r="BI190" i="53"/>
  <c r="BF198" i="53"/>
  <c r="BH197" i="53"/>
  <c r="BI196" i="53"/>
  <c r="BF205" i="53"/>
  <c r="M208" i="53"/>
  <c r="BG208" i="53" s="1"/>
  <c r="BF214" i="53"/>
  <c r="BH225" i="53"/>
  <c r="O226" i="53"/>
  <c r="BI226" i="53" s="1"/>
  <c r="BH233" i="53"/>
  <c r="BH250" i="53"/>
  <c r="AO253" i="53"/>
  <c r="BH253" i="53" s="1"/>
  <c r="BF270" i="53"/>
  <c r="BF281" i="53"/>
  <c r="AM290" i="53"/>
  <c r="BF290" i="53" s="1"/>
  <c r="AO318" i="53"/>
  <c r="BH318" i="53" s="1"/>
  <c r="BH317" i="53"/>
  <c r="BH316" i="53"/>
  <c r="M257" i="53"/>
  <c r="M263" i="53" s="1"/>
  <c r="BG263" i="53" s="1"/>
  <c r="BI261" i="53"/>
  <c r="BI287" i="53"/>
  <c r="BG310" i="53"/>
  <c r="AN308" i="53"/>
  <c r="AN318" i="53" s="1"/>
  <c r="BG318" i="53" s="1"/>
  <c r="BI317" i="53"/>
  <c r="BF324" i="53"/>
  <c r="BG324" i="53"/>
  <c r="BF348" i="53"/>
  <c r="BF345" i="53"/>
  <c r="BG348" i="53"/>
  <c r="BG344" i="53"/>
  <c r="AQ6" i="1"/>
  <c r="AO338" i="53"/>
  <c r="BH338" i="53" s="1"/>
  <c r="BF356" i="53"/>
  <c r="AT51" i="26"/>
  <c r="AT59" i="26" s="1"/>
  <c r="AT39" i="26"/>
  <c r="N277" i="53"/>
  <c r="O312" i="53"/>
  <c r="BI312" i="53" s="1"/>
  <c r="AP318" i="53"/>
  <c r="BI318" i="53" s="1"/>
  <c r="BG337" i="53"/>
  <c r="BF347" i="53"/>
  <c r="BF344" i="53"/>
  <c r="BI345" i="53"/>
  <c r="BI361" i="53"/>
  <c r="BI356" i="53"/>
  <c r="BH334" i="53"/>
  <c r="BG336" i="53"/>
  <c r="BI349" i="53"/>
  <c r="BI344" i="53"/>
  <c r="BH361" i="53"/>
  <c r="AP362" i="53"/>
  <c r="BI362" i="53" s="1"/>
  <c r="AO380" i="53"/>
  <c r="AP8" i="1"/>
  <c r="S297" i="53"/>
  <c r="T21" i="14"/>
  <c r="AA297" i="53"/>
  <c r="AB21" i="14"/>
  <c r="AH304" i="53"/>
  <c r="AJ303" i="53"/>
  <c r="BC303" i="53" s="1"/>
  <c r="AK21" i="14"/>
  <c r="AV21" i="14"/>
  <c r="AU303" i="53"/>
  <c r="AU304" i="53" s="1"/>
  <c r="BI281" i="53"/>
  <c r="BF326" i="53"/>
  <c r="N328" i="53"/>
  <c r="BH328" i="53" s="1"/>
  <c r="BH335" i="53"/>
  <c r="BF361" i="53"/>
  <c r="AN32" i="12"/>
  <c r="AM358" i="53" s="1"/>
  <c r="BF358" i="53" s="1"/>
  <c r="BI289" i="53"/>
  <c r="BF317" i="53"/>
  <c r="BF325" i="53"/>
  <c r="BG327" i="53"/>
  <c r="BG334" i="53"/>
  <c r="BH349" i="53"/>
  <c r="BI347" i="53"/>
  <c r="BF357" i="53"/>
  <c r="I21" i="14"/>
  <c r="BI280" i="53"/>
  <c r="BH325" i="53"/>
  <c r="BG326" i="53"/>
  <c r="BF334" i="53"/>
  <c r="AM338" i="53"/>
  <c r="BF338" i="53" s="1"/>
  <c r="AP338" i="53"/>
  <c r="BI338" i="53" s="1"/>
  <c r="BF349" i="53"/>
  <c r="M32" i="12"/>
  <c r="BH356" i="53"/>
  <c r="BF360" i="53"/>
  <c r="BI358" i="53"/>
  <c r="M372" i="53"/>
  <c r="AN6" i="1"/>
  <c r="BI279" i="53"/>
  <c r="BI288" i="53"/>
  <c r="BH326" i="53"/>
  <c r="BH357" i="53"/>
  <c r="BF359" i="53"/>
  <c r="N34" i="1"/>
  <c r="N23" i="1" s="1"/>
  <c r="M392" i="53" s="1"/>
  <c r="M401" i="53" s="1"/>
  <c r="O25" i="1"/>
  <c r="H21" i="14"/>
  <c r="W21" i="14"/>
  <c r="V297" i="53"/>
  <c r="AC304" i="53"/>
  <c r="AF21" i="14"/>
  <c r="AE303" i="53"/>
  <c r="AE304" i="53" s="1"/>
  <c r="AK304" i="53"/>
  <c r="BD304" i="53" s="1"/>
  <c r="AN21" i="14"/>
  <c r="AM303" i="53"/>
  <c r="BF303" i="53" s="1"/>
  <c r="AV304" i="53"/>
  <c r="AY21" i="14"/>
  <c r="AX303" i="53"/>
  <c r="AX304" i="53" s="1"/>
  <c r="AP17" i="1"/>
  <c r="AO385" i="53"/>
  <c r="AN399" i="53"/>
  <c r="P34" i="1"/>
  <c r="AP399" i="53"/>
  <c r="C298" i="53"/>
  <c r="K298" i="53"/>
  <c r="BE298" i="53" s="1"/>
  <c r="BG297" i="53"/>
  <c r="AM304" i="53"/>
  <c r="BF304" i="53" s="1"/>
  <c r="C21" i="14"/>
  <c r="B297" i="53"/>
  <c r="B298" i="53" s="1"/>
  <c r="H298" i="53"/>
  <c r="K21" i="14"/>
  <c r="J297" i="53"/>
  <c r="S298" i="53"/>
  <c r="V21" i="14"/>
  <c r="U297" i="53"/>
  <c r="AA298" i="53"/>
  <c r="AE21" i="14"/>
  <c r="AD303" i="53"/>
  <c r="AD304" i="53" s="1"/>
  <c r="AJ304" i="53"/>
  <c r="BC304" i="53" s="1"/>
  <c r="AM21" i="14"/>
  <c r="AL303" i="53"/>
  <c r="BE303" i="53" s="1"/>
  <c r="P145" i="53"/>
  <c r="BJ145" i="53" s="1"/>
  <c r="BJ141" i="53"/>
  <c r="BJ144" i="53"/>
  <c r="BJ140" i="53"/>
  <c r="M8" i="1"/>
  <c r="AN395" i="53"/>
  <c r="N17" i="1"/>
  <c r="O371" i="53"/>
  <c r="AP397" i="53"/>
  <c r="AP395" i="53"/>
  <c r="P17" i="1"/>
  <c r="O369" i="53"/>
  <c r="AA21" i="14"/>
  <c r="Z297" i="53"/>
  <c r="AJ21" i="14"/>
  <c r="AI303" i="53"/>
  <c r="AI304" i="53" s="1"/>
  <c r="AU21" i="14"/>
  <c r="AT303" i="53"/>
  <c r="BC21" i="14"/>
  <c r="BB303" i="53"/>
  <c r="O6" i="1"/>
  <c r="AZ21" i="14"/>
  <c r="AY303" i="53"/>
  <c r="AY304" i="53" s="1"/>
  <c r="F14" i="52"/>
  <c r="N14" i="52"/>
  <c r="M371" i="53"/>
  <c r="N373" i="53"/>
  <c r="M34" i="1"/>
  <c r="G298" i="53"/>
  <c r="BC297" i="53"/>
  <c r="O298" i="53"/>
  <c r="BI298" i="53" s="1"/>
  <c r="Z298" i="53"/>
  <c r="AT304" i="53"/>
  <c r="BB304" i="53"/>
  <c r="Y12" i="38"/>
  <c r="Q12" i="38"/>
  <c r="I12" i="38"/>
  <c r="U11" i="38"/>
  <c r="M11" i="38"/>
  <c r="E11" i="38"/>
  <c r="X12" i="38"/>
  <c r="P12" i="38"/>
  <c r="H12" i="38"/>
  <c r="AB11" i="38"/>
  <c r="T11" i="38"/>
  <c r="L11" i="38"/>
  <c r="D11" i="38"/>
  <c r="W12" i="38"/>
  <c r="O12" i="38"/>
  <c r="G12" i="38"/>
  <c r="AA11" i="38"/>
  <c r="S11" i="38"/>
  <c r="K11" i="38"/>
  <c r="K24" i="38" s="1"/>
  <c r="C11" i="38"/>
  <c r="V12" i="38"/>
  <c r="N12" i="38"/>
  <c r="F12" i="38"/>
  <c r="Z11" i="38"/>
  <c r="R11" i="38"/>
  <c r="J11" i="38"/>
  <c r="J24" i="38" s="1"/>
  <c r="AB12" i="38"/>
  <c r="T12" i="38"/>
  <c r="L12" i="38"/>
  <c r="D12" i="38"/>
  <c r="X11" i="38"/>
  <c r="P11" i="38"/>
  <c r="H11" i="38"/>
  <c r="H13" i="38" s="1"/>
  <c r="Z12" i="38"/>
  <c r="R12" i="38"/>
  <c r="J12" i="38"/>
  <c r="V11" i="38"/>
  <c r="N11" i="38"/>
  <c r="F11" i="38"/>
  <c r="F13" i="38" s="1"/>
  <c r="U12" i="38"/>
  <c r="Y11" i="38"/>
  <c r="S12" i="38"/>
  <c r="W11" i="38"/>
  <c r="M12" i="38"/>
  <c r="Q11" i="38"/>
  <c r="K12" i="38"/>
  <c r="O11" i="38"/>
  <c r="E12" i="38"/>
  <c r="I11" i="38"/>
  <c r="C12" i="38"/>
  <c r="G11" i="38"/>
  <c r="AA12" i="38"/>
  <c r="AS23" i="1"/>
  <c r="AO8" i="1"/>
  <c r="AN380" i="53"/>
  <c r="M23" i="1"/>
  <c r="L392" i="53" s="1"/>
  <c r="L401" i="53" s="1"/>
  <c r="N8" i="1"/>
  <c r="P25" i="1"/>
  <c r="P8" i="1"/>
  <c r="D298" i="53"/>
  <c r="G21" i="14"/>
  <c r="F297" i="53"/>
  <c r="F298" i="53" s="1"/>
  <c r="L298" i="53"/>
  <c r="BF298" i="53" s="1"/>
  <c r="O21" i="14"/>
  <c r="N297" i="53"/>
  <c r="BH297" i="53" s="1"/>
  <c r="W298" i="53"/>
  <c r="Z21" i="14"/>
  <c r="Y297" i="53"/>
  <c r="Y298" i="53" s="1"/>
  <c r="AF304" i="53"/>
  <c r="AI21" i="14"/>
  <c r="AH303" i="53"/>
  <c r="AN304" i="53"/>
  <c r="BG304" i="53" s="1"/>
  <c r="AQ21" i="14"/>
  <c r="AP303" i="53"/>
  <c r="BI303" i="53" s="1"/>
  <c r="V14" i="52"/>
  <c r="BJ85" i="53"/>
  <c r="BK121" i="53"/>
  <c r="BK85" i="53"/>
  <c r="BJ168" i="53"/>
  <c r="BJ164" i="53"/>
  <c r="BJ167" i="53"/>
  <c r="BJ163" i="53"/>
  <c r="P170" i="53"/>
  <c r="BJ170" i="53" s="1"/>
  <c r="E296" i="53"/>
  <c r="E298" i="53" s="1"/>
  <c r="I296" i="53"/>
  <c r="BC296" i="53" s="1"/>
  <c r="M296" i="53"/>
  <c r="BG296" i="53" s="1"/>
  <c r="BK119" i="53"/>
  <c r="BK156" i="53"/>
  <c r="AQ236" i="53"/>
  <c r="BJ236" i="53" s="1"/>
  <c r="BJ232" i="53"/>
  <c r="AQ134" i="53"/>
  <c r="BJ134" i="53" s="1"/>
  <c r="BJ130" i="53"/>
  <c r="BJ133" i="53"/>
  <c r="BJ129" i="53"/>
  <c r="BJ142" i="53"/>
  <c r="Q145" i="53"/>
  <c r="BK145" i="53" s="1"/>
  <c r="BK155" i="53"/>
  <c r="Q170" i="53"/>
  <c r="BK170" i="53" s="1"/>
  <c r="BK327" i="53"/>
  <c r="Q328" i="53"/>
  <c r="BK328" i="53" s="1"/>
  <c r="BK326" i="53"/>
  <c r="BK84" i="53"/>
  <c r="BK86" i="53"/>
  <c r="BK144" i="53"/>
  <c r="BK154" i="53"/>
  <c r="Q208" i="53"/>
  <c r="BK208" i="53" s="1"/>
  <c r="BK205" i="53"/>
  <c r="BJ302" i="53"/>
  <c r="AQ304" i="53"/>
  <c r="BJ304" i="53" s="1"/>
  <c r="AY13" i="38"/>
  <c r="P122" i="53"/>
  <c r="BJ122" i="53" s="1"/>
  <c r="BJ118" i="53"/>
  <c r="BJ121" i="53"/>
  <c r="BJ117" i="53"/>
  <c r="BK117" i="53"/>
  <c r="BJ131" i="53"/>
  <c r="AR115" i="53"/>
  <c r="AR134" i="53" s="1"/>
  <c r="BK134" i="53" s="1"/>
  <c r="BK143" i="53"/>
  <c r="BK153" i="53"/>
  <c r="AP380" i="53"/>
  <c r="BK142" i="53"/>
  <c r="BJ78" i="53"/>
  <c r="BJ80" i="53"/>
  <c r="Q122" i="53"/>
  <c r="BK122" i="53" s="1"/>
  <c r="BK132" i="53"/>
  <c r="BK141" i="53"/>
  <c r="AQ157" i="53"/>
  <c r="BJ157" i="53" s="1"/>
  <c r="BJ153" i="53"/>
  <c r="BJ156" i="53"/>
  <c r="BJ152" i="53"/>
  <c r="BK152" i="53"/>
  <c r="BJ251" i="53"/>
  <c r="AQ253" i="53"/>
  <c r="BJ253" i="53" s="1"/>
  <c r="P263" i="53"/>
  <c r="BJ263" i="53" s="1"/>
  <c r="BJ260" i="53"/>
  <c r="C9" i="39"/>
  <c r="F10" i="39"/>
  <c r="K9" i="39"/>
  <c r="N10" i="39"/>
  <c r="N11" i="39" s="1"/>
  <c r="S9" i="39"/>
  <c r="V10" i="39"/>
  <c r="V11" i="39" s="1"/>
  <c r="AA9" i="39"/>
  <c r="AA11" i="39" s="1"/>
  <c r="AQ104" i="53"/>
  <c r="BJ197" i="53"/>
  <c r="BK196" i="53"/>
  <c r="BJ250" i="53"/>
  <c r="BJ259" i="53"/>
  <c r="BK259" i="53"/>
  <c r="BK280" i="53"/>
  <c r="Q282" i="53"/>
  <c r="BK282" i="53" s="1"/>
  <c r="BK302" i="53"/>
  <c r="AR304" i="53"/>
  <c r="BK304" i="53" s="1"/>
  <c r="BJ361" i="53"/>
  <c r="BJ356" i="53"/>
  <c r="Q9" i="39"/>
  <c r="Q11" i="39" s="1"/>
  <c r="T10" i="39"/>
  <c r="T11" i="39" s="1"/>
  <c r="Y9" i="39"/>
  <c r="Y11" i="39" s="1"/>
  <c r="AB10" i="39"/>
  <c r="AB11" i="39" s="1"/>
  <c r="AR199" i="53"/>
  <c r="BK199" i="53" s="1"/>
  <c r="BJ206" i="53"/>
  <c r="BJ205" i="53"/>
  <c r="AQ216" i="53"/>
  <c r="BJ216" i="53" s="1"/>
  <c r="AR236" i="53"/>
  <c r="BK236" i="53" s="1"/>
  <c r="BJ269" i="53"/>
  <c r="BJ297" i="53"/>
  <c r="AQ362" i="53"/>
  <c r="BJ362" i="53" s="1"/>
  <c r="R17" i="1"/>
  <c r="AR182" i="53"/>
  <c r="BK182" i="53" s="1"/>
  <c r="AQ199" i="53"/>
  <c r="BJ199" i="53" s="1"/>
  <c r="AR216" i="53"/>
  <c r="BK216" i="53" s="1"/>
  <c r="BJ235" i="53"/>
  <c r="BK242" i="53"/>
  <c r="Q245" i="53"/>
  <c r="BK245" i="53" s="1"/>
  <c r="BK262" i="53"/>
  <c r="Q263" i="53"/>
  <c r="BK263" i="53" s="1"/>
  <c r="BJ296" i="53"/>
  <c r="BK310" i="53"/>
  <c r="Q312" i="53"/>
  <c r="BK312" i="53" s="1"/>
  <c r="BK337" i="53"/>
  <c r="AR338" i="53"/>
  <c r="BK338" i="53" s="1"/>
  <c r="BK335" i="53"/>
  <c r="Q6" i="1"/>
  <c r="BL80" i="53"/>
  <c r="BL79" i="53"/>
  <c r="BL78" i="53"/>
  <c r="BJ234" i="53"/>
  <c r="BJ262" i="53"/>
  <c r="BJ337" i="53"/>
  <c r="BK336" i="53"/>
  <c r="R122" i="53"/>
  <c r="BL122" i="53" s="1"/>
  <c r="E10" i="39"/>
  <c r="J9" i="39"/>
  <c r="M10" i="39"/>
  <c r="R9" i="39"/>
  <c r="R11" i="39" s="1"/>
  <c r="U10" i="39"/>
  <c r="Z9" i="39"/>
  <c r="Z11" i="39" s="1"/>
  <c r="R12" i="52"/>
  <c r="R14" i="52" s="1"/>
  <c r="P191" i="53"/>
  <c r="BJ191" i="53" s="1"/>
  <c r="BK207" i="53"/>
  <c r="BK215" i="53"/>
  <c r="BJ233" i="53"/>
  <c r="BK243" i="53"/>
  <c r="BJ252" i="53"/>
  <c r="BJ261" i="53"/>
  <c r="BK261" i="53"/>
  <c r="AQ273" i="53"/>
  <c r="BJ273" i="53" s="1"/>
  <c r="AR273" i="53"/>
  <c r="BK273" i="53" s="1"/>
  <c r="BK270" i="53"/>
  <c r="BJ303" i="53"/>
  <c r="BJ336" i="53"/>
  <c r="AS8" i="1"/>
  <c r="Q25" i="1"/>
  <c r="AQ396" i="53"/>
  <c r="AS400" i="53"/>
  <c r="S34" i="1"/>
  <c r="R98" i="53"/>
  <c r="E9" i="39"/>
  <c r="H10" i="39"/>
  <c r="M9" i="39"/>
  <c r="P10" i="39"/>
  <c r="U9" i="39"/>
  <c r="X10" i="39"/>
  <c r="AR104" i="53"/>
  <c r="AQ182" i="53"/>
  <c r="BJ182" i="53" s="1"/>
  <c r="BJ190" i="53"/>
  <c r="BJ198" i="53"/>
  <c r="BK206" i="53"/>
  <c r="Q226" i="53"/>
  <c r="BK226" i="53" s="1"/>
  <c r="BJ272" i="53"/>
  <c r="BK271" i="53"/>
  <c r="P282" i="53"/>
  <c r="BJ282" i="53" s="1"/>
  <c r="BJ287" i="53"/>
  <c r="BK311" i="53"/>
  <c r="BJ317" i="53"/>
  <c r="BK324" i="53"/>
  <c r="BJ335" i="53"/>
  <c r="Q32" i="12"/>
  <c r="BJ358" i="53"/>
  <c r="AR395" i="53"/>
  <c r="Q368" i="53"/>
  <c r="R8" i="1"/>
  <c r="AR394" i="53"/>
  <c r="C10" i="39"/>
  <c r="H9" i="39"/>
  <c r="K10" i="39"/>
  <c r="P9" i="39"/>
  <c r="P11" i="39" s="1"/>
  <c r="S10" i="39"/>
  <c r="X9" i="39"/>
  <c r="X11" i="39" s="1"/>
  <c r="BJ189" i="53"/>
  <c r="BJ281" i="53"/>
  <c r="BJ288" i="53"/>
  <c r="AQ290" i="53"/>
  <c r="BJ290" i="53" s="1"/>
  <c r="BJ334" i="53"/>
  <c r="BJ345" i="53"/>
  <c r="AR400" i="53"/>
  <c r="Q374" i="53"/>
  <c r="BL259" i="53"/>
  <c r="R263" i="53"/>
  <c r="BL263" i="53" s="1"/>
  <c r="AR8" i="1"/>
  <c r="AR396" i="53"/>
  <c r="R145" i="53"/>
  <c r="BL145" i="53" s="1"/>
  <c r="AS157" i="53"/>
  <c r="BL157" i="53" s="1"/>
  <c r="BL176" i="53"/>
  <c r="BL214" i="53"/>
  <c r="R245" i="53"/>
  <c r="BL245" i="53" s="1"/>
  <c r="AS253" i="53"/>
  <c r="BL253" i="53" s="1"/>
  <c r="BL335" i="53"/>
  <c r="AS386" i="53"/>
  <c r="AT17" i="1"/>
  <c r="S25" i="1"/>
  <c r="AS394" i="53"/>
  <c r="AR362" i="53"/>
  <c r="BK362" i="53" s="1"/>
  <c r="BL196" i="53"/>
  <c r="AS236" i="53"/>
  <c r="BL236" i="53" s="1"/>
  <c r="BL252" i="53"/>
  <c r="AS273" i="53"/>
  <c r="BL273" i="53" s="1"/>
  <c r="BL302" i="53"/>
  <c r="Z15" i="36"/>
  <c r="AF13" i="10"/>
  <c r="AN13" i="10"/>
  <c r="AV13" i="10"/>
  <c r="AS216" i="53"/>
  <c r="BL216" i="53" s="1"/>
  <c r="BL261" i="53"/>
  <c r="BL287" i="53"/>
  <c r="R328" i="53"/>
  <c r="BL328" i="53" s="1"/>
  <c r="AS338" i="53"/>
  <c r="BL338" i="53" s="1"/>
  <c r="AR253" i="53"/>
  <c r="BK253" i="53" s="1"/>
  <c r="R161" i="53"/>
  <c r="BL164" i="53" s="1"/>
  <c r="AS199" i="53"/>
  <c r="BL199" i="53" s="1"/>
  <c r="BL288" i="53"/>
  <c r="AS290" i="53"/>
  <c r="BL290" i="53" s="1"/>
  <c r="AS304" i="53"/>
  <c r="BL304" i="53" s="1"/>
  <c r="BL325" i="53"/>
  <c r="M15" i="36"/>
  <c r="AR290" i="53"/>
  <c r="BK290" i="53" s="1"/>
  <c r="BL168" i="53"/>
  <c r="BL260" i="53"/>
  <c r="V15" i="36"/>
  <c r="BL141" i="53"/>
  <c r="BL153" i="53"/>
  <c r="BL215" i="53"/>
  <c r="BL242" i="53"/>
  <c r="BL327" i="53"/>
  <c r="AS397" i="53"/>
  <c r="J15" i="36"/>
  <c r="AJ13" i="10"/>
  <c r="AR13" i="10"/>
  <c r="AZ13" i="10"/>
  <c r="AR380" i="53"/>
  <c r="AS104" i="53"/>
  <c r="BL198" i="53"/>
  <c r="BL326" i="53"/>
  <c r="BL336" i="53"/>
  <c r="AT8" i="1"/>
  <c r="AS380" i="53"/>
  <c r="S20" i="14"/>
  <c r="R297" i="53" s="1"/>
  <c r="I12" i="10"/>
  <c r="I13" i="10" s="1"/>
  <c r="K12" i="10"/>
  <c r="K13" i="10" s="1"/>
  <c r="M12" i="10"/>
  <c r="O12" i="10"/>
  <c r="O13" i="10" s="1"/>
  <c r="Q12" i="10"/>
  <c r="S12" i="10"/>
  <c r="W12" i="10"/>
  <c r="Y12" i="10"/>
  <c r="AA12" i="10"/>
  <c r="S10" i="9"/>
  <c r="S19" i="14"/>
  <c r="AT18" i="51"/>
  <c r="AS317" i="53" s="1"/>
  <c r="O41" i="15"/>
  <c r="W41" i="15"/>
  <c r="Q10" i="10"/>
  <c r="Q13" i="10" s="1"/>
  <c r="S10" i="10"/>
  <c r="S13" i="10" s="1"/>
  <c r="W10" i="10"/>
  <c r="Y10" i="10"/>
  <c r="Y18" i="10" s="1"/>
  <c r="AA10" i="10"/>
  <c r="AA13" i="10" s="1"/>
  <c r="S12" i="30"/>
  <c r="R277" i="53" s="1"/>
  <c r="S12" i="12"/>
  <c r="X41" i="15"/>
  <c r="AB13" i="36"/>
  <c r="S13" i="14"/>
  <c r="S16" i="14" s="1"/>
  <c r="AT17" i="51"/>
  <c r="S42" i="12"/>
  <c r="Y41" i="15"/>
  <c r="AB12" i="36"/>
  <c r="L12" i="10"/>
  <c r="N12" i="10"/>
  <c r="P12" i="10"/>
  <c r="R12" i="10"/>
  <c r="T12" i="10"/>
  <c r="V12" i="10"/>
  <c r="X12" i="10"/>
  <c r="Z12" i="10"/>
  <c r="AB12" i="10"/>
  <c r="S15" i="6"/>
  <c r="R189" i="53" s="1"/>
  <c r="S8" i="12"/>
  <c r="S41" i="12"/>
  <c r="S15" i="12"/>
  <c r="S28" i="12" s="1"/>
  <c r="Z41" i="15"/>
  <c r="Z46" i="15" s="1"/>
  <c r="N11" i="10"/>
  <c r="P11" i="10"/>
  <c r="R11" i="10"/>
  <c r="R13" i="10" s="1"/>
  <c r="T11" i="10"/>
  <c r="V11" i="10"/>
  <c r="X11" i="10"/>
  <c r="Z11" i="10"/>
  <c r="AB11" i="10"/>
  <c r="S40" i="12"/>
  <c r="S32" i="12" s="1"/>
  <c r="X10" i="10"/>
  <c r="Z10" i="10"/>
  <c r="BK78" i="53" l="1"/>
  <c r="AO290" i="53"/>
  <c r="BH290" i="53" s="1"/>
  <c r="BJ325" i="53"/>
  <c r="BL118" i="53"/>
  <c r="BK272" i="53"/>
  <c r="BL360" i="53"/>
  <c r="BF269" i="53"/>
  <c r="X191" i="53"/>
  <c r="BH78" i="53"/>
  <c r="BH189" i="53"/>
  <c r="BL207" i="53"/>
  <c r="BK223" i="53"/>
  <c r="AW318" i="53"/>
  <c r="BL180" i="53"/>
  <c r="BL181" i="53"/>
  <c r="BH270" i="53"/>
  <c r="Z375" i="53"/>
  <c r="BJ279" i="53"/>
  <c r="BL119" i="53"/>
  <c r="BL86" i="53"/>
  <c r="BI360" i="53"/>
  <c r="BH132" i="53"/>
  <c r="BG133" i="53"/>
  <c r="BI326" i="53"/>
  <c r="BH271" i="53"/>
  <c r="BL233" i="53"/>
  <c r="BL178" i="53"/>
  <c r="P328" i="53"/>
  <c r="BJ328" i="53" s="1"/>
  <c r="BL175" i="53"/>
  <c r="BI327" i="53"/>
  <c r="AO273" i="53"/>
  <c r="BH273" i="53" s="1"/>
  <c r="BG80" i="53"/>
  <c r="BH288" i="53"/>
  <c r="BI324" i="53"/>
  <c r="AS182" i="53"/>
  <c r="BL182" i="53" s="1"/>
  <c r="BJ84" i="53"/>
  <c r="BI325" i="53"/>
  <c r="M350" i="53"/>
  <c r="BG350" i="53" s="1"/>
  <c r="BK225" i="53"/>
  <c r="BL179" i="53"/>
  <c r="BF190" i="53"/>
  <c r="Z191" i="53"/>
  <c r="BJ326" i="53"/>
  <c r="BI214" i="53"/>
  <c r="BK189" i="53"/>
  <c r="Q191" i="53"/>
  <c r="BK191" i="53" s="1"/>
  <c r="BK190" i="53"/>
  <c r="BK188" i="53"/>
  <c r="BD325" i="53"/>
  <c r="L13" i="10"/>
  <c r="R208" i="53"/>
  <c r="BL208" i="53" s="1"/>
  <c r="BD297" i="53"/>
  <c r="U35" i="42"/>
  <c r="U40" i="42" s="1"/>
  <c r="U29" i="42"/>
  <c r="P29" i="42"/>
  <c r="T34" i="42"/>
  <c r="Z16" i="49"/>
  <c r="M12" i="16"/>
  <c r="I15" i="16"/>
  <c r="O19" i="6"/>
  <c r="E13" i="10"/>
  <c r="BJ348" i="53"/>
  <c r="N19" i="6"/>
  <c r="AA186" i="53"/>
  <c r="AA191" i="53" s="1"/>
  <c r="P13" i="10"/>
  <c r="AB15" i="36"/>
  <c r="BJ344" i="53"/>
  <c r="I13" i="38"/>
  <c r="J298" i="53"/>
  <c r="BD298" i="53" s="1"/>
  <c r="O15" i="42"/>
  <c r="AB15" i="42"/>
  <c r="V34" i="42"/>
  <c r="P34" i="42"/>
  <c r="W11" i="39"/>
  <c r="L35" i="42"/>
  <c r="L40" i="42" s="1"/>
  <c r="AA19" i="6"/>
  <c r="D29" i="42"/>
  <c r="N13" i="10"/>
  <c r="Y46" i="15"/>
  <c r="U11" i="39"/>
  <c r="BJ349" i="53"/>
  <c r="F11" i="39"/>
  <c r="N191" i="53"/>
  <c r="BH191" i="53" s="1"/>
  <c r="O20" i="6"/>
  <c r="E35" i="42"/>
  <c r="E40" i="42" s="1"/>
  <c r="BD324" i="53"/>
  <c r="M186" i="53"/>
  <c r="BG190" i="53" s="1"/>
  <c r="Q19" i="6"/>
  <c r="S15" i="42"/>
  <c r="J328" i="53"/>
  <c r="BD328" i="53" s="1"/>
  <c r="V19" i="6"/>
  <c r="W186" i="53"/>
  <c r="W191" i="53" s="1"/>
  <c r="M16" i="49"/>
  <c r="M13" i="10"/>
  <c r="BL206" i="53"/>
  <c r="R15" i="36"/>
  <c r="AB20" i="6"/>
  <c r="BD326" i="53"/>
  <c r="N12" i="16"/>
  <c r="Y34" i="12"/>
  <c r="S19" i="6"/>
  <c r="N13" i="49"/>
  <c r="W15" i="42"/>
  <c r="R34" i="42"/>
  <c r="BE207" i="53"/>
  <c r="K15" i="16"/>
  <c r="Y16" i="49"/>
  <c r="X20" i="6"/>
  <c r="Z14" i="6"/>
  <c r="T14" i="6"/>
  <c r="R186" i="53"/>
  <c r="BL190" i="53" s="1"/>
  <c r="Q35" i="42"/>
  <c r="Q40" i="42" s="1"/>
  <c r="AA15" i="36"/>
  <c r="BH190" i="53"/>
  <c r="BE222" i="53"/>
  <c r="J282" i="53"/>
  <c r="BD282" i="53" s="1"/>
  <c r="BD279" i="53"/>
  <c r="L188" i="53"/>
  <c r="M19" i="6"/>
  <c r="Z19" i="6"/>
  <c r="L34" i="42"/>
  <c r="Z392" i="53"/>
  <c r="Z401" i="53" s="1"/>
  <c r="Z90" i="53"/>
  <c r="Z99" i="53" s="1"/>
  <c r="BA392" i="53"/>
  <c r="BA401" i="53" s="1"/>
  <c r="BE142" i="53"/>
  <c r="BJ176" i="53"/>
  <c r="BJ180" i="53"/>
  <c r="BK176" i="53"/>
  <c r="BK177" i="53"/>
  <c r="BI222" i="53"/>
  <c r="BJ324" i="53"/>
  <c r="BI215" i="53"/>
  <c r="BL271" i="53"/>
  <c r="BF272" i="53"/>
  <c r="BI120" i="53"/>
  <c r="BH133" i="53"/>
  <c r="AR34" i="12"/>
  <c r="BE242" i="53"/>
  <c r="BE225" i="53"/>
  <c r="BE243" i="53"/>
  <c r="BD78" i="53"/>
  <c r="AA33" i="1"/>
  <c r="BL169" i="53"/>
  <c r="G13" i="38"/>
  <c r="R29" i="42"/>
  <c r="C15" i="16"/>
  <c r="BK179" i="53"/>
  <c r="BL356" i="53"/>
  <c r="BG120" i="53"/>
  <c r="BJ181" i="53"/>
  <c r="BI359" i="53"/>
  <c r="BH359" i="53"/>
  <c r="AX358" i="53"/>
  <c r="AX362" i="53" s="1"/>
  <c r="AY34" i="12"/>
  <c r="BF120" i="53"/>
  <c r="AX34" i="12"/>
  <c r="AW34" i="12"/>
  <c r="BC6" i="50"/>
  <c r="C23" i="1"/>
  <c r="B392" i="53" s="1"/>
  <c r="B401" i="53" s="1"/>
  <c r="C33" i="1"/>
  <c r="C346" i="53"/>
  <c r="C350" i="53" s="1"/>
  <c r="D34" i="12"/>
  <c r="V13" i="10"/>
  <c r="AL304" i="53"/>
  <c r="BE304" i="53" s="1"/>
  <c r="Y35" i="42"/>
  <c r="X15" i="16"/>
  <c r="W15" i="16"/>
  <c r="Y15" i="16"/>
  <c r="T18" i="10"/>
  <c r="D13" i="10"/>
  <c r="BL361" i="53"/>
  <c r="BJ357" i="53"/>
  <c r="BL251" i="53"/>
  <c r="BL270" i="53"/>
  <c r="AO358" i="53"/>
  <c r="BH358" i="53" s="1"/>
  <c r="AP34" i="12"/>
  <c r="BL85" i="53"/>
  <c r="BJ179" i="53"/>
  <c r="BI224" i="53"/>
  <c r="BL234" i="53"/>
  <c r="BL120" i="53"/>
  <c r="AA23" i="50"/>
  <c r="BC33" i="1"/>
  <c r="R33" i="1"/>
  <c r="D346" i="53"/>
  <c r="D350" i="53" s="1"/>
  <c r="E34" i="12"/>
  <c r="BD310" i="53"/>
  <c r="J312" i="53"/>
  <c r="BD312" i="53" s="1"/>
  <c r="BL167" i="53"/>
  <c r="T13" i="10"/>
  <c r="BL166" i="53"/>
  <c r="Z29" i="42"/>
  <c r="P15" i="16"/>
  <c r="Q15" i="16"/>
  <c r="AB18" i="10"/>
  <c r="P18" i="10"/>
  <c r="G13" i="10"/>
  <c r="W16" i="49"/>
  <c r="BL117" i="53"/>
  <c r="AQ23" i="1"/>
  <c r="BK181" i="53"/>
  <c r="BI223" i="53"/>
  <c r="BK180" i="53"/>
  <c r="BH289" i="53"/>
  <c r="S23" i="50"/>
  <c r="AQ34" i="12"/>
  <c r="AI6" i="1"/>
  <c r="AI16" i="1"/>
  <c r="I23" i="1"/>
  <c r="H392" i="53" s="1"/>
  <c r="H401" i="53" s="1"/>
  <c r="I33" i="1"/>
  <c r="D6" i="1"/>
  <c r="D16" i="1"/>
  <c r="BE141" i="53"/>
  <c r="BG270" i="53"/>
  <c r="BG272" i="53"/>
  <c r="BH214" i="53"/>
  <c r="BH272" i="53"/>
  <c r="BJ178" i="53"/>
  <c r="BH85" i="53"/>
  <c r="AF23" i="50"/>
  <c r="AS34" i="12"/>
  <c r="AU34" i="12"/>
  <c r="AX33" i="1"/>
  <c r="W34" i="12"/>
  <c r="J23" i="1"/>
  <c r="I392" i="53" s="1"/>
  <c r="I401" i="53" s="1"/>
  <c r="J33" i="1"/>
  <c r="X13" i="10"/>
  <c r="BI129" i="53"/>
  <c r="U15" i="16"/>
  <c r="BK175" i="53"/>
  <c r="BL235" i="53"/>
  <c r="BH130" i="53"/>
  <c r="BH84" i="53"/>
  <c r="BA358" i="53"/>
  <c r="BA362" i="53" s="1"/>
  <c r="BB34" i="12"/>
  <c r="AV134" i="53"/>
  <c r="AZ34" i="12"/>
  <c r="W33" i="1"/>
  <c r="E23" i="1"/>
  <c r="D392" i="53" s="1"/>
  <c r="D401" i="53" s="1"/>
  <c r="E33" i="1"/>
  <c r="AD90" i="53"/>
  <c r="AD111" i="53" s="1"/>
  <c r="BE244" i="53"/>
  <c r="BG260" i="53"/>
  <c r="BI131" i="53"/>
  <c r="AA15" i="16"/>
  <c r="M15" i="16"/>
  <c r="BK178" i="53"/>
  <c r="AR23" i="1"/>
  <c r="AR33" i="1"/>
  <c r="BF117" i="53"/>
  <c r="BB358" i="53"/>
  <c r="BB362" i="53" s="1"/>
  <c r="BC34" i="12"/>
  <c r="BA23" i="1"/>
  <c r="BA33" i="1"/>
  <c r="AI23" i="1"/>
  <c r="AI33" i="1"/>
  <c r="AQ33" i="1"/>
  <c r="AA16" i="1"/>
  <c r="G23" i="1"/>
  <c r="F392" i="53" s="1"/>
  <c r="F401" i="53" s="1"/>
  <c r="G33" i="1"/>
  <c r="F6" i="1"/>
  <c r="E366" i="53" s="1"/>
  <c r="E375" i="53" s="1"/>
  <c r="F16" i="1"/>
  <c r="BC396" i="53"/>
  <c r="AB13" i="10"/>
  <c r="BG316" i="53"/>
  <c r="BE78" i="53"/>
  <c r="S15" i="16"/>
  <c r="E15" i="16"/>
  <c r="AS358" i="53"/>
  <c r="AT34" i="12"/>
  <c r="BJ175" i="53"/>
  <c r="BJ177" i="53"/>
  <c r="BH243" i="53"/>
  <c r="BH79" i="53"/>
  <c r="AD6" i="50"/>
  <c r="AD16" i="50"/>
  <c r="AZ23" i="1"/>
  <c r="AZ33" i="1"/>
  <c r="AU23" i="1"/>
  <c r="AT33" i="1"/>
  <c r="T16" i="1"/>
  <c r="C6" i="1"/>
  <c r="C16" i="1"/>
  <c r="K23" i="1"/>
  <c r="J392" i="53" s="1"/>
  <c r="K33" i="1"/>
  <c r="J6" i="1"/>
  <c r="J16" i="1"/>
  <c r="BD80" i="53"/>
  <c r="BJ310" i="53"/>
  <c r="P312" i="53"/>
  <c r="BJ312" i="53" s="1"/>
  <c r="Q346" i="53"/>
  <c r="R34" i="12"/>
  <c r="R294" i="53"/>
  <c r="BL297" i="53" s="1"/>
  <c r="Q342" i="53"/>
  <c r="R35" i="12"/>
  <c r="R37" i="12" s="1"/>
  <c r="BJ207" i="53"/>
  <c r="Q294" i="53"/>
  <c r="BK297" i="53" s="1"/>
  <c r="BF327" i="53"/>
  <c r="Q20" i="51"/>
  <c r="X18" i="36"/>
  <c r="X20" i="36" s="1"/>
  <c r="P40" i="15"/>
  <c r="P46" i="15" s="1"/>
  <c r="E13" i="38"/>
  <c r="S35" i="42"/>
  <c r="S40" i="42" s="1"/>
  <c r="X12" i="16"/>
  <c r="BK222" i="53"/>
  <c r="R21" i="9"/>
  <c r="R20" i="51"/>
  <c r="BH348" i="53"/>
  <c r="G40" i="15"/>
  <c r="G46" i="15" s="1"/>
  <c r="F34" i="12"/>
  <c r="S11" i="39"/>
  <c r="V29" i="42"/>
  <c r="BK345" i="53"/>
  <c r="P12" i="16"/>
  <c r="AB15" i="16"/>
  <c r="Q21" i="14"/>
  <c r="AT14" i="51"/>
  <c r="Q35" i="12"/>
  <c r="Q37" i="12" s="1"/>
  <c r="H13" i="10"/>
  <c r="H18" i="10"/>
  <c r="G346" i="53"/>
  <c r="G350" i="53" s="1"/>
  <c r="H34" i="12"/>
  <c r="T34" i="12"/>
  <c r="AB34" i="12"/>
  <c r="BE279" i="53"/>
  <c r="G34" i="12"/>
  <c r="H12" i="16"/>
  <c r="T15" i="16"/>
  <c r="BH347" i="53"/>
  <c r="BH345" i="53"/>
  <c r="R220" i="53"/>
  <c r="BL224" i="53" s="1"/>
  <c r="S21" i="9"/>
  <c r="O346" i="53"/>
  <c r="P34" i="12"/>
  <c r="BF224" i="53"/>
  <c r="U18" i="36"/>
  <c r="U20" i="36" s="1"/>
  <c r="F13" i="10"/>
  <c r="J13" i="10"/>
  <c r="J18" i="10"/>
  <c r="X40" i="15"/>
  <c r="X46" i="15" s="1"/>
  <c r="K282" i="53"/>
  <c r="BE282" i="53" s="1"/>
  <c r="L15" i="16"/>
  <c r="AR20" i="51"/>
  <c r="R11" i="9"/>
  <c r="Q17" i="10"/>
  <c r="Q21" i="9"/>
  <c r="Q14" i="51"/>
  <c r="V46" i="15"/>
  <c r="S20" i="9"/>
  <c r="V16" i="49"/>
  <c r="E46" i="15"/>
  <c r="BJ311" i="53"/>
  <c r="D15" i="16"/>
  <c r="AQ316" i="53"/>
  <c r="BJ316" i="53" s="1"/>
  <c r="AR19" i="51"/>
  <c r="AS308" i="53"/>
  <c r="BL317" i="53" s="1"/>
  <c r="Y346" i="53"/>
  <c r="Y350" i="53" s="1"/>
  <c r="Z34" i="12"/>
  <c r="R20" i="9"/>
  <c r="Y17" i="10"/>
  <c r="R9" i="12"/>
  <c r="M46" i="15"/>
  <c r="B346" i="53"/>
  <c r="B350" i="53" s="1"/>
  <c r="C34" i="12"/>
  <c r="BD189" i="53"/>
  <c r="BD190" i="53"/>
  <c r="J191" i="53"/>
  <c r="BD191" i="53" s="1"/>
  <c r="D18" i="10"/>
  <c r="AR317" i="53"/>
  <c r="AS19" i="51"/>
  <c r="O15" i="16"/>
  <c r="X14" i="52"/>
  <c r="R308" i="53"/>
  <c r="S20" i="51"/>
  <c r="AS20" i="51"/>
  <c r="P222" i="53"/>
  <c r="Q20" i="9"/>
  <c r="W346" i="53"/>
  <c r="W350" i="53" s="1"/>
  <c r="X34" i="12"/>
  <c r="BF223" i="53"/>
  <c r="R22" i="14"/>
  <c r="O24" i="39"/>
  <c r="T29" i="42"/>
  <c r="X35" i="42"/>
  <c r="X40" i="42" s="1"/>
  <c r="H15" i="16"/>
  <c r="G15" i="16"/>
  <c r="N346" i="53"/>
  <c r="O34" i="12"/>
  <c r="U346" i="53"/>
  <c r="U350" i="53" s="1"/>
  <c r="V34" i="12"/>
  <c r="R21" i="14"/>
  <c r="R19" i="51"/>
  <c r="O18" i="10"/>
  <c r="W40" i="15"/>
  <c r="W46" i="15" s="1"/>
  <c r="O40" i="15"/>
  <c r="O46" i="15" s="1"/>
  <c r="Q19" i="51"/>
  <c r="AA13" i="49"/>
  <c r="J346" i="53"/>
  <c r="K34" i="12"/>
  <c r="N34" i="12"/>
  <c r="H40" i="15"/>
  <c r="H46" i="15" s="1"/>
  <c r="E350" i="53"/>
  <c r="F18" i="10"/>
  <c r="R282" i="53"/>
  <c r="BL282" i="53" s="1"/>
  <c r="BL280" i="53"/>
  <c r="BL281" i="53"/>
  <c r="BL279" i="53"/>
  <c r="X366" i="53"/>
  <c r="X375" i="53" s="1"/>
  <c r="AY392" i="53"/>
  <c r="AY401" i="53" s="1"/>
  <c r="X90" i="53"/>
  <c r="X99" i="53" s="1"/>
  <c r="R346" i="53"/>
  <c r="S34" i="12"/>
  <c r="AT366" i="53"/>
  <c r="AT387" i="53" s="1"/>
  <c r="AT90" i="53"/>
  <c r="AT111" i="53" s="1"/>
  <c r="S392" i="53"/>
  <c r="S401" i="53" s="1"/>
  <c r="AT392" i="53"/>
  <c r="AT401" i="53" s="1"/>
  <c r="S90" i="53"/>
  <c r="S99" i="53" s="1"/>
  <c r="Y366" i="53"/>
  <c r="Y375" i="53" s="1"/>
  <c r="Y90" i="53"/>
  <c r="Y99" i="53" s="1"/>
  <c r="AZ392" i="53"/>
  <c r="AZ401" i="53" s="1"/>
  <c r="R349" i="53"/>
  <c r="S9" i="12"/>
  <c r="O13" i="38"/>
  <c r="O24" i="38"/>
  <c r="X13" i="38"/>
  <c r="X24" i="38"/>
  <c r="BG261" i="53"/>
  <c r="S375" i="53"/>
  <c r="AX6" i="50"/>
  <c r="AX16" i="50"/>
  <c r="AY6" i="50"/>
  <c r="AY16" i="50"/>
  <c r="AP23" i="50"/>
  <c r="AP33" i="50"/>
  <c r="X18" i="10"/>
  <c r="S20" i="6"/>
  <c r="AA18" i="10"/>
  <c r="AA29" i="42"/>
  <c r="Y29" i="42"/>
  <c r="O29" i="42"/>
  <c r="AH392" i="53"/>
  <c r="AH401" i="53" s="1"/>
  <c r="BE143" i="53"/>
  <c r="H11" i="39"/>
  <c r="H24" i="39"/>
  <c r="AO6" i="1"/>
  <c r="AO16" i="1"/>
  <c r="N13" i="38"/>
  <c r="N24" i="38"/>
  <c r="L346" i="53"/>
  <c r="M34" i="12"/>
  <c r="BA366" i="53"/>
  <c r="BA387" i="53" s="1"/>
  <c r="BA90" i="53"/>
  <c r="BA111" i="53" s="1"/>
  <c r="AW6" i="50"/>
  <c r="AW16" i="50"/>
  <c r="AO23" i="50"/>
  <c r="AO33" i="50"/>
  <c r="AD23" i="1"/>
  <c r="AC90" i="53" s="1"/>
  <c r="AC111" i="53" s="1"/>
  <c r="AD33" i="1"/>
  <c r="S18" i="10"/>
  <c r="Z35" i="42"/>
  <c r="Z40" i="42" s="1"/>
  <c r="I6" i="1"/>
  <c r="I16" i="1"/>
  <c r="Z13" i="10"/>
  <c r="R344" i="53"/>
  <c r="S14" i="12"/>
  <c r="J11" i="39"/>
  <c r="J24" i="39"/>
  <c r="Q13" i="38"/>
  <c r="Q24" i="38"/>
  <c r="V13" i="38"/>
  <c r="V24" i="38"/>
  <c r="D13" i="38"/>
  <c r="M13" i="38"/>
  <c r="M24" i="38"/>
  <c r="AP6" i="1"/>
  <c r="AP16" i="1"/>
  <c r="BH280" i="53"/>
  <c r="N282" i="53"/>
  <c r="BH282" i="53" s="1"/>
  <c r="BI86" i="53"/>
  <c r="BI84" i="53"/>
  <c r="AB6" i="1"/>
  <c r="AB16" i="1"/>
  <c r="AW366" i="53"/>
  <c r="AW387" i="53" s="1"/>
  <c r="AW90" i="53"/>
  <c r="AW111" i="53" s="1"/>
  <c r="AV23" i="1"/>
  <c r="AU90" i="53" s="1"/>
  <c r="AU111" i="53" s="1"/>
  <c r="AV33" i="1"/>
  <c r="AN34" i="12"/>
  <c r="AJ23" i="1"/>
  <c r="AJ33" i="1"/>
  <c r="Y33" i="50"/>
  <c r="Y23" i="50"/>
  <c r="Q18" i="10"/>
  <c r="Z18" i="10"/>
  <c r="T15" i="42"/>
  <c r="L6" i="1"/>
  <c r="L16" i="1"/>
  <c r="R15" i="42"/>
  <c r="Z24" i="39"/>
  <c r="BE79" i="53"/>
  <c r="U24" i="39"/>
  <c r="S18" i="30"/>
  <c r="S21" i="30"/>
  <c r="R342" i="53"/>
  <c r="AR6" i="1"/>
  <c r="AR16" i="1"/>
  <c r="M11" i="39"/>
  <c r="M24" i="39"/>
  <c r="Q23" i="1"/>
  <c r="P392" i="53" s="1"/>
  <c r="P401" i="53" s="1"/>
  <c r="Q33" i="1"/>
  <c r="K11" i="39"/>
  <c r="BK129" i="53"/>
  <c r="BK131" i="53"/>
  <c r="C13" i="38"/>
  <c r="L13" i="38"/>
  <c r="L24" i="38"/>
  <c r="U13" i="38"/>
  <c r="U24" i="38"/>
  <c r="N366" i="53"/>
  <c r="O23" i="1"/>
  <c r="N392" i="53" s="1"/>
  <c r="N401" i="53" s="1"/>
  <c r="O33" i="1"/>
  <c r="AM366" i="53"/>
  <c r="AN23" i="1"/>
  <c r="AM90" i="53" s="1"/>
  <c r="AN33" i="1"/>
  <c r="AP134" i="53"/>
  <c r="BI134" i="53" s="1"/>
  <c r="BI130" i="53"/>
  <c r="AB23" i="1"/>
  <c r="AA392" i="53" s="1"/>
  <c r="AA401" i="53" s="1"/>
  <c r="AB33" i="1"/>
  <c r="BA6" i="1"/>
  <c r="BA16" i="1"/>
  <c r="AU387" i="53"/>
  <c r="AQ6" i="50"/>
  <c r="AQ16" i="50"/>
  <c r="AI23" i="50"/>
  <c r="AI33" i="50"/>
  <c r="AJ23" i="50"/>
  <c r="AJ33" i="50"/>
  <c r="AL16" i="1"/>
  <c r="AL6" i="1"/>
  <c r="AL90" i="53"/>
  <c r="AL366" i="53"/>
  <c r="Y40" i="42"/>
  <c r="S35" i="12"/>
  <c r="S37" i="12" s="1"/>
  <c r="W35" i="42"/>
  <c r="W40" i="42" s="1"/>
  <c r="AB35" i="42"/>
  <c r="AB40" i="42" s="1"/>
  <c r="R24" i="39"/>
  <c r="BE140" i="53"/>
  <c r="C24" i="38"/>
  <c r="E24" i="38"/>
  <c r="AT6" i="1"/>
  <c r="AT16" i="1"/>
  <c r="P6" i="1"/>
  <c r="P16" i="1"/>
  <c r="W13" i="38"/>
  <c r="W24" i="38"/>
  <c r="K13" i="38"/>
  <c r="T13" i="38"/>
  <c r="T24" i="38"/>
  <c r="AP366" i="53"/>
  <c r="BI380" i="53" s="1"/>
  <c r="AP90" i="53"/>
  <c r="BI106" i="53" s="1"/>
  <c r="BG317" i="53"/>
  <c r="X6" i="1"/>
  <c r="X16" i="1"/>
  <c r="AW6" i="1"/>
  <c r="AW16" i="1"/>
  <c r="AK16" i="1"/>
  <c r="AK6" i="1"/>
  <c r="S29" i="42"/>
  <c r="X29" i="42"/>
  <c r="Q29" i="42"/>
  <c r="V15" i="42"/>
  <c r="W29" i="42"/>
  <c r="BE144" i="53"/>
  <c r="Y24" i="39"/>
  <c r="F24" i="38"/>
  <c r="I24" i="38"/>
  <c r="Y13" i="10"/>
  <c r="R296" i="53"/>
  <c r="S21" i="14"/>
  <c r="BL372" i="53"/>
  <c r="BL371" i="53"/>
  <c r="BL370" i="53"/>
  <c r="R375" i="53"/>
  <c r="BL375" i="53" s="1"/>
  <c r="BL368" i="53"/>
  <c r="BL373" i="53"/>
  <c r="BL374" i="53"/>
  <c r="S23" i="1"/>
  <c r="S33" i="1"/>
  <c r="P346" i="53"/>
  <c r="Q34" i="12"/>
  <c r="E11" i="39"/>
  <c r="E24" i="39"/>
  <c r="AS6" i="1"/>
  <c r="AS16" i="1"/>
  <c r="C11" i="39"/>
  <c r="C24" i="39"/>
  <c r="BK133" i="53"/>
  <c r="P23" i="1"/>
  <c r="O392" i="53" s="1"/>
  <c r="O401" i="53" s="1"/>
  <c r="P33" i="1"/>
  <c r="J13" i="38"/>
  <c r="S13" i="38"/>
  <c r="S24" i="38"/>
  <c r="AB13" i="38"/>
  <c r="AB24" i="38"/>
  <c r="BK130" i="53"/>
  <c r="BH279" i="53"/>
  <c r="BG262" i="53"/>
  <c r="AZ6" i="1"/>
  <c r="AZ16" i="1"/>
  <c r="AH6" i="50"/>
  <c r="AH16" i="50"/>
  <c r="AJ6" i="1"/>
  <c r="AJ16" i="1"/>
  <c r="AG90" i="53"/>
  <c r="AG111" i="53" s="1"/>
  <c r="AG366" i="53"/>
  <c r="AG387" i="53" s="1"/>
  <c r="R35" i="42"/>
  <c r="R40" i="42" s="1"/>
  <c r="W34" i="42"/>
  <c r="AA35" i="42"/>
  <c r="AA40" i="42" s="1"/>
  <c r="P35" i="42"/>
  <c r="P40" i="42" s="1"/>
  <c r="E6" i="1"/>
  <c r="E16" i="1"/>
  <c r="Q24" i="39"/>
  <c r="AA24" i="39"/>
  <c r="G24" i="38"/>
  <c r="AS316" i="53"/>
  <c r="AT19" i="51"/>
  <c r="W13" i="10"/>
  <c r="R223" i="53"/>
  <c r="S11" i="9"/>
  <c r="R6" i="1"/>
  <c r="R16" i="1"/>
  <c r="N6" i="1"/>
  <c r="N16" i="1"/>
  <c r="Y13" i="38"/>
  <c r="Y24" i="38"/>
  <c r="R13" i="38"/>
  <c r="R24" i="38"/>
  <c r="AA13" i="38"/>
  <c r="AA24" i="38"/>
  <c r="M298" i="53"/>
  <c r="BG298" i="53" s="1"/>
  <c r="AP304" i="53"/>
  <c r="BI304" i="53" s="1"/>
  <c r="X401" i="53"/>
  <c r="AY6" i="1"/>
  <c r="AY16" i="1"/>
  <c r="AY23" i="50"/>
  <c r="AY33" i="50"/>
  <c r="AH23" i="50"/>
  <c r="AH33" i="50"/>
  <c r="AG6" i="50"/>
  <c r="AG16" i="50"/>
  <c r="AF366" i="53"/>
  <c r="AF387" i="53" s="1"/>
  <c r="AF90" i="53"/>
  <c r="AF111" i="53" s="1"/>
  <c r="AB29" i="42"/>
  <c r="U15" i="42"/>
  <c r="Z15" i="42"/>
  <c r="X24" i="39"/>
  <c r="S24" i="39"/>
  <c r="F366" i="53"/>
  <c r="F375" i="53" s="1"/>
  <c r="AG392" i="53"/>
  <c r="AG401" i="53" s="1"/>
  <c r="F90" i="53"/>
  <c r="F99" i="53" s="1"/>
  <c r="K24" i="39"/>
  <c r="D24" i="38"/>
  <c r="BL369" i="53"/>
  <c r="R170" i="53"/>
  <c r="BL170" i="53" s="1"/>
  <c r="BL163" i="53"/>
  <c r="BL165" i="53"/>
  <c r="P366" i="53"/>
  <c r="P13" i="38"/>
  <c r="P24" i="38"/>
  <c r="Z13" i="38"/>
  <c r="Z24" i="38"/>
  <c r="BH373" i="53"/>
  <c r="M6" i="1"/>
  <c r="M16" i="1"/>
  <c r="I298" i="53"/>
  <c r="BC298" i="53" s="1"/>
  <c r="N298" i="53"/>
  <c r="BH298" i="53" s="1"/>
  <c r="AM362" i="53"/>
  <c r="BF362" i="53" s="1"/>
  <c r="BG259" i="53"/>
  <c r="BH281" i="53"/>
  <c r="M145" i="53"/>
  <c r="BG145" i="53" s="1"/>
  <c r="BG141" i="53"/>
  <c r="X23" i="1"/>
  <c r="W392" i="53" s="1"/>
  <c r="W401" i="53" s="1"/>
  <c r="X33" i="1"/>
  <c r="AP23" i="1"/>
  <c r="AP33" i="1"/>
  <c r="BC6" i="1"/>
  <c r="BC16" i="1"/>
  <c r="AG23" i="50"/>
  <c r="AG33" i="50"/>
  <c r="AL33" i="1"/>
  <c r="AL23" i="1"/>
  <c r="AE90" i="53"/>
  <c r="AE111" i="53" s="1"/>
  <c r="AE366" i="53"/>
  <c r="AE387" i="53" s="1"/>
  <c r="V35" i="42"/>
  <c r="V40" i="42" s="1"/>
  <c r="S22" i="14"/>
  <c r="O35" i="42"/>
  <c r="O40" i="42" s="1"/>
  <c r="T35" i="42"/>
  <c r="T40" i="42" s="1"/>
  <c r="J366" i="53"/>
  <c r="AK392" i="53"/>
  <c r="BD396" i="53" s="1"/>
  <c r="J90" i="53"/>
  <c r="P24" i="39"/>
  <c r="G90" i="53"/>
  <c r="G99" i="53" s="1"/>
  <c r="H24" i="38"/>
  <c r="BL188" i="53" l="1"/>
  <c r="BL225" i="53"/>
  <c r="R191" i="53"/>
  <c r="BL191" i="53" s="1"/>
  <c r="BL189" i="53"/>
  <c r="M191" i="53"/>
  <c r="BG191" i="53" s="1"/>
  <c r="BG188" i="53"/>
  <c r="BG189" i="53"/>
  <c r="BF188" i="53"/>
  <c r="L191" i="53"/>
  <c r="BF191" i="53" s="1"/>
  <c r="BK346" i="53"/>
  <c r="AQ392" i="53"/>
  <c r="E90" i="53"/>
  <c r="E99" i="53" s="1"/>
  <c r="AJ392" i="53"/>
  <c r="AJ401" i="53" s="1"/>
  <c r="I366" i="53"/>
  <c r="I90" i="53"/>
  <c r="BL358" i="53"/>
  <c r="AS362" i="53"/>
  <c r="BL362" i="53" s="1"/>
  <c r="AH90" i="53"/>
  <c r="AH111" i="53" s="1"/>
  <c r="AH366" i="53"/>
  <c r="AH387" i="53" s="1"/>
  <c r="J401" i="53"/>
  <c r="BC401" i="53" s="1"/>
  <c r="BC397" i="53"/>
  <c r="BC400" i="53"/>
  <c r="BC399" i="53"/>
  <c r="BC395" i="53"/>
  <c r="BC394" i="53"/>
  <c r="BC398" i="53"/>
  <c r="AF392" i="53"/>
  <c r="AF401" i="53" s="1"/>
  <c r="B366" i="53"/>
  <c r="B375" i="53" s="1"/>
  <c r="AC392" i="53"/>
  <c r="AC401" i="53" s="1"/>
  <c r="B90" i="53"/>
  <c r="B99" i="53" s="1"/>
  <c r="AO362" i="53"/>
  <c r="BH362" i="53" s="1"/>
  <c r="AD392" i="53"/>
  <c r="AD401" i="53" s="1"/>
  <c r="C90" i="53"/>
  <c r="C99" i="53" s="1"/>
  <c r="C366" i="53"/>
  <c r="C375" i="53" s="1"/>
  <c r="P90" i="53"/>
  <c r="BL296" i="53"/>
  <c r="R312" i="53"/>
  <c r="BL312" i="53" s="1"/>
  <c r="BL310" i="53"/>
  <c r="BL311" i="53"/>
  <c r="BK344" i="53"/>
  <c r="BK347" i="53"/>
  <c r="Q350" i="53"/>
  <c r="BK350" i="53" s="1"/>
  <c r="BH346" i="53"/>
  <c r="N350" i="53"/>
  <c r="BH350" i="53" s="1"/>
  <c r="BK349" i="53"/>
  <c r="AQ318" i="53"/>
  <c r="BJ318" i="53" s="1"/>
  <c r="BI346" i="53"/>
  <c r="O350" i="53"/>
  <c r="BI350" i="53" s="1"/>
  <c r="BK348" i="53"/>
  <c r="BJ222" i="53"/>
  <c r="P226" i="53"/>
  <c r="BJ226" i="53" s="1"/>
  <c r="BK317" i="53"/>
  <c r="AR318" i="53"/>
  <c r="BK318" i="53" s="1"/>
  <c r="Q298" i="53"/>
  <c r="BK298" i="53" s="1"/>
  <c r="BK296" i="53"/>
  <c r="BD346" i="53"/>
  <c r="J350" i="53"/>
  <c r="BD350" i="53" s="1"/>
  <c r="BL222" i="53"/>
  <c r="AM392" i="53"/>
  <c r="L366" i="53"/>
  <c r="L90" i="53"/>
  <c r="P375" i="53"/>
  <c r="BJ375" i="53" s="1"/>
  <c r="BJ374" i="53"/>
  <c r="BJ370" i="53"/>
  <c r="BJ372" i="53"/>
  <c r="BJ369" i="53"/>
  <c r="BJ373" i="53"/>
  <c r="BJ368" i="53"/>
  <c r="BJ371" i="53"/>
  <c r="BL316" i="53"/>
  <c r="AS318" i="53"/>
  <c r="BL318" i="53" s="1"/>
  <c r="BJ346" i="53"/>
  <c r="P350" i="53"/>
  <c r="BJ350" i="53" s="1"/>
  <c r="N375" i="53"/>
  <c r="BH375" i="53" s="1"/>
  <c r="BH370" i="53"/>
  <c r="BH369" i="53"/>
  <c r="BH368" i="53"/>
  <c r="BH374" i="53"/>
  <c r="BH372" i="53"/>
  <c r="BH371" i="53"/>
  <c r="H90" i="53"/>
  <c r="H99" i="53" s="1"/>
  <c r="H366" i="53"/>
  <c r="H375" i="53" s="1"/>
  <c r="AI392" i="53"/>
  <c r="AI401" i="53" s="1"/>
  <c r="BF346" i="53"/>
  <c r="L350" i="53"/>
  <c r="BF350" i="53" s="1"/>
  <c r="AQ401" i="53"/>
  <c r="BJ401" i="53" s="1"/>
  <c r="BJ399" i="53"/>
  <c r="BJ397" i="53"/>
  <c r="BJ395" i="53"/>
  <c r="BJ400" i="53"/>
  <c r="BJ394" i="53"/>
  <c r="BJ398" i="53"/>
  <c r="AX366" i="53"/>
  <c r="AX387" i="53" s="1"/>
  <c r="AX90" i="53"/>
  <c r="AX111" i="53" s="1"/>
  <c r="AV90" i="53"/>
  <c r="AV111" i="53" s="1"/>
  <c r="AV366" i="53"/>
  <c r="AV387" i="53" s="1"/>
  <c r="AS366" i="53"/>
  <c r="AS90" i="53"/>
  <c r="AZ366" i="53"/>
  <c r="AZ387" i="53" s="1"/>
  <c r="AZ90" i="53"/>
  <c r="AZ111" i="53" s="1"/>
  <c r="AM111" i="53"/>
  <c r="BF111" i="53" s="1"/>
  <c r="BF105" i="53"/>
  <c r="BF110" i="53"/>
  <c r="BF108" i="53"/>
  <c r="BF107" i="53"/>
  <c r="BF106" i="53"/>
  <c r="BF109" i="53"/>
  <c r="K366" i="53"/>
  <c r="K90" i="53"/>
  <c r="AL392" i="53"/>
  <c r="BB366" i="53"/>
  <c r="BB387" i="53" s="1"/>
  <c r="BB90" i="53"/>
  <c r="BB111" i="53" s="1"/>
  <c r="BD399" i="53"/>
  <c r="Q366" i="53"/>
  <c r="AR392" i="53"/>
  <c r="Q90" i="53"/>
  <c r="AM387" i="53"/>
  <c r="BF387" i="53" s="1"/>
  <c r="BF386" i="53"/>
  <c r="BF380" i="53"/>
  <c r="BF385" i="53"/>
  <c r="BF381" i="53"/>
  <c r="BF384" i="53"/>
  <c r="BF382" i="53"/>
  <c r="BF383" i="53"/>
  <c r="BJ396" i="53"/>
  <c r="R298" i="53"/>
  <c r="BL298" i="53" s="1"/>
  <c r="AY366" i="53"/>
  <c r="AY387" i="53" s="1"/>
  <c r="AY90" i="53"/>
  <c r="AY111" i="53" s="1"/>
  <c r="R90" i="53"/>
  <c r="R392" i="53"/>
  <c r="R401" i="53" s="1"/>
  <c r="AS392" i="53"/>
  <c r="AX392" i="53"/>
  <c r="AX401" i="53" s="1"/>
  <c r="W90" i="53"/>
  <c r="W99" i="53" s="1"/>
  <c r="W366" i="53"/>
  <c r="W375" i="53" s="1"/>
  <c r="BF104" i="53"/>
  <c r="BL349" i="53"/>
  <c r="BD96" i="53"/>
  <c r="BD92" i="53"/>
  <c r="BD97" i="53"/>
  <c r="BD94" i="53"/>
  <c r="BD93" i="53"/>
  <c r="BD95" i="53"/>
  <c r="BD98" i="53"/>
  <c r="J99" i="53"/>
  <c r="BD99" i="53" s="1"/>
  <c r="AR366" i="53"/>
  <c r="AR90" i="53"/>
  <c r="BD395" i="53"/>
  <c r="BD398" i="53"/>
  <c r="BD394" i="53"/>
  <c r="BD397" i="53"/>
  <c r="AK401" i="53"/>
  <c r="BD401" i="53" s="1"/>
  <c r="BD400" i="53"/>
  <c r="BL223" i="53"/>
  <c r="R226" i="53"/>
  <c r="BL226" i="53" s="1"/>
  <c r="AP111" i="53"/>
  <c r="BI111" i="53" s="1"/>
  <c r="BI107" i="53"/>
  <c r="BI105" i="53"/>
  <c r="BI110" i="53"/>
  <c r="BI104" i="53"/>
  <c r="BI109" i="53"/>
  <c r="BI108" i="53"/>
  <c r="BE385" i="53"/>
  <c r="BE383" i="53"/>
  <c r="BE381" i="53"/>
  <c r="AL387" i="53"/>
  <c r="BE387" i="53" s="1"/>
  <c r="BE386" i="53"/>
  <c r="BE384" i="53"/>
  <c r="BE382" i="53"/>
  <c r="BE380" i="53"/>
  <c r="BL344" i="53"/>
  <c r="AN366" i="53"/>
  <c r="AN90" i="53"/>
  <c r="BL346" i="53"/>
  <c r="BD371" i="53"/>
  <c r="BD372" i="53"/>
  <c r="J375" i="53"/>
  <c r="BD375" i="53" s="1"/>
  <c r="BD368" i="53"/>
  <c r="BD370" i="53"/>
  <c r="BD374" i="53"/>
  <c r="BD373" i="53"/>
  <c r="AN392" i="53"/>
  <c r="M366" i="53"/>
  <c r="M90" i="53"/>
  <c r="D90" i="53"/>
  <c r="D99" i="53" s="1"/>
  <c r="D366" i="53"/>
  <c r="D375" i="53" s="1"/>
  <c r="AE392" i="53"/>
  <c r="AE401" i="53" s="1"/>
  <c r="AJ90" i="53"/>
  <c r="AJ366" i="53"/>
  <c r="AP387" i="53"/>
  <c r="BI387" i="53" s="1"/>
  <c r="BI381" i="53"/>
  <c r="BI382" i="53"/>
  <c r="BI383" i="53"/>
  <c r="BI385" i="53"/>
  <c r="BI386" i="53"/>
  <c r="BI384" i="53"/>
  <c r="AP392" i="53"/>
  <c r="O366" i="53"/>
  <c r="O90" i="53"/>
  <c r="BE105" i="53"/>
  <c r="AL111" i="53"/>
  <c r="BE111" i="53" s="1"/>
  <c r="BE109" i="53"/>
  <c r="BE107" i="53"/>
  <c r="BE108" i="53"/>
  <c r="BE110" i="53"/>
  <c r="BE104" i="53"/>
  <c r="BE106" i="53"/>
  <c r="N90" i="53"/>
  <c r="AQ366" i="53"/>
  <c r="AQ90" i="53"/>
  <c r="BD369" i="53"/>
  <c r="BJ92" i="53"/>
  <c r="P99" i="53"/>
  <c r="BJ99" i="53" s="1"/>
  <c r="BJ95" i="53"/>
  <c r="BJ98" i="53"/>
  <c r="BJ94" i="53"/>
  <c r="BJ97" i="53"/>
  <c r="BJ93" i="53"/>
  <c r="BJ96" i="53"/>
  <c r="AI90" i="53"/>
  <c r="AI111" i="53" s="1"/>
  <c r="AI366" i="53"/>
  <c r="AI387" i="53" s="1"/>
  <c r="AK366" i="53"/>
  <c r="AK90" i="53"/>
  <c r="AO392" i="53"/>
  <c r="R350" i="53"/>
  <c r="BL350" i="53" s="1"/>
  <c r="BL348" i="53"/>
  <c r="BL345" i="53"/>
  <c r="BL347" i="53"/>
  <c r="AA366" i="53"/>
  <c r="AA375" i="53" s="1"/>
  <c r="AA90" i="53"/>
  <c r="AA99" i="53" s="1"/>
  <c r="BB392" i="53"/>
  <c r="BB401" i="53" s="1"/>
  <c r="AO366" i="53"/>
  <c r="AO90" i="53"/>
  <c r="I99" i="53" l="1"/>
  <c r="BC99" i="53" s="1"/>
  <c r="BC96" i="53"/>
  <c r="BC93" i="53"/>
  <c r="BC92" i="53"/>
  <c r="BC97" i="53"/>
  <c r="BC95" i="53"/>
  <c r="BC94" i="53"/>
  <c r="BC98" i="53"/>
  <c r="BC368" i="53"/>
  <c r="BC371" i="53"/>
  <c r="BC372" i="53"/>
  <c r="BC374" i="53"/>
  <c r="BC370" i="53"/>
  <c r="BC373" i="53"/>
  <c r="I375" i="53"/>
  <c r="BC375" i="53" s="1"/>
  <c r="BC369" i="53"/>
  <c r="AO387" i="53"/>
  <c r="BH387" i="53" s="1"/>
  <c r="BH382" i="53"/>
  <c r="BH386" i="53"/>
  <c r="BH381" i="53"/>
  <c r="BH383" i="53"/>
  <c r="BH384" i="53"/>
  <c r="BH385" i="53"/>
  <c r="BH380" i="53"/>
  <c r="AO401" i="53"/>
  <c r="BH401" i="53" s="1"/>
  <c r="BH399" i="53"/>
  <c r="BH395" i="53"/>
  <c r="BH397" i="53"/>
  <c r="BH398" i="53"/>
  <c r="BH400" i="53"/>
  <c r="BH394" i="53"/>
  <c r="BH396" i="53"/>
  <c r="BH98" i="53"/>
  <c r="BH96" i="53"/>
  <c r="BH92" i="53"/>
  <c r="N99" i="53"/>
  <c r="BH99" i="53" s="1"/>
  <c r="BH93" i="53"/>
  <c r="BH97" i="53"/>
  <c r="BH95" i="53"/>
  <c r="BH94" i="53"/>
  <c r="BG98" i="53"/>
  <c r="BG96" i="53"/>
  <c r="BG94" i="53"/>
  <c r="M99" i="53"/>
  <c r="BG99" i="53" s="1"/>
  <c r="BG95" i="53"/>
  <c r="BG93" i="53"/>
  <c r="BG97" i="53"/>
  <c r="BG92" i="53"/>
  <c r="AR111" i="53"/>
  <c r="BK111" i="53" s="1"/>
  <c r="BK105" i="53"/>
  <c r="BK110" i="53"/>
  <c r="BK107" i="53"/>
  <c r="BK106" i="53"/>
  <c r="BK108" i="53"/>
  <c r="BK109" i="53"/>
  <c r="BK104" i="53"/>
  <c r="Q375" i="53"/>
  <c r="BK375" i="53" s="1"/>
  <c r="BK372" i="53"/>
  <c r="BK370" i="53"/>
  <c r="BK373" i="53"/>
  <c r="BK369" i="53"/>
  <c r="BK371" i="53"/>
  <c r="BK368" i="53"/>
  <c r="BK374" i="53"/>
  <c r="AS111" i="53"/>
  <c r="BL111" i="53" s="1"/>
  <c r="BL105" i="53"/>
  <c r="BL106" i="53"/>
  <c r="BL107" i="53"/>
  <c r="BL110" i="53"/>
  <c r="BL108" i="53"/>
  <c r="BL109" i="53"/>
  <c r="BL104" i="53"/>
  <c r="BD109" i="53"/>
  <c r="BD107" i="53"/>
  <c r="BD110" i="53"/>
  <c r="BD104" i="53"/>
  <c r="BD108" i="53"/>
  <c r="AK111" i="53"/>
  <c r="BD111" i="53" s="1"/>
  <c r="BD105" i="53"/>
  <c r="BD106" i="53"/>
  <c r="O99" i="53"/>
  <c r="BI99" i="53" s="1"/>
  <c r="BI98" i="53"/>
  <c r="BI94" i="53"/>
  <c r="BI92" i="53"/>
  <c r="BI95" i="53"/>
  <c r="BI93" i="53"/>
  <c r="BI96" i="53"/>
  <c r="BI97" i="53"/>
  <c r="BG374" i="53"/>
  <c r="M375" i="53"/>
  <c r="BG375" i="53" s="1"/>
  <c r="BG369" i="53"/>
  <c r="BG368" i="53"/>
  <c r="BG373" i="53"/>
  <c r="BG370" i="53"/>
  <c r="BG372" i="53"/>
  <c r="BG371" i="53"/>
  <c r="AR387" i="53"/>
  <c r="BK387" i="53" s="1"/>
  <c r="BK382" i="53"/>
  <c r="BK385" i="53"/>
  <c r="BK381" i="53"/>
  <c r="BK383" i="53"/>
  <c r="BK384" i="53"/>
  <c r="BK386" i="53"/>
  <c r="BK380" i="53"/>
  <c r="R99" i="53"/>
  <c r="BL99" i="53" s="1"/>
  <c r="BL97" i="53"/>
  <c r="BL95" i="53"/>
  <c r="BL96" i="53"/>
  <c r="BL92" i="53"/>
  <c r="BL94" i="53"/>
  <c r="BL93" i="53"/>
  <c r="BL98" i="53"/>
  <c r="BL382" i="53"/>
  <c r="BL381" i="53"/>
  <c r="AS387" i="53"/>
  <c r="BL387" i="53" s="1"/>
  <c r="BL384" i="53"/>
  <c r="BL385" i="53"/>
  <c r="BL383" i="53"/>
  <c r="BL386" i="53"/>
  <c r="BL380" i="53"/>
  <c r="BD386" i="53"/>
  <c r="BD382" i="53"/>
  <c r="BD385" i="53"/>
  <c r="BD381" i="53"/>
  <c r="AK387" i="53"/>
  <c r="BD387" i="53" s="1"/>
  <c r="BD383" i="53"/>
  <c r="BD384" i="53"/>
  <c r="BD380" i="53"/>
  <c r="O375" i="53"/>
  <c r="BI375" i="53" s="1"/>
  <c r="BI372" i="53"/>
  <c r="BI374" i="53"/>
  <c r="BI373" i="53"/>
  <c r="BI370" i="53"/>
  <c r="BI368" i="53"/>
  <c r="BI369" i="53"/>
  <c r="BI371" i="53"/>
  <c r="BG400" i="53"/>
  <c r="BG396" i="53"/>
  <c r="AN401" i="53"/>
  <c r="BG401" i="53" s="1"/>
  <c r="BG397" i="53"/>
  <c r="BG394" i="53"/>
  <c r="BG398" i="53"/>
  <c r="BG399" i="53"/>
  <c r="BG395" i="53"/>
  <c r="BI396" i="53"/>
  <c r="AP401" i="53"/>
  <c r="BI401" i="53" s="1"/>
  <c r="BI394" i="53"/>
  <c r="BI398" i="53"/>
  <c r="BI400" i="53"/>
  <c r="BI399" i="53"/>
  <c r="BI397" i="53"/>
  <c r="BI395" i="53"/>
  <c r="BC386" i="53"/>
  <c r="BC382" i="53"/>
  <c r="AJ387" i="53"/>
  <c r="BC387" i="53" s="1"/>
  <c r="BC384" i="53"/>
  <c r="BC380" i="53"/>
  <c r="BC383" i="53"/>
  <c r="BC385" i="53"/>
  <c r="BC381" i="53"/>
  <c r="BC105" i="53"/>
  <c r="BC107" i="53"/>
  <c r="BC110" i="53"/>
  <c r="BC104" i="53"/>
  <c r="BC108" i="53"/>
  <c r="AJ111" i="53"/>
  <c r="BC111" i="53" s="1"/>
  <c r="BC109" i="53"/>
  <c r="BC106" i="53"/>
  <c r="BE400" i="53"/>
  <c r="AL401" i="53"/>
  <c r="BE401" i="53" s="1"/>
  <c r="BE394" i="53"/>
  <c r="BE395" i="53"/>
  <c r="BE399" i="53"/>
  <c r="BE397" i="53"/>
  <c r="BE398" i="53"/>
  <c r="BE396" i="53"/>
  <c r="BE94" i="53"/>
  <c r="K99" i="53"/>
  <c r="BE99" i="53" s="1"/>
  <c r="BE92" i="53"/>
  <c r="BE98" i="53"/>
  <c r="BE96" i="53"/>
  <c r="BE97" i="53"/>
  <c r="BE93" i="53"/>
  <c r="BE95" i="53"/>
  <c r="BF97" i="53"/>
  <c r="BF96" i="53"/>
  <c r="BF94" i="53"/>
  <c r="BF92" i="53"/>
  <c r="L99" i="53"/>
  <c r="BF99" i="53" s="1"/>
  <c r="BF93" i="53"/>
  <c r="BF98" i="53"/>
  <c r="BF95" i="53"/>
  <c r="BJ109" i="53"/>
  <c r="BJ105" i="53"/>
  <c r="AQ111" i="53"/>
  <c r="BJ111" i="53" s="1"/>
  <c r="BJ108" i="53"/>
  <c r="BJ107" i="53"/>
  <c r="BJ106" i="53"/>
  <c r="BJ110" i="53"/>
  <c r="BJ104" i="53"/>
  <c r="BG109" i="53"/>
  <c r="BG107" i="53"/>
  <c r="AN111" i="53"/>
  <c r="BG111" i="53" s="1"/>
  <c r="BG108" i="53"/>
  <c r="BG106" i="53"/>
  <c r="BG110" i="53"/>
  <c r="BG104" i="53"/>
  <c r="BG105" i="53"/>
  <c r="BK94" i="53"/>
  <c r="BK97" i="53"/>
  <c r="BK93" i="53"/>
  <c r="Q99" i="53"/>
  <c r="BK99" i="53" s="1"/>
  <c r="BK92" i="53"/>
  <c r="BK95" i="53"/>
  <c r="BK96" i="53"/>
  <c r="BK98" i="53"/>
  <c r="K375" i="53"/>
  <c r="BE375" i="53" s="1"/>
  <c r="BE368" i="53"/>
  <c r="BE374" i="53"/>
  <c r="BE373" i="53"/>
  <c r="BE370" i="53"/>
  <c r="BE369" i="53"/>
  <c r="BE371" i="53"/>
  <c r="BE372" i="53"/>
  <c r="BF373" i="53"/>
  <c r="BF371" i="53"/>
  <c r="BF369" i="53"/>
  <c r="BF372" i="53"/>
  <c r="L375" i="53"/>
  <c r="BF375" i="53" s="1"/>
  <c r="BF370" i="53"/>
  <c r="BF374" i="53"/>
  <c r="BF368" i="53"/>
  <c r="BH109" i="53"/>
  <c r="BH105" i="53"/>
  <c r="BH106" i="53"/>
  <c r="AO111" i="53"/>
  <c r="BH111" i="53" s="1"/>
  <c r="BH104" i="53"/>
  <c r="BH110" i="53"/>
  <c r="BH108" i="53"/>
  <c r="BH107" i="53"/>
  <c r="AQ387" i="53"/>
  <c r="BJ387" i="53" s="1"/>
  <c r="BJ380" i="53"/>
  <c r="BJ384" i="53"/>
  <c r="BJ381" i="53"/>
  <c r="BJ382" i="53"/>
  <c r="BJ385" i="53"/>
  <c r="BJ386" i="53"/>
  <c r="BJ383" i="53"/>
  <c r="BG382" i="53"/>
  <c r="BG384" i="53"/>
  <c r="AN387" i="53"/>
  <c r="BG387" i="53" s="1"/>
  <c r="BG386" i="53"/>
  <c r="BG383" i="53"/>
  <c r="BG385" i="53"/>
  <c r="BG381" i="53"/>
  <c r="BG380" i="53"/>
  <c r="BL399" i="53"/>
  <c r="BL396" i="53"/>
  <c r="BL395" i="53"/>
  <c r="AS401" i="53"/>
  <c r="BL401" i="53" s="1"/>
  <c r="BL398" i="53"/>
  <c r="BL394" i="53"/>
  <c r="BL400" i="53"/>
  <c r="BL397" i="53"/>
  <c r="AR401" i="53"/>
  <c r="BK401" i="53" s="1"/>
  <c r="BK397" i="53"/>
  <c r="BK399" i="53"/>
  <c r="BK398" i="53"/>
  <c r="BK395" i="53"/>
  <c r="BK396" i="53"/>
  <c r="BK394" i="53"/>
  <c r="BK400" i="53"/>
  <c r="AM401" i="53"/>
  <c r="BF401" i="53" s="1"/>
  <c r="BF399" i="53"/>
  <c r="BF395" i="53"/>
  <c r="BF400" i="53"/>
  <c r="BF396" i="53"/>
  <c r="BF397" i="53"/>
  <c r="BF394" i="53"/>
  <c r="BF398" i="53"/>
  <c r="U11" i="10" l="1"/>
  <c r="U12" i="10"/>
  <c r="U18" i="32"/>
  <c r="U21" i="20"/>
  <c r="U13" i="20"/>
  <c r="U7" i="14"/>
  <c r="U52" i="20"/>
  <c r="U17" i="14"/>
  <c r="U48" i="20"/>
  <c r="U49" i="20"/>
  <c r="U20" i="14"/>
  <c r="T297" i="53" s="1"/>
  <c r="U11" i="6"/>
  <c r="U12" i="6"/>
  <c r="U13" i="6"/>
  <c r="U13" i="7"/>
  <c r="U14" i="7"/>
  <c r="U15" i="7"/>
  <c r="U16" i="7"/>
  <c r="U13" i="9"/>
  <c r="U14" i="9"/>
  <c r="U11" i="51"/>
  <c r="U12" i="51"/>
  <c r="U13" i="51"/>
  <c r="U12" i="31"/>
  <c r="U14" i="31"/>
  <c r="U17" i="31"/>
  <c r="U19" i="31"/>
  <c r="U21" i="31"/>
  <c r="U17" i="6"/>
  <c r="T188" i="53" s="1"/>
  <c r="U15" i="6"/>
  <c r="T189" i="53" s="1"/>
  <c r="U18" i="6"/>
  <c r="T190" i="53" s="1"/>
  <c r="U20" i="7"/>
  <c r="T205" i="53" s="1"/>
  <c r="U10" i="7"/>
  <c r="U18" i="7"/>
  <c r="T206" i="53" s="1"/>
  <c r="U14" i="10"/>
  <c r="U16" i="10"/>
  <c r="U18" i="9"/>
  <c r="T222" i="53" s="1"/>
  <c r="U16" i="9"/>
  <c r="T224" i="53" s="1"/>
  <c r="U19" i="9"/>
  <c r="T225" i="53" s="1"/>
  <c r="U17" i="51"/>
  <c r="T310" i="53" s="1"/>
  <c r="U15" i="51"/>
  <c r="U18" i="51"/>
  <c r="T311" i="53" s="1"/>
  <c r="U27" i="31"/>
  <c r="T244" i="53" s="1"/>
  <c r="U9" i="32"/>
  <c r="T259" i="53" s="1"/>
  <c r="U19" i="32"/>
  <c r="U20" i="32"/>
  <c r="U21" i="32"/>
  <c r="U25" i="32"/>
  <c r="T262" i="53" s="1"/>
  <c r="U28" i="20"/>
  <c r="U30" i="20"/>
  <c r="U44" i="20"/>
  <c r="T168" i="53" s="1"/>
  <c r="U22" i="17"/>
  <c r="U15" i="17"/>
  <c r="U23" i="17"/>
  <c r="U24" i="17"/>
  <c r="U16" i="17"/>
  <c r="U28" i="17"/>
  <c r="T119" i="53" s="1"/>
  <c r="U26" i="17"/>
  <c r="U8" i="17"/>
  <c r="T121" i="53" s="1"/>
  <c r="U7" i="17"/>
  <c r="U9" i="17" s="1"/>
  <c r="U6" i="6"/>
  <c r="U7" i="6"/>
  <c r="U8" i="6"/>
  <c r="U9" i="6"/>
  <c r="U16" i="6"/>
  <c r="U19" i="6" s="1"/>
  <c r="U6" i="7"/>
  <c r="U7" i="7"/>
  <c r="U8" i="7"/>
  <c r="U9" i="7"/>
  <c r="U11" i="7" s="1"/>
  <c r="U19" i="7"/>
  <c r="W6" i="10"/>
  <c r="U7" i="10"/>
  <c r="U8" i="10"/>
  <c r="U9" i="10"/>
  <c r="U15" i="10"/>
  <c r="U17" i="10" s="1"/>
  <c r="U6" i="9"/>
  <c r="U7" i="9"/>
  <c r="U8" i="9"/>
  <c r="U9" i="9"/>
  <c r="U17" i="9"/>
  <c r="U20" i="9" s="1"/>
  <c r="W6" i="51"/>
  <c r="U7" i="51"/>
  <c r="U8" i="51"/>
  <c r="U9" i="51"/>
  <c r="U16" i="51"/>
  <c r="U19" i="51" s="1"/>
  <c r="U23" i="32"/>
  <c r="U16" i="32"/>
  <c r="U26" i="31"/>
  <c r="T242" i="53" s="1"/>
  <c r="U22" i="31"/>
  <c r="U20" i="31"/>
  <c r="U13" i="31"/>
  <c r="U16" i="31"/>
  <c r="U22" i="20"/>
  <c r="U19" i="14"/>
  <c r="T296" i="53" s="1"/>
  <c r="U17" i="32"/>
  <c r="U41" i="20"/>
  <c r="T163" i="53" s="1"/>
  <c r="U7" i="32"/>
  <c r="U6" i="51"/>
  <c r="U18" i="31"/>
  <c r="U17" i="18"/>
  <c r="U26" i="18"/>
  <c r="U28" i="18"/>
  <c r="U15" i="18"/>
  <c r="T142" i="53" s="1"/>
  <c r="U32" i="18"/>
  <c r="U42" i="18"/>
  <c r="U39" i="18"/>
  <c r="T144" i="53" s="1"/>
  <c r="U11" i="18"/>
  <c r="U27" i="18"/>
  <c r="U20" i="18"/>
  <c r="U30" i="18"/>
  <c r="U36" i="18"/>
  <c r="T143" i="53" s="1"/>
  <c r="U29" i="18"/>
  <c r="U24" i="18"/>
  <c r="U31" i="18"/>
  <c r="U22" i="18"/>
  <c r="U7" i="18"/>
  <c r="U9" i="18" s="1"/>
  <c r="U16" i="18"/>
  <c r="U33" i="18"/>
  <c r="U8" i="18"/>
  <c r="U38" i="18"/>
  <c r="T140" i="53" s="1"/>
  <c r="U25" i="18"/>
  <c r="U21" i="18"/>
  <c r="U37" i="18"/>
  <c r="U40" i="18" s="1"/>
  <c r="U6" i="10"/>
  <c r="U8" i="20"/>
  <c r="U12" i="20"/>
  <c r="T164" i="53" s="1"/>
  <c r="W6" i="17"/>
  <c r="V6" i="31"/>
  <c r="V6" i="10"/>
  <c r="W6" i="14"/>
  <c r="W9" i="14" s="1"/>
  <c r="U10" i="14"/>
  <c r="U10" i="20"/>
  <c r="T169" i="53" s="1"/>
  <c r="U17" i="20"/>
  <c r="W6" i="31"/>
  <c r="U7" i="20"/>
  <c r="U31" i="20"/>
  <c r="U24" i="20"/>
  <c r="U15" i="14"/>
  <c r="W6" i="18"/>
  <c r="U32" i="20" l="1"/>
  <c r="U23" i="20"/>
  <c r="U39" i="20"/>
  <c r="T167" i="53" s="1"/>
  <c r="U18" i="20"/>
  <c r="U26" i="20"/>
  <c r="U35" i="20"/>
  <c r="U53" i="20"/>
  <c r="W5" i="18"/>
  <c r="W5" i="31"/>
  <c r="V240" i="53" s="1"/>
  <c r="V245" i="53" s="1"/>
  <c r="W13" i="1"/>
  <c r="W5" i="17"/>
  <c r="W7" i="1"/>
  <c r="U5" i="51"/>
  <c r="U18" i="1"/>
  <c r="U9" i="1"/>
  <c r="U5" i="6"/>
  <c r="U34" i="20"/>
  <c r="V5" i="31"/>
  <c r="V13" i="1"/>
  <c r="V5" i="10"/>
  <c r="V18" i="10" s="1"/>
  <c r="V11" i="1"/>
  <c r="U47" i="20"/>
  <c r="T166" i="53" s="1"/>
  <c r="U25" i="20"/>
  <c r="U34" i="18"/>
  <c r="U14" i="18"/>
  <c r="T141" i="53" s="1"/>
  <c r="U16" i="20"/>
  <c r="T165" i="53" s="1"/>
  <c r="U12" i="1"/>
  <c r="U5" i="9"/>
  <c r="U54" i="20"/>
  <c r="W11" i="1"/>
  <c r="W8" i="1" s="1"/>
  <c r="W5" i="10"/>
  <c r="W18" i="10" s="1"/>
  <c r="U5" i="7"/>
  <c r="U10" i="1"/>
  <c r="U26" i="1"/>
  <c r="T394" i="53" s="1"/>
  <c r="U10" i="6"/>
  <c r="T186" i="53" s="1"/>
  <c r="T191" i="53" s="1"/>
  <c r="U42" i="20"/>
  <c r="U35" i="1"/>
  <c r="U10" i="51"/>
  <c r="U29" i="1"/>
  <c r="U12" i="9"/>
  <c r="U15" i="9" s="1"/>
  <c r="U14" i="17"/>
  <c r="T118" i="53" s="1"/>
  <c r="U9" i="20"/>
  <c r="W18" i="1"/>
  <c r="W5" i="51"/>
  <c r="U36" i="20"/>
  <c r="W41" i="18"/>
  <c r="W43" i="18" s="1"/>
  <c r="U11" i="31"/>
  <c r="U27" i="1"/>
  <c r="T396" i="53" s="1"/>
  <c r="U12" i="7"/>
  <c r="U17" i="7" s="1"/>
  <c r="U8" i="14"/>
  <c r="U12" i="32"/>
  <c r="T260" i="53" s="1"/>
  <c r="U10" i="9"/>
  <c r="T223" i="53" s="1"/>
  <c r="U21" i="7"/>
  <c r="T207" i="53" s="1"/>
  <c r="U20" i="6"/>
  <c r="U14" i="6"/>
  <c r="U43" i="20"/>
  <c r="W6" i="20"/>
  <c r="U34" i="17" l="1"/>
  <c r="U25" i="17"/>
  <c r="U11" i="17"/>
  <c r="U19" i="17"/>
  <c r="U11" i="32"/>
  <c r="W16" i="1"/>
  <c r="U11" i="1"/>
  <c r="U5" i="10"/>
  <c r="U10" i="31"/>
  <c r="U30" i="1"/>
  <c r="T397" i="53" s="1"/>
  <c r="V308" i="53"/>
  <c r="V312" i="53" s="1"/>
  <c r="W20" i="51"/>
  <c r="T95" i="53"/>
  <c r="U30" i="17"/>
  <c r="T117" i="53" s="1"/>
  <c r="U29" i="17"/>
  <c r="AW395" i="53"/>
  <c r="V369" i="53"/>
  <c r="V93" i="53"/>
  <c r="W29" i="31"/>
  <c r="U25" i="31"/>
  <c r="U28" i="31" s="1"/>
  <c r="U31" i="17"/>
  <c r="T120" i="53" s="1"/>
  <c r="U14" i="14"/>
  <c r="U33" i="20"/>
  <c r="T369" i="53"/>
  <c r="AU395" i="53"/>
  <c r="T93" i="53"/>
  <c r="V138" i="53"/>
  <c r="V145" i="53" s="1"/>
  <c r="V79" i="53"/>
  <c r="U24" i="32"/>
  <c r="U26" i="32" s="1"/>
  <c r="U22" i="7"/>
  <c r="U15" i="31"/>
  <c r="U13" i="18"/>
  <c r="U18" i="18" s="1"/>
  <c r="U20" i="51"/>
  <c r="U11" i="9"/>
  <c r="T308" i="53"/>
  <c r="T312" i="53" s="1"/>
  <c r="U14" i="51"/>
  <c r="U371" i="53"/>
  <c r="AV397" i="53"/>
  <c r="U18" i="14"/>
  <c r="U21" i="14" s="1"/>
  <c r="T395" i="53"/>
  <c r="AU396" i="53"/>
  <c r="T94" i="53"/>
  <c r="T370" i="53"/>
  <c r="U240" i="53"/>
  <c r="U245" i="53" s="1"/>
  <c r="V29" i="31"/>
  <c r="T368" i="53"/>
  <c r="T92" i="53"/>
  <c r="AU394" i="53"/>
  <c r="V78" i="53"/>
  <c r="V115" i="53"/>
  <c r="V122" i="53" s="1"/>
  <c r="W33" i="17"/>
  <c r="W35" i="17" s="1"/>
  <c r="U24" i="31"/>
  <c r="T243" i="53" s="1"/>
  <c r="U13" i="32"/>
  <c r="T261" i="53" s="1"/>
  <c r="T203" i="53"/>
  <c r="T208" i="53" s="1"/>
  <c r="U23" i="7"/>
  <c r="U21" i="17"/>
  <c r="V371" i="53"/>
  <c r="AW397" i="53"/>
  <c r="U10" i="18"/>
  <c r="U12" i="18" s="1"/>
  <c r="T220" i="53"/>
  <c r="T226" i="53" s="1"/>
  <c r="U21" i="9"/>
  <c r="U5" i="18"/>
  <c r="U6" i="14" l="1"/>
  <c r="U9" i="14" s="1"/>
  <c r="U12" i="14"/>
  <c r="U28" i="1"/>
  <c r="U10" i="10"/>
  <c r="U13" i="10" s="1"/>
  <c r="U36" i="1"/>
  <c r="U34" i="1" s="1"/>
  <c r="U13" i="14"/>
  <c r="U16" i="14" s="1"/>
  <c r="U5" i="31"/>
  <c r="U13" i="1"/>
  <c r="U8" i="31"/>
  <c r="U13" i="17"/>
  <c r="U17" i="17" s="1"/>
  <c r="U32" i="17"/>
  <c r="U10" i="17"/>
  <c r="U12" i="17" s="1"/>
  <c r="U5" i="14"/>
  <c r="U19" i="1"/>
  <c r="U17" i="1" s="1"/>
  <c r="U6" i="32"/>
  <c r="U20" i="17"/>
  <c r="U27" i="20"/>
  <c r="U15" i="32"/>
  <c r="U31" i="1"/>
  <c r="U14" i="1"/>
  <c r="U5" i="32"/>
  <c r="U18" i="10"/>
  <c r="U6" i="18"/>
  <c r="U6" i="31"/>
  <c r="U6" i="17"/>
  <c r="U9" i="31"/>
  <c r="V5" i="51"/>
  <c r="V18" i="1"/>
  <c r="V6" i="14"/>
  <c r="V9" i="14" s="1"/>
  <c r="U37" i="20"/>
  <c r="U8" i="32"/>
  <c r="U10" i="32" s="1"/>
  <c r="U11" i="14"/>
  <c r="W19" i="1"/>
  <c r="W17" i="1" s="1"/>
  <c r="W6" i="1" s="1"/>
  <c r="W5" i="14"/>
  <c r="V5" i="14"/>
  <c r="V19" i="1"/>
  <c r="U29" i="20"/>
  <c r="U8" i="1"/>
  <c r="U23" i="31"/>
  <c r="V6" i="51"/>
  <c r="U23" i="18"/>
  <c r="U40" i="20"/>
  <c r="U45" i="20" s="1"/>
  <c r="U7" i="31"/>
  <c r="U14" i="32"/>
  <c r="U5" i="20"/>
  <c r="V5" i="20"/>
  <c r="U6" i="1" l="1"/>
  <c r="V5" i="17"/>
  <c r="V7" i="1"/>
  <c r="W5" i="20"/>
  <c r="U18" i="17"/>
  <c r="U27" i="17" s="1"/>
  <c r="U24" i="1"/>
  <c r="U19" i="18"/>
  <c r="U25" i="1"/>
  <c r="U369" i="53"/>
  <c r="AV395" i="53"/>
  <c r="U93" i="53"/>
  <c r="V17" i="1"/>
  <c r="U5" i="17"/>
  <c r="U7" i="1"/>
  <c r="T294" i="53"/>
  <c r="T298" i="53" s="1"/>
  <c r="U22" i="14"/>
  <c r="T371" i="53"/>
  <c r="AU397" i="53"/>
  <c r="V6" i="20"/>
  <c r="V46" i="20" s="1"/>
  <c r="V50" i="20" s="1"/>
  <c r="V6" i="17"/>
  <c r="V5" i="18"/>
  <c r="V8" i="1"/>
  <c r="V16" i="1" s="1"/>
  <c r="U294" i="53"/>
  <c r="U298" i="53" s="1"/>
  <c r="V22" i="14"/>
  <c r="U308" i="53"/>
  <c r="U312" i="53" s="1"/>
  <c r="V20" i="51"/>
  <c r="T240" i="53"/>
  <c r="T245" i="53" s="1"/>
  <c r="U29" i="31"/>
  <c r="U161" i="53"/>
  <c r="U170" i="53" s="1"/>
  <c r="U80" i="53"/>
  <c r="T366" i="53"/>
  <c r="T375" i="53" s="1"/>
  <c r="V294" i="53"/>
  <c r="V298" i="53" s="1"/>
  <c r="W22" i="14"/>
  <c r="U6" i="20"/>
  <c r="V366" i="53"/>
  <c r="V375" i="53" s="1"/>
  <c r="V90" i="53"/>
  <c r="V99" i="53" s="1"/>
  <c r="AW392" i="53"/>
  <c r="AW401" i="53" s="1"/>
  <c r="T257" i="53"/>
  <c r="T263" i="53" s="1"/>
  <c r="U22" i="32"/>
  <c r="U20" i="20"/>
  <c r="U38" i="20" s="1"/>
  <c r="V6" i="18"/>
  <c r="U27" i="32"/>
  <c r="U15" i="20"/>
  <c r="U19" i="20" s="1"/>
  <c r="U11" i="20"/>
  <c r="U14" i="20" s="1"/>
  <c r="U16" i="1"/>
  <c r="V6" i="1" l="1"/>
  <c r="U35" i="18"/>
  <c r="T79" i="53"/>
  <c r="T138" i="53"/>
  <c r="T145" i="53" s="1"/>
  <c r="U138" i="53"/>
  <c r="U145" i="53" s="1"/>
  <c r="U79" i="53"/>
  <c r="V41" i="18"/>
  <c r="V43" i="18" s="1"/>
  <c r="W46" i="20"/>
  <c r="W50" i="20" s="1"/>
  <c r="V161" i="53"/>
  <c r="V170" i="53" s="1"/>
  <c r="V80" i="53"/>
  <c r="U33" i="1"/>
  <c r="U23" i="1"/>
  <c r="U46" i="20"/>
  <c r="U50" i="20" s="1"/>
  <c r="V33" i="17"/>
  <c r="V35" i="17" s="1"/>
  <c r="U78" i="53"/>
  <c r="U115" i="53"/>
  <c r="U122" i="53" s="1"/>
  <c r="T80" i="53"/>
  <c r="T115" i="53"/>
  <c r="T122" i="53" s="1"/>
  <c r="T78" i="53"/>
  <c r="U33" i="17"/>
  <c r="U35" i="17" s="1"/>
  <c r="T161" i="53"/>
  <c r="T170" i="53" s="1"/>
  <c r="U41" i="18"/>
  <c r="U43" i="18" s="1"/>
  <c r="T392" i="53" l="1"/>
  <c r="T401" i="53" s="1"/>
  <c r="T90" i="53"/>
  <c r="T99" i="53" s="1"/>
  <c r="AU392" i="53"/>
  <c r="AU401" i="53" s="1"/>
  <c r="AV392" i="53"/>
  <c r="AV401" i="53" s="1"/>
  <c r="U90" i="53"/>
  <c r="U99" i="53" s="1"/>
  <c r="U366" i="53"/>
  <c r="U375" i="53" s="1"/>
</calcChain>
</file>

<file path=xl/sharedStrings.xml><?xml version="1.0" encoding="utf-8"?>
<sst xmlns="http://schemas.openxmlformats.org/spreadsheetml/2006/main" count="1260" uniqueCount="186">
  <si>
    <t>Sawn wood</t>
  </si>
  <si>
    <t>Total</t>
  </si>
  <si>
    <t>(million cubic metres)</t>
  </si>
  <si>
    <t>Import value</t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</si>
  <si>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</si>
  <si>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</si>
  <si>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</si>
  <si>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</si>
  <si>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</si>
  <si>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</si>
  <si>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</si>
  <si>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</si>
  <si>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</si>
  <si>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</si>
  <si>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</si>
  <si>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</si>
  <si>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</si>
  <si>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</si>
  <si>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Indonesia </t>
  </si>
  <si>
    <t xml:space="preserve">Vietnam </t>
  </si>
  <si>
    <t xml:space="preserve"> Russia </t>
  </si>
  <si>
    <t xml:space="preserve">Brazil </t>
  </si>
  <si>
    <t xml:space="preserve">Taiwan </t>
  </si>
  <si>
    <t xml:space="preserve">Chile </t>
  </si>
  <si>
    <t>Others</t>
  </si>
  <si>
    <t xml:space="preserve">Singapore </t>
  </si>
  <si>
    <t xml:space="preserve">Mexico </t>
  </si>
  <si>
    <t xml:space="preserve">Belgium </t>
  </si>
  <si>
    <t xml:space="preserve">France </t>
  </si>
  <si>
    <t xml:space="preserve">Germany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</si>
  <si>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</si>
  <si>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</si>
  <si>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</si>
  <si>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</si>
  <si>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</si>
  <si>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Italy </t>
  </si>
  <si>
    <t xml:space="preserve">Sweden </t>
  </si>
  <si>
    <t xml:space="preserve">Denmark </t>
  </si>
  <si>
    <t>Other Timber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</si>
  <si>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</si>
  <si>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</si>
  <si>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</si>
  <si>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</si>
  <si>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</si>
  <si>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</si>
  <si>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</si>
  <si>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</si>
  <si>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</si>
  <si>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</si>
  <si>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</si>
  <si>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>(million tonnes)</t>
  </si>
  <si>
    <t xml:space="preserve">Other panels </t>
  </si>
  <si>
    <t xml:space="preserve">Mouldings &amp; Joinery </t>
  </si>
  <si>
    <t xml:space="preserve">Netherlands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</si>
  <si>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</si>
  <si>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</si>
  <si>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</si>
  <si>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</si>
  <si>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 xml:space="preserve">Ghana </t>
  </si>
  <si>
    <t xml:space="preserve">Ivory Coast </t>
  </si>
  <si>
    <t xml:space="preserve">Lithuania </t>
  </si>
  <si>
    <t xml:space="preserve">Spain </t>
  </si>
  <si>
    <t xml:space="preserve">UK </t>
  </si>
  <si>
    <t xml:space="preserve">India </t>
  </si>
  <si>
    <t xml:space="preserve">Egypt </t>
  </si>
  <si>
    <t xml:space="preserve">Israel </t>
  </si>
  <si>
    <t xml:space="preserve">Japan </t>
  </si>
  <si>
    <t xml:space="preserve">Turkey </t>
  </si>
  <si>
    <t xml:space="preserve">Ukraine </t>
  </si>
  <si>
    <t xml:space="preserve">Switzerland </t>
  </si>
  <si>
    <t xml:space="preserve">Hungary </t>
  </si>
  <si>
    <t xml:space="preserve">Ireland </t>
  </si>
  <si>
    <t xml:space="preserve">Slovakia </t>
  </si>
  <si>
    <t xml:space="preserve">Slovenia </t>
  </si>
  <si>
    <t>Import value (US$ billion, cif, nominal)</t>
  </si>
  <si>
    <t>Wooden furniture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</si>
  <si>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</si>
  <si>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</si>
  <si>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</si>
  <si>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</si>
  <si>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</si>
  <si>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</si>
  <si>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Nigeria </t>
  </si>
  <si>
    <t xml:space="preserve">United Arab Emirates </t>
  </si>
  <si>
    <t xml:space="preserve">Saudi Arabia </t>
  </si>
  <si>
    <t xml:space="preserve">Malaysia </t>
  </si>
  <si>
    <t xml:space="preserve">Belarus </t>
  </si>
  <si>
    <t xml:space="preserve">Bosnia &amp; Herzegovina </t>
  </si>
  <si>
    <t>Yugoslavia</t>
  </si>
  <si>
    <t xml:space="preserve">Portugal </t>
  </si>
  <si>
    <t xml:space="preserve">Kazakhstan </t>
  </si>
  <si>
    <t xml:space="preserve">Pakistan </t>
  </si>
  <si>
    <t xml:space="preserve">Sri Lanka </t>
  </si>
  <si>
    <t xml:space="preserve">Morocco </t>
  </si>
  <si>
    <t xml:space="preserve">Moldova </t>
  </si>
  <si>
    <t xml:space="preserve">Montenegro </t>
  </si>
  <si>
    <t xml:space="preserve">Serbia </t>
  </si>
  <si>
    <t xml:space="preserve">Serbia Montenegro </t>
  </si>
  <si>
    <t xml:space="preserve"> East Asia: </t>
  </si>
  <si>
    <t xml:space="preserve"> Middle East:</t>
  </si>
  <si>
    <t xml:space="preserve"> Eastern Europe: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</si>
  <si>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</si>
  <si>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</si>
  <si>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</si>
  <si>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</si>
  <si>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</si>
  <si>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</si>
  <si>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</si>
  <si>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</si>
  <si>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</si>
  <si>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</si>
  <si>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</si>
  <si>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Rest of World </t>
  </si>
  <si>
    <t xml:space="preserve"> Africa </t>
  </si>
  <si>
    <t xml:space="preserve"> North America </t>
  </si>
  <si>
    <t xml:space="preserve"> South America </t>
  </si>
  <si>
    <t xml:space="preserve"> East Asia </t>
  </si>
  <si>
    <t xml:space="preserve"> Eastern Europe </t>
  </si>
  <si>
    <t xml:space="preserve"> Middle East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</si>
  <si>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</si>
  <si>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</si>
  <si>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</si>
  <si>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</si>
  <si>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 xml:space="preserve"> </t>
  </si>
  <si>
    <t>Other products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</si>
  <si>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</si>
  <si>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Plywood</t>
  </si>
  <si>
    <t>Timber Sector logs</t>
  </si>
  <si>
    <t>Russia</t>
  </si>
  <si>
    <t>Poland's imports of wood-based products from outside the EU  (overview)</t>
  </si>
  <si>
    <t>Poland's imports of wood-based products from outside the EU  (by product)</t>
  </si>
  <si>
    <t>Poland's imports of VPA core products from outside the EU  (by supplying country)</t>
  </si>
  <si>
    <t>Poland's imports of other Timber Sector products from outside the EU  (by supplying country)</t>
  </si>
  <si>
    <t>Poland's imports of Timber Sector logs from outside the EU  (by supplying country)</t>
  </si>
  <si>
    <t>Poland's imports of sawn wood from outside the EU  (by supplying country)</t>
  </si>
  <si>
    <t>Poland's imports of plywood from outside the EU  (by supplying country)</t>
  </si>
  <si>
    <t>Poland's imports of other panels from outside the EU  (by supplying country)</t>
  </si>
  <si>
    <t>Poland's imports of mouldings &amp; joinery from outside the EU  (by supplying country)</t>
  </si>
  <si>
    <t>Poland's imports of wooden furniture from outside the EU  (by supplying country)</t>
  </si>
  <si>
    <t>Poland's imports of wood-based pulp from outside the EU  (by supplying country)</t>
  </si>
  <si>
    <t>Poland's imports of paper from outside the EU  (by supplying country)</t>
  </si>
  <si>
    <t>From within the EU</t>
  </si>
  <si>
    <t>From outside the EU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</si>
  <si>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</si>
  <si>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</si>
  <si>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</si>
  <si>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940161, 940169, 940330, 940340, 940350, 940360 (wooden furniture)</t>
  </si>
  <si>
    <t>440121, 440122, 440130 (wood chips and residues),  4701, 4702, 4703, 4704, 4705 (wood-based pulp),  48 (paper)</t>
  </si>
  <si>
    <t>RWE volume for the main products groups traded has been estimated by multiplying</t>
  </si>
  <si>
    <t>Wood is assumed assumed here to account for 100% of the weight of upholstered wooden furniture.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</si>
  <si>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</si>
  <si>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</si>
  <si>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</si>
  <si>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</si>
  <si>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</si>
  <si>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</si>
  <si>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 xml:space="preserve">Wooden furniture </t>
  </si>
  <si>
    <t xml:space="preserve">Pulpwood logs </t>
  </si>
  <si>
    <t>Pulpwood logs</t>
  </si>
  <si>
    <t>Poland's imports of wood-based products from within and outside the EU  (by product)</t>
  </si>
  <si>
    <t>Poland's imports of wood-based products from within and from outside the EU  (by product and supplying region)</t>
  </si>
  <si>
    <t>Poland's imports of pulpwood logs from outside the EU  (by supplying country)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</si>
  <si>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</si>
  <si>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</si>
  <si>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t xml:space="preserve"> Destination</t>
  </si>
  <si>
    <r>
      <t>Estimated</t>
    </r>
    <r>
      <rPr>
        <b/>
        <sz val="12"/>
        <color indexed="8"/>
        <rFont val="Arial"/>
        <family val="2"/>
      </rPr>
      <t xml:space="preserve"> roundwood equivalent volume</t>
    </r>
  </si>
  <si>
    <r>
      <t>Estimated</t>
    </r>
    <r>
      <rPr>
        <b/>
        <sz val="12"/>
        <color indexed="8"/>
        <rFont val="Arial"/>
        <family val="2"/>
      </rPr>
      <t xml:space="preserve"> RWE Volume</t>
    </r>
  </si>
  <si>
    <t>-</t>
  </si>
  <si>
    <t>Source (2000-2004)</t>
  </si>
  <si>
    <t>UN Comtrade - annual data, six digit HS codes</t>
  </si>
  <si>
    <t>Note:  pulpwood logs included as timber sector logs prior to 2005</t>
  </si>
  <si>
    <r>
      <t xml:space="preserve">It presents tables which summarise the quantity and import (/export) value of </t>
    </r>
    <r>
      <rPr>
        <b/>
        <sz val="10"/>
        <color indexed="10"/>
        <rFont val="Arial"/>
        <family val="2"/>
      </rPr>
      <t>Poland</t>
    </r>
    <r>
      <rPr>
        <sz val="10"/>
        <rFont val="Arial"/>
        <family val="2"/>
      </rPr>
      <t>'s imports (/exports) of wood-based products in total and from (/to) countries both within and outside the EU.</t>
    </r>
  </si>
  <si>
    <r>
      <t xml:space="preserve">This file provides charts which summarise the quantity and import value of </t>
    </r>
    <r>
      <rPr>
        <b/>
        <sz val="10"/>
        <color indexed="10"/>
        <rFont val="Arial"/>
        <family val="2"/>
      </rPr>
      <t>Poland</t>
    </r>
    <r>
      <rPr>
        <sz val="10"/>
        <rFont val="Arial"/>
        <family val="2"/>
      </rPr>
      <t>'s imports of wood-based products in total and from outside the EU.</t>
    </r>
  </si>
  <si>
    <r>
      <t xml:space="preserve">Charts which summarise the quantity and import value for </t>
    </r>
    <r>
      <rPr>
        <b/>
        <sz val="10"/>
        <color indexed="10"/>
        <rFont val="Arial"/>
        <family val="2"/>
      </rPr>
      <t>Poland</t>
    </r>
    <r>
      <rPr>
        <sz val="10"/>
        <rFont val="Arial"/>
        <family val="2"/>
      </rPr>
      <t>'s imports from within the EU are provided in a separate file.</t>
    </r>
  </si>
  <si>
    <t xml:space="preserve"> Africa:</t>
  </si>
  <si>
    <t xml:space="preserve">Liberia </t>
  </si>
  <si>
    <t>Poland's imports of wood chips, pellets and residues from outside the EU  (by supplying country)</t>
  </si>
  <si>
    <t>Poland's imports of other Paper &amp; Fuel Sector products from outside the EU  (by supplying country)</t>
  </si>
  <si>
    <t>Other Paper &amp; Fuel Sector</t>
  </si>
  <si>
    <t xml:space="preserve">Chips, pellets &amp; residues </t>
  </si>
  <si>
    <r>
      <t>Paper Sector products</t>
    </r>
    <r>
      <rPr>
        <sz val="10"/>
        <rFont val="Arial"/>
        <family val="2"/>
      </rPr>
      <t xml:space="preserve"> are here defined as wood chips, pellets (which tend to be used as fuel), wood residues, pulpwood logs, wood-based pulp, and paper.  They exclude waste paper and pulp based on this.</t>
    </r>
  </si>
  <si>
    <t>Imports from all 28 EU member states</t>
  </si>
  <si>
    <t>Exports to all 28 EU member states</t>
  </si>
  <si>
    <t xml:space="preserve"> EU-28:</t>
  </si>
  <si>
    <t>Source (2005-2020 (2016 exports))</t>
  </si>
  <si>
    <t>NB exports since 2016 not presented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</si>
</sst>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9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sz val="10"/>
      <color indexed="8"/>
      <name val="Arial"/>
      <family val="2"/>
    </font>
    <font>
      <b/>
      <i/>
      <sz val="12"/>
      <color indexed="8"/>
      <name val="Arial"/>
      <family val="2"/>
    </font>
    <font>
      <b/>
      <sz val="12"/>
      <color indexed="8"/>
      <name val="Arial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b/>
      <sz val="10"/>
      <color indexed="8"/>
      <name val="Arial"/>
      <family val="2"/>
    </font>
    <font>
      <i/>
      <sz val="10"/>
      <color indexed="8"/>
      <name val="Arial"/>
      <family val="2"/>
    </font>
    <font>
      <sz val="10"/>
      <color indexed="10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10"/>
      <color indexed="10"/>
      <name val="Arial"/>
      <family val="2"/>
    </font>
    <font>
      <i/>
      <sz val="10"/>
      <color indexed="10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0"/>
      <color rgb="FFC00000"/>
      <name val="Arial"/>
      <family val="2"/>
    </font>
  </fonts>
  <fills count="2">
    <fill>
      <patternFill patternType="none"/>
    </fill>
    <fill>
      <patternFill patternType="gray125"/>
    </fill>
  </fills>
  <borders count="82">
    <border>
      <left/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 style="dotted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</borders>
  <cellStyleXfs count="1">
    <xf numFmtId="0" fontId="0" fillId="0" borderId="0"/>
  </cellStyleXfs>
  <cellXfs count="501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right"/>
    </xf>
    <xf numFmtId="0" fontId="0" fillId="0" borderId="3" xfId="0" applyBorder="1"/>
    <xf numFmtId="0" fontId="0" fillId="0" borderId="4" xfId="0" applyBorder="1" applyAlignment="1">
      <alignment horizontal="right"/>
    </xf>
    <xf numFmtId="0" fontId="3" fillId="0" borderId="5" xfId="0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3" fillId="0" borderId="7" xfId="0" applyFont="1" applyBorder="1" applyAlignment="1">
      <alignment horizontal="left" vertical="center"/>
    </xf>
    <xf numFmtId="0" fontId="9" fillId="0" borderId="0" xfId="0" applyFont="1"/>
    <xf numFmtId="0" fontId="0" fillId="0" borderId="0" xfId="0" applyAlignment="1">
      <alignment wrapText="1"/>
    </xf>
    <xf numFmtId="0" fontId="5" fillId="0" borderId="4" xfId="0" applyFont="1" applyBorder="1" applyAlignment="1">
      <alignment horizontal="right" vertical="center"/>
    </xf>
    <xf numFmtId="0" fontId="5" fillId="0" borderId="1" xfId="0" applyFont="1" applyBorder="1" applyAlignment="1">
      <alignment horizontal="right" vertical="center"/>
    </xf>
    <xf numFmtId="0" fontId="3" fillId="0" borderId="6" xfId="0" applyFont="1" applyBorder="1"/>
    <xf numFmtId="2" fontId="9" fillId="0" borderId="0" xfId="0" applyNumberFormat="1" applyFont="1"/>
    <xf numFmtId="0" fontId="3" fillId="0" borderId="8" xfId="0" applyFont="1" applyBorder="1" applyAlignment="1">
      <alignment vertical="center"/>
    </xf>
    <xf numFmtId="0" fontId="0" fillId="0" borderId="0" xfId="0" applyAlignment="1">
      <alignment horizontal="right"/>
    </xf>
    <xf numFmtId="0" fontId="3" fillId="0" borderId="9" xfId="0" applyFont="1" applyBorder="1" applyAlignment="1">
      <alignment horizontal="left"/>
    </xf>
    <xf numFmtId="0" fontId="4" fillId="0" borderId="1" xfId="0" applyFont="1" applyFill="1" applyBorder="1" applyAlignment="1">
      <alignment horizontal="right"/>
    </xf>
    <xf numFmtId="0" fontId="7" fillId="0" borderId="0" xfId="0" applyFont="1" applyFill="1"/>
    <xf numFmtId="0" fontId="5" fillId="0" borderId="10" xfId="0" applyFont="1" applyBorder="1" applyAlignment="1">
      <alignment horizontal="right" vertical="center"/>
    </xf>
    <xf numFmtId="0" fontId="3" fillId="0" borderId="5" xfId="0" applyFont="1" applyBorder="1"/>
    <xf numFmtId="0" fontId="0" fillId="0" borderId="0" xfId="0" applyAlignment="1"/>
    <xf numFmtId="0" fontId="7" fillId="0" borderId="0" xfId="0" applyFont="1" applyBorder="1" applyAlignment="1">
      <alignment horizontal="right"/>
    </xf>
    <xf numFmtId="4" fontId="7" fillId="0" borderId="0" xfId="0" applyNumberFormat="1" applyFont="1" applyBorder="1" applyAlignment="1">
      <alignment horizontal="center"/>
    </xf>
    <xf numFmtId="0" fontId="7" fillId="0" borderId="0" xfId="0" applyFont="1" applyBorder="1"/>
    <xf numFmtId="0" fontId="3" fillId="0" borderId="11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3" fillId="0" borderId="12" xfId="0" applyFont="1" applyBorder="1" applyAlignment="1">
      <alignment vertical="center"/>
    </xf>
    <xf numFmtId="0" fontId="8" fillId="0" borderId="0" xfId="0" applyFont="1"/>
    <xf numFmtId="3" fontId="8" fillId="0" borderId="0" xfId="0" applyNumberFormat="1" applyFont="1"/>
    <xf numFmtId="0" fontId="1" fillId="0" borderId="0" xfId="0" applyFont="1"/>
    <xf numFmtId="0" fontId="7" fillId="0" borderId="0" xfId="0" applyFont="1"/>
    <xf numFmtId="2" fontId="8" fillId="0" borderId="0" xfId="0" applyNumberFormat="1" applyFont="1"/>
    <xf numFmtId="0" fontId="7" fillId="0" borderId="0" xfId="0" applyFont="1" applyAlignment="1">
      <alignment horizontal="right"/>
    </xf>
    <xf numFmtId="0" fontId="13" fillId="0" borderId="0" xfId="0" applyFont="1"/>
    <xf numFmtId="0" fontId="13" fillId="0" borderId="8" xfId="0" applyFont="1" applyBorder="1"/>
    <xf numFmtId="0" fontId="13" fillId="0" borderId="1" xfId="0" applyFont="1" applyBorder="1"/>
    <xf numFmtId="0" fontId="16" fillId="0" borderId="13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7" fillId="0" borderId="1" xfId="0" applyFont="1" applyBorder="1"/>
    <xf numFmtId="164" fontId="18" fillId="0" borderId="17" xfId="0" applyNumberFormat="1" applyFont="1" applyBorder="1" applyAlignment="1">
      <alignment horizontal="center"/>
    </xf>
    <xf numFmtId="164" fontId="18" fillId="0" borderId="18" xfId="0" applyNumberFormat="1" applyFont="1" applyBorder="1" applyAlignment="1">
      <alignment horizontal="center"/>
    </xf>
    <xf numFmtId="3" fontId="18" fillId="0" borderId="18" xfId="0" applyNumberFormat="1" applyFont="1" applyBorder="1" applyAlignment="1">
      <alignment horizontal="center"/>
    </xf>
    <xf numFmtId="3" fontId="18" fillId="0" borderId="19" xfId="0" applyNumberFormat="1" applyFont="1" applyBorder="1" applyAlignment="1">
      <alignment horizontal="center"/>
    </xf>
    <xf numFmtId="3" fontId="18" fillId="0" borderId="20" xfId="0" applyNumberFormat="1" applyFont="1" applyBorder="1" applyAlignment="1">
      <alignment horizontal="center"/>
    </xf>
    <xf numFmtId="3" fontId="19" fillId="0" borderId="1" xfId="0" applyNumberFormat="1" applyFont="1" applyBorder="1" applyAlignment="1">
      <alignment vertical="center"/>
    </xf>
    <xf numFmtId="3" fontId="18" fillId="0" borderId="17" xfId="0" applyNumberFormat="1" applyFont="1" applyBorder="1" applyAlignment="1">
      <alignment horizontal="center"/>
    </xf>
    <xf numFmtId="164" fontId="19" fillId="0" borderId="21" xfId="0" applyNumberFormat="1" applyFont="1" applyBorder="1" applyAlignment="1">
      <alignment horizontal="center" vertical="center"/>
    </xf>
    <xf numFmtId="164" fontId="19" fillId="0" borderId="0" xfId="0" applyNumberFormat="1" applyFont="1" applyBorder="1" applyAlignment="1">
      <alignment horizontal="center" vertical="center"/>
    </xf>
    <xf numFmtId="164" fontId="19" fillId="0" borderId="22" xfId="0" applyNumberFormat="1" applyFont="1" applyBorder="1" applyAlignment="1">
      <alignment horizontal="center" vertical="center"/>
    </xf>
    <xf numFmtId="164" fontId="19" fillId="0" borderId="23" xfId="0" applyNumberFormat="1" applyFont="1" applyBorder="1" applyAlignment="1">
      <alignment horizontal="center" vertical="center"/>
    </xf>
    <xf numFmtId="4" fontId="19" fillId="0" borderId="1" xfId="0" applyNumberFormat="1" applyFont="1" applyBorder="1" applyAlignment="1">
      <alignment vertical="center"/>
    </xf>
    <xf numFmtId="4" fontId="13" fillId="0" borderId="24" xfId="0" applyNumberFormat="1" applyFont="1" applyBorder="1" applyAlignment="1">
      <alignment horizontal="center"/>
    </xf>
    <xf numFmtId="4" fontId="13" fillId="0" borderId="25" xfId="0" applyNumberFormat="1" applyFont="1" applyBorder="1" applyAlignment="1">
      <alignment horizontal="center"/>
    </xf>
    <xf numFmtId="164" fontId="13" fillId="0" borderId="25" xfId="0" applyNumberFormat="1" applyFont="1" applyBorder="1" applyAlignment="1">
      <alignment horizontal="center"/>
    </xf>
    <xf numFmtId="164" fontId="13" fillId="0" borderId="22" xfId="0" applyNumberFormat="1" applyFont="1" applyBorder="1" applyAlignment="1">
      <alignment horizontal="center"/>
    </xf>
    <xf numFmtId="164" fontId="13" fillId="0" borderId="23" xfId="0" applyNumberFormat="1" applyFont="1" applyBorder="1" applyAlignment="1">
      <alignment horizontal="center"/>
    </xf>
    <xf numFmtId="164" fontId="13" fillId="0" borderId="24" xfId="0" applyNumberFormat="1" applyFont="1" applyBorder="1" applyAlignment="1">
      <alignment horizontal="center"/>
    </xf>
    <xf numFmtId="2" fontId="13" fillId="0" borderId="24" xfId="0" applyNumberFormat="1" applyFont="1" applyBorder="1" applyAlignment="1">
      <alignment horizontal="center"/>
    </xf>
    <xf numFmtId="2" fontId="13" fillId="0" borderId="25" xfId="0" applyNumberFormat="1" applyFont="1" applyBorder="1" applyAlignment="1">
      <alignment horizontal="center"/>
    </xf>
    <xf numFmtId="2" fontId="13" fillId="0" borderId="22" xfId="0" applyNumberFormat="1" applyFont="1" applyBorder="1" applyAlignment="1">
      <alignment horizontal="center"/>
    </xf>
    <xf numFmtId="2" fontId="13" fillId="0" borderId="23" xfId="0" applyNumberFormat="1" applyFont="1" applyBorder="1" applyAlignment="1">
      <alignment horizontal="center"/>
    </xf>
    <xf numFmtId="165" fontId="13" fillId="0" borderId="25" xfId="0" applyNumberFormat="1" applyFont="1" applyBorder="1" applyAlignment="1">
      <alignment horizontal="center"/>
    </xf>
    <xf numFmtId="165" fontId="13" fillId="0" borderId="22" xfId="0" applyNumberFormat="1" applyFont="1" applyBorder="1" applyAlignment="1">
      <alignment horizontal="center"/>
    </xf>
    <xf numFmtId="165" fontId="13" fillId="0" borderId="23" xfId="0" applyNumberFormat="1" applyFont="1" applyBorder="1" applyAlignment="1">
      <alignment horizontal="center"/>
    </xf>
    <xf numFmtId="4" fontId="13" fillId="0" borderId="26" xfId="0" applyNumberFormat="1" applyFont="1" applyBorder="1" applyAlignment="1">
      <alignment horizontal="center"/>
    </xf>
    <xf numFmtId="4" fontId="13" fillId="0" borderId="27" xfId="0" applyNumberFormat="1" applyFont="1" applyBorder="1" applyAlignment="1">
      <alignment horizontal="center"/>
    </xf>
    <xf numFmtId="164" fontId="13" fillId="0" borderId="27" xfId="0" applyNumberFormat="1" applyFont="1" applyBorder="1" applyAlignment="1">
      <alignment horizontal="center"/>
    </xf>
    <xf numFmtId="164" fontId="13" fillId="0" borderId="28" xfId="0" applyNumberFormat="1" applyFont="1" applyBorder="1" applyAlignment="1">
      <alignment horizontal="center"/>
    </xf>
    <xf numFmtId="164" fontId="13" fillId="0" borderId="29" xfId="0" applyNumberFormat="1" applyFont="1" applyBorder="1" applyAlignment="1">
      <alignment horizontal="center"/>
    </xf>
    <xf numFmtId="3" fontId="18" fillId="0" borderId="30" xfId="0" applyNumberFormat="1" applyFont="1" applyBorder="1" applyAlignment="1">
      <alignment horizontal="center"/>
    </xf>
    <xf numFmtId="164" fontId="18" fillId="0" borderId="30" xfId="0" applyNumberFormat="1" applyFont="1" applyBorder="1" applyAlignment="1">
      <alignment horizontal="center"/>
    </xf>
    <xf numFmtId="165" fontId="13" fillId="0" borderId="24" xfId="0" applyNumberFormat="1" applyFont="1" applyBorder="1" applyAlignment="1">
      <alignment horizontal="center"/>
    </xf>
    <xf numFmtId="165" fontId="13" fillId="0" borderId="21" xfId="0" applyNumberFormat="1" applyFont="1" applyBorder="1" applyAlignment="1">
      <alignment horizontal="center"/>
    </xf>
    <xf numFmtId="165" fontId="13" fillId="0" borderId="0" xfId="0" applyNumberFormat="1" applyFont="1" applyBorder="1" applyAlignment="1">
      <alignment horizontal="center"/>
    </xf>
    <xf numFmtId="4" fontId="13" fillId="0" borderId="21" xfId="0" applyNumberFormat="1" applyFont="1" applyBorder="1" applyAlignment="1">
      <alignment horizontal="center"/>
    </xf>
    <xf numFmtId="164" fontId="13" fillId="0" borderId="31" xfId="0" applyNumberFormat="1" applyFont="1" applyBorder="1" applyAlignment="1">
      <alignment horizontal="center"/>
    </xf>
    <xf numFmtId="164" fontId="13" fillId="0" borderId="14" xfId="0" applyNumberFormat="1" applyFont="1" applyBorder="1" applyAlignment="1">
      <alignment horizontal="center"/>
    </xf>
    <xf numFmtId="3" fontId="13" fillId="0" borderId="14" xfId="0" applyNumberFormat="1" applyFont="1" applyBorder="1" applyAlignment="1">
      <alignment horizontal="center"/>
    </xf>
    <xf numFmtId="3" fontId="13" fillId="0" borderId="15" xfId="0" applyNumberFormat="1" applyFont="1" applyBorder="1" applyAlignment="1">
      <alignment horizontal="center"/>
    </xf>
    <xf numFmtId="3" fontId="13" fillId="0" borderId="16" xfId="0" applyNumberFormat="1" applyFont="1" applyBorder="1" applyAlignment="1">
      <alignment horizontal="center"/>
    </xf>
    <xf numFmtId="1" fontId="18" fillId="0" borderId="18" xfId="0" applyNumberFormat="1" applyFont="1" applyBorder="1" applyAlignment="1">
      <alignment horizontal="center"/>
    </xf>
    <xf numFmtId="1" fontId="18" fillId="0" borderId="19" xfId="0" applyNumberFormat="1" applyFont="1" applyBorder="1" applyAlignment="1">
      <alignment horizontal="center"/>
    </xf>
    <xf numFmtId="1" fontId="18" fillId="0" borderId="20" xfId="0" applyNumberFormat="1" applyFont="1" applyBorder="1" applyAlignment="1">
      <alignment horizontal="center"/>
    </xf>
    <xf numFmtId="1" fontId="18" fillId="0" borderId="17" xfId="0" applyNumberFormat="1" applyFont="1" applyBorder="1" applyAlignment="1">
      <alignment horizontal="center"/>
    </xf>
    <xf numFmtId="4" fontId="19" fillId="0" borderId="21" xfId="0" applyNumberFormat="1" applyFont="1" applyBorder="1" applyAlignment="1">
      <alignment horizontal="center" vertical="center"/>
    </xf>
    <xf numFmtId="165" fontId="18" fillId="0" borderId="18" xfId="0" applyNumberFormat="1" applyFont="1" applyBorder="1" applyAlignment="1">
      <alignment horizontal="center"/>
    </xf>
    <xf numFmtId="165" fontId="18" fillId="0" borderId="19" xfId="0" applyNumberFormat="1" applyFont="1" applyBorder="1" applyAlignment="1">
      <alignment horizontal="center"/>
    </xf>
    <xf numFmtId="165" fontId="18" fillId="0" borderId="20" xfId="0" applyNumberFormat="1" applyFont="1" applyBorder="1" applyAlignment="1">
      <alignment horizontal="center"/>
    </xf>
    <xf numFmtId="165" fontId="18" fillId="0" borderId="17" xfId="0" applyNumberFormat="1" applyFont="1" applyBorder="1" applyAlignment="1">
      <alignment horizontal="center"/>
    </xf>
    <xf numFmtId="2" fontId="13" fillId="0" borderId="21" xfId="0" applyNumberFormat="1" applyFont="1" applyBorder="1" applyAlignment="1">
      <alignment horizontal="center"/>
    </xf>
    <xf numFmtId="2" fontId="13" fillId="0" borderId="0" xfId="0" applyNumberFormat="1" applyFont="1" applyBorder="1" applyAlignment="1">
      <alignment horizontal="center"/>
    </xf>
    <xf numFmtId="2" fontId="13" fillId="0" borderId="26" xfId="0" applyNumberFormat="1" applyFont="1" applyBorder="1" applyAlignment="1">
      <alignment horizontal="center"/>
    </xf>
    <xf numFmtId="2" fontId="13" fillId="0" borderId="27" xfId="0" applyNumberFormat="1" applyFont="1" applyBorder="1" applyAlignment="1">
      <alignment horizontal="center"/>
    </xf>
    <xf numFmtId="165" fontId="13" fillId="0" borderId="27" xfId="0" applyNumberFormat="1" applyFont="1" applyBorder="1" applyAlignment="1">
      <alignment horizontal="center"/>
    </xf>
    <xf numFmtId="165" fontId="13" fillId="0" borderId="28" xfId="0" applyNumberFormat="1" applyFont="1" applyBorder="1" applyAlignment="1">
      <alignment horizontal="center"/>
    </xf>
    <xf numFmtId="165" fontId="13" fillId="0" borderId="29" xfId="0" applyNumberFormat="1" applyFont="1" applyBorder="1" applyAlignment="1">
      <alignment horizontal="center"/>
    </xf>
    <xf numFmtId="164" fontId="13" fillId="0" borderId="21" xfId="0" applyNumberFormat="1" applyFont="1" applyBorder="1" applyAlignment="1">
      <alignment horizontal="center"/>
    </xf>
    <xf numFmtId="164" fontId="13" fillId="0" borderId="0" xfId="0" applyNumberFormat="1" applyFont="1" applyBorder="1" applyAlignment="1">
      <alignment horizontal="center"/>
    </xf>
    <xf numFmtId="4" fontId="13" fillId="0" borderId="13" xfId="0" applyNumberFormat="1" applyFont="1" applyBorder="1" applyAlignment="1">
      <alignment horizontal="center"/>
    </xf>
    <xf numFmtId="3" fontId="13" fillId="0" borderId="13" xfId="0" applyNumberFormat="1" applyFont="1" applyBorder="1" applyAlignment="1">
      <alignment horizontal="center"/>
    </xf>
    <xf numFmtId="3" fontId="13" fillId="0" borderId="32" xfId="0" applyNumberFormat="1" applyFont="1" applyBorder="1" applyAlignment="1">
      <alignment horizontal="center"/>
    </xf>
    <xf numFmtId="4" fontId="13" fillId="0" borderId="2" xfId="0" applyNumberFormat="1" applyFont="1" applyBorder="1"/>
    <xf numFmtId="164" fontId="13" fillId="0" borderId="13" xfId="0" applyNumberFormat="1" applyFont="1" applyBorder="1" applyAlignment="1">
      <alignment horizontal="center"/>
    </xf>
    <xf numFmtId="4" fontId="17" fillId="0" borderId="1" xfId="0" applyNumberFormat="1" applyFont="1" applyBorder="1"/>
    <xf numFmtId="4" fontId="13" fillId="0" borderId="1" xfId="0" applyNumberFormat="1" applyFont="1" applyBorder="1"/>
    <xf numFmtId="4" fontId="13" fillId="0" borderId="22" xfId="0" applyNumberFormat="1" applyFont="1" applyBorder="1" applyAlignment="1">
      <alignment horizontal="center"/>
    </xf>
    <xf numFmtId="4" fontId="13" fillId="0" borderId="23" xfId="0" applyNumberFormat="1" applyFont="1" applyBorder="1" applyAlignment="1">
      <alignment horizontal="center"/>
    </xf>
    <xf numFmtId="2" fontId="13" fillId="0" borderId="33" xfId="0" applyNumberFormat="1" applyFont="1" applyBorder="1" applyAlignment="1">
      <alignment horizontal="center"/>
    </xf>
    <xf numFmtId="2" fontId="13" fillId="0" borderId="28" xfId="0" applyNumberFormat="1" applyFont="1" applyBorder="1" applyAlignment="1">
      <alignment horizontal="center"/>
    </xf>
    <xf numFmtId="4" fontId="13" fillId="0" borderId="33" xfId="0" applyNumberFormat="1" applyFont="1" applyBorder="1" applyAlignment="1">
      <alignment horizontal="center"/>
    </xf>
    <xf numFmtId="4" fontId="18" fillId="0" borderId="34" xfId="0" applyNumberFormat="1" applyFont="1" applyBorder="1" applyAlignment="1">
      <alignment horizontal="center" vertical="center"/>
    </xf>
    <xf numFmtId="4" fontId="18" fillId="0" borderId="35" xfId="0" applyNumberFormat="1" applyFont="1" applyBorder="1" applyAlignment="1">
      <alignment horizontal="center" vertical="center"/>
    </xf>
    <xf numFmtId="4" fontId="18" fillId="0" borderId="36" xfId="0" applyNumberFormat="1" applyFont="1" applyBorder="1" applyAlignment="1">
      <alignment horizontal="center" vertical="center"/>
    </xf>
    <xf numFmtId="4" fontId="18" fillId="0" borderId="37" xfId="0" applyNumberFormat="1" applyFont="1" applyBorder="1" applyAlignment="1">
      <alignment horizontal="center" vertical="center"/>
    </xf>
    <xf numFmtId="4" fontId="18" fillId="0" borderId="38" xfId="0" applyNumberFormat="1" applyFont="1" applyBorder="1" applyAlignment="1">
      <alignment horizontal="center"/>
    </xf>
    <xf numFmtId="4" fontId="18" fillId="0" borderId="39" xfId="0" applyNumberFormat="1" applyFont="1" applyBorder="1" applyAlignment="1">
      <alignment horizontal="center"/>
    </xf>
    <xf numFmtId="4" fontId="18" fillId="0" borderId="40" xfId="0" applyNumberFormat="1" applyFont="1" applyBorder="1" applyAlignment="1">
      <alignment horizontal="center"/>
    </xf>
    <xf numFmtId="4" fontId="18" fillId="0" borderId="41" xfId="0" applyNumberFormat="1" applyFont="1" applyBorder="1" applyAlignment="1">
      <alignment horizontal="center"/>
    </xf>
    <xf numFmtId="165" fontId="13" fillId="0" borderId="1" xfId="0" applyNumberFormat="1" applyFont="1" applyBorder="1"/>
    <xf numFmtId="4" fontId="18" fillId="0" borderId="30" xfId="0" applyNumberFormat="1" applyFont="1" applyBorder="1" applyAlignment="1">
      <alignment horizontal="center"/>
    </xf>
    <xf numFmtId="4" fontId="18" fillId="0" borderId="18" xfId="0" applyNumberFormat="1" applyFont="1" applyBorder="1" applyAlignment="1">
      <alignment horizontal="center"/>
    </xf>
    <xf numFmtId="4" fontId="18" fillId="0" borderId="19" xfId="0" applyNumberFormat="1" applyFont="1" applyBorder="1" applyAlignment="1">
      <alignment horizontal="center"/>
    </xf>
    <xf numFmtId="4" fontId="18" fillId="0" borderId="20" xfId="0" applyNumberFormat="1" applyFont="1" applyBorder="1" applyAlignment="1">
      <alignment horizontal="center"/>
    </xf>
    <xf numFmtId="4" fontId="13" fillId="0" borderId="28" xfId="0" applyNumberFormat="1" applyFont="1" applyBorder="1" applyAlignment="1">
      <alignment horizontal="center"/>
    </xf>
    <xf numFmtId="4" fontId="13" fillId="0" borderId="0" xfId="0" applyNumberFormat="1" applyFont="1" applyBorder="1" applyAlignment="1">
      <alignment horizontal="center"/>
    </xf>
    <xf numFmtId="4" fontId="18" fillId="0" borderId="17" xfId="0" applyNumberFormat="1" applyFont="1" applyBorder="1" applyAlignment="1">
      <alignment horizontal="center"/>
    </xf>
    <xf numFmtId="4" fontId="13" fillId="0" borderId="24" xfId="0" applyNumberFormat="1" applyFont="1" applyBorder="1" applyAlignment="1">
      <alignment horizontal="center" vertical="center"/>
    </xf>
    <xf numFmtId="4" fontId="13" fillId="0" borderId="25" xfId="0" applyNumberFormat="1" applyFont="1" applyBorder="1" applyAlignment="1">
      <alignment horizontal="center" vertical="center"/>
    </xf>
    <xf numFmtId="4" fontId="13" fillId="0" borderId="22" xfId="0" applyNumberFormat="1" applyFont="1" applyBorder="1" applyAlignment="1">
      <alignment horizontal="center" vertical="center"/>
    </xf>
    <xf numFmtId="4" fontId="13" fillId="0" borderId="21" xfId="0" applyNumberFormat="1" applyFont="1" applyBorder="1" applyAlignment="1">
      <alignment horizontal="center" vertical="center"/>
    </xf>
    <xf numFmtId="2" fontId="13" fillId="0" borderId="13" xfId="0" applyNumberFormat="1" applyFont="1" applyBorder="1" applyAlignment="1">
      <alignment horizontal="center"/>
    </xf>
    <xf numFmtId="2" fontId="13" fillId="0" borderId="14" xfId="0" applyNumberFormat="1" applyFont="1" applyBorder="1" applyAlignment="1">
      <alignment horizontal="center"/>
    </xf>
    <xf numFmtId="2" fontId="13" fillId="0" borderId="15" xfId="0" applyNumberFormat="1" applyFont="1" applyBorder="1" applyAlignment="1">
      <alignment horizontal="center"/>
    </xf>
    <xf numFmtId="0" fontId="13" fillId="0" borderId="2" xfId="0" applyFont="1" applyBorder="1"/>
    <xf numFmtId="4" fontId="13" fillId="0" borderId="14" xfId="0" applyNumberFormat="1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Border="1"/>
    <xf numFmtId="3" fontId="13" fillId="0" borderId="0" xfId="0" applyNumberFormat="1" applyFont="1" applyBorder="1" applyAlignment="1">
      <alignment horizontal="center"/>
    </xf>
    <xf numFmtId="164" fontId="18" fillId="0" borderId="19" xfId="0" applyNumberFormat="1" applyFont="1" applyBorder="1" applyAlignment="1">
      <alignment horizontal="center"/>
    </xf>
    <xf numFmtId="2" fontId="13" fillId="0" borderId="31" xfId="0" applyNumberFormat="1" applyFont="1" applyBorder="1" applyAlignment="1">
      <alignment horizontal="center"/>
    </xf>
    <xf numFmtId="165" fontId="19" fillId="0" borderId="24" xfId="0" applyNumberFormat="1" applyFont="1" applyBorder="1" applyAlignment="1">
      <alignment horizontal="center" vertical="center"/>
    </xf>
    <xf numFmtId="165" fontId="19" fillId="0" borderId="21" xfId="0" applyNumberFormat="1" applyFont="1" applyBorder="1" applyAlignment="1">
      <alignment horizontal="center" vertical="center"/>
    </xf>
    <xf numFmtId="165" fontId="19" fillId="0" borderId="0" xfId="0" applyNumberFormat="1" applyFont="1" applyBorder="1" applyAlignment="1">
      <alignment horizontal="center" vertical="center"/>
    </xf>
    <xf numFmtId="165" fontId="19" fillId="0" borderId="22" xfId="0" applyNumberFormat="1" applyFont="1" applyBorder="1" applyAlignment="1">
      <alignment horizontal="center" vertical="center"/>
    </xf>
    <xf numFmtId="165" fontId="19" fillId="0" borderId="1" xfId="0" applyNumberFormat="1" applyFont="1" applyBorder="1" applyAlignment="1">
      <alignment vertical="center"/>
    </xf>
    <xf numFmtId="164" fontId="19" fillId="0" borderId="1" xfId="0" applyNumberFormat="1" applyFont="1" applyBorder="1" applyAlignment="1">
      <alignment vertical="center"/>
    </xf>
    <xf numFmtId="164" fontId="13" fillId="0" borderId="26" xfId="0" applyNumberFormat="1" applyFont="1" applyBorder="1" applyAlignment="1">
      <alignment horizontal="center"/>
    </xf>
    <xf numFmtId="3" fontId="13" fillId="0" borderId="31" xfId="0" applyNumberFormat="1" applyFont="1" applyBorder="1" applyAlignment="1">
      <alignment horizontal="center"/>
    </xf>
    <xf numFmtId="164" fontId="13" fillId="0" borderId="32" xfId="0" applyNumberFormat="1" applyFont="1" applyBorder="1" applyAlignment="1">
      <alignment horizontal="center"/>
    </xf>
    <xf numFmtId="164" fontId="19" fillId="0" borderId="24" xfId="0" applyNumberFormat="1" applyFont="1" applyBorder="1" applyAlignment="1">
      <alignment horizontal="center" vertical="center"/>
    </xf>
    <xf numFmtId="164" fontId="13" fillId="0" borderId="15" xfId="0" applyNumberFormat="1" applyFont="1" applyBorder="1" applyAlignment="1">
      <alignment horizontal="center"/>
    </xf>
    <xf numFmtId="0" fontId="13" fillId="0" borderId="42" xfId="0" applyFont="1" applyBorder="1"/>
    <xf numFmtId="4" fontId="20" fillId="0" borderId="24" xfId="0" applyNumberFormat="1" applyFont="1" applyBorder="1" applyAlignment="1">
      <alignment horizontal="center"/>
    </xf>
    <xf numFmtId="4" fontId="20" fillId="0" borderId="21" xfId="0" applyNumberFormat="1" applyFont="1" applyBorder="1" applyAlignment="1">
      <alignment horizontal="center"/>
    </xf>
    <xf numFmtId="2" fontId="20" fillId="0" borderId="21" xfId="0" applyNumberFormat="1" applyFont="1" applyBorder="1" applyAlignment="1">
      <alignment horizontal="center"/>
    </xf>
    <xf numFmtId="165" fontId="20" fillId="0" borderId="24" xfId="0" applyNumberFormat="1" applyFont="1" applyBorder="1" applyAlignment="1">
      <alignment horizontal="center"/>
    </xf>
    <xf numFmtId="165" fontId="20" fillId="0" borderId="21" xfId="0" applyNumberFormat="1" applyFont="1" applyBorder="1" applyAlignment="1">
      <alignment horizontal="center"/>
    </xf>
    <xf numFmtId="0" fontId="21" fillId="0" borderId="16" xfId="0" applyFont="1" applyBorder="1" applyAlignment="1">
      <alignment horizontal="center"/>
    </xf>
    <xf numFmtId="3" fontId="8" fillId="0" borderId="18" xfId="0" applyNumberFormat="1" applyFont="1" applyBorder="1" applyAlignment="1">
      <alignment horizontal="center"/>
    </xf>
    <xf numFmtId="3" fontId="8" fillId="0" borderId="43" xfId="0" applyNumberFormat="1" applyFont="1" applyBorder="1" applyAlignment="1">
      <alignment horizontal="center"/>
    </xf>
    <xf numFmtId="165" fontId="22" fillId="0" borderId="21" xfId="0" applyNumberFormat="1" applyFont="1" applyBorder="1" applyAlignment="1">
      <alignment horizontal="center" vertical="center"/>
    </xf>
    <xf numFmtId="4" fontId="9" fillId="0" borderId="25" xfId="0" applyNumberFormat="1" applyFont="1" applyBorder="1" applyAlignment="1">
      <alignment horizontal="center"/>
    </xf>
    <xf numFmtId="4" fontId="9" fillId="0" borderId="22" xfId="0" applyNumberFormat="1" applyFont="1" applyBorder="1" applyAlignment="1">
      <alignment horizontal="center"/>
    </xf>
    <xf numFmtId="4" fontId="9" fillId="0" borderId="44" xfId="0" applyNumberFormat="1" applyFont="1" applyBorder="1" applyAlignment="1">
      <alignment horizontal="center"/>
    </xf>
    <xf numFmtId="165" fontId="9" fillId="0" borderId="25" xfId="0" applyNumberFormat="1" applyFont="1" applyBorder="1" applyAlignment="1">
      <alignment horizontal="center"/>
    </xf>
    <xf numFmtId="165" fontId="9" fillId="0" borderId="22" xfId="0" applyNumberFormat="1" applyFont="1" applyBorder="1" applyAlignment="1">
      <alignment horizontal="center"/>
    </xf>
    <xf numFmtId="164" fontId="9" fillId="0" borderId="25" xfId="0" applyNumberFormat="1" applyFont="1" applyBorder="1" applyAlignment="1">
      <alignment horizontal="center"/>
    </xf>
    <xf numFmtId="164" fontId="9" fillId="0" borderId="22" xfId="0" applyNumberFormat="1" applyFont="1" applyBorder="1" applyAlignment="1">
      <alignment horizontal="center"/>
    </xf>
    <xf numFmtId="164" fontId="9" fillId="0" borderId="27" xfId="0" applyNumberFormat="1" applyFont="1" applyBorder="1" applyAlignment="1">
      <alignment horizontal="center"/>
    </xf>
    <xf numFmtId="164" fontId="8" fillId="0" borderId="30" xfId="0" applyNumberFormat="1" applyFont="1" applyBorder="1" applyAlignment="1">
      <alignment horizontal="center"/>
    </xf>
    <xf numFmtId="164" fontId="8" fillId="0" borderId="18" xfId="0" applyNumberFormat="1" applyFont="1" applyBorder="1" applyAlignment="1">
      <alignment horizontal="center"/>
    </xf>
    <xf numFmtId="4" fontId="9" fillId="0" borderId="21" xfId="0" applyNumberFormat="1" applyFont="1" applyBorder="1" applyAlignment="1">
      <alignment horizontal="center"/>
    </xf>
    <xf numFmtId="4" fontId="9" fillId="0" borderId="0" xfId="0" applyNumberFormat="1" applyFont="1" applyBorder="1" applyAlignment="1">
      <alignment horizontal="center"/>
    </xf>
    <xf numFmtId="3" fontId="9" fillId="0" borderId="13" xfId="0" applyNumberFormat="1" applyFont="1" applyBorder="1" applyAlignment="1">
      <alignment horizontal="center"/>
    </xf>
    <xf numFmtId="3" fontId="9" fillId="0" borderId="14" xfId="0" applyNumberFormat="1" applyFont="1" applyBorder="1" applyAlignment="1">
      <alignment horizontal="center"/>
    </xf>
    <xf numFmtId="3" fontId="9" fillId="0" borderId="45" xfId="0" applyNumberFormat="1" applyFont="1" applyBorder="1" applyAlignment="1">
      <alignment horizontal="center"/>
    </xf>
    <xf numFmtId="1" fontId="8" fillId="0" borderId="18" xfId="0" applyNumberFormat="1" applyFont="1" applyBorder="1" applyAlignment="1">
      <alignment horizontal="center"/>
    </xf>
    <xf numFmtId="164" fontId="22" fillId="0" borderId="21" xfId="0" applyNumberFormat="1" applyFont="1" applyBorder="1" applyAlignment="1">
      <alignment horizontal="center" vertical="center"/>
    </xf>
    <xf numFmtId="164" fontId="9" fillId="0" borderId="21" xfId="0" applyNumberFormat="1" applyFont="1" applyBorder="1" applyAlignment="1">
      <alignment horizontal="center"/>
    </xf>
    <xf numFmtId="164" fontId="9" fillId="0" borderId="13" xfId="0" applyNumberFormat="1" applyFont="1" applyBorder="1" applyAlignment="1">
      <alignment horizontal="center"/>
    </xf>
    <xf numFmtId="0" fontId="9" fillId="0" borderId="42" xfId="0" applyFont="1" applyBorder="1"/>
    <xf numFmtId="164" fontId="8" fillId="0" borderId="46" xfId="0" applyNumberFormat="1" applyFont="1" applyBorder="1" applyAlignment="1">
      <alignment horizontal="center" vertical="center"/>
    </xf>
    <xf numFmtId="164" fontId="8" fillId="0" borderId="47" xfId="0" applyNumberFormat="1" applyFont="1" applyBorder="1" applyAlignment="1">
      <alignment horizontal="center" vertical="center"/>
    </xf>
    <xf numFmtId="4" fontId="8" fillId="0" borderId="48" xfId="0" applyNumberFormat="1" applyFont="1" applyBorder="1" applyAlignment="1">
      <alignment horizontal="center"/>
    </xf>
    <xf numFmtId="4" fontId="8" fillId="0" borderId="49" xfId="0" applyNumberFormat="1" applyFont="1" applyBorder="1" applyAlignment="1">
      <alignment horizontal="center"/>
    </xf>
    <xf numFmtId="4" fontId="8" fillId="0" borderId="39" xfId="0" applyNumberFormat="1" applyFont="1" applyBorder="1" applyAlignment="1">
      <alignment horizontal="center"/>
    </xf>
    <xf numFmtId="4" fontId="8" fillId="0" borderId="50" xfId="0" applyNumberFormat="1" applyFont="1" applyBorder="1" applyAlignment="1">
      <alignment horizontal="center"/>
    </xf>
    <xf numFmtId="4" fontId="9" fillId="0" borderId="27" xfId="0" applyNumberFormat="1" applyFont="1" applyBorder="1" applyAlignment="1">
      <alignment horizontal="center"/>
    </xf>
    <xf numFmtId="4" fontId="9" fillId="0" borderId="28" xfId="0" applyNumberFormat="1" applyFont="1" applyBorder="1" applyAlignment="1">
      <alignment horizontal="center"/>
    </xf>
    <xf numFmtId="4" fontId="9" fillId="0" borderId="51" xfId="0" applyNumberFormat="1" applyFont="1" applyBorder="1" applyAlignment="1">
      <alignment horizontal="center"/>
    </xf>
    <xf numFmtId="4" fontId="8" fillId="0" borderId="27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center" vertical="center"/>
    </xf>
    <xf numFmtId="4" fontId="8" fillId="0" borderId="35" xfId="0" applyNumberFormat="1" applyFont="1" applyBorder="1" applyAlignment="1">
      <alignment horizontal="center" vertical="center"/>
    </xf>
    <xf numFmtId="4" fontId="8" fillId="0" borderId="36" xfId="0" applyNumberFormat="1" applyFont="1" applyBorder="1" applyAlignment="1">
      <alignment horizontal="center" vertical="center"/>
    </xf>
    <xf numFmtId="4" fontId="8" fillId="0" borderId="52" xfId="0" applyNumberFormat="1" applyFont="1" applyBorder="1" applyAlignment="1">
      <alignment horizontal="center" vertical="center"/>
    </xf>
    <xf numFmtId="4" fontId="8" fillId="0" borderId="40" xfId="0" applyNumberFormat="1" applyFont="1" applyBorder="1" applyAlignment="1">
      <alignment horizontal="center"/>
    </xf>
    <xf numFmtId="4" fontId="9" fillId="0" borderId="25" xfId="0" applyNumberFormat="1" applyFont="1" applyFill="1" applyBorder="1" applyAlignment="1">
      <alignment horizontal="center"/>
    </xf>
    <xf numFmtId="4" fontId="9" fillId="0" borderId="22" xfId="0" applyNumberFormat="1" applyFont="1" applyFill="1" applyBorder="1" applyAlignment="1">
      <alignment horizontal="center"/>
    </xf>
    <xf numFmtId="165" fontId="8" fillId="0" borderId="39" xfId="0" applyNumberFormat="1" applyFont="1" applyBorder="1" applyAlignment="1">
      <alignment horizontal="center"/>
    </xf>
    <xf numFmtId="165" fontId="8" fillId="0" borderId="40" xfId="0" applyNumberFormat="1" applyFont="1" applyBorder="1" applyAlignment="1">
      <alignment horizontal="center"/>
    </xf>
    <xf numFmtId="4" fontId="8" fillId="0" borderId="18" xfId="0" applyNumberFormat="1" applyFont="1" applyBorder="1" applyAlignment="1">
      <alignment horizontal="center"/>
    </xf>
    <xf numFmtId="4" fontId="8" fillId="0" borderId="19" xfId="0" applyNumberFormat="1" applyFont="1" applyBorder="1" applyAlignment="1">
      <alignment horizontal="center"/>
    </xf>
    <xf numFmtId="4" fontId="9" fillId="0" borderId="25" xfId="0" applyNumberFormat="1" applyFont="1" applyBorder="1" applyAlignment="1">
      <alignment horizontal="center" vertical="center"/>
    </xf>
    <xf numFmtId="4" fontId="9" fillId="0" borderId="22" xfId="0" applyNumberFormat="1" applyFont="1" applyBorder="1" applyAlignment="1">
      <alignment horizontal="center" vertical="center"/>
    </xf>
    <xf numFmtId="4" fontId="9" fillId="0" borderId="14" xfId="0" applyNumberFormat="1" applyFont="1" applyBorder="1" applyAlignment="1">
      <alignment horizontal="center"/>
    </xf>
    <xf numFmtId="0" fontId="9" fillId="0" borderId="0" xfId="0" applyFont="1" applyAlignment="1">
      <alignment horizontal="center"/>
    </xf>
    <xf numFmtId="3" fontId="9" fillId="0" borderId="0" xfId="0" applyNumberFormat="1" applyFont="1" applyBorder="1" applyAlignment="1">
      <alignment horizontal="center"/>
    </xf>
    <xf numFmtId="0" fontId="9" fillId="0" borderId="0" xfId="0" applyFont="1" applyBorder="1"/>
    <xf numFmtId="3" fontId="8" fillId="0" borderId="53" xfId="0" applyNumberFormat="1" applyFont="1" applyBorder="1" applyAlignment="1">
      <alignment horizontal="center" vertical="center"/>
    </xf>
    <xf numFmtId="3" fontId="8" fillId="0" borderId="47" xfId="0" applyNumberFormat="1" applyFont="1" applyBorder="1" applyAlignment="1">
      <alignment horizontal="center" vertical="center"/>
    </xf>
    <xf numFmtId="3" fontId="8" fillId="0" borderId="46" xfId="0" applyNumberFormat="1" applyFont="1" applyBorder="1" applyAlignment="1">
      <alignment horizontal="center" vertical="center"/>
    </xf>
    <xf numFmtId="3" fontId="8" fillId="0" borderId="54" xfId="0" applyNumberFormat="1" applyFont="1" applyBorder="1" applyAlignment="1">
      <alignment horizontal="center" vertical="center"/>
    </xf>
    <xf numFmtId="3" fontId="8" fillId="0" borderId="27" xfId="0" applyNumberFormat="1" applyFont="1" applyBorder="1" applyAlignment="1">
      <alignment horizontal="center" vertical="center"/>
    </xf>
    <xf numFmtId="3" fontId="8" fillId="0" borderId="51" xfId="0" applyNumberFormat="1" applyFont="1" applyBorder="1" applyAlignment="1">
      <alignment horizontal="center" vertical="center"/>
    </xf>
    <xf numFmtId="3" fontId="8" fillId="0" borderId="35" xfId="0" applyNumberFormat="1" applyFont="1" applyBorder="1" applyAlignment="1">
      <alignment horizontal="center" vertical="center"/>
    </xf>
    <xf numFmtId="3" fontId="8" fillId="0" borderId="52" xfId="0" applyNumberFormat="1" applyFont="1" applyBorder="1" applyAlignment="1">
      <alignment horizontal="center" vertical="center"/>
    </xf>
    <xf numFmtId="3" fontId="8" fillId="0" borderId="39" xfId="0" applyNumberFormat="1" applyFont="1" applyBorder="1" applyAlignment="1">
      <alignment horizontal="center"/>
    </xf>
    <xf numFmtId="3" fontId="8" fillId="0" borderId="40" xfId="0" applyNumberFormat="1" applyFont="1" applyBorder="1" applyAlignment="1">
      <alignment horizontal="center"/>
    </xf>
    <xf numFmtId="3" fontId="8" fillId="0" borderId="50" xfId="0" applyNumberFormat="1" applyFont="1" applyBorder="1" applyAlignment="1">
      <alignment horizontal="center"/>
    </xf>
    <xf numFmtId="3" fontId="9" fillId="0" borderId="25" xfId="0" applyNumberFormat="1" applyFont="1" applyBorder="1" applyAlignment="1">
      <alignment horizontal="center"/>
    </xf>
    <xf numFmtId="3" fontId="9" fillId="0" borderId="22" xfId="0" applyNumberFormat="1" applyFont="1" applyBorder="1" applyAlignment="1">
      <alignment horizontal="center"/>
    </xf>
    <xf numFmtId="3" fontId="9" fillId="0" borderId="44" xfId="0" applyNumberFormat="1" applyFont="1" applyBorder="1" applyAlignment="1">
      <alignment horizontal="center"/>
    </xf>
    <xf numFmtId="3" fontId="8" fillId="0" borderId="55" xfId="0" applyNumberFormat="1" applyFont="1" applyBorder="1" applyAlignment="1">
      <alignment horizontal="center" vertical="center"/>
    </xf>
    <xf numFmtId="4" fontId="8" fillId="0" borderId="54" xfId="0" applyNumberFormat="1" applyFont="1" applyBorder="1" applyAlignment="1">
      <alignment horizontal="center" vertical="center"/>
    </xf>
    <xf numFmtId="4" fontId="8" fillId="0" borderId="56" xfId="0" applyNumberFormat="1" applyFont="1" applyBorder="1" applyAlignment="1">
      <alignment horizontal="center" vertical="center"/>
    </xf>
    <xf numFmtId="4" fontId="8" fillId="0" borderId="18" xfId="0" applyNumberFormat="1" applyFont="1" applyBorder="1" applyAlignment="1">
      <alignment horizontal="center" vertical="center"/>
    </xf>
    <xf numFmtId="4" fontId="8" fillId="0" borderId="19" xfId="0" applyNumberFormat="1" applyFont="1" applyBorder="1" applyAlignment="1">
      <alignment horizontal="center" vertical="center"/>
    </xf>
    <xf numFmtId="3" fontId="8" fillId="0" borderId="18" xfId="0" applyNumberFormat="1" applyFont="1" applyBorder="1" applyAlignment="1">
      <alignment horizontal="center" vertical="center"/>
    </xf>
    <xf numFmtId="3" fontId="8" fillId="0" borderId="43" xfId="0" applyNumberFormat="1" applyFont="1" applyBorder="1" applyAlignment="1">
      <alignment horizontal="center" vertical="center"/>
    </xf>
    <xf numFmtId="4" fontId="8" fillId="0" borderId="46" xfId="0" applyNumberFormat="1" applyFont="1" applyBorder="1" applyAlignment="1">
      <alignment horizontal="center" vertical="center"/>
    </xf>
    <xf numFmtId="4" fontId="8" fillId="0" borderId="47" xfId="0" applyNumberFormat="1" applyFont="1" applyBorder="1" applyAlignment="1">
      <alignment horizontal="center" vertical="center"/>
    </xf>
    <xf numFmtId="4" fontId="8" fillId="0" borderId="55" xfId="0" applyNumberFormat="1" applyFont="1" applyBorder="1" applyAlignment="1">
      <alignment horizontal="center" vertical="center"/>
    </xf>
    <xf numFmtId="4" fontId="8" fillId="0" borderId="57" xfId="0" applyNumberFormat="1" applyFont="1" applyBorder="1" applyAlignment="1">
      <alignment horizontal="center" vertical="center"/>
    </xf>
    <xf numFmtId="4" fontId="8" fillId="0" borderId="58" xfId="0" applyNumberFormat="1" applyFont="1" applyBorder="1" applyAlignment="1">
      <alignment horizontal="center" vertical="center"/>
    </xf>
    <xf numFmtId="3" fontId="9" fillId="0" borderId="27" xfId="0" applyNumberFormat="1" applyFont="1" applyBorder="1" applyAlignment="1">
      <alignment horizontal="center"/>
    </xf>
    <xf numFmtId="1" fontId="8" fillId="0" borderId="46" xfId="0" applyNumberFormat="1" applyFont="1" applyBorder="1" applyAlignment="1">
      <alignment horizontal="center" vertical="center"/>
    </xf>
    <xf numFmtId="1" fontId="8" fillId="0" borderId="47" xfId="0" applyNumberFormat="1" applyFont="1" applyBorder="1" applyAlignment="1">
      <alignment horizontal="center" vertical="center"/>
    </xf>
    <xf numFmtId="1" fontId="8" fillId="0" borderId="40" xfId="0" applyNumberFormat="1" applyFont="1" applyBorder="1" applyAlignment="1">
      <alignment horizontal="center"/>
    </xf>
    <xf numFmtId="165" fontId="8" fillId="0" borderId="18" xfId="0" applyNumberFormat="1" applyFont="1" applyBorder="1" applyAlignment="1">
      <alignment horizontal="center"/>
    </xf>
    <xf numFmtId="2" fontId="9" fillId="0" borderId="25" xfId="0" applyNumberFormat="1" applyFont="1" applyBorder="1" applyAlignment="1">
      <alignment horizontal="center"/>
    </xf>
    <xf numFmtId="2" fontId="9" fillId="0" borderId="22" xfId="0" applyNumberFormat="1" applyFont="1" applyBorder="1" applyAlignment="1">
      <alignment horizontal="center"/>
    </xf>
    <xf numFmtId="165" fontId="8" fillId="0" borderId="46" xfId="0" applyNumberFormat="1" applyFont="1" applyBorder="1" applyAlignment="1">
      <alignment horizontal="center" vertical="center"/>
    </xf>
    <xf numFmtId="165" fontId="8" fillId="0" borderId="47" xfId="0" applyNumberFormat="1" applyFont="1" applyBorder="1" applyAlignment="1">
      <alignment horizontal="center" vertical="center"/>
    </xf>
    <xf numFmtId="4" fontId="8" fillId="0" borderId="59" xfId="0" applyNumberFormat="1" applyFont="1" applyBorder="1" applyAlignment="1">
      <alignment horizontal="center" vertical="center"/>
    </xf>
    <xf numFmtId="4" fontId="9" fillId="0" borderId="21" xfId="0" applyNumberFormat="1" applyFont="1" applyFill="1" applyBorder="1" applyAlignment="1">
      <alignment horizontal="center"/>
    </xf>
    <xf numFmtId="4" fontId="9" fillId="0" borderId="0" xfId="0" applyNumberFormat="1" applyFont="1" applyFill="1" applyBorder="1" applyAlignment="1">
      <alignment horizontal="center"/>
    </xf>
    <xf numFmtId="164" fontId="8" fillId="0" borderId="39" xfId="0" applyNumberFormat="1" applyFont="1" applyBorder="1" applyAlignment="1">
      <alignment horizontal="center"/>
    </xf>
    <xf numFmtId="164" fontId="8" fillId="0" borderId="40" xfId="0" applyNumberFormat="1" applyFont="1" applyBorder="1" applyAlignment="1">
      <alignment horizontal="center"/>
    </xf>
    <xf numFmtId="4" fontId="8" fillId="0" borderId="39" xfId="0" applyNumberFormat="1" applyFont="1" applyBorder="1" applyAlignment="1">
      <alignment horizontal="center" vertical="center"/>
    </xf>
    <xf numFmtId="4" fontId="8" fillId="0" borderId="40" xfId="0" applyNumberFormat="1" applyFont="1" applyBorder="1" applyAlignment="1">
      <alignment horizontal="center" vertical="center"/>
    </xf>
    <xf numFmtId="3" fontId="7" fillId="0" borderId="0" xfId="0" applyNumberFormat="1" applyFont="1" applyBorder="1" applyAlignment="1">
      <alignment horizontal="center"/>
    </xf>
    <xf numFmtId="2" fontId="20" fillId="0" borderId="24" xfId="0" applyNumberFormat="1" applyFont="1" applyBorder="1" applyAlignment="1">
      <alignment horizontal="center"/>
    </xf>
    <xf numFmtId="4" fontId="20" fillId="0" borderId="25" xfId="0" applyNumberFormat="1" applyFont="1" applyBorder="1" applyAlignment="1">
      <alignment horizontal="center"/>
    </xf>
    <xf numFmtId="164" fontId="20" fillId="0" borderId="21" xfId="0" applyNumberFormat="1" applyFont="1" applyBorder="1" applyAlignment="1">
      <alignment horizontal="center"/>
    </xf>
    <xf numFmtId="164" fontId="20" fillId="0" borderId="25" xfId="0" applyNumberFormat="1" applyFont="1" applyBorder="1" applyAlignment="1">
      <alignment horizontal="center"/>
    </xf>
    <xf numFmtId="4" fontId="8" fillId="0" borderId="60" xfId="0" applyNumberFormat="1" applyFont="1" applyBorder="1" applyAlignment="1">
      <alignment horizontal="center"/>
    </xf>
    <xf numFmtId="4" fontId="8" fillId="0" borderId="38" xfId="0" applyNumberFormat="1" applyFont="1" applyBorder="1" applyAlignment="1">
      <alignment horizontal="center"/>
    </xf>
    <xf numFmtId="4" fontId="9" fillId="0" borderId="24" xfId="0" applyNumberFormat="1" applyFont="1" applyBorder="1" applyAlignment="1">
      <alignment horizontal="center"/>
    </xf>
    <xf numFmtId="4" fontId="8" fillId="0" borderId="30" xfId="0" applyNumberFormat="1" applyFont="1" applyBorder="1" applyAlignment="1">
      <alignment horizontal="center"/>
    </xf>
    <xf numFmtId="4" fontId="9" fillId="0" borderId="33" xfId="0" applyNumberFormat="1" applyFont="1" applyBorder="1" applyAlignment="1">
      <alignment horizontal="center"/>
    </xf>
    <xf numFmtId="164" fontId="8" fillId="0" borderId="38" xfId="0" applyNumberFormat="1" applyFont="1" applyBorder="1" applyAlignment="1">
      <alignment horizontal="center"/>
    </xf>
    <xf numFmtId="4" fontId="8" fillId="0" borderId="34" xfId="0" applyNumberFormat="1" applyFont="1" applyBorder="1" applyAlignment="1">
      <alignment horizontal="center" vertical="center"/>
    </xf>
    <xf numFmtId="4" fontId="8" fillId="0" borderId="17" xfId="0" applyNumberFormat="1" applyFont="1" applyBorder="1" applyAlignment="1">
      <alignment horizontal="center"/>
    </xf>
    <xf numFmtId="4" fontId="9" fillId="0" borderId="13" xfId="0" applyNumberFormat="1" applyFont="1" applyBorder="1" applyAlignment="1">
      <alignment horizontal="center"/>
    </xf>
    <xf numFmtId="4" fontId="8" fillId="0" borderId="6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8" fillId="0" borderId="38" xfId="0" applyNumberFormat="1" applyFont="1" applyBorder="1" applyAlignment="1">
      <alignment horizontal="center" vertical="center"/>
    </xf>
    <xf numFmtId="3" fontId="8" fillId="0" borderId="61" xfId="0" applyNumberFormat="1" applyFont="1" applyBorder="1" applyAlignment="1">
      <alignment horizontal="center" vertical="center"/>
    </xf>
    <xf numFmtId="3" fontId="8" fillId="0" borderId="34" xfId="0" applyNumberFormat="1" applyFont="1" applyBorder="1" applyAlignment="1">
      <alignment horizontal="center" vertical="center"/>
    </xf>
    <xf numFmtId="3" fontId="8" fillId="0" borderId="33" xfId="0" applyNumberFormat="1" applyFont="1" applyBorder="1" applyAlignment="1">
      <alignment horizontal="center" vertical="center"/>
    </xf>
    <xf numFmtId="3" fontId="8" fillId="0" borderId="38" xfId="0" applyNumberFormat="1" applyFont="1" applyBorder="1" applyAlignment="1">
      <alignment horizontal="center"/>
    </xf>
    <xf numFmtId="3" fontId="9" fillId="0" borderId="21" xfId="0" applyNumberFormat="1" applyFont="1" applyBorder="1" applyAlignment="1">
      <alignment horizontal="center"/>
    </xf>
    <xf numFmtId="3" fontId="8" fillId="0" borderId="62" xfId="0" applyNumberFormat="1" applyFont="1" applyBorder="1" applyAlignment="1">
      <alignment horizontal="center" vertical="center"/>
    </xf>
    <xf numFmtId="4" fontId="8" fillId="0" borderId="62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/>
    </xf>
    <xf numFmtId="165" fontId="8" fillId="0" borderId="63" xfId="0" applyNumberFormat="1" applyFont="1" applyBorder="1" applyAlignment="1">
      <alignment horizontal="center" vertical="center"/>
    </xf>
    <xf numFmtId="3" fontId="8" fillId="0" borderId="17" xfId="0" applyNumberFormat="1" applyFont="1" applyBorder="1" applyAlignment="1">
      <alignment horizontal="center"/>
    </xf>
    <xf numFmtId="165" fontId="9" fillId="0" borderId="24" xfId="0" applyNumberFormat="1" applyFont="1" applyBorder="1" applyAlignment="1">
      <alignment horizontal="center"/>
    </xf>
    <xf numFmtId="164" fontId="9" fillId="0" borderId="24" xfId="0" applyNumberFormat="1" applyFont="1" applyBorder="1" applyAlignment="1">
      <alignment horizontal="center"/>
    </xf>
    <xf numFmtId="164" fontId="9" fillId="0" borderId="26" xfId="0" applyNumberFormat="1" applyFont="1" applyBorder="1" applyAlignment="1">
      <alignment horizontal="center"/>
    </xf>
    <xf numFmtId="1" fontId="8" fillId="0" borderId="17" xfId="0" applyNumberFormat="1" applyFont="1" applyBorder="1" applyAlignment="1">
      <alignment horizontal="center"/>
    </xf>
    <xf numFmtId="164" fontId="20" fillId="0" borderId="24" xfId="0" applyNumberFormat="1" applyFont="1" applyBorder="1" applyAlignment="1">
      <alignment horizontal="center"/>
    </xf>
    <xf numFmtId="164" fontId="19" fillId="0" borderId="25" xfId="0" applyNumberFormat="1" applyFont="1" applyBorder="1" applyAlignment="1">
      <alignment horizontal="center" vertical="center"/>
    </xf>
    <xf numFmtId="165" fontId="19" fillId="0" borderId="25" xfId="0" applyNumberFormat="1" applyFont="1" applyBorder="1" applyAlignment="1">
      <alignment horizontal="center" vertical="center"/>
    </xf>
    <xf numFmtId="164" fontId="8" fillId="0" borderId="64" xfId="0" applyNumberFormat="1" applyFont="1" applyBorder="1" applyAlignment="1">
      <alignment horizontal="center"/>
    </xf>
    <xf numFmtId="3" fontId="8" fillId="0" borderId="20" xfId="0" applyNumberFormat="1" applyFont="1" applyBorder="1" applyAlignment="1">
      <alignment horizontal="center"/>
    </xf>
    <xf numFmtId="165" fontId="22" fillId="0" borderId="23" xfId="0" applyNumberFormat="1" applyFont="1" applyBorder="1" applyAlignment="1">
      <alignment horizontal="center" vertical="center"/>
    </xf>
    <xf numFmtId="4" fontId="9" fillId="0" borderId="23" xfId="0" applyNumberFormat="1" applyFont="1" applyBorder="1" applyAlignment="1">
      <alignment horizontal="center"/>
    </xf>
    <xf numFmtId="165" fontId="9" fillId="0" borderId="23" xfId="0" applyNumberFormat="1" applyFont="1" applyBorder="1" applyAlignment="1">
      <alignment horizontal="center"/>
    </xf>
    <xf numFmtId="164" fontId="9" fillId="0" borderId="23" xfId="0" applyNumberFormat="1" applyFont="1" applyBorder="1" applyAlignment="1">
      <alignment horizontal="center"/>
    </xf>
    <xf numFmtId="164" fontId="9" fillId="0" borderId="29" xfId="0" applyNumberFormat="1" applyFont="1" applyBorder="1" applyAlignment="1">
      <alignment horizontal="center"/>
    </xf>
    <xf numFmtId="164" fontId="8" fillId="0" borderId="20" xfId="0" applyNumberFormat="1" applyFont="1" applyBorder="1" applyAlignment="1">
      <alignment horizontal="center"/>
    </xf>
    <xf numFmtId="1" fontId="8" fillId="0" borderId="20" xfId="0" applyNumberFormat="1" applyFont="1" applyBorder="1" applyAlignment="1">
      <alignment horizontal="center"/>
    </xf>
    <xf numFmtId="164" fontId="22" fillId="0" borderId="23" xfId="0" applyNumberFormat="1" applyFont="1" applyBorder="1" applyAlignment="1">
      <alignment horizontal="center" vertical="center"/>
    </xf>
    <xf numFmtId="164" fontId="9" fillId="0" borderId="16" xfId="0" applyNumberFormat="1" applyFont="1" applyBorder="1" applyAlignment="1">
      <alignment horizontal="center"/>
    </xf>
    <xf numFmtId="4" fontId="13" fillId="0" borderId="16" xfId="0" applyNumberFormat="1" applyFont="1" applyBorder="1" applyAlignment="1">
      <alignment horizontal="center"/>
    </xf>
    <xf numFmtId="0" fontId="24" fillId="0" borderId="1" xfId="0" applyFont="1" applyFill="1" applyBorder="1" applyAlignment="1">
      <alignment horizontal="left"/>
    </xf>
    <xf numFmtId="4" fontId="8" fillId="0" borderId="65" xfId="0" applyNumberFormat="1" applyFont="1" applyBorder="1" applyAlignment="1">
      <alignment horizontal="center" vertical="center"/>
    </xf>
    <xf numFmtId="4" fontId="8" fillId="0" borderId="37" xfId="0" applyNumberFormat="1" applyFont="1" applyBorder="1" applyAlignment="1">
      <alignment horizontal="center" vertical="center"/>
    </xf>
    <xf numFmtId="4" fontId="8" fillId="0" borderId="41" xfId="0" applyNumberFormat="1" applyFont="1" applyBorder="1" applyAlignment="1">
      <alignment horizontal="center"/>
    </xf>
    <xf numFmtId="4" fontId="9" fillId="0" borderId="23" xfId="0" applyNumberFormat="1" applyFont="1" applyFill="1" applyBorder="1" applyAlignment="1">
      <alignment horizontal="center"/>
    </xf>
    <xf numFmtId="4" fontId="9" fillId="0" borderId="29" xfId="0" applyNumberFormat="1" applyFont="1" applyBorder="1" applyAlignment="1">
      <alignment horizontal="center"/>
    </xf>
    <xf numFmtId="4" fontId="8" fillId="0" borderId="66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3" fontId="8" fillId="0" borderId="65" xfId="0" applyNumberFormat="1" applyFont="1" applyBorder="1" applyAlignment="1">
      <alignment horizontal="center" vertical="center"/>
    </xf>
    <xf numFmtId="3" fontId="8" fillId="0" borderId="37" xfId="0" applyNumberFormat="1" applyFont="1" applyBorder="1" applyAlignment="1">
      <alignment horizontal="center" vertical="center"/>
    </xf>
    <xf numFmtId="3" fontId="8" fillId="0" borderId="29" xfId="0" applyNumberFormat="1" applyFont="1" applyBorder="1" applyAlignment="1">
      <alignment horizontal="center" vertical="center"/>
    </xf>
    <xf numFmtId="3" fontId="8" fillId="0" borderId="41" xfId="0" applyNumberFormat="1" applyFont="1" applyBorder="1" applyAlignment="1">
      <alignment horizontal="center"/>
    </xf>
    <xf numFmtId="3" fontId="9" fillId="0" borderId="23" xfId="0" applyNumberFormat="1" applyFont="1" applyBorder="1" applyAlignment="1">
      <alignment horizontal="center"/>
    </xf>
    <xf numFmtId="3" fontId="8" fillId="0" borderId="66" xfId="0" applyNumberFormat="1" applyFont="1" applyBorder="1" applyAlignment="1">
      <alignment horizontal="center" vertical="center"/>
    </xf>
    <xf numFmtId="4" fontId="8" fillId="0" borderId="20" xfId="0" applyNumberFormat="1" applyFont="1" applyBorder="1" applyAlignment="1">
      <alignment horizontal="center"/>
    </xf>
    <xf numFmtId="4" fontId="9" fillId="0" borderId="16" xfId="0" applyNumberFormat="1" applyFont="1" applyBorder="1" applyAlignment="1">
      <alignment horizontal="center"/>
    </xf>
    <xf numFmtId="164" fontId="8" fillId="0" borderId="41" xfId="0" applyNumberFormat="1" applyFont="1" applyBorder="1" applyAlignment="1">
      <alignment horizontal="center"/>
    </xf>
    <xf numFmtId="0" fontId="24" fillId="0" borderId="42" xfId="0" applyFont="1" applyFill="1" applyBorder="1" applyAlignment="1">
      <alignment horizontal="left"/>
    </xf>
    <xf numFmtId="3" fontId="23" fillId="0" borderId="30" xfId="0" applyNumberFormat="1" applyFont="1" applyBorder="1" applyAlignment="1">
      <alignment horizontal="center"/>
    </xf>
    <xf numFmtId="164" fontId="23" fillId="0" borderId="30" xfId="0" applyNumberFormat="1" applyFont="1" applyBorder="1" applyAlignment="1">
      <alignment horizontal="center"/>
    </xf>
    <xf numFmtId="164" fontId="23" fillId="0" borderId="17" xfId="0" applyNumberFormat="1" applyFont="1" applyBorder="1" applyAlignment="1">
      <alignment horizontal="center"/>
    </xf>
    <xf numFmtId="164" fontId="23" fillId="0" borderId="18" xfId="0" applyNumberFormat="1" applyFont="1" applyBorder="1" applyAlignment="1">
      <alignment horizontal="center"/>
    </xf>
    <xf numFmtId="165" fontId="23" fillId="0" borderId="17" xfId="0" applyNumberFormat="1" applyFont="1" applyBorder="1" applyAlignment="1">
      <alignment horizontal="center"/>
    </xf>
    <xf numFmtId="165" fontId="23" fillId="0" borderId="18" xfId="0" applyNumberFormat="1" applyFont="1" applyBorder="1" applyAlignment="1">
      <alignment horizontal="center"/>
    </xf>
    <xf numFmtId="3" fontId="23" fillId="0" borderId="18" xfId="0" applyNumberFormat="1" applyFont="1" applyBorder="1" applyAlignment="1">
      <alignment horizontal="center"/>
    </xf>
    <xf numFmtId="3" fontId="23" fillId="0" borderId="17" xfId="0" applyNumberFormat="1" applyFont="1" applyBorder="1" applyAlignment="1">
      <alignment horizontal="center"/>
    </xf>
    <xf numFmtId="165" fontId="8" fillId="0" borderId="67" xfId="0" applyNumberFormat="1" applyFont="1" applyBorder="1" applyAlignment="1">
      <alignment horizontal="center" vertical="center"/>
    </xf>
    <xf numFmtId="165" fontId="8" fillId="0" borderId="68" xfId="0" applyNumberFormat="1" applyFont="1" applyBorder="1" applyAlignment="1">
      <alignment horizontal="center" vertical="center"/>
    </xf>
    <xf numFmtId="3" fontId="9" fillId="0" borderId="1" xfId="0" applyNumberFormat="1" applyFont="1" applyBorder="1"/>
    <xf numFmtId="164" fontId="8" fillId="0" borderId="63" xfId="0" applyNumberFormat="1" applyFont="1" applyBorder="1" applyAlignment="1">
      <alignment horizontal="center" vertical="center"/>
    </xf>
    <xf numFmtId="4" fontId="8" fillId="0" borderId="69" xfId="0" applyNumberFormat="1" applyFont="1" applyBorder="1" applyAlignment="1">
      <alignment horizontal="center"/>
    </xf>
    <xf numFmtId="4" fontId="8" fillId="0" borderId="70" xfId="0" applyNumberFormat="1" applyFont="1" applyBorder="1" applyAlignment="1">
      <alignment horizontal="center"/>
    </xf>
    <xf numFmtId="4" fontId="9" fillId="0" borderId="1" xfId="0" applyNumberFormat="1" applyFont="1" applyBorder="1"/>
    <xf numFmtId="0" fontId="9" fillId="0" borderId="1" xfId="0" applyFont="1" applyBorder="1"/>
    <xf numFmtId="2" fontId="9" fillId="0" borderId="33" xfId="0" applyNumberFormat="1" applyFont="1" applyBorder="1" applyAlignment="1">
      <alignment horizontal="center"/>
    </xf>
    <xf numFmtId="2" fontId="9" fillId="0" borderId="27" xfId="0" applyNumberFormat="1" applyFont="1" applyBorder="1" applyAlignment="1">
      <alignment horizontal="center"/>
    </xf>
    <xf numFmtId="2" fontId="9" fillId="0" borderId="28" xfId="0" applyNumberFormat="1" applyFont="1" applyBorder="1" applyAlignment="1">
      <alignment horizontal="center"/>
    </xf>
    <xf numFmtId="2" fontId="9" fillId="0" borderId="24" xfId="0" applyNumberFormat="1" applyFont="1" applyBorder="1" applyAlignment="1">
      <alignment horizontal="center"/>
    </xf>
    <xf numFmtId="2" fontId="9" fillId="0" borderId="23" xfId="0" applyNumberFormat="1" applyFont="1" applyBorder="1" applyAlignment="1">
      <alignment horizontal="center"/>
    </xf>
    <xf numFmtId="2" fontId="9" fillId="0" borderId="21" xfId="0" applyNumberFormat="1" applyFont="1" applyBorder="1" applyAlignment="1">
      <alignment horizontal="center"/>
    </xf>
    <xf numFmtId="4" fontId="8" fillId="0" borderId="30" xfId="0" applyNumberFormat="1" applyFont="1" applyBorder="1" applyAlignment="1">
      <alignment horizontal="center" vertical="center"/>
    </xf>
    <xf numFmtId="4" fontId="8" fillId="0" borderId="20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vertical="center"/>
    </xf>
    <xf numFmtId="2" fontId="9" fillId="0" borderId="13" xfId="0" applyNumberFormat="1" applyFont="1" applyBorder="1" applyAlignment="1">
      <alignment horizontal="center"/>
    </xf>
    <xf numFmtId="2" fontId="9" fillId="0" borderId="14" xfId="0" applyNumberFormat="1" applyFont="1" applyBorder="1" applyAlignment="1">
      <alignment horizontal="center"/>
    </xf>
    <xf numFmtId="2" fontId="9" fillId="0" borderId="15" xfId="0" applyNumberFormat="1" applyFont="1" applyBorder="1" applyAlignment="1">
      <alignment horizontal="center"/>
    </xf>
    <xf numFmtId="0" fontId="9" fillId="0" borderId="2" xfId="0" applyFont="1" applyBorder="1"/>
    <xf numFmtId="4" fontId="9" fillId="0" borderId="24" xfId="0" applyNumberFormat="1" applyFont="1" applyFill="1" applyBorder="1" applyAlignment="1">
      <alignment horizontal="center"/>
    </xf>
    <xf numFmtId="165" fontId="8" fillId="0" borderId="38" xfId="0" applyNumberFormat="1" applyFont="1" applyBorder="1" applyAlignment="1">
      <alignment horizontal="center"/>
    </xf>
    <xf numFmtId="165" fontId="8" fillId="0" borderId="41" xfId="0" applyNumberFormat="1" applyFont="1" applyBorder="1" applyAlignment="1">
      <alignment horizontal="center"/>
    </xf>
    <xf numFmtId="165" fontId="9" fillId="0" borderId="1" xfId="0" applyNumberFormat="1" applyFont="1" applyBorder="1"/>
    <xf numFmtId="2" fontId="8" fillId="0" borderId="71" xfId="0" applyNumberFormat="1" applyFont="1" applyBorder="1" applyAlignment="1">
      <alignment horizontal="center" vertical="center"/>
    </xf>
    <xf numFmtId="2" fontId="8" fillId="0" borderId="53" xfId="0" applyNumberFormat="1" applyFont="1" applyBorder="1" applyAlignment="1">
      <alignment horizontal="center" vertical="center"/>
    </xf>
    <xf numFmtId="2" fontId="8" fillId="0" borderId="72" xfId="0" applyNumberFormat="1" applyFont="1" applyBorder="1" applyAlignment="1">
      <alignment horizontal="center" vertical="center"/>
    </xf>
    <xf numFmtId="3" fontId="9" fillId="0" borderId="2" xfId="0" applyNumberFormat="1" applyFont="1" applyBorder="1"/>
    <xf numFmtId="3" fontId="8" fillId="0" borderId="73" xfId="0" applyNumberFormat="1" applyFont="1" applyBorder="1" applyAlignment="1">
      <alignment horizontal="center" vertical="center"/>
    </xf>
    <xf numFmtId="3" fontId="9" fillId="0" borderId="0" xfId="0" applyNumberFormat="1" applyFont="1"/>
    <xf numFmtId="2" fontId="8" fillId="0" borderId="67" xfId="0" applyNumberFormat="1" applyFont="1" applyBorder="1" applyAlignment="1">
      <alignment horizontal="center" vertical="center"/>
    </xf>
    <xf numFmtId="2" fontId="8" fillId="0" borderId="46" xfId="0" applyNumberFormat="1" applyFont="1" applyBorder="1" applyAlignment="1">
      <alignment horizontal="center" vertical="center"/>
    </xf>
    <xf numFmtId="2" fontId="8" fillId="0" borderId="68" xfId="0" applyNumberFormat="1" applyFont="1" applyBorder="1" applyAlignment="1">
      <alignment horizontal="center" vertical="center"/>
    </xf>
    <xf numFmtId="3" fontId="8" fillId="0" borderId="63" xfId="0" applyNumberFormat="1" applyFont="1" applyBorder="1" applyAlignment="1">
      <alignment horizontal="center" vertical="center"/>
    </xf>
    <xf numFmtId="4" fontId="8" fillId="0" borderId="74" xfId="0" applyNumberFormat="1" applyFont="1" applyBorder="1" applyAlignment="1">
      <alignment horizontal="center" vertical="center"/>
    </xf>
    <xf numFmtId="4" fontId="9" fillId="0" borderId="1" xfId="0" applyNumberFormat="1" applyFont="1" applyBorder="1" applyAlignment="1">
      <alignment vertical="center"/>
    </xf>
    <xf numFmtId="0" fontId="9" fillId="0" borderId="2" xfId="0" applyFont="1" applyBorder="1" applyAlignment="1">
      <alignment vertical="center"/>
    </xf>
    <xf numFmtId="165" fontId="9" fillId="0" borderId="21" xfId="0" applyNumberFormat="1" applyFont="1" applyBorder="1" applyAlignment="1">
      <alignment horizontal="center"/>
    </xf>
    <xf numFmtId="4" fontId="9" fillId="0" borderId="24" xfId="0" applyNumberFormat="1" applyFont="1" applyBorder="1" applyAlignment="1">
      <alignment horizontal="center" vertical="center"/>
    </xf>
    <xf numFmtId="4" fontId="9" fillId="0" borderId="23" xfId="0" applyNumberFormat="1" applyFont="1" applyBorder="1" applyAlignment="1">
      <alignment horizontal="center" vertical="center"/>
    </xf>
    <xf numFmtId="4" fontId="9" fillId="0" borderId="21" xfId="0" applyNumberFormat="1" applyFont="1" applyBorder="1" applyAlignment="1">
      <alignment horizontal="center" vertical="center"/>
    </xf>
    <xf numFmtId="3" fontId="8" fillId="0" borderId="30" xfId="0" applyNumberFormat="1" applyFont="1" applyBorder="1" applyAlignment="1">
      <alignment horizontal="center" vertical="center"/>
    </xf>
    <xf numFmtId="4" fontId="8" fillId="0" borderId="63" xfId="0" applyNumberFormat="1" applyFont="1" applyBorder="1" applyAlignment="1">
      <alignment horizontal="center" vertical="center"/>
    </xf>
    <xf numFmtId="3" fontId="8" fillId="0" borderId="60" xfId="0" applyNumberFormat="1" applyFont="1" applyBorder="1" applyAlignment="1">
      <alignment horizontal="center"/>
    </xf>
    <xf numFmtId="3" fontId="8" fillId="0" borderId="48" xfId="0" applyNumberFormat="1" applyFont="1" applyBorder="1" applyAlignment="1">
      <alignment horizontal="center"/>
    </xf>
    <xf numFmtId="3" fontId="9" fillId="0" borderId="33" xfId="0" applyNumberFormat="1" applyFont="1" applyBorder="1" applyAlignment="1">
      <alignment horizontal="center"/>
    </xf>
    <xf numFmtId="3" fontId="8" fillId="0" borderId="67" xfId="0" applyNumberFormat="1" applyFont="1" applyBorder="1" applyAlignment="1">
      <alignment horizontal="center" vertical="center"/>
    </xf>
    <xf numFmtId="3" fontId="8" fillId="0" borderId="68" xfId="0" applyNumberFormat="1" applyFont="1" applyBorder="1" applyAlignment="1">
      <alignment horizontal="center" vertical="center"/>
    </xf>
    <xf numFmtId="1" fontId="8" fillId="0" borderId="67" xfId="0" applyNumberFormat="1" applyFont="1" applyBorder="1" applyAlignment="1">
      <alignment horizontal="center" vertical="center"/>
    </xf>
    <xf numFmtId="1" fontId="8" fillId="0" borderId="68" xfId="0" applyNumberFormat="1" applyFont="1" applyBorder="1" applyAlignment="1">
      <alignment horizontal="center" vertical="center"/>
    </xf>
    <xf numFmtId="1" fontId="9" fillId="0" borderId="1" xfId="0" applyNumberFormat="1" applyFont="1" applyBorder="1"/>
    <xf numFmtId="1" fontId="8" fillId="0" borderId="63" xfId="0" applyNumberFormat="1" applyFont="1" applyBorder="1" applyAlignment="1">
      <alignment horizontal="center" vertical="center"/>
    </xf>
    <xf numFmtId="1" fontId="8" fillId="0" borderId="38" xfId="0" applyNumberFormat="1" applyFont="1" applyBorder="1" applyAlignment="1">
      <alignment horizontal="center"/>
    </xf>
    <xf numFmtId="1" fontId="8" fillId="0" borderId="39" xfId="0" applyNumberFormat="1" applyFont="1" applyBorder="1" applyAlignment="1">
      <alignment horizontal="center"/>
    </xf>
    <xf numFmtId="1" fontId="8" fillId="0" borderId="41" xfId="0" applyNumberFormat="1" applyFont="1" applyBorder="1" applyAlignment="1">
      <alignment horizontal="center"/>
    </xf>
    <xf numFmtId="164" fontId="9" fillId="0" borderId="1" xfId="0" applyNumberFormat="1" applyFont="1" applyBorder="1"/>
    <xf numFmtId="2" fontId="9" fillId="0" borderId="31" xfId="0" applyNumberFormat="1" applyFont="1" applyBorder="1" applyAlignment="1">
      <alignment horizontal="center"/>
    </xf>
    <xf numFmtId="0" fontId="9" fillId="0" borderId="1" xfId="0" applyFont="1" applyFill="1" applyBorder="1"/>
    <xf numFmtId="164" fontId="8" fillId="0" borderId="67" xfId="0" applyNumberFormat="1" applyFont="1" applyBorder="1" applyAlignment="1">
      <alignment horizontal="center" vertical="center"/>
    </xf>
    <xf numFmtId="164" fontId="8" fillId="0" borderId="68" xfId="0" applyNumberFormat="1" applyFont="1" applyBorder="1" applyAlignment="1">
      <alignment horizontal="center" vertical="center"/>
    </xf>
    <xf numFmtId="165" fontId="8" fillId="0" borderId="20" xfId="0" applyNumberFormat="1" applyFont="1" applyBorder="1" applyAlignment="1">
      <alignment horizontal="center"/>
    </xf>
    <xf numFmtId="3" fontId="9" fillId="0" borderId="29" xfId="0" applyNumberFormat="1" applyFont="1" applyBorder="1" applyAlignment="1">
      <alignment horizontal="center"/>
    </xf>
    <xf numFmtId="3" fontId="8" fillId="0" borderId="20" xfId="0" applyNumberFormat="1" applyFont="1" applyBorder="1" applyAlignment="1">
      <alignment horizontal="center" vertical="center"/>
    </xf>
    <xf numFmtId="3" fontId="8" fillId="0" borderId="75" xfId="0" applyNumberFormat="1" applyFont="1" applyBorder="1" applyAlignment="1">
      <alignment horizontal="center" vertical="center"/>
    </xf>
    <xf numFmtId="0" fontId="16" fillId="0" borderId="31" xfId="0" applyFont="1" applyBorder="1" applyAlignment="1">
      <alignment horizontal="center"/>
    </xf>
    <xf numFmtId="4" fontId="19" fillId="0" borderId="24" xfId="0" applyNumberFormat="1" applyFont="1" applyBorder="1" applyAlignment="1">
      <alignment horizontal="center" vertical="center"/>
    </xf>
    <xf numFmtId="0" fontId="16" fillId="0" borderId="14" xfId="0" applyNumberFormat="1" applyFont="1" applyBorder="1" applyAlignment="1">
      <alignment horizontal="center"/>
    </xf>
    <xf numFmtId="0" fontId="21" fillId="0" borderId="14" xfId="0" applyNumberFormat="1" applyFont="1" applyBorder="1" applyAlignment="1">
      <alignment horizontal="center"/>
    </xf>
    <xf numFmtId="0" fontId="0" fillId="0" borderId="76" xfId="0" applyBorder="1"/>
    <xf numFmtId="4" fontId="0" fillId="0" borderId="76" xfId="0" applyNumberFormat="1" applyBorder="1"/>
    <xf numFmtId="3" fontId="0" fillId="0" borderId="76" xfId="0" applyNumberFormat="1" applyBorder="1"/>
    <xf numFmtId="164" fontId="9" fillId="0" borderId="31" xfId="0" applyNumberFormat="1" applyFont="1" applyBorder="1" applyAlignment="1">
      <alignment horizontal="center"/>
    </xf>
    <xf numFmtId="0" fontId="1" fillId="0" borderId="76" xfId="0" applyFont="1" applyBorder="1"/>
    <xf numFmtId="0" fontId="25" fillId="0" borderId="76" xfId="0" applyFont="1" applyBorder="1"/>
    <xf numFmtId="0" fontId="9" fillId="0" borderId="76" xfId="0" applyFont="1" applyBorder="1"/>
    <xf numFmtId="164" fontId="9" fillId="0" borderId="76" xfId="0" applyNumberFormat="1" applyFont="1" applyBorder="1"/>
    <xf numFmtId="3" fontId="13" fillId="0" borderId="2" xfId="0" applyNumberFormat="1" applyFont="1" applyBorder="1"/>
    <xf numFmtId="1" fontId="19" fillId="0" borderId="1" xfId="0" applyNumberFormat="1" applyFont="1" applyBorder="1" applyAlignment="1">
      <alignment vertical="center"/>
    </xf>
    <xf numFmtId="164" fontId="8" fillId="0" borderId="19" xfId="0" applyNumberFormat="1" applyFont="1" applyBorder="1" applyAlignment="1">
      <alignment horizontal="center"/>
    </xf>
    <xf numFmtId="4" fontId="19" fillId="0" borderId="0" xfId="0" applyNumberFormat="1" applyFont="1" applyBorder="1" applyAlignment="1">
      <alignment horizontal="center" vertical="center"/>
    </xf>
    <xf numFmtId="165" fontId="8" fillId="0" borderId="19" xfId="0" applyNumberFormat="1" applyFont="1" applyBorder="1" applyAlignment="1">
      <alignment horizontal="center"/>
    </xf>
    <xf numFmtId="164" fontId="8" fillId="0" borderId="53" xfId="0" applyNumberFormat="1" applyFont="1" applyBorder="1" applyAlignment="1">
      <alignment horizontal="center" vertical="center"/>
    </xf>
    <xf numFmtId="3" fontId="9" fillId="0" borderId="24" xfId="0" applyNumberFormat="1" applyFont="1" applyFill="1" applyBorder="1" applyAlignment="1">
      <alignment horizontal="center"/>
    </xf>
    <xf numFmtId="3" fontId="9" fillId="0" borderId="25" xfId="0" applyNumberFormat="1" applyFont="1" applyFill="1" applyBorder="1" applyAlignment="1">
      <alignment horizontal="center"/>
    </xf>
    <xf numFmtId="164" fontId="8" fillId="0" borderId="71" xfId="0" applyNumberFormat="1" applyFont="1" applyBorder="1" applyAlignment="1">
      <alignment horizontal="center" vertical="center"/>
    </xf>
    <xf numFmtId="164" fontId="8" fillId="0" borderId="72" xfId="0" applyNumberFormat="1" applyFont="1" applyBorder="1" applyAlignment="1">
      <alignment horizontal="center" vertical="center"/>
    </xf>
    <xf numFmtId="4" fontId="8" fillId="0" borderId="67" xfId="0" applyNumberFormat="1" applyFont="1" applyBorder="1" applyAlignment="1">
      <alignment horizontal="center" vertical="center"/>
    </xf>
    <xf numFmtId="4" fontId="8" fillId="0" borderId="68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6" fillId="0" borderId="80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0" fontId="0" fillId="0" borderId="79" xfId="0" applyBorder="1" applyAlignment="1">
      <alignment horizontal="center"/>
    </xf>
    <xf numFmtId="0" fontId="0" fillId="0" borderId="32" xfId="0" applyBorder="1" applyAlignment="1">
      <alignment horizontal="center"/>
    </xf>
    <xf numFmtId="0" fontId="3" fillId="0" borderId="77" xfId="0" applyFont="1" applyBorder="1" applyAlignment="1">
      <alignment horizontal="center"/>
    </xf>
    <xf numFmtId="0" fontId="3" fillId="0" borderId="78" xfId="0" applyFont="1" applyBorder="1" applyAlignment="1">
      <alignment horizontal="center"/>
    </xf>
    <xf numFmtId="0" fontId="3" fillId="0" borderId="8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14" fillId="0" borderId="80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14" fillId="0" borderId="81" xfId="0" applyFont="1" applyBorder="1" applyAlignment="1">
      <alignment horizontal="center"/>
    </xf>
    <xf numFmtId="0" fontId="18" fillId="0" borderId="77" xfId="0" applyFont="1" applyBorder="1" applyAlignment="1">
      <alignment horizontal="center"/>
    </xf>
    <xf numFmtId="0" fontId="18" fillId="0" borderId="78" xfId="0" applyFont="1" applyBorder="1" applyAlignment="1">
      <alignment horizontal="center"/>
    </xf>
    <xf numFmtId="0" fontId="18" fillId="0" borderId="59" xfId="0" applyFont="1" applyBorder="1" applyAlignment="1">
      <alignment horizontal="center"/>
    </xf>
    <xf numFmtId="4" fontId="18" fillId="0" borderId="77" xfId="0" applyNumberFormat="1" applyFont="1" applyBorder="1" applyAlignment="1">
      <alignment horizontal="center"/>
    </xf>
    <xf numFmtId="4" fontId="18" fillId="0" borderId="78" xfId="0" applyNumberFormat="1" applyFont="1" applyBorder="1" applyAlignment="1">
      <alignment horizontal="center"/>
    </xf>
    <xf numFmtId="4" fontId="18" fillId="0" borderId="59" xfId="0" applyNumberFormat="1" applyFont="1" applyBorder="1" applyAlignment="1">
      <alignment horizontal="center"/>
    </xf>
    <xf numFmtId="0" fontId="13" fillId="0" borderId="79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13" fillId="0" borderId="45" xfId="0" applyFont="1" applyBorder="1" applyAlignment="1">
      <alignment horizontal="center"/>
    </xf>
    <xf numFmtId="0" fontId="3" fillId="0" borderId="59" xfId="0" applyFont="1" applyBorder="1" applyAlignment="1">
      <alignment horizontal="center"/>
    </xf>
    <xf numFmtId="0" fontId="6" fillId="0" borderId="81" xfId="0" applyFont="1" applyBorder="1" applyAlignment="1">
      <alignment horizontal="center"/>
    </xf>
    <xf numFmtId="0" fontId="0" fillId="0" borderId="45" xfId="0" applyBorder="1" applyAlignment="1">
      <alignment horizontal="center"/>
    </xf>
    <xf numFmtId="0" fontId="3" fillId="0" borderId="8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14" fillId="0" borderId="80" xfId="0" applyFont="1" applyFill="1" applyBorder="1" applyAlignment="1">
      <alignment horizontal="center"/>
    </xf>
    <xf numFmtId="0" fontId="14" fillId="0" borderId="42" xfId="0" applyFont="1" applyFill="1" applyBorder="1" applyAlignment="1">
      <alignment horizontal="center"/>
    </xf>
    <xf numFmtId="0" fontId="14" fillId="0" borderId="81" xfId="0" applyFont="1" applyFill="1" applyBorder="1" applyAlignment="1">
      <alignment horizontal="center"/>
    </xf>
    <xf numFmtId="0" fontId="13" fillId="0" borderId="79" xfId="0" applyFont="1" applyFill="1" applyBorder="1" applyAlignment="1">
      <alignment horizontal="center"/>
    </xf>
    <xf numFmtId="0" fontId="13" fillId="0" borderId="32" xfId="0" applyFont="1" applyFill="1" applyBorder="1" applyAlignment="1">
      <alignment horizontal="center"/>
    </xf>
    <xf numFmtId="0" fontId="13" fillId="0" borderId="45" xfId="0" applyFont="1" applyFill="1" applyBorder="1" applyAlignment="1">
      <alignment horizontal="center"/>
    </xf>
    <xf numFmtId="0" fontId="15" fillId="0" borderId="80" xfId="0" applyFont="1" applyFill="1" applyBorder="1" applyAlignment="1">
      <alignment horizontal="center"/>
    </xf>
    <xf numFmtId="0" fontId="15" fillId="0" borderId="42" xfId="0" applyFont="1" applyFill="1" applyBorder="1" applyAlignment="1">
      <alignment horizontal="center"/>
    </xf>
    <xf numFmtId="0" fontId="15" fillId="0" borderId="81" xfId="0" applyFont="1" applyFill="1" applyBorder="1" applyAlignment="1">
      <alignment horizontal="center"/>
    </xf>
    <xf numFmtId="0" fontId="4" fillId="0" borderId="79" xfId="0" applyFont="1" applyBorder="1" applyAlignment="1">
      <alignment horizontal="center"/>
    </xf>
    <xf numFmtId="0" fontId="4" fillId="0" borderId="32" xfId="0" applyFont="1" applyBorder="1" applyAlignment="1">
      <alignment horizontal="center"/>
    </xf>
    <xf numFmtId="0" fontId="4" fillId="0" borderId="45" xfId="0" applyFont="1" applyBorder="1" applyAlignment="1">
      <alignment horizontal="center"/>
    </xf>
    <xf numFmtId="0" fontId="21" fillId="0" borderId="14" xfId="0" applyFon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164" fontId="5" fillId="0" borderId="21" xfId="0" applyNumberFormat="1" applyFont="1" applyBorder="1" applyAlignment="1">
      <alignment horizontal="center" vertical="center"/>
    </xf>
    <xf numFmtId="164" fontId="1" fillId="0" borderId="25" xfId="0" applyNumberFormat="1" applyFont="1" applyBorder="1" applyAlignment="1">
      <alignment horizontal="center"/>
    </xf>
    <xf numFmtId="2" fontId="1" fillId="0" borderId="25" xfId="0" applyNumberFormat="1" applyFont="1" applyBorder="1" applyAlignment="1">
      <alignment horizontal="center"/>
    </xf>
    <xf numFmtId="165" fontId="1" fillId="0" borderId="25" xfId="0" applyNumberFormat="1" applyFont="1" applyBorder="1" applyAlignment="1">
      <alignment horizontal="center"/>
    </xf>
    <xf numFmtId="4" fontId="1" fillId="0" borderId="27" xfId="0" applyNumberFormat="1" applyFont="1" applyBorder="1" applyAlignment="1">
      <alignment horizontal="center"/>
    </xf>
    <xf numFmtId="164" fontId="1" fillId="0" borderId="27" xfId="0" applyNumberFormat="1" applyFont="1" applyBorder="1" applyAlignment="1">
      <alignment horizontal="center"/>
    </xf>
    <xf numFmtId="3" fontId="3" fillId="0" borderId="30" xfId="0" applyNumberFormat="1" applyFont="1" applyBorder="1" applyAlignment="1">
      <alignment horizontal="center"/>
    </xf>
    <xf numFmtId="165" fontId="1" fillId="0" borderId="21" xfId="0" applyNumberFormat="1" applyFont="1" applyBorder="1" applyAlignment="1">
      <alignment horizontal="center"/>
    </xf>
    <xf numFmtId="3" fontId="1" fillId="0" borderId="14" xfId="0" applyNumberFormat="1" applyFont="1" applyBorder="1" applyAlignment="1">
      <alignment horizontal="center"/>
    </xf>
    <xf numFmtId="1" fontId="3" fillId="0" borderId="18" xfId="0" applyNumberFormat="1" applyFont="1" applyBorder="1" applyAlignment="1">
      <alignment horizontal="center"/>
    </xf>
    <xf numFmtId="165" fontId="5" fillId="0" borderId="21" xfId="0" applyNumberFormat="1" applyFont="1" applyBorder="1" applyAlignment="1">
      <alignment horizontal="center" vertical="center"/>
    </xf>
    <xf numFmtId="165" fontId="3" fillId="0" borderId="18" xfId="0" applyNumberFormat="1" applyFont="1" applyBorder="1" applyAlignment="1">
      <alignment horizontal="center"/>
    </xf>
    <xf numFmtId="2" fontId="1" fillId="0" borderId="21" xfId="0" applyNumberFormat="1" applyFont="1" applyBorder="1" applyAlignment="1">
      <alignment horizontal="center"/>
    </xf>
    <xf numFmtId="2" fontId="1" fillId="0" borderId="27" xfId="0" applyNumberFormat="1" applyFont="1" applyBorder="1" applyAlignment="1">
      <alignment horizontal="center"/>
    </xf>
    <xf numFmtId="165" fontId="1" fillId="0" borderId="27" xfId="0" applyNumberFormat="1" applyFont="1" applyBorder="1" applyAlignment="1">
      <alignment horizontal="center"/>
    </xf>
    <xf numFmtId="4" fontId="1" fillId="0" borderId="21" xfId="0" applyNumberFormat="1" applyFont="1" applyBorder="1" applyAlignment="1">
      <alignment horizontal="center"/>
    </xf>
    <xf numFmtId="164" fontId="1" fillId="0" borderId="21" xfId="0" applyNumberFormat="1" applyFont="1" applyBorder="1" applyAlignment="1">
      <alignment horizontal="center"/>
    </xf>
    <xf numFmtId="3" fontId="1" fillId="0" borderId="13" xfId="0" applyNumberFormat="1" applyFont="1" applyBorder="1" applyAlignment="1">
      <alignment horizontal="center"/>
    </xf>
    <xf numFmtId="4" fontId="1" fillId="0" borderId="25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164" fontId="3" fillId="0" borderId="30" xfId="0" applyNumberFormat="1" applyFont="1" applyBorder="1" applyAlignment="1">
      <alignment horizontal="center"/>
    </xf>
    <xf numFmtId="164" fontId="1" fillId="0" borderId="14" xfId="0" applyNumberFormat="1" applyFont="1" applyBorder="1" applyAlignment="1">
      <alignment horizontal="center"/>
    </xf>
    <xf numFmtId="4" fontId="5" fillId="0" borderId="21" xfId="0" applyNumberFormat="1" applyFont="1" applyBorder="1" applyAlignment="1">
      <alignment horizontal="center" vertical="center"/>
    </xf>
    <xf numFmtId="164" fontId="1" fillId="0" borderId="13" xfId="0" applyNumberFormat="1" applyFont="1" applyBorder="1" applyAlignment="1">
      <alignment horizontal="center"/>
    </xf>
    <xf numFmtId="0" fontId="1" fillId="0" borderId="42" xfId="0" applyFont="1" applyBorder="1"/>
    <xf numFmtId="0" fontId="26" fillId="0" borderId="0" xfId="0" applyFont="1" applyFill="1"/>
    <xf numFmtId="0" fontId="27" fillId="0" borderId="0" xfId="0" applyFont="1" applyFill="1"/>
    <xf numFmtId="3" fontId="27" fillId="0" borderId="0" xfId="0" applyNumberFormat="1" applyFont="1" applyFill="1" applyAlignment="1">
      <alignment horizontal="left"/>
    </xf>
    <xf numFmtId="0" fontId="27" fillId="0" borderId="0" xfId="0" applyFont="1" applyFill="1" applyAlignment="1">
      <alignment horizontal="center"/>
    </xf>
    <xf numFmtId="165" fontId="27" fillId="0" borderId="0" xfId="0" applyNumberFormat="1" applyFont="1" applyFill="1"/>
    <xf numFmtId="2" fontId="27" fillId="0" borderId="0" xfId="0" applyNumberFormat="1" applyFont="1" applyFill="1"/>
    <xf numFmtId="2" fontId="27" fillId="0" borderId="0" xfId="0" applyNumberFormat="1" applyFont="1"/>
    <xf numFmtId="9" fontId="27" fillId="0" borderId="0" xfId="0" applyNumberFormat="1" applyFont="1" applyFill="1"/>
    <xf numFmtId="3" fontId="27" fillId="0" borderId="0" xfId="0" applyNumberFormat="1" applyFont="1" applyFill="1"/>
    <xf numFmtId="164" fontId="27" fillId="0" borderId="0" xfId="0" applyNumberFormat="1" applyFont="1" applyFill="1"/>
    <xf numFmtId="0" fontId="27" fillId="0" borderId="0" xfId="0" applyFont="1"/>
    <xf numFmtId="4" fontId="27" fillId="0" borderId="0" xfId="0" applyNumberFormat="1" applyFont="1" applyFill="1"/>
    <xf numFmtId="1" fontId="27" fillId="0" borderId="0" xfId="0" applyNumberFormat="1" applyFont="1" applyFill="1"/>
    <xf numFmtId="0" fontId="28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2069439738"/>
          <c:y val="7.1669017868882523E-2"/>
          <c:w val="0.78231576487147525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'!$A$394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'!$B$394:$BB$394</c:f>
              <c:numCache>
                <c:formatCode>#,##0.0</c:formatCode>
                <c:ptCount val="41"/>
                <c:pt idx="0">
                  <c:v>0.41327360759999998</c:v>
                </c:pt>
                <c:pt idx="1">
                  <c:v>0.48283944380000005</c:v>
                </c:pt>
                <c:pt idx="2">
                  <c:v>0.31039265039999997</c:v>
                </c:pt>
                <c:pt idx="3">
                  <c:v>0.25491356939999998</c:v>
                </c:pt>
                <c:pt idx="4">
                  <c:v>0.59899724099999996</c:v>
                </c:pt>
                <c:pt idx="5">
                  <c:v>0.43660459999999995</c:v>
                </c:pt>
                <c:pt idx="6">
                  <c:v>0.25927164799999991</c:v>
                </c:pt>
                <c:pt idx="7">
                  <c:v>0.24303800599999992</c:v>
                </c:pt>
                <c:pt idx="8">
                  <c:v>0.36779872100000005</c:v>
                </c:pt>
                <c:pt idx="9">
                  <c:v>0.24918388000000005</c:v>
                </c:pt>
                <c:pt idx="10">
                  <c:v>0.22753785999999998</c:v>
                </c:pt>
                <c:pt idx="11">
                  <c:v>0.32795945933333326</c:v>
                </c:pt>
                <c:pt idx="12">
                  <c:v>0.27848535333333335</c:v>
                </c:pt>
                <c:pt idx="13">
                  <c:v>0.23372102</c:v>
                </c:pt>
                <c:pt idx="14">
                  <c:v>0.27476469714285717</c:v>
                </c:pt>
                <c:pt idx="15">
                  <c:v>0.24667131666666667</c:v>
                </c:pt>
                <c:pt idx="16">
                  <c:v>0.25364126333333331</c:v>
                </c:pt>
                <c:pt idx="17">
                  <c:v>0.57455267038461544</c:v>
                </c:pt>
                <c:pt idx="18">
                  <c:v>0.99216173846153843</c:v>
                </c:pt>
                <c:pt idx="19">
                  <c:v>0.71588860627450979</c:v>
                </c:pt>
                <c:pt idx="21" formatCode="#,##0.00">
                  <c:v>0.42200830420000002</c:v>
                </c:pt>
                <c:pt idx="22" formatCode="#,##0.00">
                  <c:v>0.52569240919999993</c:v>
                </c:pt>
                <c:pt idx="23" formatCode="#,##0.00">
                  <c:v>0.52833024299999998</c:v>
                </c:pt>
                <c:pt idx="24" formatCode="#,##0.00">
                  <c:v>0.51721290179999979</c:v>
                </c:pt>
                <c:pt idx="25" formatCode="#,##0.00">
                  <c:v>0.55748565000000005</c:v>
                </c:pt>
                <c:pt idx="26" formatCode="#,##0.00">
                  <c:v>0.54728967800000006</c:v>
                </c:pt>
                <c:pt idx="27" formatCode="#,##0.00">
                  <c:v>0.48201055199999998</c:v>
                </c:pt>
                <c:pt idx="28" formatCode="#,##0.00">
                  <c:v>0.4798791200000001</c:v>
                </c:pt>
                <c:pt idx="29" formatCode="#,##0.00">
                  <c:v>0.57070378499999985</c:v>
                </c:pt>
                <c:pt idx="30" formatCode="#,##0.00">
                  <c:v>0.50941731999999995</c:v>
                </c:pt>
                <c:pt idx="31" formatCode="#,##0.00">
                  <c:v>0.64294574000000015</c:v>
                </c:pt>
                <c:pt idx="32" formatCode="#,##0.00">
                  <c:v>0.87678516000000006</c:v>
                </c:pt>
                <c:pt idx="33" formatCode="#,##0.00">
                  <c:v>1.0624399400000002</c:v>
                </c:pt>
                <c:pt idx="34" formatCode="#,##0.00">
                  <c:v>0.64061118000000028</c:v>
                </c:pt>
                <c:pt idx="35" formatCode="#,##0.00">
                  <c:v>0.62498200833333306</c:v>
                </c:pt>
                <c:pt idx="36" formatCode="#,##0.00">
                  <c:v>0.63975629666666678</c:v>
                </c:pt>
                <c:pt idx="37" formatCode="#,##0.00">
                  <c:v>0.42350270333333334</c:v>
                </c:pt>
                <c:pt idx="38" formatCode="#,##0.00">
                  <c:v>0.38794720333333332</c:v>
                </c:pt>
                <c:pt idx="39" formatCode="#,##0.00">
                  <c:v>9.5664811428571417E-2</c:v>
                </c:pt>
                <c:pt idx="40" formatCode="#,##0.00">
                  <c:v>9.2572621176470693E-2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80-4338-877F-823A74A38480}"/>
            </c:ext>
          </c:extLst>
        </c:ser>
        <c:ser>
          <c:idx val="2"/>
          <c:order val="1"/>
          <c:tx>
            <c:strRef>
              <c:f>' '!$A$395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'!$B$395:$BB$395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0.36064368000000002</c:v>
                </c:pt>
                <c:pt idx="6">
                  <c:v>0.19348891900000001</c:v>
                </c:pt>
                <c:pt idx="7">
                  <c:v>0.29594598100000002</c:v>
                </c:pt>
                <c:pt idx="8">
                  <c:v>0.41478009999999998</c:v>
                </c:pt>
                <c:pt idx="9">
                  <c:v>0.25895427999999998</c:v>
                </c:pt>
                <c:pt idx="10">
                  <c:v>0.28549698000000001</c:v>
                </c:pt>
                <c:pt idx="11">
                  <c:v>0.61669948000000008</c:v>
                </c:pt>
                <c:pt idx="12">
                  <c:v>0.31190003999999993</c:v>
                </c:pt>
                <c:pt idx="13">
                  <c:v>0.32628599999999991</c:v>
                </c:pt>
                <c:pt idx="14">
                  <c:v>0.40205600000000002</c:v>
                </c:pt>
                <c:pt idx="15">
                  <c:v>0.39506093999999997</c:v>
                </c:pt>
                <c:pt idx="16">
                  <c:v>0.43275883999999998</c:v>
                </c:pt>
                <c:pt idx="17">
                  <c:v>0.15966199999999997</c:v>
                </c:pt>
                <c:pt idx="18">
                  <c:v>0.26833199999999996</c:v>
                </c:pt>
                <c:pt idx="19">
                  <c:v>0.60037585999999998</c:v>
                </c:pt>
                <c:pt idx="21" formatCode="#,##0.00">
                  <c:v>0</c:v>
                </c:pt>
                <c:pt idx="22" formatCode="#,##0.00">
                  <c:v>0</c:v>
                </c:pt>
                <c:pt idx="23" formatCode="#,##0.00">
                  <c:v>0</c:v>
                </c:pt>
                <c:pt idx="24" formatCode="#,##0.00">
                  <c:v>0</c:v>
                </c:pt>
                <c:pt idx="25" formatCode="#,##0.00">
                  <c:v>0</c:v>
                </c:pt>
                <c:pt idx="26" formatCode="#,##0.00">
                  <c:v>0.54746199999999989</c:v>
                </c:pt>
                <c:pt idx="27" formatCode="#,##0.00">
                  <c:v>0.74753026099999986</c:v>
                </c:pt>
                <c:pt idx="28" formatCode="#,##0.00">
                  <c:v>0.88911300000000026</c:v>
                </c:pt>
                <c:pt idx="29" formatCode="#,##0.00">
                  <c:v>0.43758615899999997</c:v>
                </c:pt>
                <c:pt idx="30" formatCode="#,##0.00">
                  <c:v>0.78565399999999985</c:v>
                </c:pt>
                <c:pt idx="31" formatCode="#,##0.00">
                  <c:v>1.1913080000000003</c:v>
                </c:pt>
                <c:pt idx="32" formatCode="#,##0.00">
                  <c:v>1.3784660000000002</c:v>
                </c:pt>
                <c:pt idx="33" formatCode="#,##0.00">
                  <c:v>0.90467999999999982</c:v>
                </c:pt>
                <c:pt idx="34" formatCode="#,##0.00">
                  <c:v>1.1346299999999998</c:v>
                </c:pt>
                <c:pt idx="35" formatCode="#,##0.00">
                  <c:v>1.4373844199999999</c:v>
                </c:pt>
                <c:pt idx="36" formatCode="#,##0.00">
                  <c:v>1.3330179999999996</c:v>
                </c:pt>
                <c:pt idx="37" formatCode="#,##0.00">
                  <c:v>1.2366345999999999</c:v>
                </c:pt>
                <c:pt idx="38" formatCode="#,##0.00">
                  <c:v>0.73643059999999982</c:v>
                </c:pt>
                <c:pt idx="39" formatCode="#,##0.00">
                  <c:v>7.1627620000000003E-2</c:v>
                </c:pt>
                <c:pt idx="40" formatCode="#,##0.00">
                  <c:v>5.2195459999999971E-2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80-4338-877F-823A74A38480}"/>
            </c:ext>
          </c:extLst>
        </c:ser>
        <c:ser>
          <c:idx val="8"/>
          <c:order val="2"/>
          <c:tx>
            <c:strRef>
              <c:f>' '!$A$396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#,##0.0</c:formatCode>
                <c:ptCount val="41"/>
                <c:pt idx="0">
                  <c:v>0.21649390562800003</c:v>
                </c:pt>
                <c:pt idx="1">
                  <c:v>0.31826454696400003</c:v>
                </c:pt>
                <c:pt idx="2">
                  <c:v>0.37003629899599999</c:v>
                </c:pt>
                <c:pt idx="3">
                  <c:v>0.29881545147999999</c:v>
                </c:pt>
                <c:pt idx="4">
                  <c:v>0.44734664774799993</c:v>
                </c:pt>
                <c:pt idx="5">
                  <c:v>0.56231574490000014</c:v>
                </c:pt>
                <c:pt idx="6">
                  <c:v>0.46921258020000006</c:v>
                </c:pt>
                <c:pt idx="7">
                  <c:v>0.77276897880000006</c:v>
                </c:pt>
                <c:pt idx="8">
                  <c:v>1.0761161374599999</c:v>
                </c:pt>
                <c:pt idx="9">
                  <c:v>0.75933069414222243</c:v>
                </c:pt>
                <c:pt idx="10">
                  <c:v>0.88764938079999989</c:v>
                </c:pt>
                <c:pt idx="11">
                  <c:v>1.1776809917599997</c:v>
                </c:pt>
                <c:pt idx="12">
                  <c:v>1.0134934978518517</c:v>
                </c:pt>
                <c:pt idx="13">
                  <c:v>0.99120925858202624</c:v>
                </c:pt>
                <c:pt idx="14">
                  <c:v>1.1392137929742423</c:v>
                </c:pt>
                <c:pt idx="15">
                  <c:v>1.113374124146719</c:v>
                </c:pt>
                <c:pt idx="16">
                  <c:v>1.1700039168597676</c:v>
                </c:pt>
                <c:pt idx="17">
                  <c:v>1.312158043134815</c:v>
                </c:pt>
                <c:pt idx="18">
                  <c:v>1.3563705776006061</c:v>
                </c:pt>
                <c:pt idx="19">
                  <c:v>1.0911934490280701</c:v>
                </c:pt>
                <c:pt idx="21" formatCode="#,##0.00">
                  <c:v>0.35620297003200002</c:v>
                </c:pt>
                <c:pt idx="22" formatCode="#,##0.00">
                  <c:v>0.381488002168</c:v>
                </c:pt>
                <c:pt idx="23" formatCode="#,##0.00">
                  <c:v>0.39831336090000025</c:v>
                </c:pt>
                <c:pt idx="24" formatCode="#,##0.00">
                  <c:v>0.36440488266000004</c:v>
                </c:pt>
                <c:pt idx="25" formatCode="#,##0.00">
                  <c:v>0.53651854207466654</c:v>
                </c:pt>
                <c:pt idx="26" formatCode="#,##0.00">
                  <c:v>0.51896986960000013</c:v>
                </c:pt>
                <c:pt idx="27" formatCode="#,##0.00">
                  <c:v>0.42933985640000011</c:v>
                </c:pt>
                <c:pt idx="28" formatCode="#,##0.00">
                  <c:v>0.5467244910400002</c:v>
                </c:pt>
                <c:pt idx="29" formatCode="#,##0.00">
                  <c:v>0.49313138966000003</c:v>
                </c:pt>
                <c:pt idx="30" formatCode="#,##0.00">
                  <c:v>0.37693867640000001</c:v>
                </c:pt>
                <c:pt idx="31" formatCode="#,##0.00">
                  <c:v>0.36932549783999979</c:v>
                </c:pt>
                <c:pt idx="32" formatCode="#,##0.00">
                  <c:v>0.42073817867000018</c:v>
                </c:pt>
                <c:pt idx="33" formatCode="#,##0.00">
                  <c:v>0.32499822759444474</c:v>
                </c:pt>
                <c:pt idx="34" formatCode="#,##0.00">
                  <c:v>0.26905134378111129</c:v>
                </c:pt>
                <c:pt idx="35" formatCode="#,##0.00">
                  <c:v>0.34921311013979861</c:v>
                </c:pt>
                <c:pt idx="36" formatCode="#,##0.00">
                  <c:v>0.60931017173131297</c:v>
                </c:pt>
                <c:pt idx="37" formatCode="#,##0.00">
                  <c:v>0.65739449257575777</c:v>
                </c:pt>
                <c:pt idx="38" formatCode="#,##0.00">
                  <c:v>0.69686512170888859</c:v>
                </c:pt>
                <c:pt idx="39" formatCode="#,##0.00">
                  <c:v>1.0056355977984848</c:v>
                </c:pt>
                <c:pt idx="40" formatCode="#,##0.00">
                  <c:v>1.3530669318512711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80-4338-877F-823A74A38480}"/>
            </c:ext>
          </c:extLst>
        </c:ser>
        <c:ser>
          <c:idx val="9"/>
          <c:order val="3"/>
          <c:tx>
            <c:strRef>
              <c:f>' '!$A$397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#,##0.0</c:formatCode>
                <c:ptCount val="41"/>
                <c:pt idx="0">
                  <c:v>0.79976452976000012</c:v>
                </c:pt>
                <c:pt idx="1">
                  <c:v>1.03512238256</c:v>
                </c:pt>
                <c:pt idx="2">
                  <c:v>1.2025103025599999</c:v>
                </c:pt>
                <c:pt idx="3">
                  <c:v>1.4780117668399999</c:v>
                </c:pt>
                <c:pt idx="4">
                  <c:v>1.8562580741600003</c:v>
                </c:pt>
                <c:pt idx="5">
                  <c:v>2.0026181401104068</c:v>
                </c:pt>
                <c:pt idx="6">
                  <c:v>2.0173731574000002</c:v>
                </c:pt>
                <c:pt idx="7">
                  <c:v>2.0861886996000001</c:v>
                </c:pt>
                <c:pt idx="8">
                  <c:v>2.5304476995999998</c:v>
                </c:pt>
                <c:pt idx="9">
                  <c:v>1.8633450028638041</c:v>
                </c:pt>
                <c:pt idx="10">
                  <c:v>2.0870445960000001</c:v>
                </c:pt>
                <c:pt idx="11">
                  <c:v>2.1325744049823911</c:v>
                </c:pt>
                <c:pt idx="12">
                  <c:v>1.7591193658562174</c:v>
                </c:pt>
                <c:pt idx="13">
                  <c:v>2.0859445507091658</c:v>
                </c:pt>
                <c:pt idx="14">
                  <c:v>2.2439909028123592</c:v>
                </c:pt>
                <c:pt idx="15">
                  <c:v>1.9622664734831294</c:v>
                </c:pt>
                <c:pt idx="16">
                  <c:v>1.9482682098828548</c:v>
                </c:pt>
                <c:pt idx="17">
                  <c:v>2.1535478834181658</c:v>
                </c:pt>
                <c:pt idx="18">
                  <c:v>2.2100204393215312</c:v>
                </c:pt>
                <c:pt idx="19">
                  <c:v>2.1800081201883112</c:v>
                </c:pt>
                <c:pt idx="21" formatCode="#,##0.00">
                  <c:v>7.368368672000003E-2</c:v>
                </c:pt>
                <c:pt idx="22" formatCode="#,##0.00">
                  <c:v>5.2977790599999741E-2</c:v>
                </c:pt>
                <c:pt idx="23" formatCode="#,##0.00">
                  <c:v>7.5365257799999918E-2</c:v>
                </c:pt>
                <c:pt idx="24" formatCode="#,##0.00">
                  <c:v>4.9951340880000084E-2</c:v>
                </c:pt>
                <c:pt idx="25" formatCode="#,##0.00">
                  <c:v>6.8960319679999937E-2</c:v>
                </c:pt>
                <c:pt idx="26" formatCode="#,##0.00">
                  <c:v>0.14728209491040767</c:v>
                </c:pt>
                <c:pt idx="27" formatCode="#,##0.00">
                  <c:v>0.16652156579999966</c:v>
                </c:pt>
                <c:pt idx="28" formatCode="#,##0.00">
                  <c:v>0.24001309819999994</c:v>
                </c:pt>
                <c:pt idx="29" formatCode="#,##0.00">
                  <c:v>3.4216115600000485E-2</c:v>
                </c:pt>
                <c:pt idx="30" formatCode="#,##0.00">
                  <c:v>0.12145089332975378</c:v>
                </c:pt>
                <c:pt idx="31" formatCode="#,##0.00">
                  <c:v>0.21445777430501911</c:v>
                </c:pt>
                <c:pt idx="32" formatCode="#,##0.00">
                  <c:v>0.11382545516666642</c:v>
                </c:pt>
                <c:pt idx="33" formatCode="#,##0.00">
                  <c:v>4.7268255425287231E-2</c:v>
                </c:pt>
                <c:pt idx="34" formatCode="#,##0.00">
                  <c:v>7.2170053926705613E-2</c:v>
                </c:pt>
                <c:pt idx="35" formatCode="#,##0.00">
                  <c:v>0.60173061668163008</c:v>
                </c:pt>
                <c:pt idx="36" formatCode="#,##0.00">
                  <c:v>1.0400360739563654</c:v>
                </c:pt>
                <c:pt idx="37" formatCode="#,##0.00">
                  <c:v>1.6468650880953204</c:v>
                </c:pt>
                <c:pt idx="38" formatCode="#,##0.00">
                  <c:v>2.0251286366662686</c:v>
                </c:pt>
                <c:pt idx="39" formatCode="#,##0.00">
                  <c:v>1.9413269510060971</c:v>
                </c:pt>
                <c:pt idx="40" formatCode="#,##0.00">
                  <c:v>1.5282405442623834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80-4338-877F-823A74A38480}"/>
            </c:ext>
          </c:extLst>
        </c:ser>
        <c:ser>
          <c:idx val="4"/>
          <c:order val="4"/>
          <c:tx>
            <c:strRef>
              <c:f>' '!$A$398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#,##0.0</c:formatCode>
                <c:ptCount val="41"/>
                <c:pt idx="0">
                  <c:v>8.8017157199999987E-2</c:v>
                </c:pt>
                <c:pt idx="1">
                  <c:v>0.12285964879999998</c:v>
                </c:pt>
                <c:pt idx="2">
                  <c:v>0.12643397200000001</c:v>
                </c:pt>
                <c:pt idx="3">
                  <c:v>0.14642442919999998</c:v>
                </c:pt>
                <c:pt idx="4">
                  <c:v>0.14661554039999999</c:v>
                </c:pt>
                <c:pt idx="5">
                  <c:v>0.22814408313317908</c:v>
                </c:pt>
                <c:pt idx="6">
                  <c:v>0.23742436136365214</c:v>
                </c:pt>
                <c:pt idx="7">
                  <c:v>0.30151724840706839</c:v>
                </c:pt>
                <c:pt idx="8">
                  <c:v>0.35841053037370368</c:v>
                </c:pt>
                <c:pt idx="9">
                  <c:v>0.3310452539784568</c:v>
                </c:pt>
                <c:pt idx="10">
                  <c:v>0.27366807226576995</c:v>
                </c:pt>
                <c:pt idx="11">
                  <c:v>0.34142747771342474</c:v>
                </c:pt>
                <c:pt idx="12">
                  <c:v>0.32100474646823246</c:v>
                </c:pt>
                <c:pt idx="13">
                  <c:v>0.31867904696302213</c:v>
                </c:pt>
                <c:pt idx="14">
                  <c:v>0.40499502659316428</c:v>
                </c:pt>
                <c:pt idx="15">
                  <c:v>0.38802373285634933</c:v>
                </c:pt>
                <c:pt idx="16">
                  <c:v>0.40326225757388773</c:v>
                </c:pt>
                <c:pt idx="17">
                  <c:v>0.53281591607316658</c:v>
                </c:pt>
                <c:pt idx="18">
                  <c:v>0.5791804042049562</c:v>
                </c:pt>
                <c:pt idx="19">
                  <c:v>0.57988799768170907</c:v>
                </c:pt>
                <c:pt idx="21" formatCode="#,##0.00">
                  <c:v>7.5283263999999933E-3</c:v>
                </c:pt>
                <c:pt idx="22" formatCode="#,##0.00">
                  <c:v>1.2165815199999999E-2</c:v>
                </c:pt>
                <c:pt idx="23" formatCode="#,##0.00">
                  <c:v>1.0821806799999972E-2</c:v>
                </c:pt>
                <c:pt idx="24" formatCode="#,##0.00">
                  <c:v>1.2269079200000005E-2</c:v>
                </c:pt>
                <c:pt idx="25" formatCode="#,##0.00">
                  <c:v>2.7287943199999942E-2</c:v>
                </c:pt>
                <c:pt idx="26" formatCode="#,##0.00">
                  <c:v>7.0092189492550694E-2</c:v>
                </c:pt>
                <c:pt idx="27" formatCode="#,##0.00">
                  <c:v>9.5068731127907591E-2</c:v>
                </c:pt>
                <c:pt idx="28" formatCode="#,##0.00">
                  <c:v>0.14786429039537236</c:v>
                </c:pt>
                <c:pt idx="29" formatCode="#,##0.00">
                  <c:v>0.18862155018772336</c:v>
                </c:pt>
                <c:pt idx="30" formatCode="#,##0.00">
                  <c:v>0.13929850481268402</c:v>
                </c:pt>
                <c:pt idx="31" formatCode="#,##0.00">
                  <c:v>0.12453995474260299</c:v>
                </c:pt>
                <c:pt idx="32" formatCode="#,##0.00">
                  <c:v>0.12223915251503875</c:v>
                </c:pt>
                <c:pt idx="33" formatCode="#,##0.00">
                  <c:v>0.10234745551721086</c:v>
                </c:pt>
                <c:pt idx="34" formatCode="#,##0.00">
                  <c:v>9.2589732928499535E-2</c:v>
                </c:pt>
                <c:pt idx="35" formatCode="#,##0.00">
                  <c:v>0.12489526594408656</c:v>
                </c:pt>
                <c:pt idx="36" formatCode="#,##0.00">
                  <c:v>0.14946710927473678</c:v>
                </c:pt>
                <c:pt idx="37" formatCode="#,##0.00">
                  <c:v>0.1970421166374135</c:v>
                </c:pt>
                <c:pt idx="38" formatCode="#,##0.00">
                  <c:v>0.24485063415903718</c:v>
                </c:pt>
                <c:pt idx="39" formatCode="#,##0.00">
                  <c:v>0.29110649067578709</c:v>
                </c:pt>
                <c:pt idx="40" formatCode="#,##0.00">
                  <c:v>0.37253774513424309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80-4338-877F-823A74A38480}"/>
            </c:ext>
          </c:extLst>
        </c:ser>
        <c:ser>
          <c:idx val="10"/>
          <c:order val="5"/>
          <c:tx>
            <c:strRef>
              <c:f>' '!$A$399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#,##0.0</c:formatCode>
                <c:ptCount val="41"/>
                <c:pt idx="0">
                  <c:v>0.52426343700000011</c:v>
                </c:pt>
                <c:pt idx="1">
                  <c:v>0.56119616699999997</c:v>
                </c:pt>
                <c:pt idx="2">
                  <c:v>0.93232677599999991</c:v>
                </c:pt>
                <c:pt idx="3">
                  <c:v>1.0808762715000002</c:v>
                </c:pt>
                <c:pt idx="4">
                  <c:v>1.1815884944999999</c:v>
                </c:pt>
                <c:pt idx="5">
                  <c:v>1.2280144500000001</c:v>
                </c:pt>
                <c:pt idx="6">
                  <c:v>0.95431209000000006</c:v>
                </c:pt>
                <c:pt idx="7">
                  <c:v>1.0987561735714286</c:v>
                </c:pt>
                <c:pt idx="8">
                  <c:v>1.3729243725</c:v>
                </c:pt>
                <c:pt idx="9">
                  <c:v>1.2582464265</c:v>
                </c:pt>
                <c:pt idx="10">
                  <c:v>1.1862365625000002</c:v>
                </c:pt>
                <c:pt idx="11">
                  <c:v>1.5379051500000001</c:v>
                </c:pt>
                <c:pt idx="12">
                  <c:v>1.4313064499999997</c:v>
                </c:pt>
                <c:pt idx="13">
                  <c:v>1.9366332171428569</c:v>
                </c:pt>
                <c:pt idx="14">
                  <c:v>2.4796631519999996</c:v>
                </c:pt>
                <c:pt idx="15">
                  <c:v>2.4727099499999996</c:v>
                </c:pt>
                <c:pt idx="16">
                  <c:v>3.1780635299999997</c:v>
                </c:pt>
                <c:pt idx="17">
                  <c:v>3.1579343999999998</c:v>
                </c:pt>
                <c:pt idx="18">
                  <c:v>3.6330916724999995</c:v>
                </c:pt>
                <c:pt idx="19">
                  <c:v>3.1648058999999997</c:v>
                </c:pt>
                <c:pt idx="21" formatCode="#,##0.00">
                  <c:v>0.66806178299999974</c:v>
                </c:pt>
                <c:pt idx="22" formatCode="#,##0.00">
                  <c:v>0.73641469050000008</c:v>
                </c:pt>
                <c:pt idx="23" formatCode="#,##0.00">
                  <c:v>0.7151658209999997</c:v>
                </c:pt>
                <c:pt idx="24" formatCode="#,##0.00">
                  <c:v>0.77813951849999974</c:v>
                </c:pt>
                <c:pt idx="25" formatCode="#,##0.00">
                  <c:v>0.92347332974999996</c:v>
                </c:pt>
                <c:pt idx="26" formatCode="#,##0.00">
                  <c:v>0.97324785000000014</c:v>
                </c:pt>
                <c:pt idx="27" formatCode="#,##0.00">
                  <c:v>1.0451727000000002</c:v>
                </c:pt>
                <c:pt idx="28" formatCode="#,##0.00">
                  <c:v>1.1643705</c:v>
                </c:pt>
                <c:pt idx="29" formatCode="#,##0.00">
                  <c:v>1.4647567500000003</c:v>
                </c:pt>
                <c:pt idx="30" formatCode="#,##0.00">
                  <c:v>1.5864142499999998</c:v>
                </c:pt>
                <c:pt idx="31" formatCode="#,##0.00">
                  <c:v>1.6459717499999991</c:v>
                </c:pt>
                <c:pt idx="32" formatCode="#,##0.00">
                  <c:v>1.7035006499999994</c:v>
                </c:pt>
                <c:pt idx="33" formatCode="#,##0.00">
                  <c:v>1.6668580500000001</c:v>
                </c:pt>
                <c:pt idx="34" formatCode="#,##0.00">
                  <c:v>1.7420053500000001</c:v>
                </c:pt>
                <c:pt idx="35" formatCode="#,##0.00">
                  <c:v>1.6900384499999994</c:v>
                </c:pt>
                <c:pt idx="36" formatCode="#,##0.00">
                  <c:v>1.6363268999999994</c:v>
                </c:pt>
                <c:pt idx="37" formatCode="#,##0.00">
                  <c:v>1.5820690499999999</c:v>
                </c:pt>
                <c:pt idx="38" formatCode="#,##0.00">
                  <c:v>1.4693896462499993</c:v>
                </c:pt>
                <c:pt idx="39" formatCode="#,##0.00">
                  <c:v>1.5796176462500005</c:v>
                </c:pt>
                <c:pt idx="40" formatCode="#,##0.00">
                  <c:v>1.4417576662499996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180-4338-877F-823A74A38480}"/>
            </c:ext>
          </c:extLst>
        </c:ser>
        <c:ser>
          <c:idx val="11"/>
          <c:order val="6"/>
          <c:tx>
            <c:strRef>
              <c:f>' '!$A$400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#,##0.0</c:formatCode>
                <c:ptCount val="41"/>
                <c:pt idx="0">
                  <c:v>5.0450145759999998</c:v>
                </c:pt>
                <c:pt idx="1">
                  <c:v>5.3804571589999997</c:v>
                </c:pt>
                <c:pt idx="2">
                  <c:v>6.0731425579999998</c:v>
                </c:pt>
                <c:pt idx="3">
                  <c:v>6.7273694144999991</c:v>
                </c:pt>
                <c:pt idx="4">
                  <c:v>7.8308684509999988</c:v>
                </c:pt>
                <c:pt idx="5">
                  <c:v>8.9133985782583327</c:v>
                </c:pt>
                <c:pt idx="6">
                  <c:v>10.323423555874996</c:v>
                </c:pt>
                <c:pt idx="7">
                  <c:v>11.401051397705553</c:v>
                </c:pt>
                <c:pt idx="8">
                  <c:v>11.130236562491669</c:v>
                </c:pt>
                <c:pt idx="9">
                  <c:v>10.500297912623182</c:v>
                </c:pt>
                <c:pt idx="10">
                  <c:v>12.031965971046231</c:v>
                </c:pt>
                <c:pt idx="11">
                  <c:v>12.541544307633334</c:v>
                </c:pt>
                <c:pt idx="12">
                  <c:v>11.698734736069598</c:v>
                </c:pt>
                <c:pt idx="13">
                  <c:v>12.133006112263889</c:v>
                </c:pt>
                <c:pt idx="14">
                  <c:v>13.833135373288654</c:v>
                </c:pt>
                <c:pt idx="15">
                  <c:v>13.266875713397221</c:v>
                </c:pt>
                <c:pt idx="16">
                  <c:v>14.811092940469445</c:v>
                </c:pt>
                <c:pt idx="17">
                  <c:v>16.361413802694614</c:v>
                </c:pt>
                <c:pt idx="18">
                  <c:v>16.916674200801474</c:v>
                </c:pt>
                <c:pt idx="19">
                  <c:v>15.76948421177601</c:v>
                </c:pt>
                <c:pt idx="21" formatCode="#,##0.00">
                  <c:v>0.17359801549999876</c:v>
                </c:pt>
                <c:pt idx="22" formatCode="#,##0.00">
                  <c:v>0.1511370525000002</c:v>
                </c:pt>
                <c:pt idx="23" formatCode="#,##0.00">
                  <c:v>0.16630176849999767</c:v>
                </c:pt>
                <c:pt idx="24" formatCode="#,##0.00">
                  <c:v>0.19559856049999791</c:v>
                </c:pt>
                <c:pt idx="25" formatCode="#,##0.00">
                  <c:v>0.26995663449999974</c:v>
                </c:pt>
                <c:pt idx="26" formatCode="#,##0.00">
                  <c:v>0.32813397929167287</c:v>
                </c:pt>
                <c:pt idx="27" formatCode="#,##0.00">
                  <c:v>0.29612131259166574</c:v>
                </c:pt>
                <c:pt idx="28" formatCode="#,##0.00">
                  <c:v>0.43203255998888856</c:v>
                </c:pt>
                <c:pt idx="29" formatCode="#,##0.00">
                  <c:v>0.4129860564083323</c:v>
                </c:pt>
                <c:pt idx="30" formatCode="#,##0.00">
                  <c:v>0.3304209688791655</c:v>
                </c:pt>
                <c:pt idx="31" formatCode="#,##0.00">
                  <c:v>0.31467067038105867</c:v>
                </c:pt>
                <c:pt idx="32" formatCode="#,##0.00">
                  <c:v>0.4042878077805625</c:v>
                </c:pt>
                <c:pt idx="33" formatCode="#,##0.00">
                  <c:v>0.39491731148349274</c:v>
                </c:pt>
                <c:pt idx="34" formatCode="#,##0.00">
                  <c:v>0.47227788239103141</c:v>
                </c:pt>
                <c:pt idx="35" formatCode="#,##0.00">
                  <c:v>0.56577952201439707</c:v>
                </c:pt>
                <c:pt idx="36" formatCode="#,##0.00">
                  <c:v>0.59890568627222507</c:v>
                </c:pt>
                <c:pt idx="37" formatCode="#,##0.00">
                  <c:v>0.76720352102499945</c:v>
                </c:pt>
                <c:pt idx="38" formatCode="#,##0.00">
                  <c:v>0.80028635761602729</c:v>
                </c:pt>
                <c:pt idx="39" formatCode="#,##0.00">
                  <c:v>0.82472524546162163</c:v>
                </c:pt>
                <c:pt idx="40" formatCode="#,##0.00">
                  <c:v>0.87462823560833058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180-4338-877F-823A74A38480}"/>
            </c:ext>
          </c:extLst>
        </c:ser>
        <c:ser>
          <c:idx val="1"/>
          <c:order val="7"/>
          <c:tx>
            <c:strRef>
              <c:f>' '!$A$401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'!$B$393:$BB$393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'!$B$401:$BB$401</c:f>
              <c:numCache>
                <c:formatCode>#,##0.0</c:formatCode>
                <c:ptCount val="41"/>
                <c:pt idx="0">
                  <c:v>0.42502141772999913</c:v>
                </c:pt>
                <c:pt idx="1">
                  <c:v>0.45388055174000019</c:v>
                </c:pt>
                <c:pt idx="2">
                  <c:v>0.47665137485000031</c:v>
                </c:pt>
                <c:pt idx="3">
                  <c:v>0.51660560504000053</c:v>
                </c:pt>
                <c:pt idx="4">
                  <c:v>0.74207174360000039</c:v>
                </c:pt>
                <c:pt idx="5">
                  <c:v>1.7876645834500007</c:v>
                </c:pt>
                <c:pt idx="6">
                  <c:v>1.3154028979500012</c:v>
                </c:pt>
                <c:pt idx="7">
                  <c:v>1.5304486712500029</c:v>
                </c:pt>
                <c:pt idx="8">
                  <c:v>1.3539463649000005</c:v>
                </c:pt>
                <c:pt idx="9">
                  <c:v>0.9295991575917828</c:v>
                </c:pt>
                <c:pt idx="10">
                  <c:v>1.028030880084053</c:v>
                </c:pt>
                <c:pt idx="11">
                  <c:v>1.3715593120812564</c:v>
                </c:pt>
                <c:pt idx="12">
                  <c:v>1.6577140129128978</c:v>
                </c:pt>
                <c:pt idx="13">
                  <c:v>1.3577856290444146</c:v>
                </c:pt>
                <c:pt idx="14">
                  <c:v>1.3846377350380372</c:v>
                </c:pt>
                <c:pt idx="15">
                  <c:v>1.365701552703765</c:v>
                </c:pt>
                <c:pt idx="16">
                  <c:v>1.3496048685411495</c:v>
                </c:pt>
                <c:pt idx="17">
                  <c:v>1.382235303643867</c:v>
                </c:pt>
                <c:pt idx="18">
                  <c:v>1.6261695051867733</c:v>
                </c:pt>
                <c:pt idx="19">
                  <c:v>1.5705627521336609</c:v>
                </c:pt>
                <c:pt idx="21" formatCode="#,##0.00">
                  <c:v>0.14113474311999985</c:v>
                </c:pt>
                <c:pt idx="22" formatCode="#,##0.00">
                  <c:v>0.14388746959999943</c:v>
                </c:pt>
                <c:pt idx="23" formatCode="#,##0.00">
                  <c:v>0.12901352001999911</c:v>
                </c:pt>
                <c:pt idx="24" formatCode="#,##0.00">
                  <c:v>0.17025342011999767</c:v>
                </c:pt>
                <c:pt idx="25" formatCode="#,##0.00">
                  <c:v>0.22496135330000122</c:v>
                </c:pt>
                <c:pt idx="26" formatCode="#,##0.00">
                  <c:v>0.30018764560000122</c:v>
                </c:pt>
                <c:pt idx="27" formatCode="#,##0.00">
                  <c:v>0.39009359290000223</c:v>
                </c:pt>
                <c:pt idx="28" formatCode="#,##0.00">
                  <c:v>0.52199787249999874</c:v>
                </c:pt>
                <c:pt idx="29" formatCode="#,##0.00">
                  <c:v>0.60946304384999817</c:v>
                </c:pt>
                <c:pt idx="30" formatCode="#,##0.00">
                  <c:v>0.56777052719971444</c:v>
                </c:pt>
                <c:pt idx="31" formatCode="#,##0.00">
                  <c:v>0.69565446339338077</c:v>
                </c:pt>
                <c:pt idx="32" formatCode="#,##0.00">
                  <c:v>0.98234455693695999</c:v>
                </c:pt>
                <c:pt idx="33" formatCode="#,##0.00">
                  <c:v>1.4411480993142263</c:v>
                </c:pt>
                <c:pt idx="34" formatCode="#,##0.00">
                  <c:v>1.5260298575096494</c:v>
                </c:pt>
                <c:pt idx="35" formatCode="#,##0.00">
                  <c:v>2.1150891914685053</c:v>
                </c:pt>
                <c:pt idx="36" formatCode="#,##0.00">
                  <c:v>2.4071302786547015</c:v>
                </c:pt>
                <c:pt idx="37" formatCode="#,##0.00">
                  <c:v>2.9264996017164648</c:v>
                </c:pt>
                <c:pt idx="38" formatCode="#,##0.00">
                  <c:v>2.6491094366656611</c:v>
                </c:pt>
                <c:pt idx="39" formatCode="#,##0.00">
                  <c:v>3.6286541077965015</c:v>
                </c:pt>
                <c:pt idx="40" formatCode="#,##0.00">
                  <c:v>4.4145079556017279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180-4338-877F-823A74A38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9991232"/>
        <c:axId val="1"/>
      </c:barChart>
      <c:catAx>
        <c:axId val="1169991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5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5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5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8.3335900385776325E-3"/>
              <c:y val="6.666885383151861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9912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6876443966999179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880182040418"/>
          <c:y val="7.1669017868882523E-2"/>
          <c:w val="0.71252194829838755"/>
          <c:h val="0.61502017659575925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'!$A$368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#,##0.0</c:formatCode>
                <c:ptCount val="41"/>
                <c:pt idx="0">
                  <c:v>0.8352819118</c:v>
                </c:pt>
                <c:pt idx="1">
                  <c:v>1.008531853</c:v>
                </c:pt>
                <c:pt idx="2">
                  <c:v>0.83872289339999995</c:v>
                </c:pt>
                <c:pt idx="3">
                  <c:v>0.77212647119999978</c:v>
                </c:pt>
                <c:pt idx="4">
                  <c:v>1.156482891</c:v>
                </c:pt>
                <c:pt idx="5">
                  <c:v>0.98389427799999996</c:v>
                </c:pt>
                <c:pt idx="6">
                  <c:v>0.74128219999999989</c:v>
                </c:pt>
                <c:pt idx="7">
                  <c:v>0.72291712600000002</c:v>
                </c:pt>
                <c:pt idx="8">
                  <c:v>0.93850250599999996</c:v>
                </c:pt>
                <c:pt idx="9">
                  <c:v>0.75860119999999998</c:v>
                </c:pt>
                <c:pt idx="10">
                  <c:v>0.87048360000000014</c:v>
                </c:pt>
                <c:pt idx="11">
                  <c:v>1.2047446193333333</c:v>
                </c:pt>
                <c:pt idx="12">
                  <c:v>1.3409252933333335</c:v>
                </c:pt>
                <c:pt idx="13">
                  <c:v>0.87433220000000023</c:v>
                </c:pt>
                <c:pt idx="14">
                  <c:v>0.89974670547619029</c:v>
                </c:pt>
                <c:pt idx="15">
                  <c:v>0.88642761333333342</c:v>
                </c:pt>
                <c:pt idx="16">
                  <c:v>0.67714396666666665</c:v>
                </c:pt>
                <c:pt idx="17">
                  <c:v>0.96249987371794876</c:v>
                </c:pt>
                <c:pt idx="18">
                  <c:v>1.0878265498901099</c:v>
                </c:pt>
                <c:pt idx="19">
                  <c:v>0.80846122745098048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B5-4BC1-A5BB-BD14DE98E5A9}"/>
            </c:ext>
          </c:extLst>
        </c:ser>
        <c:ser>
          <c:idx val="7"/>
          <c:order val="1"/>
          <c:tx>
            <c:strRef>
              <c:f>' '!$A$369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0.90810567999999992</c:v>
                </c:pt>
                <c:pt idx="6">
                  <c:v>0.94101917999999984</c:v>
                </c:pt>
                <c:pt idx="7">
                  <c:v>1.1850589810000003</c:v>
                </c:pt>
                <c:pt idx="8">
                  <c:v>0.85236625899999996</c:v>
                </c:pt>
                <c:pt idx="9">
                  <c:v>1.0446082799999998</c:v>
                </c:pt>
                <c:pt idx="10">
                  <c:v>1.4768049800000003</c:v>
                </c:pt>
                <c:pt idx="11">
                  <c:v>1.9951654800000003</c:v>
                </c:pt>
                <c:pt idx="12">
                  <c:v>1.2165800399999998</c:v>
                </c:pt>
                <c:pt idx="13">
                  <c:v>1.4609159999999997</c:v>
                </c:pt>
                <c:pt idx="14">
                  <c:v>1.8394404199999999</c:v>
                </c:pt>
                <c:pt idx="15">
                  <c:v>1.7280789399999996</c:v>
                </c:pt>
                <c:pt idx="16">
                  <c:v>1.6693934399999999</c:v>
                </c:pt>
                <c:pt idx="17">
                  <c:v>0.89609259999999979</c:v>
                </c:pt>
                <c:pt idx="18">
                  <c:v>0.33995961999999996</c:v>
                </c:pt>
                <c:pt idx="19">
                  <c:v>0.65257131999999995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B5-4BC1-A5BB-BD14DE98E5A9}"/>
            </c:ext>
          </c:extLst>
        </c:ser>
        <c:ser>
          <c:idx val="8"/>
          <c:order val="2"/>
          <c:tx>
            <c:strRef>
              <c:f>' '!$A$370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#,##0.0</c:formatCode>
                <c:ptCount val="41"/>
                <c:pt idx="0">
                  <c:v>0.57269687566000005</c:v>
                </c:pt>
                <c:pt idx="1">
                  <c:v>0.69975254913200002</c:v>
                </c:pt>
                <c:pt idx="2">
                  <c:v>0.76834965989600024</c:v>
                </c:pt>
                <c:pt idx="3">
                  <c:v>0.66322033414000003</c:v>
                </c:pt>
                <c:pt idx="4">
                  <c:v>0.98386518982266646</c:v>
                </c:pt>
                <c:pt idx="5">
                  <c:v>1.0812856145000003</c:v>
                </c:pt>
                <c:pt idx="6">
                  <c:v>0.89855243660000017</c:v>
                </c:pt>
                <c:pt idx="7">
                  <c:v>1.3194934698400003</c:v>
                </c:pt>
                <c:pt idx="8">
                  <c:v>1.5692475271199999</c:v>
                </c:pt>
                <c:pt idx="9">
                  <c:v>1.1362693705422224</c:v>
                </c:pt>
                <c:pt idx="10">
                  <c:v>1.2569748786399997</c:v>
                </c:pt>
                <c:pt idx="11">
                  <c:v>1.5984191704299999</c:v>
                </c:pt>
                <c:pt idx="12">
                  <c:v>1.3384917254462965</c:v>
                </c:pt>
                <c:pt idx="13">
                  <c:v>1.2602606023631375</c:v>
                </c:pt>
                <c:pt idx="14">
                  <c:v>1.4884269031140409</c:v>
                </c:pt>
                <c:pt idx="15">
                  <c:v>1.722684295878032</c:v>
                </c:pt>
                <c:pt idx="16">
                  <c:v>1.8273984094355253</c:v>
                </c:pt>
                <c:pt idx="17">
                  <c:v>2.0090231648437036</c:v>
                </c:pt>
                <c:pt idx="18">
                  <c:v>2.3620061753990909</c:v>
                </c:pt>
                <c:pt idx="19">
                  <c:v>2.4442603808793413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B5-4BC1-A5BB-BD14DE98E5A9}"/>
            </c:ext>
          </c:extLst>
        </c:ser>
        <c:ser>
          <c:idx val="9"/>
          <c:order val="3"/>
          <c:tx>
            <c:strRef>
              <c:f>' '!$A$371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#,##0.0</c:formatCode>
                <c:ptCount val="41"/>
                <c:pt idx="0">
                  <c:v>0.87344821648000015</c:v>
                </c:pt>
                <c:pt idx="1">
                  <c:v>1.0881001731599997</c:v>
                </c:pt>
                <c:pt idx="2">
                  <c:v>1.2778755603599998</c:v>
                </c:pt>
                <c:pt idx="3">
                  <c:v>1.52796310772</c:v>
                </c:pt>
                <c:pt idx="4">
                  <c:v>1.9252183938400003</c:v>
                </c:pt>
                <c:pt idx="5">
                  <c:v>2.1499002350208145</c:v>
                </c:pt>
                <c:pt idx="6">
                  <c:v>2.1838947231999999</c:v>
                </c:pt>
                <c:pt idx="7">
                  <c:v>2.3262017978</c:v>
                </c:pt>
                <c:pt idx="8">
                  <c:v>2.5646638152000003</c:v>
                </c:pt>
                <c:pt idx="9">
                  <c:v>1.9847958961935579</c:v>
                </c:pt>
                <c:pt idx="10">
                  <c:v>2.3015023703050193</c:v>
                </c:pt>
                <c:pt idx="11">
                  <c:v>2.2463998601490576</c:v>
                </c:pt>
                <c:pt idx="12">
                  <c:v>1.8063876212815047</c:v>
                </c:pt>
                <c:pt idx="13">
                  <c:v>2.1581146046358715</c:v>
                </c:pt>
                <c:pt idx="14">
                  <c:v>2.8457215194939893</c:v>
                </c:pt>
                <c:pt idx="15">
                  <c:v>3.0023025474394949</c:v>
                </c:pt>
                <c:pt idx="16">
                  <c:v>3.5951332979781752</c:v>
                </c:pt>
                <c:pt idx="17">
                  <c:v>4.1786765200844345</c:v>
                </c:pt>
                <c:pt idx="18">
                  <c:v>4.1513473903276283</c:v>
                </c:pt>
                <c:pt idx="19">
                  <c:v>3.7082486644506947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B5-4BC1-A5BB-BD14DE98E5A9}"/>
            </c:ext>
          </c:extLst>
        </c:ser>
        <c:ser>
          <c:idx val="4"/>
          <c:order val="4"/>
          <c:tx>
            <c:strRef>
              <c:f>' '!$A$372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#,##0.0</c:formatCode>
                <c:ptCount val="41"/>
                <c:pt idx="0">
                  <c:v>9.5545483599999981E-2</c:v>
                </c:pt>
                <c:pt idx="1">
                  <c:v>0.13502546399999998</c:v>
                </c:pt>
                <c:pt idx="2">
                  <c:v>0.13725577879999998</c:v>
                </c:pt>
                <c:pt idx="3">
                  <c:v>0.15869350839999999</c:v>
                </c:pt>
                <c:pt idx="4">
                  <c:v>0.17390348359999994</c:v>
                </c:pt>
                <c:pt idx="5">
                  <c:v>0.29823627262572977</c:v>
                </c:pt>
                <c:pt idx="6">
                  <c:v>0.33249309249155973</c:v>
                </c:pt>
                <c:pt idx="7">
                  <c:v>0.44938153880244075</c:v>
                </c:pt>
                <c:pt idx="8">
                  <c:v>0.54703208056142705</c:v>
                </c:pt>
                <c:pt idx="9">
                  <c:v>0.47034375879114082</c:v>
                </c:pt>
                <c:pt idx="10">
                  <c:v>0.39820802700837293</c:v>
                </c:pt>
                <c:pt idx="11">
                  <c:v>0.46366663022846349</c:v>
                </c:pt>
                <c:pt idx="12">
                  <c:v>0.42335220198544332</c:v>
                </c:pt>
                <c:pt idx="13">
                  <c:v>0.41126877989152166</c:v>
                </c:pt>
                <c:pt idx="14">
                  <c:v>0.52989029253725084</c:v>
                </c:pt>
                <c:pt idx="15">
                  <c:v>0.53749084213108611</c:v>
                </c:pt>
                <c:pt idx="16">
                  <c:v>0.60030437421130123</c:v>
                </c:pt>
                <c:pt idx="17">
                  <c:v>0.77766655023220377</c:v>
                </c:pt>
                <c:pt idx="18">
                  <c:v>0.87028689488074329</c:v>
                </c:pt>
                <c:pt idx="19">
                  <c:v>0.95242574281595216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B5-4BC1-A5BB-BD14DE98E5A9}"/>
            </c:ext>
          </c:extLst>
        </c:ser>
        <c:ser>
          <c:idx val="10"/>
          <c:order val="5"/>
          <c:tx>
            <c:strRef>
              <c:f>' '!$A$373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#,##0.0</c:formatCode>
                <c:ptCount val="41"/>
                <c:pt idx="0">
                  <c:v>1.1923252199999999</c:v>
                </c:pt>
                <c:pt idx="1">
                  <c:v>1.2976108575</c:v>
                </c:pt>
                <c:pt idx="2">
                  <c:v>1.6474925969999996</c:v>
                </c:pt>
                <c:pt idx="3">
                  <c:v>1.8590157899999999</c:v>
                </c:pt>
                <c:pt idx="4">
                  <c:v>2.1050618242499999</c:v>
                </c:pt>
                <c:pt idx="5">
                  <c:v>2.2012623000000002</c:v>
                </c:pt>
                <c:pt idx="6">
                  <c:v>1.9994847900000003</c:v>
                </c:pt>
                <c:pt idx="7">
                  <c:v>2.2631266735714286</c:v>
                </c:pt>
                <c:pt idx="8">
                  <c:v>2.8376811225000003</c:v>
                </c:pt>
                <c:pt idx="9">
                  <c:v>2.8446606764999998</c:v>
                </c:pt>
                <c:pt idx="10">
                  <c:v>2.8322083124999993</c:v>
                </c:pt>
                <c:pt idx="11">
                  <c:v>3.2414057999999994</c:v>
                </c:pt>
                <c:pt idx="12">
                  <c:v>3.0981644999999998</c:v>
                </c:pt>
                <c:pt idx="13">
                  <c:v>3.678638567142857</c:v>
                </c:pt>
                <c:pt idx="14">
                  <c:v>4.1697016019999991</c:v>
                </c:pt>
                <c:pt idx="15">
                  <c:v>4.109036849999999</c:v>
                </c:pt>
                <c:pt idx="16">
                  <c:v>4.7601325799999996</c:v>
                </c:pt>
                <c:pt idx="17">
                  <c:v>4.6273240462499992</c:v>
                </c:pt>
                <c:pt idx="18">
                  <c:v>5.21270931875</c:v>
                </c:pt>
                <c:pt idx="19">
                  <c:v>4.6065635662499993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1B5-4BC1-A5BB-BD14DE98E5A9}"/>
            </c:ext>
          </c:extLst>
        </c:ser>
        <c:ser>
          <c:idx val="11"/>
          <c:order val="6"/>
          <c:tx>
            <c:strRef>
              <c:f>' '!$A$374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'!$B$374:$BB$374</c:f>
              <c:numCache>
                <c:formatCode>#,##0.0</c:formatCode>
                <c:ptCount val="41"/>
                <c:pt idx="0">
                  <c:v>5.2186125914999986</c:v>
                </c:pt>
                <c:pt idx="1">
                  <c:v>5.5315942114999999</c:v>
                </c:pt>
                <c:pt idx="2">
                  <c:v>6.2394443264999975</c:v>
                </c:pt>
                <c:pt idx="3">
                  <c:v>6.9229679749999971</c:v>
                </c:pt>
                <c:pt idx="4">
                  <c:v>8.1008250854999986</c:v>
                </c:pt>
                <c:pt idx="5">
                  <c:v>9.2415325575500056</c:v>
                </c:pt>
                <c:pt idx="6">
                  <c:v>10.619544868466662</c:v>
                </c:pt>
                <c:pt idx="7">
                  <c:v>11.833083957694441</c:v>
                </c:pt>
                <c:pt idx="8">
                  <c:v>11.543222618900002</c:v>
                </c:pt>
                <c:pt idx="9">
                  <c:v>10.830718881502348</c:v>
                </c:pt>
                <c:pt idx="10">
                  <c:v>12.34663664142729</c:v>
                </c:pt>
                <c:pt idx="11">
                  <c:v>12.945832115413896</c:v>
                </c:pt>
                <c:pt idx="12">
                  <c:v>12.093652047553091</c:v>
                </c:pt>
                <c:pt idx="13">
                  <c:v>12.60528399465492</c:v>
                </c:pt>
                <c:pt idx="14">
                  <c:v>14.398914895303051</c:v>
                </c:pt>
                <c:pt idx="15">
                  <c:v>13.865781399669446</c:v>
                </c:pt>
                <c:pt idx="16">
                  <c:v>15.578296461494444</c:v>
                </c:pt>
                <c:pt idx="17">
                  <c:v>17.161700160310641</c:v>
                </c:pt>
                <c:pt idx="18">
                  <c:v>17.741399446263095</c:v>
                </c:pt>
                <c:pt idx="19">
                  <c:v>16.644112447384341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1B5-4BC1-A5BB-BD14DE98E5A9}"/>
            </c:ext>
          </c:extLst>
        </c:ser>
        <c:ser>
          <c:idx val="12"/>
          <c:order val="7"/>
          <c:tx>
            <c:strRef>
              <c:f>' '!$A$375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'!$B$375:$BB$375</c:f>
              <c:numCache>
                <c:formatCode>#,##0.0</c:formatCode>
                <c:ptCount val="41"/>
                <c:pt idx="0">
                  <c:v>0.56615616084999942</c:v>
                </c:pt>
                <c:pt idx="1">
                  <c:v>0.59776802134000029</c:v>
                </c:pt>
                <c:pt idx="2">
                  <c:v>0.60566489486999942</c:v>
                </c:pt>
                <c:pt idx="3">
                  <c:v>0.68685902515999864</c:v>
                </c:pt>
                <c:pt idx="4">
                  <c:v>0.96703309689999983</c:v>
                </c:pt>
                <c:pt idx="5">
                  <c:v>2.0878522290500001</c:v>
                </c:pt>
                <c:pt idx="6">
                  <c:v>1.7054964908500025</c:v>
                </c:pt>
                <c:pt idx="7">
                  <c:v>2.0524465437500012</c:v>
                </c:pt>
                <c:pt idx="8">
                  <c:v>1.963409408749996</c:v>
                </c:pt>
                <c:pt idx="9">
                  <c:v>1.4973696847914972</c:v>
                </c:pt>
                <c:pt idx="10">
                  <c:v>1.7236853434774311</c:v>
                </c:pt>
                <c:pt idx="11">
                  <c:v>2.3539038690182181</c:v>
                </c:pt>
                <c:pt idx="12">
                  <c:v>3.098862112227124</c:v>
                </c:pt>
                <c:pt idx="13">
                  <c:v>2.8838154865540666</c:v>
                </c:pt>
                <c:pt idx="14">
                  <c:v>3.4997269265065434</c:v>
                </c:pt>
                <c:pt idx="15">
                  <c:v>3.7728318313584666</c:v>
                </c:pt>
                <c:pt idx="16">
                  <c:v>4.2761044702576143</c:v>
                </c:pt>
                <c:pt idx="17">
                  <c:v>4.0313447403095317</c:v>
                </c:pt>
                <c:pt idx="18">
                  <c:v>5.2548236129832731</c:v>
                </c:pt>
                <c:pt idx="19">
                  <c:v>5.9850707077353853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1B5-4BC1-A5BB-BD14DE98E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9978432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'!$A$376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'!$B$376:$BB$376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1B5-4BC1-A5BB-BD14DE98E5A9}"/>
            </c:ext>
          </c:extLst>
        </c:ser>
        <c:ser>
          <c:idx val="19"/>
          <c:order val="9"/>
          <c:tx>
            <c:strRef>
              <c:f>' '!$A$377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'!$B$377:$BB$377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1B5-4BC1-A5BB-BD14DE98E5A9}"/>
            </c:ext>
          </c:extLst>
        </c:ser>
        <c:ser>
          <c:idx val="1"/>
          <c:order val="10"/>
          <c:tx>
            <c:strRef>
              <c:f>' '!$A$378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'!$B$378:$BB$378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1B5-4BC1-A5BB-BD14DE98E5A9}"/>
            </c:ext>
          </c:extLst>
        </c:ser>
        <c:ser>
          <c:idx val="5"/>
          <c:order val="11"/>
          <c:tx>
            <c:strRef>
              <c:f>' '!$A$379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1B5-4BC1-A5BB-BD14DE98E5A9}"/>
            </c:ext>
          </c:extLst>
        </c:ser>
        <c:ser>
          <c:idx val="3"/>
          <c:order val="12"/>
          <c:tx>
            <c:strRef>
              <c:f>' '!$A$380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General</c:formatCode>
                <c:ptCount val="41"/>
                <c:pt idx="21" formatCode="#,##0.0">
                  <c:v>3.5508999999999999E-2</c:v>
                </c:pt>
                <c:pt idx="22" formatCode="#,##0.0">
                  <c:v>3.9864000000000004E-2</c:v>
                </c:pt>
                <c:pt idx="23" formatCode="#,##0.0">
                  <c:v>2.9504000000000002E-2</c:v>
                </c:pt>
                <c:pt idx="24" formatCode="#,##0.0">
                  <c:v>3.1697999999999997E-2</c:v>
                </c:pt>
                <c:pt idx="25" formatCode="#,##0.0">
                  <c:v>5.9246533000000011E-2</c:v>
                </c:pt>
                <c:pt idx="26" formatCode="#,##0.0">
                  <c:v>6.8056410364799994E-2</c:v>
                </c:pt>
                <c:pt idx="27" formatCode="#,##0.0">
                  <c:v>6.2281525544399995E-2</c:v>
                </c:pt>
                <c:pt idx="28" formatCode="#,##0.0">
                  <c:v>7.5126435364000016E-2</c:v>
                </c:pt>
                <c:pt idx="29" formatCode="#,##0.0">
                  <c:v>8.8819551409200032E-2</c:v>
                </c:pt>
                <c:pt idx="30" formatCode="#,##0.0">
                  <c:v>4.8021255370000009E-2</c:v>
                </c:pt>
                <c:pt idx="31" formatCode="#,##0.0">
                  <c:v>5.3600172120000004E-2</c:v>
                </c:pt>
                <c:pt idx="32" formatCode="#,##0.0">
                  <c:v>8.2857360671999988E-2</c:v>
                </c:pt>
                <c:pt idx="33" formatCode="#,##0.0">
                  <c:v>7.3563911801600004E-2</c:v>
                </c:pt>
                <c:pt idx="34" formatCode="#,##0.0">
                  <c:v>5.9295501406499987E-2</c:v>
                </c:pt>
                <c:pt idx="35" formatCode="#,##0.0">
                  <c:v>6.7882716552500014E-2</c:v>
                </c:pt>
                <c:pt idx="36" formatCode="#,##0.0">
                  <c:v>5.1316820338000009E-2</c:v>
                </c:pt>
                <c:pt idx="37" formatCode="#,##0.0">
                  <c:v>4.1105156549599987E-2</c:v>
                </c:pt>
                <c:pt idx="38" formatCode="#,##0.0">
                  <c:v>6.9325023338999966E-2</c:v>
                </c:pt>
                <c:pt idx="39" formatCode="#,##0.0">
                  <c:v>7.0436415454000006E-2</c:v>
                </c:pt>
                <c:pt idx="40" formatCode="#,##0.0">
                  <c:v>6.1682617497500002E-2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1B5-4BC1-A5BB-BD14DE98E5A9}"/>
            </c:ext>
          </c:extLst>
        </c:ser>
        <c:ser>
          <c:idx val="13"/>
          <c:order val="13"/>
          <c:tx>
            <c:strRef>
              <c:f>' '!$A$381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General</c:formatCode>
                <c:ptCount val="41"/>
                <c:pt idx="21" formatCode="#,##0.0">
                  <c:v>0</c:v>
                </c:pt>
                <c:pt idx="22" formatCode="#,##0.0">
                  <c:v>0</c:v>
                </c:pt>
                <c:pt idx="23" formatCode="#,##0.0">
                  <c:v>0</c:v>
                </c:pt>
                <c:pt idx="24" formatCode="#,##0.0">
                  <c:v>0</c:v>
                </c:pt>
                <c:pt idx="25" formatCode="#,##0.0">
                  <c:v>0</c:v>
                </c:pt>
                <c:pt idx="26" formatCode="#,##0.0">
                  <c:v>3.6075732521400006E-2</c:v>
                </c:pt>
                <c:pt idx="27" formatCode="#,##0.0">
                  <c:v>4.0787745374000005E-2</c:v>
                </c:pt>
                <c:pt idx="28" formatCode="#,##0.0">
                  <c:v>7.995759724849999E-2</c:v>
                </c:pt>
                <c:pt idx="29" formatCode="#,##0.0">
                  <c:v>6.0090045838400011E-2</c:v>
                </c:pt>
                <c:pt idx="30" formatCode="#,##0.0">
                  <c:v>4.3284874428400004E-2</c:v>
                </c:pt>
                <c:pt idx="31" formatCode="#,##0.0">
                  <c:v>7.8333865727400018E-2</c:v>
                </c:pt>
                <c:pt idx="32" formatCode="#,##0.0">
                  <c:v>0.13166629276799999</c:v>
                </c:pt>
                <c:pt idx="33" formatCode="#,##0.0">
                  <c:v>6.1366979062400004E-2</c:v>
                </c:pt>
                <c:pt idx="34" formatCode="#,##0.0">
                  <c:v>7.7198953456500005E-2</c:v>
                </c:pt>
                <c:pt idx="35" formatCode="#,##0.0">
                  <c:v>0.1003011508465</c:v>
                </c:pt>
                <c:pt idx="36" formatCode="#,##0.0">
                  <c:v>7.5039475871500005E-2</c:v>
                </c:pt>
                <c:pt idx="37" formatCode="#,##0.0">
                  <c:v>6.8039648685000009E-2</c:v>
                </c:pt>
                <c:pt idx="38" formatCode="#,##0.0">
                  <c:v>4.4347363117199994E-2</c:v>
                </c:pt>
                <c:pt idx="39" formatCode="#,##0.0">
                  <c:v>3.3122198451999998E-2</c:v>
                </c:pt>
                <c:pt idx="40" formatCode="#,##0.0">
                  <c:v>3.8304756895000007E-2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1B5-4BC1-A5BB-BD14DE98E5A9}"/>
            </c:ext>
          </c:extLst>
        </c:ser>
        <c:ser>
          <c:idx val="15"/>
          <c:order val="14"/>
          <c:tx>
            <c:strRef>
              <c:f>' '!$A$382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General</c:formatCode>
                <c:ptCount val="41"/>
                <c:pt idx="21" formatCode="#,##0.0">
                  <c:v>6.2107000000000002E-2</c:v>
                </c:pt>
                <c:pt idx="22" formatCode="#,##0.0">
                  <c:v>6.8557000000000007E-2</c:v>
                </c:pt>
                <c:pt idx="23" formatCode="#,##0.0">
                  <c:v>8.1691999999999987E-2</c:v>
                </c:pt>
                <c:pt idx="24" formatCode="#,##0.0">
                  <c:v>8.7163000000000018E-2</c:v>
                </c:pt>
                <c:pt idx="25" formatCode="#,##0.0">
                  <c:v>0.124005658</c:v>
                </c:pt>
                <c:pt idx="26" formatCode="#,##0.0">
                  <c:v>0.17412206753369999</c:v>
                </c:pt>
                <c:pt idx="27" formatCode="#,##0.0">
                  <c:v>0.20276865708640002</c:v>
                </c:pt>
                <c:pt idx="28" formatCode="#,##0.0">
                  <c:v>0.29960544218949997</c:v>
                </c:pt>
                <c:pt idx="29" formatCode="#,##0.0">
                  <c:v>0.34872982604120001</c:v>
                </c:pt>
                <c:pt idx="30" formatCode="#,##0.0">
                  <c:v>0.22015940524160002</c:v>
                </c:pt>
                <c:pt idx="31" formatCode="#,##0.0">
                  <c:v>0.23814067448700005</c:v>
                </c:pt>
                <c:pt idx="32" formatCode="#,##0.0">
                  <c:v>0.33532972507200004</c:v>
                </c:pt>
                <c:pt idx="33" formatCode="#,##0.0">
                  <c:v>0.26582015681760002</c:v>
                </c:pt>
                <c:pt idx="34" formatCode="#,##0.0">
                  <c:v>0.2812084422681001</c:v>
                </c:pt>
                <c:pt idx="35" formatCode="#,##0.0">
                  <c:v>0.33330048735550011</c:v>
                </c:pt>
                <c:pt idx="36" formatCode="#,##0.0">
                  <c:v>0.29117465699699996</c:v>
                </c:pt>
                <c:pt idx="37" formatCode="#,##0.0">
                  <c:v>0.31181487564149996</c:v>
                </c:pt>
                <c:pt idx="38" formatCode="#,##0.0">
                  <c:v>0.34451320015969999</c:v>
                </c:pt>
                <c:pt idx="39" formatCode="#,##0.0">
                  <c:v>0.39003947514499993</c:v>
                </c:pt>
                <c:pt idx="40" formatCode="#,##0.0">
                  <c:v>0.33894229446874996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1B5-4BC1-A5BB-BD14DE98E5A9}"/>
            </c:ext>
          </c:extLst>
        </c:ser>
        <c:ser>
          <c:idx val="16"/>
          <c:order val="15"/>
          <c:tx>
            <c:strRef>
              <c:f>' '!$A$383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General</c:formatCode>
                <c:ptCount val="41"/>
                <c:pt idx="21" formatCode="#,##0.0">
                  <c:v>0.11811100000000001</c:v>
                </c:pt>
                <c:pt idx="22" formatCode="#,##0.0">
                  <c:v>0.13730200000000004</c:v>
                </c:pt>
                <c:pt idx="23" formatCode="#,##0.0">
                  <c:v>0.16792400000000002</c:v>
                </c:pt>
                <c:pt idx="24" formatCode="#,##0.0">
                  <c:v>0.21873799999999999</c:v>
                </c:pt>
                <c:pt idx="25" formatCode="#,##0.0">
                  <c:v>0.30889554400000002</c:v>
                </c:pt>
                <c:pt idx="26" formatCode="#,##0.0">
                  <c:v>0.36251740324800008</c:v>
                </c:pt>
                <c:pt idx="27" formatCode="#,##0.0">
                  <c:v>0.45566463673960006</c:v>
                </c:pt>
                <c:pt idx="28" formatCode="#,##0.0">
                  <c:v>0.5354097443364999</c:v>
                </c:pt>
                <c:pt idx="29" formatCode="#,##0.0">
                  <c:v>0.60716638260599987</c:v>
                </c:pt>
                <c:pt idx="30" formatCode="#,##0.0">
                  <c:v>0.39117099607520001</c:v>
                </c:pt>
                <c:pt idx="31" formatCode="#,##0.0">
                  <c:v>0.44952194599560008</c:v>
                </c:pt>
                <c:pt idx="32" formatCode="#,##0.0">
                  <c:v>0.48406017974400001</c:v>
                </c:pt>
                <c:pt idx="33" formatCode="#,##0.0">
                  <c:v>0.36009921507999998</c:v>
                </c:pt>
                <c:pt idx="34" formatCode="#,##0.0">
                  <c:v>0.43500151783199997</c:v>
                </c:pt>
                <c:pt idx="35" formatCode="#,##0.0">
                  <c:v>0.57004791958599998</c:v>
                </c:pt>
                <c:pt idx="36" formatCode="#,##0.0">
                  <c:v>0.4685049890814999</c:v>
                </c:pt>
                <c:pt idx="37" formatCode="#,##0.0">
                  <c:v>0.50479260643360013</c:v>
                </c:pt>
                <c:pt idx="38" formatCode="#,##0.0">
                  <c:v>0.61193290455439986</c:v>
                </c:pt>
                <c:pt idx="39" formatCode="#,##0.0">
                  <c:v>0.69383119227899992</c:v>
                </c:pt>
                <c:pt idx="40" formatCode="#,##0.0">
                  <c:v>0.58884769231041667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1B5-4BC1-A5BB-BD14DE98E5A9}"/>
            </c:ext>
          </c:extLst>
        </c:ser>
        <c:ser>
          <c:idx val="18"/>
          <c:order val="16"/>
          <c:tx>
            <c:strRef>
              <c:f>' '!$A$384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General</c:formatCode>
                <c:ptCount val="41"/>
                <c:pt idx="21" formatCode="#,##0.0">
                  <c:v>9.1971000000000025E-2</c:v>
                </c:pt>
                <c:pt idx="22" formatCode="#,##0.0">
                  <c:v>0.114047</c:v>
                </c:pt>
                <c:pt idx="23" formatCode="#,##0.0">
                  <c:v>0.10905900000000002</c:v>
                </c:pt>
                <c:pt idx="24" formatCode="#,##0.0">
                  <c:v>0.12473800000000003</c:v>
                </c:pt>
                <c:pt idx="25" formatCode="#,##0.0">
                  <c:v>0.14246718599999997</c:v>
                </c:pt>
                <c:pt idx="26" formatCode="#,##0.0">
                  <c:v>0.23631337123680005</c:v>
                </c:pt>
                <c:pt idx="27" formatCode="#,##0.0">
                  <c:v>0.25929862180960006</c:v>
                </c:pt>
                <c:pt idx="28" formatCode="#,##0.0">
                  <c:v>0.39295827902800012</c:v>
                </c:pt>
                <c:pt idx="29" formatCode="#,##0.0">
                  <c:v>0.53371950777880017</c:v>
                </c:pt>
                <c:pt idx="30" formatCode="#,##0.0">
                  <c:v>0.36395233327200022</c:v>
                </c:pt>
                <c:pt idx="31" formatCode="#,##0.0">
                  <c:v>0.3201561880838999</c:v>
                </c:pt>
                <c:pt idx="32" formatCode="#,##0.0">
                  <c:v>0.37421199614400003</c:v>
                </c:pt>
                <c:pt idx="33" formatCode="#,##0.0">
                  <c:v>0.32206099458719994</c:v>
                </c:pt>
                <c:pt idx="34" formatCode="#,##0.0">
                  <c:v>0.32140021992150003</c:v>
                </c:pt>
                <c:pt idx="35" formatCode="#,##0.0">
                  <c:v>0.41385844764950003</c:v>
                </c:pt>
                <c:pt idx="36" formatCode="#,##0.0">
                  <c:v>0.37842692921780013</c:v>
                </c:pt>
                <c:pt idx="37" formatCode="#,##0.0">
                  <c:v>0.40075683097699988</c:v>
                </c:pt>
                <c:pt idx="38" formatCode="#,##0.0">
                  <c:v>0.50184862830959998</c:v>
                </c:pt>
                <c:pt idx="39" formatCode="#,##0.0">
                  <c:v>0.57811670835100004</c:v>
                </c:pt>
                <c:pt idx="40" formatCode="#,##0.0">
                  <c:v>0.60382079044833359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1B5-4BC1-A5BB-BD14DE98E5A9}"/>
            </c:ext>
          </c:extLst>
        </c:ser>
        <c:ser>
          <c:idx val="0"/>
          <c:order val="17"/>
          <c:tx>
            <c:strRef>
              <c:f>' '!$A$385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General</c:formatCode>
                <c:ptCount val="41"/>
                <c:pt idx="21" formatCode="#,##0.0">
                  <c:v>0.172844</c:v>
                </c:pt>
                <c:pt idx="22" formatCode="#,##0.0">
                  <c:v>0.13972800000000002</c:v>
                </c:pt>
                <c:pt idx="23" formatCode="#,##0.0">
                  <c:v>0.16292300000000001</c:v>
                </c:pt>
                <c:pt idx="24" formatCode="#,##0.0">
                  <c:v>0.19526099999999996</c:v>
                </c:pt>
                <c:pt idx="25" formatCode="#,##0.0">
                  <c:v>0.23761888200000003</c:v>
                </c:pt>
                <c:pt idx="26" formatCode="#,##0.0">
                  <c:v>0.25910697521280002</c:v>
                </c:pt>
                <c:pt idx="27" formatCode="#,##0.0">
                  <c:v>0.29626806874959999</c:v>
                </c:pt>
                <c:pt idx="28" formatCode="#,##0.0">
                  <c:v>0.34816621245249996</c:v>
                </c:pt>
                <c:pt idx="29" formatCode="#,##0.0">
                  <c:v>0.45711192052159999</c:v>
                </c:pt>
                <c:pt idx="30" formatCode="#,##0.0">
                  <c:v>0.34280390004520001</c:v>
                </c:pt>
                <c:pt idx="31" formatCode="#,##0.0">
                  <c:v>0.45962404911270005</c:v>
                </c:pt>
                <c:pt idx="32" formatCode="#,##0.0">
                  <c:v>0.53621824991999989</c:v>
                </c:pt>
                <c:pt idx="33" formatCode="#,##0.0">
                  <c:v>0.4602907083808</c:v>
                </c:pt>
                <c:pt idx="34" formatCode="#,##0.0">
                  <c:v>0.55250040674970002</c:v>
                </c:pt>
                <c:pt idx="35" formatCode="#,##0.0">
                  <c:v>0.61734172647149987</c:v>
                </c:pt>
                <c:pt idx="36" formatCode="#,##0.0">
                  <c:v>0.57931082065149997</c:v>
                </c:pt>
                <c:pt idx="37" formatCode="#,##0.0">
                  <c:v>0.60522039042280007</c:v>
                </c:pt>
                <c:pt idx="38" formatCode="#,##0.0">
                  <c:v>0.61601640403160007</c:v>
                </c:pt>
                <c:pt idx="39" formatCode="#,##0.0">
                  <c:v>0.84460072524100005</c:v>
                </c:pt>
                <c:pt idx="40" formatCode="#,##0.0">
                  <c:v>0.65870059233708333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1B5-4BC1-A5BB-BD14DE98E5A9}"/>
            </c:ext>
          </c:extLst>
        </c:ser>
        <c:ser>
          <c:idx val="20"/>
          <c:order val="18"/>
          <c:tx>
            <c:strRef>
              <c:f>' '!$A$386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General</c:formatCode>
                <c:ptCount val="41"/>
                <c:pt idx="21" formatCode="#,##0.0">
                  <c:v>1.3947819999999997</c:v>
                </c:pt>
                <c:pt idx="22" formatCode="#,##0.0">
                  <c:v>1.4584109999999999</c:v>
                </c:pt>
                <c:pt idx="23" formatCode="#,##0.0">
                  <c:v>1.6272760000000004</c:v>
                </c:pt>
                <c:pt idx="24" formatCode="#,##0.0">
                  <c:v>1.9709519999999998</c:v>
                </c:pt>
                <c:pt idx="25" formatCode="#,##0.0">
                  <c:v>2.3412615709999995</c:v>
                </c:pt>
                <c:pt idx="26" formatCode="#,##0.0">
                  <c:v>2.5792954167980988</c:v>
                </c:pt>
                <c:pt idx="27" formatCode="#,##0.0">
                  <c:v>3.0332055082947988</c:v>
                </c:pt>
                <c:pt idx="28" formatCode="#,##0.0">
                  <c:v>3.8117397940979991</c:v>
                </c:pt>
                <c:pt idx="29" formatCode="#,##0.0">
                  <c:v>4.1973904269028006</c:v>
                </c:pt>
                <c:pt idx="30" formatCode="#,##0.0">
                  <c:v>3.4699066088367978</c:v>
                </c:pt>
                <c:pt idx="31" formatCode="#,##0.0">
                  <c:v>4.0403322496277996</c:v>
                </c:pt>
                <c:pt idx="32" formatCode="#,##0.0">
                  <c:v>4.709791534559999</c:v>
                </c:pt>
                <c:pt idx="33" formatCode="#,##0.0">
                  <c:v>3.9182460995920003</c:v>
                </c:pt>
                <c:pt idx="34" formatCode="#,##0.0">
                  <c:v>4.1770572186698995</c:v>
                </c:pt>
                <c:pt idx="35" formatCode="#,##0.0">
                  <c:v>4.7749772543185021</c:v>
                </c:pt>
                <c:pt idx="36" formatCode="#,##0.0">
                  <c:v>3.8633757805755011</c:v>
                </c:pt>
                <c:pt idx="37" formatCode="#,##0.0">
                  <c:v>4.2956753267002998</c:v>
                </c:pt>
                <c:pt idx="38" formatCode="#,##0.0">
                  <c:v>4.8550142228730975</c:v>
                </c:pt>
                <c:pt idx="39" formatCode="#,##0.0">
                  <c:v>5.4065768846660003</c:v>
                </c:pt>
                <c:pt idx="40" formatCode="#,##0.0">
                  <c:v>4.665952074957918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1B5-4BC1-A5BB-BD14DE98E5A9}"/>
            </c:ext>
          </c:extLst>
        </c:ser>
        <c:ser>
          <c:idx val="6"/>
          <c:order val="19"/>
          <c:tx>
            <c:strRef>
              <c:f>' '!$A$387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'!$B$367:$BB$367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General</c:formatCode>
                <c:ptCount val="41"/>
                <c:pt idx="21" formatCode="#,##0.00">
                  <c:v>0.165354</c:v>
                </c:pt>
                <c:pt idx="22" formatCode="#,##0.00">
                  <c:v>0.17006299999999985</c:v>
                </c:pt>
                <c:pt idx="23" formatCode="#,##0.00">
                  <c:v>0.18158800000000008</c:v>
                </c:pt>
                <c:pt idx="24" formatCode="#,##0.00">
                  <c:v>0.22152200000000022</c:v>
                </c:pt>
                <c:pt idx="25" formatCode="#,##0.00">
                  <c:v>0.29296069199999986</c:v>
                </c:pt>
                <c:pt idx="26" formatCode="#,##0.00">
                  <c:v>0.38771037599580005</c:v>
                </c:pt>
                <c:pt idx="27" formatCode="#,##0.00">
                  <c:v>0.44053416454439986</c:v>
                </c:pt>
                <c:pt idx="28" formatCode="#,##0.00">
                  <c:v>0.60941448301150025</c:v>
                </c:pt>
                <c:pt idx="29" formatCode="#,##0.00">
                  <c:v>0.7316929339064</c:v>
                </c:pt>
                <c:pt idx="30" formatCode="#,##0.00">
                  <c:v>0.46904935698279981</c:v>
                </c:pt>
                <c:pt idx="31" formatCode="#,##0.00">
                  <c:v>0.52718037155010045</c:v>
                </c:pt>
                <c:pt idx="32" formatCode="#,##0.00">
                  <c:v>0.63755590560000019</c:v>
                </c:pt>
                <c:pt idx="33" formatCode="#,##0.00">
                  <c:v>0.57107869503520003</c:v>
                </c:pt>
                <c:pt idx="34" formatCode="#,##0.00">
                  <c:v>0.55467015028169975</c:v>
                </c:pt>
                <c:pt idx="35" formatCode="#,##0.00">
                  <c:v>0.6465223511935001</c:v>
                </c:pt>
                <c:pt idx="36" formatCode="#,##0.00">
                  <c:v>0.53947810529199902</c:v>
                </c:pt>
                <c:pt idx="37" formatCode="#,##0.00">
                  <c:v>0.54939991156570045</c:v>
                </c:pt>
                <c:pt idx="38" formatCode="#,##0.00">
                  <c:v>0.63595506903499999</c:v>
                </c:pt>
                <c:pt idx="39" formatCode="#,##0.00">
                  <c:v>0.81698547192000071</c:v>
                </c:pt>
                <c:pt idx="40" formatCode="#,##0.00">
                  <c:v>0.84011055023666614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1B5-4BC1-A5BB-BD14DE98E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997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1000032807472779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978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73339019961948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1250962644666119E-2"/>
          <c:y val="0.87836214923025779"/>
          <c:w val="0.96044625194607214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1669017868882523E-2"/>
          <c:w val="0.70302190507095574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'!$A$92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0.0</c:formatCode>
                <c:ptCount val="41"/>
                <c:pt idx="0">
                  <c:v>0.42200830420000002</c:v>
                </c:pt>
                <c:pt idx="1">
                  <c:v>0.52569240919999993</c:v>
                </c:pt>
                <c:pt idx="2">
                  <c:v>0.52833024299999998</c:v>
                </c:pt>
                <c:pt idx="3">
                  <c:v>0.51721290179999979</c:v>
                </c:pt>
                <c:pt idx="4">
                  <c:v>0.55748565000000005</c:v>
                </c:pt>
                <c:pt idx="5">
                  <c:v>0.54728967800000006</c:v>
                </c:pt>
                <c:pt idx="6">
                  <c:v>0.48201055199999998</c:v>
                </c:pt>
                <c:pt idx="7">
                  <c:v>0.4798791200000001</c:v>
                </c:pt>
                <c:pt idx="8">
                  <c:v>0.57070378499999985</c:v>
                </c:pt>
                <c:pt idx="9">
                  <c:v>0.50941731999999995</c:v>
                </c:pt>
                <c:pt idx="10">
                  <c:v>0.64294574000000015</c:v>
                </c:pt>
                <c:pt idx="11">
                  <c:v>0.87678516000000006</c:v>
                </c:pt>
                <c:pt idx="12">
                  <c:v>1.0624399400000002</c:v>
                </c:pt>
                <c:pt idx="13">
                  <c:v>0.64061118000000028</c:v>
                </c:pt>
                <c:pt idx="14">
                  <c:v>0.62498200833333306</c:v>
                </c:pt>
                <c:pt idx="15">
                  <c:v>0.63975629666666678</c:v>
                </c:pt>
                <c:pt idx="16">
                  <c:v>0.42350270333333334</c:v>
                </c:pt>
                <c:pt idx="17">
                  <c:v>0.38794720333333332</c:v>
                </c:pt>
                <c:pt idx="18">
                  <c:v>9.5664811428571417E-2</c:v>
                </c:pt>
                <c:pt idx="19">
                  <c:v>9.2572621176470693E-2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83-4C03-8B0D-356F96C94D36}"/>
            </c:ext>
          </c:extLst>
        </c:ser>
        <c:ser>
          <c:idx val="2"/>
          <c:order val="1"/>
          <c:tx>
            <c:strRef>
              <c:f>' '!$A$93</c:f>
              <c:strCache>
                <c:ptCount val="1"/>
                <c:pt idx="0">
                  <c:v>Pulpwood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0.54746199999999989</c:v>
                </c:pt>
                <c:pt idx="6">
                  <c:v>0.74753026099999986</c:v>
                </c:pt>
                <c:pt idx="7">
                  <c:v>0.88911300000000026</c:v>
                </c:pt>
                <c:pt idx="8">
                  <c:v>0.43758615899999997</c:v>
                </c:pt>
                <c:pt idx="9">
                  <c:v>0.78565399999999985</c:v>
                </c:pt>
                <c:pt idx="10">
                  <c:v>1.1913080000000003</c:v>
                </c:pt>
                <c:pt idx="11">
                  <c:v>1.3784660000000002</c:v>
                </c:pt>
                <c:pt idx="12">
                  <c:v>0.90467999999999982</c:v>
                </c:pt>
                <c:pt idx="13">
                  <c:v>1.1346299999999998</c:v>
                </c:pt>
                <c:pt idx="14">
                  <c:v>1.4373844199999999</c:v>
                </c:pt>
                <c:pt idx="15">
                  <c:v>1.3330179999999996</c:v>
                </c:pt>
                <c:pt idx="16">
                  <c:v>1.2366345999999999</c:v>
                </c:pt>
                <c:pt idx="17">
                  <c:v>0.73643059999999982</c:v>
                </c:pt>
                <c:pt idx="18">
                  <c:v>7.1627620000000003E-2</c:v>
                </c:pt>
                <c:pt idx="19">
                  <c:v>5.2195459999999971E-2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83-4C03-8B0D-356F96C94D36}"/>
            </c:ext>
          </c:extLst>
        </c:ser>
        <c:ser>
          <c:idx val="7"/>
          <c:order val="2"/>
          <c:tx>
            <c:strRef>
              <c:f>' '!$A$94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0.0</c:formatCode>
                <c:ptCount val="41"/>
                <c:pt idx="0">
                  <c:v>0.35620297003200002</c:v>
                </c:pt>
                <c:pt idx="1">
                  <c:v>0.381488002168</c:v>
                </c:pt>
                <c:pt idx="2">
                  <c:v>0.39831336090000025</c:v>
                </c:pt>
                <c:pt idx="3">
                  <c:v>0.36440488266000004</c:v>
                </c:pt>
                <c:pt idx="4">
                  <c:v>0.53651854207466654</c:v>
                </c:pt>
                <c:pt idx="5">
                  <c:v>0.51896986960000013</c:v>
                </c:pt>
                <c:pt idx="6">
                  <c:v>0.42933985640000011</c:v>
                </c:pt>
                <c:pt idx="7">
                  <c:v>0.5467244910400002</c:v>
                </c:pt>
                <c:pt idx="8">
                  <c:v>0.49313138966000003</c:v>
                </c:pt>
                <c:pt idx="9">
                  <c:v>0.37693867640000001</c:v>
                </c:pt>
                <c:pt idx="10">
                  <c:v>0.36932549783999979</c:v>
                </c:pt>
                <c:pt idx="11">
                  <c:v>0.42073817867000018</c:v>
                </c:pt>
                <c:pt idx="12">
                  <c:v>0.32499822759444474</c:v>
                </c:pt>
                <c:pt idx="13">
                  <c:v>0.26905134378111129</c:v>
                </c:pt>
                <c:pt idx="14">
                  <c:v>0.34921311013979861</c:v>
                </c:pt>
                <c:pt idx="15">
                  <c:v>0.60931017173131297</c:v>
                </c:pt>
                <c:pt idx="16">
                  <c:v>0.65739449257575777</c:v>
                </c:pt>
                <c:pt idx="17">
                  <c:v>0.69686512170888859</c:v>
                </c:pt>
                <c:pt idx="18">
                  <c:v>1.0056355977984848</c:v>
                </c:pt>
                <c:pt idx="19">
                  <c:v>1.3530669318512711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83-4C03-8B0D-356F96C94D36}"/>
            </c:ext>
          </c:extLst>
        </c:ser>
        <c:ser>
          <c:idx val="8"/>
          <c:order val="3"/>
          <c:tx>
            <c:strRef>
              <c:f>' '!$A$95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0.0</c:formatCode>
                <c:ptCount val="41"/>
                <c:pt idx="0">
                  <c:v>9.7371057980000009E-2</c:v>
                </c:pt>
                <c:pt idx="1">
                  <c:v>8.1482595880000008E-2</c:v>
                </c:pt>
                <c:pt idx="2">
                  <c:v>8.4387364319999977E-2</c:v>
                </c:pt>
                <c:pt idx="3">
                  <c:v>8.1474243200000018E-2</c:v>
                </c:pt>
                <c:pt idx="4">
                  <c:v>0.10880876155999997</c:v>
                </c:pt>
                <c:pt idx="5">
                  <c:v>0.12634878649999995</c:v>
                </c:pt>
                <c:pt idx="6">
                  <c:v>0.14776353220000002</c:v>
                </c:pt>
                <c:pt idx="7">
                  <c:v>0.19342339900000002</c:v>
                </c:pt>
                <c:pt idx="8">
                  <c:v>0.18748890679999997</c:v>
                </c:pt>
                <c:pt idx="9">
                  <c:v>0.17067180325925937</c:v>
                </c:pt>
                <c:pt idx="10">
                  <c:v>0.22775465911666673</c:v>
                </c:pt>
                <c:pt idx="11">
                  <c:v>0.25865560653968245</c:v>
                </c:pt>
                <c:pt idx="12">
                  <c:v>0.28687475728779843</c:v>
                </c:pt>
                <c:pt idx="13">
                  <c:v>0.30969040594983688</c:v>
                </c:pt>
                <c:pt idx="14">
                  <c:v>0.41275101907692324</c:v>
                </c:pt>
                <c:pt idx="15">
                  <c:v>0.44846660752802991</c:v>
                </c:pt>
                <c:pt idx="16">
                  <c:v>0.49335479606848093</c:v>
                </c:pt>
                <c:pt idx="17">
                  <c:v>0.60709967214141436</c:v>
                </c:pt>
                <c:pt idx="18">
                  <c:v>0.71393166529351204</c:v>
                </c:pt>
                <c:pt idx="19">
                  <c:v>0.68675630953701261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83-4C03-8B0D-356F96C94D36}"/>
            </c:ext>
          </c:extLst>
        </c:ser>
        <c:ser>
          <c:idx val="9"/>
          <c:order val="4"/>
          <c:tx>
            <c:strRef>
              <c:f>' '!$A$96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0.0</c:formatCode>
                <c:ptCount val="41"/>
                <c:pt idx="0">
                  <c:v>7.5283263999999933E-3</c:v>
                </c:pt>
                <c:pt idx="1">
                  <c:v>1.2165815199999999E-2</c:v>
                </c:pt>
                <c:pt idx="2">
                  <c:v>1.0821806799999972E-2</c:v>
                </c:pt>
                <c:pt idx="3">
                  <c:v>1.2269079200000005E-2</c:v>
                </c:pt>
                <c:pt idx="4">
                  <c:v>2.7287943199999942E-2</c:v>
                </c:pt>
                <c:pt idx="5">
                  <c:v>7.0092189492550694E-2</c:v>
                </c:pt>
                <c:pt idx="6">
                  <c:v>9.5068731127907591E-2</c:v>
                </c:pt>
                <c:pt idx="7">
                  <c:v>0.14786429039537236</c:v>
                </c:pt>
                <c:pt idx="8">
                  <c:v>0.18862155018772336</c:v>
                </c:pt>
                <c:pt idx="9">
                  <c:v>0.13929850481268402</c:v>
                </c:pt>
                <c:pt idx="10">
                  <c:v>0.12453995474260299</c:v>
                </c:pt>
                <c:pt idx="11">
                  <c:v>0.12223915251503875</c:v>
                </c:pt>
                <c:pt idx="12">
                  <c:v>0.10234745551721086</c:v>
                </c:pt>
                <c:pt idx="13">
                  <c:v>9.2589732928499535E-2</c:v>
                </c:pt>
                <c:pt idx="14">
                  <c:v>0.12489526594408656</c:v>
                </c:pt>
                <c:pt idx="15">
                  <c:v>0.14946710927473678</c:v>
                </c:pt>
                <c:pt idx="16">
                  <c:v>0.1970421166374135</c:v>
                </c:pt>
                <c:pt idx="17">
                  <c:v>0.24485063415903718</c:v>
                </c:pt>
                <c:pt idx="18">
                  <c:v>0.29110649067578709</c:v>
                </c:pt>
                <c:pt idx="19">
                  <c:v>0.37253774513424309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83-4C03-8B0D-356F96C94D36}"/>
            </c:ext>
          </c:extLst>
        </c:ser>
        <c:ser>
          <c:idx val="4"/>
          <c:order val="5"/>
          <c:tx>
            <c:strRef>
              <c:f>' '!$A$97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0.0</c:formatCode>
                <c:ptCount val="41"/>
                <c:pt idx="0">
                  <c:v>0.66806178299999974</c:v>
                </c:pt>
                <c:pt idx="1">
                  <c:v>0.73641469050000008</c:v>
                </c:pt>
                <c:pt idx="2">
                  <c:v>0.7151658209999997</c:v>
                </c:pt>
                <c:pt idx="3">
                  <c:v>0.77813951849999974</c:v>
                </c:pt>
                <c:pt idx="4">
                  <c:v>0.92347332974999996</c:v>
                </c:pt>
                <c:pt idx="5">
                  <c:v>0.97324785000000014</c:v>
                </c:pt>
                <c:pt idx="6">
                  <c:v>1.0451727000000002</c:v>
                </c:pt>
                <c:pt idx="7">
                  <c:v>1.1643705</c:v>
                </c:pt>
                <c:pt idx="8">
                  <c:v>1.4647567500000003</c:v>
                </c:pt>
                <c:pt idx="9">
                  <c:v>1.5864142499999998</c:v>
                </c:pt>
                <c:pt idx="10">
                  <c:v>1.6459717499999991</c:v>
                </c:pt>
                <c:pt idx="11">
                  <c:v>1.7035006499999994</c:v>
                </c:pt>
                <c:pt idx="12">
                  <c:v>1.6668580500000001</c:v>
                </c:pt>
                <c:pt idx="13">
                  <c:v>1.7420053500000001</c:v>
                </c:pt>
                <c:pt idx="14">
                  <c:v>1.6900384499999994</c:v>
                </c:pt>
                <c:pt idx="15">
                  <c:v>1.6363268999999994</c:v>
                </c:pt>
                <c:pt idx="16">
                  <c:v>1.5820690499999999</c:v>
                </c:pt>
                <c:pt idx="17">
                  <c:v>1.4693896462499993</c:v>
                </c:pt>
                <c:pt idx="18">
                  <c:v>1.5796176462500005</c:v>
                </c:pt>
                <c:pt idx="19">
                  <c:v>1.4417576662499996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83-4C03-8B0D-356F96C94D36}"/>
            </c:ext>
          </c:extLst>
        </c:ser>
        <c:ser>
          <c:idx val="10"/>
          <c:order val="6"/>
          <c:tx>
            <c:strRef>
              <c:f>' '!$A$98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0.0</c:formatCode>
                <c:ptCount val="41"/>
                <c:pt idx="0">
                  <c:v>0.17359801549999876</c:v>
                </c:pt>
                <c:pt idx="1">
                  <c:v>0.1511370525000002</c:v>
                </c:pt>
                <c:pt idx="2">
                  <c:v>0.16630176849999767</c:v>
                </c:pt>
                <c:pt idx="3">
                  <c:v>0.19559856049999791</c:v>
                </c:pt>
                <c:pt idx="4">
                  <c:v>0.26995663449999974</c:v>
                </c:pt>
                <c:pt idx="5">
                  <c:v>0.32813397929167287</c:v>
                </c:pt>
                <c:pt idx="6">
                  <c:v>0.29612131259166574</c:v>
                </c:pt>
                <c:pt idx="7">
                  <c:v>0.43203255998888856</c:v>
                </c:pt>
                <c:pt idx="8">
                  <c:v>0.4129860564083323</c:v>
                </c:pt>
                <c:pt idx="9">
                  <c:v>0.3304209688791655</c:v>
                </c:pt>
                <c:pt idx="10">
                  <c:v>0.31467067038105867</c:v>
                </c:pt>
                <c:pt idx="11">
                  <c:v>0.4042878077805625</c:v>
                </c:pt>
                <c:pt idx="12">
                  <c:v>0.39491731148349274</c:v>
                </c:pt>
                <c:pt idx="13">
                  <c:v>0.47227788239103141</c:v>
                </c:pt>
                <c:pt idx="14">
                  <c:v>0.56577952201439707</c:v>
                </c:pt>
                <c:pt idx="15">
                  <c:v>0.59890568627222507</c:v>
                </c:pt>
                <c:pt idx="16">
                  <c:v>0.76720352102499945</c:v>
                </c:pt>
                <c:pt idx="17">
                  <c:v>0.80028635761602729</c:v>
                </c:pt>
                <c:pt idx="18">
                  <c:v>0.82472524546162163</c:v>
                </c:pt>
                <c:pt idx="19">
                  <c:v>0.87462823560833058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83-4C03-8B0D-356F96C94D36}"/>
            </c:ext>
          </c:extLst>
        </c:ser>
        <c:ser>
          <c:idx val="11"/>
          <c:order val="7"/>
          <c:tx>
            <c:strRef>
              <c:f>' '!$A$99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0.0</c:formatCode>
                <c:ptCount val="41"/>
                <c:pt idx="0">
                  <c:v>0.11744737185999998</c:v>
                </c:pt>
                <c:pt idx="1">
                  <c:v>0.11538266431999933</c:v>
                </c:pt>
                <c:pt idx="2">
                  <c:v>0.11999141349999887</c:v>
                </c:pt>
                <c:pt idx="3">
                  <c:v>0.13873051779999779</c:v>
                </c:pt>
                <c:pt idx="4">
                  <c:v>0.18511291142000097</c:v>
                </c:pt>
                <c:pt idx="5">
                  <c:v>0.32112095401040897</c:v>
                </c:pt>
                <c:pt idx="6">
                  <c:v>0.40885162650000195</c:v>
                </c:pt>
                <c:pt idx="7">
                  <c:v>0.56858757169999885</c:v>
                </c:pt>
                <c:pt idx="8">
                  <c:v>0.45619025264999857</c:v>
                </c:pt>
                <c:pt idx="9">
                  <c:v>0.51854961727020887</c:v>
                </c:pt>
                <c:pt idx="10">
                  <c:v>0.68235757858173329</c:v>
                </c:pt>
                <c:pt idx="11">
                  <c:v>0.83751440556394385</c:v>
                </c:pt>
                <c:pt idx="12">
                  <c:v>1.2015415974517145</c:v>
                </c:pt>
                <c:pt idx="13">
                  <c:v>1.2885095054865179</c:v>
                </c:pt>
                <c:pt idx="14">
                  <c:v>2.3040687890732121</c:v>
                </c:pt>
                <c:pt idx="15">
                  <c:v>2.9986997450830364</c:v>
                </c:pt>
                <c:pt idx="16">
                  <c:v>4.0800098937433038</c:v>
                </c:pt>
                <c:pt idx="17">
                  <c:v>4.0671384011905154</c:v>
                </c:pt>
                <c:pt idx="18">
                  <c:v>4.8560493935090872</c:v>
                </c:pt>
                <c:pt idx="19">
                  <c:v>5.2559921903270981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83-4C03-8B0D-356F96C94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19232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3683-4C03-8B0D-356F96C94D36}"/>
            </c:ext>
          </c:extLst>
        </c:ser>
        <c:ser>
          <c:idx val="17"/>
          <c:order val="9"/>
          <c:tx>
            <c:strRef>
              <c:f>' '!$A$101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3683-4C03-8B0D-356F96C94D36}"/>
            </c:ext>
          </c:extLst>
        </c:ser>
        <c:ser>
          <c:idx val="19"/>
          <c:order val="10"/>
          <c:tx>
            <c:strRef>
              <c:f>' '!$A$102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683-4C03-8B0D-356F96C94D36}"/>
            </c:ext>
          </c:extLst>
        </c:ser>
        <c:ser>
          <c:idx val="5"/>
          <c:order val="11"/>
          <c:tx>
            <c:strRef>
              <c:f>' '!$A$103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683-4C03-8B0D-356F96C94D36}"/>
            </c:ext>
          </c:extLst>
        </c:ser>
        <c:ser>
          <c:idx val="6"/>
          <c:order val="12"/>
          <c:tx>
            <c:strRef>
              <c:f>' '!$A$104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0.0">
                  <c:v>1.6050000000000002E-2</c:v>
                </c:pt>
                <c:pt idx="22" formatCode="0.0">
                  <c:v>1.9079000000000002E-2</c:v>
                </c:pt>
                <c:pt idx="23" formatCode="0.0">
                  <c:v>1.7828000000000004E-2</c:v>
                </c:pt>
                <c:pt idx="24" formatCode="0.0">
                  <c:v>2.1145999999999998E-2</c:v>
                </c:pt>
                <c:pt idx="25" formatCode="0.0">
                  <c:v>3.0675892000000014E-2</c:v>
                </c:pt>
                <c:pt idx="26" formatCode="0.0">
                  <c:v>3.3436672955399989E-2</c:v>
                </c:pt>
                <c:pt idx="27" formatCode="0.0">
                  <c:v>2.7843812686799994E-2</c:v>
                </c:pt>
                <c:pt idx="28" formatCode="0.0">
                  <c:v>3.6824371538500017E-2</c:v>
                </c:pt>
                <c:pt idx="29" formatCode="0.0">
                  <c:v>4.0834363125200029E-2</c:v>
                </c:pt>
                <c:pt idx="30" formatCode="0.0">
                  <c:v>2.0668894012800011E-2</c:v>
                </c:pt>
                <c:pt idx="31" formatCode="0.0">
                  <c:v>2.7140952695400001E-2</c:v>
                </c:pt>
                <c:pt idx="32" formatCode="0.0">
                  <c:v>4.2616661855999979E-2</c:v>
                </c:pt>
                <c:pt idx="33" formatCode="0.0">
                  <c:v>3.9026424412800007E-2</c:v>
                </c:pt>
                <c:pt idx="34" formatCode="0.0">
                  <c:v>2.6550250299299985E-2</c:v>
                </c:pt>
                <c:pt idx="35" formatCode="0.0">
                  <c:v>3.2511976636000015E-2</c:v>
                </c:pt>
                <c:pt idx="36" formatCode="0.0">
                  <c:v>2.4241194782000011E-2</c:v>
                </c:pt>
                <c:pt idx="37" formatCode="0.0">
                  <c:v>1.1483476491199986E-2</c:v>
                </c:pt>
                <c:pt idx="38" formatCode="0.0">
                  <c:v>1.2526283054999976E-2</c:v>
                </c:pt>
                <c:pt idx="39" formatCode="0.0">
                  <c:v>1.1549896559999995E-3</c:v>
                </c:pt>
                <c:pt idx="40" formatCode="0.0">
                  <c:v>2.5488075900000004E-3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683-4C03-8B0D-356F96C94D36}"/>
            </c:ext>
          </c:extLst>
        </c:ser>
        <c:ser>
          <c:idx val="14"/>
          <c:order val="13"/>
          <c:tx>
            <c:strRef>
              <c:f>' '!$A$105</c:f>
              <c:strCache>
                <c:ptCount val="1"/>
                <c:pt idx="0">
                  <c:v>Pulpwood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0.0">
                  <c:v>0</c:v>
                </c:pt>
                <c:pt idx="22" formatCode="0.0">
                  <c:v>0</c:v>
                </c:pt>
                <c:pt idx="23" formatCode="0.0">
                  <c:v>0</c:v>
                </c:pt>
                <c:pt idx="24" formatCode="0.0">
                  <c:v>0</c:v>
                </c:pt>
                <c:pt idx="25" formatCode="0.0">
                  <c:v>0</c:v>
                </c:pt>
                <c:pt idx="26" formatCode="0.0">
                  <c:v>1.7605485526200004E-2</c:v>
                </c:pt>
                <c:pt idx="27" formatCode="0.0">
                  <c:v>2.1582417996800003E-2</c:v>
                </c:pt>
                <c:pt idx="28" formatCode="0.0">
                  <c:v>5.2743362209499989E-2</c:v>
                </c:pt>
                <c:pt idx="29" formatCode="0.0">
                  <c:v>2.3200412437200009E-2</c:v>
                </c:pt>
                <c:pt idx="30" formatCode="0.0">
                  <c:v>2.2675165964000002E-2</c:v>
                </c:pt>
                <c:pt idx="31" formatCode="0.0">
                  <c:v>5.4749345885100012E-2</c:v>
                </c:pt>
                <c:pt idx="32" formatCode="0.0">
                  <c:v>7.2911644559999989E-2</c:v>
                </c:pt>
                <c:pt idx="33" formatCode="0.0">
                  <c:v>3.11918052336E-2</c:v>
                </c:pt>
                <c:pt idx="34" formatCode="0.0">
                  <c:v>4.2066376194300002E-2</c:v>
                </c:pt>
                <c:pt idx="35" formatCode="0.0">
                  <c:v>6.3178579090999998E-2</c:v>
                </c:pt>
                <c:pt idx="36" formatCode="0.0">
                  <c:v>3.9371480676500009E-2</c:v>
                </c:pt>
                <c:pt idx="37" formatCode="0.0">
                  <c:v>3.2657192807900005E-2</c:v>
                </c:pt>
                <c:pt idx="38" formatCode="0.0">
                  <c:v>2.9220934299699994E-2</c:v>
                </c:pt>
                <c:pt idx="39" formatCode="0.0">
                  <c:v>6.2433163459999982E-3</c:v>
                </c:pt>
                <c:pt idx="40" formatCode="0.0">
                  <c:v>1.56849034708334E-3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683-4C03-8B0D-356F96C94D36}"/>
            </c:ext>
          </c:extLst>
        </c:ser>
        <c:ser>
          <c:idx val="3"/>
          <c:order val="14"/>
          <c:tx>
            <c:strRef>
              <c:f>' '!$A$106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0.0">
                  <c:v>3.7679000000000004E-2</c:v>
                </c:pt>
                <c:pt idx="22" formatCode="0.0">
                  <c:v>3.719200000000001E-2</c:v>
                </c:pt>
                <c:pt idx="23" formatCode="0.0">
                  <c:v>4.3630999999999996E-2</c:v>
                </c:pt>
                <c:pt idx="24" formatCode="0.0">
                  <c:v>4.653700000000003E-2</c:v>
                </c:pt>
                <c:pt idx="25" formatCode="0.0">
                  <c:v>6.4678940000000004E-2</c:v>
                </c:pt>
                <c:pt idx="26" formatCode="0.0">
                  <c:v>7.3093038489899981E-2</c:v>
                </c:pt>
                <c:pt idx="27" formatCode="0.0">
                  <c:v>7.6891835305199996E-2</c:v>
                </c:pt>
                <c:pt idx="28" formatCode="0.0">
                  <c:v>0.10880290956399993</c:v>
                </c:pt>
                <c:pt idx="29" formatCode="0.0">
                  <c:v>0.12064173167279996</c:v>
                </c:pt>
                <c:pt idx="30" formatCode="0.0">
                  <c:v>7.5008617094399987E-2</c:v>
                </c:pt>
                <c:pt idx="31" formatCode="0.0">
                  <c:v>6.9287535507600057E-2</c:v>
                </c:pt>
                <c:pt idx="32" formatCode="0.0">
                  <c:v>8.5971033600000052E-2</c:v>
                </c:pt>
                <c:pt idx="33" formatCode="0.0">
                  <c:v>6.5429661844800036E-2</c:v>
                </c:pt>
                <c:pt idx="34" formatCode="0.0">
                  <c:v>6.4271170948200118E-2</c:v>
                </c:pt>
                <c:pt idx="35" formatCode="0.0">
                  <c:v>7.139797803550002E-2</c:v>
                </c:pt>
                <c:pt idx="36" formatCode="0.0">
                  <c:v>8.5962871725499962E-2</c:v>
                </c:pt>
                <c:pt idx="37" formatCode="0.0">
                  <c:v>9.6306256228899961E-2</c:v>
                </c:pt>
                <c:pt idx="38" formatCode="0.0">
                  <c:v>0.10602530142489996</c:v>
                </c:pt>
                <c:pt idx="39" formatCode="0.0">
                  <c:v>0.13839296710799992</c:v>
                </c:pt>
                <c:pt idx="40" formatCode="0.0">
                  <c:v>0.14911455223083331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683-4C03-8B0D-356F96C94D36}"/>
            </c:ext>
          </c:extLst>
        </c:ser>
        <c:ser>
          <c:idx val="13"/>
          <c:order val="15"/>
          <c:tx>
            <c:strRef>
              <c:f>' '!$A$107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0.0">
                  <c:v>1.5489000000000003E-2</c:v>
                </c:pt>
                <c:pt idx="22" formatCode="0.0">
                  <c:v>1.1731E-2</c:v>
                </c:pt>
                <c:pt idx="23" formatCode="0.0">
                  <c:v>1.3637000000000003E-2</c:v>
                </c:pt>
                <c:pt idx="24" formatCode="0.0">
                  <c:v>1.241999999999999E-2</c:v>
                </c:pt>
                <c:pt idx="25" formatCode="0.0">
                  <c:v>1.7462179999999994E-2</c:v>
                </c:pt>
                <c:pt idx="26" formatCode="0.0">
                  <c:v>2.2703585876399965E-2</c:v>
                </c:pt>
                <c:pt idx="27" formatCode="0.0">
                  <c:v>2.3617696628399992E-2</c:v>
                </c:pt>
                <c:pt idx="28" formatCode="0.0">
                  <c:v>4.3482734731499995E-2</c:v>
                </c:pt>
                <c:pt idx="29" formatCode="0.0">
                  <c:v>4.7009871387999988E-2</c:v>
                </c:pt>
                <c:pt idx="30" formatCode="0.0">
                  <c:v>2.7666774383600004E-2</c:v>
                </c:pt>
                <c:pt idx="31" formatCode="0.0">
                  <c:v>4.5406538768700003E-2</c:v>
                </c:pt>
                <c:pt idx="32" formatCode="0.0">
                  <c:v>5.6214348432000016E-2</c:v>
                </c:pt>
                <c:pt idx="33" formatCode="0.0">
                  <c:v>5.6969292388799997E-2</c:v>
                </c:pt>
                <c:pt idx="34" formatCode="0.0">
                  <c:v>6.374925288210001E-2</c:v>
                </c:pt>
                <c:pt idx="35" formatCode="0.0">
                  <c:v>8.6647474826000076E-2</c:v>
                </c:pt>
                <c:pt idx="36" formatCode="0.0">
                  <c:v>7.1169274700999971E-2</c:v>
                </c:pt>
                <c:pt idx="37" formatCode="0.0">
                  <c:v>6.7067429635599946E-2</c:v>
                </c:pt>
                <c:pt idx="38" formatCode="0.0">
                  <c:v>9.7619586693200033E-2</c:v>
                </c:pt>
                <c:pt idx="39" formatCode="0.0">
                  <c:v>0.12745475414500002</c:v>
                </c:pt>
                <c:pt idx="40" formatCode="0.0">
                  <c:v>0.10141984208208335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683-4C03-8B0D-356F96C94D36}"/>
            </c:ext>
          </c:extLst>
        </c:ser>
        <c:ser>
          <c:idx val="15"/>
          <c:order val="16"/>
          <c:tx>
            <c:strRef>
              <c:f>' '!$A$108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0.0">
                  <c:v>6.6660000000000191E-3</c:v>
                </c:pt>
                <c:pt idx="22" formatCode="0.0">
                  <c:v>1.1034000000000002E-2</c:v>
                </c:pt>
                <c:pt idx="23" formatCode="0.0">
                  <c:v>8.8169999999999915E-3</c:v>
                </c:pt>
                <c:pt idx="24" formatCode="0.0">
                  <c:v>9.919000000000025E-3</c:v>
                </c:pt>
                <c:pt idx="25" formatCode="0.0">
                  <c:v>2.4493340999999974E-2</c:v>
                </c:pt>
                <c:pt idx="26" formatCode="0.0">
                  <c:v>5.2401465873899988E-2</c:v>
                </c:pt>
                <c:pt idx="27" formatCode="0.0">
                  <c:v>7.4413381353200025E-2</c:v>
                </c:pt>
                <c:pt idx="28" formatCode="0.0">
                  <c:v>0.12481947024150003</c:v>
                </c:pt>
                <c:pt idx="29" formatCode="0.0">
                  <c:v>0.17156403842920021</c:v>
                </c:pt>
                <c:pt idx="30" formatCode="0.0">
                  <c:v>0.1144396674916002</c:v>
                </c:pt>
                <c:pt idx="31" formatCode="0.0">
                  <c:v>0.10766388982769989</c:v>
                </c:pt>
                <c:pt idx="32" formatCode="0.0">
                  <c:v>0.10234467441600004</c:v>
                </c:pt>
                <c:pt idx="33" formatCode="0.0">
                  <c:v>9.1991957516799922E-2</c:v>
                </c:pt>
                <c:pt idx="34" formatCode="0.0">
                  <c:v>8.436737055030008E-2</c:v>
                </c:pt>
                <c:pt idx="35" formatCode="0.0">
                  <c:v>0.1118313644235</c:v>
                </c:pt>
                <c:pt idx="36" formatCode="0.0">
                  <c:v>0.11884666050080017</c:v>
                </c:pt>
                <c:pt idx="37" formatCode="0.0">
                  <c:v>0.13711484106149985</c:v>
                </c:pt>
                <c:pt idx="38" formatCode="0.0">
                  <c:v>0.1716570598171</c:v>
                </c:pt>
                <c:pt idx="39" formatCode="0.0">
                  <c:v>0.21047278421600002</c:v>
                </c:pt>
                <c:pt idx="40" formatCode="0.0">
                  <c:v>0.25197539770583355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683-4C03-8B0D-356F96C94D36}"/>
            </c:ext>
          </c:extLst>
        </c:ser>
        <c:ser>
          <c:idx val="16"/>
          <c:order val="17"/>
          <c:tx>
            <c:strRef>
              <c:f>' '!$A$109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'!$B$109:$BB$109</c:f>
              <c:numCache>
                <c:formatCode>General</c:formatCode>
                <c:ptCount val="41"/>
                <c:pt idx="21" formatCode="0.0">
                  <c:v>0.100949</c:v>
                </c:pt>
                <c:pt idx="22" formatCode="0.0">
                  <c:v>8.5627000000000009E-2</c:v>
                </c:pt>
                <c:pt idx="23" formatCode="0.0">
                  <c:v>7.6725000000000002E-2</c:v>
                </c:pt>
                <c:pt idx="24" formatCode="0.0">
                  <c:v>8.8166999999999968E-2</c:v>
                </c:pt>
                <c:pt idx="25" formatCode="0.0">
                  <c:v>0.10725232200000004</c:v>
                </c:pt>
                <c:pt idx="26" formatCode="0.0">
                  <c:v>0.11838023545920004</c:v>
                </c:pt>
                <c:pt idx="27" formatCode="0.0">
                  <c:v>0.13938243959480001</c:v>
                </c:pt>
                <c:pt idx="28" formatCode="0.0">
                  <c:v>0.17447382138599996</c:v>
                </c:pt>
                <c:pt idx="29" formatCode="0.0">
                  <c:v>0.24043219666319995</c:v>
                </c:pt>
                <c:pt idx="30" formatCode="0.0">
                  <c:v>0.19512501876560001</c:v>
                </c:pt>
                <c:pt idx="31" formatCode="0.0">
                  <c:v>0.26763399035910002</c:v>
                </c:pt>
                <c:pt idx="32" formatCode="0.0">
                  <c:v>0.27242173305599993</c:v>
                </c:pt>
                <c:pt idx="33" formatCode="0.0">
                  <c:v>0.24814997222399998</c:v>
                </c:pt>
                <c:pt idx="34" formatCode="0.0">
                  <c:v>0.25955335076040004</c:v>
                </c:pt>
                <c:pt idx="35" formatCode="0.0">
                  <c:v>0.2477543576284999</c:v>
                </c:pt>
                <c:pt idx="36" formatCode="0.0">
                  <c:v>0.23618075283949996</c:v>
                </c:pt>
                <c:pt idx="37" formatCode="0.0">
                  <c:v>0.21390178913450009</c:v>
                </c:pt>
                <c:pt idx="38" formatCode="0.0">
                  <c:v>0.20399372479200012</c:v>
                </c:pt>
                <c:pt idx="39" formatCode="0.0">
                  <c:v>0.26324758205099996</c:v>
                </c:pt>
                <c:pt idx="40" formatCode="0.0">
                  <c:v>0.21796465937916665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683-4C03-8B0D-356F96C94D36}"/>
            </c:ext>
          </c:extLst>
        </c:ser>
        <c:ser>
          <c:idx val="1"/>
          <c:order val="18"/>
          <c:tx>
            <c:strRef>
              <c:f>' '!$A$110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'!$B$110:$BB$110</c:f>
              <c:numCache>
                <c:formatCode>General</c:formatCode>
                <c:ptCount val="41"/>
                <c:pt idx="21" formatCode="0.0">
                  <c:v>5.3511999999999782E-2</c:v>
                </c:pt>
                <c:pt idx="22" formatCode="0.0">
                  <c:v>4.4810999999999712E-2</c:v>
                </c:pt>
                <c:pt idx="23" formatCode="0.0">
                  <c:v>5.0726000000000271E-2</c:v>
                </c:pt>
                <c:pt idx="24" formatCode="0.0">
                  <c:v>5.9276000000000106E-2</c:v>
                </c:pt>
                <c:pt idx="25" formatCode="0.0">
                  <c:v>8.8937274999999705E-2</c:v>
                </c:pt>
                <c:pt idx="26" formatCode="0.0">
                  <c:v>0.1001016420689993</c:v>
                </c:pt>
                <c:pt idx="27" formatCode="0.0">
                  <c:v>0.10854899810640006</c:v>
                </c:pt>
                <c:pt idx="28" formatCode="0.0">
                  <c:v>0.15445134402849892</c:v>
                </c:pt>
                <c:pt idx="29" formatCode="0.0">
                  <c:v>0.18073952862719977</c:v>
                </c:pt>
                <c:pt idx="30" formatCode="0.0">
                  <c:v>0.13748898855559855</c:v>
                </c:pt>
                <c:pt idx="31" formatCode="0.0">
                  <c:v>0.1568449444022999</c:v>
                </c:pt>
                <c:pt idx="32" formatCode="0.0">
                  <c:v>0.18844537003199857</c:v>
                </c:pt>
                <c:pt idx="33" formatCode="0.0">
                  <c:v>0.17700950157440021</c:v>
                </c:pt>
                <c:pt idx="34" formatCode="0.0">
                  <c:v>0.19947094877579996</c:v>
                </c:pt>
                <c:pt idx="35" formatCode="0.0">
                  <c:v>0.24128972517950231</c:v>
                </c:pt>
                <c:pt idx="36" formatCode="0.0">
                  <c:v>0.22708772687300138</c:v>
                </c:pt>
                <c:pt idx="37" formatCode="0.0">
                  <c:v>0.2714244167493991</c:v>
                </c:pt>
                <c:pt idx="38" formatCode="0.0">
                  <c:v>0.29443052524599889</c:v>
                </c:pt>
                <c:pt idx="39" formatCode="0.0">
                  <c:v>0.31866840330000112</c:v>
                </c:pt>
                <c:pt idx="40" formatCode="0.0">
                  <c:v>0.36073747624458452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683-4C03-8B0D-356F96C94D36}"/>
            </c:ext>
          </c:extLst>
        </c:ser>
        <c:ser>
          <c:idx val="18"/>
          <c:order val="19"/>
          <c:tx>
            <c:strRef>
              <c:f>' '!$A$111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'!$B$111:$BB$111</c:f>
              <c:numCache>
                <c:formatCode>General</c:formatCode>
                <c:ptCount val="41"/>
                <c:pt idx="21" formatCode="0.0">
                  <c:v>2.2732999999999892E-2</c:v>
                </c:pt>
                <c:pt idx="22" formatCode="0.0">
                  <c:v>2.5263999999999925E-2</c:v>
                </c:pt>
                <c:pt idx="23" formatCode="0.0">
                  <c:v>2.4021000000000126E-2</c:v>
                </c:pt>
                <c:pt idx="24" formatCode="0.0">
                  <c:v>2.7588000000000334E-2</c:v>
                </c:pt>
                <c:pt idx="25" formatCode="0.0">
                  <c:v>4.8190903000000063E-2</c:v>
                </c:pt>
                <c:pt idx="26" formatCode="0.0">
                  <c:v>8.0863539041999832E-2</c:v>
                </c:pt>
                <c:pt idx="27" formatCode="0.0">
                  <c:v>9.8255965986400351E-2</c:v>
                </c:pt>
                <c:pt idx="28" formatCode="0.0">
                  <c:v>0.15587512358650013</c:v>
                </c:pt>
                <c:pt idx="29" formatCode="0.0">
                  <c:v>0.17257206738799991</c:v>
                </c:pt>
                <c:pt idx="30" formatCode="0.0">
                  <c:v>0.14359377709160071</c:v>
                </c:pt>
                <c:pt idx="31" formatCode="0.0">
                  <c:v>0.16427373104700016</c:v>
                </c:pt>
                <c:pt idx="32" formatCode="0.0">
                  <c:v>0.17445746687999997</c:v>
                </c:pt>
                <c:pt idx="33" formatCode="0.0">
                  <c:v>0.15695416929280004</c:v>
                </c:pt>
                <c:pt idx="34" formatCode="0.0">
                  <c:v>0.15301623932760067</c:v>
                </c:pt>
                <c:pt idx="35" formatCode="0.0">
                  <c:v>0.24727539485200023</c:v>
                </c:pt>
                <c:pt idx="36" formatCode="0.0">
                  <c:v>0.25436977712300002</c:v>
                </c:pt>
                <c:pt idx="37" formatCode="0.0">
                  <c:v>0.32413913344850043</c:v>
                </c:pt>
                <c:pt idx="38" formatCode="0.0">
                  <c:v>0.41924362222600009</c:v>
                </c:pt>
                <c:pt idx="39" formatCode="0.0">
                  <c:v>0.52244546077600029</c:v>
                </c:pt>
                <c:pt idx="40" formatCode="0.0">
                  <c:v>0.49740678380583447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683-4C03-8B0D-356F96C94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1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19232"/>
        <c:crosses val="autoZero"/>
        <c:crossBetween val="between"/>
        <c:majorUnit val="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302844854876608"/>
              <c:y val="0.1750057413077363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0001869565088684E-2"/>
          <c:y val="0.88169559192183378"/>
          <c:w val="0.90002804347633025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7.8335903252034378E-2"/>
          <c:w val="0.68702140652026544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0.00</c:formatCode>
                <c:ptCount val="41"/>
                <c:pt idx="0">
                  <c:v>5.8565188359999992E-2</c:v>
                </c:pt>
                <c:pt idx="1">
                  <c:v>2.4940001519999998E-2</c:v>
                </c:pt>
                <c:pt idx="2">
                  <c:v>1.5333376519999999E-2</c:v>
                </c:pt>
                <c:pt idx="3">
                  <c:v>1.15938256E-2</c:v>
                </c:pt>
                <c:pt idx="4">
                  <c:v>1.6107199919999999E-2</c:v>
                </c:pt>
                <c:pt idx="5">
                  <c:v>1.2533215384615385E-2</c:v>
                </c:pt>
                <c:pt idx="6">
                  <c:v>2.5049556000000001E-2</c:v>
                </c:pt>
                <c:pt idx="7">
                  <c:v>3.8795315999999996E-2</c:v>
                </c:pt>
                <c:pt idx="8">
                  <c:v>7.5836880000000008E-3</c:v>
                </c:pt>
                <c:pt idx="9">
                  <c:v>1.402391511111111E-2</c:v>
                </c:pt>
                <c:pt idx="10">
                  <c:v>2.3982196000000001E-2</c:v>
                </c:pt>
                <c:pt idx="11">
                  <c:v>2.107252E-3</c:v>
                </c:pt>
                <c:pt idx="12">
                  <c:v>1.9602E-3</c:v>
                </c:pt>
                <c:pt idx="13">
                  <c:v>4.3883163999999995E-2</c:v>
                </c:pt>
                <c:pt idx="14">
                  <c:v>0.20635019999999998</c:v>
                </c:pt>
                <c:pt idx="15">
                  <c:v>0.37266065297560969</c:v>
                </c:pt>
                <c:pt idx="16">
                  <c:v>0.91642020000000002</c:v>
                </c:pt>
                <c:pt idx="17">
                  <c:v>1.33711578</c:v>
                </c:pt>
                <c:pt idx="18">
                  <c:v>1.2943500872631577</c:v>
                </c:pt>
                <c:pt idx="19">
                  <c:v>1.0244563800000002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12-4F5B-92C4-CC9F59C24254}"/>
            </c:ext>
          </c:extLst>
        </c:ser>
        <c:ser>
          <c:idx val="1"/>
          <c:order val="1"/>
          <c:tx>
            <c:strRef>
              <c:f>' '!$A$243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'!$B$243:$BB$243</c:f>
              <c:numCache>
                <c:formatCode>0.00</c:formatCode>
                <c:ptCount val="41"/>
                <c:pt idx="0">
                  <c:v>2.7108950399999999E-3</c:v>
                </c:pt>
                <c:pt idx="1">
                  <c:v>1.0872734039999998E-2</c:v>
                </c:pt>
                <c:pt idx="2">
                  <c:v>1.9709108999999999E-2</c:v>
                </c:pt>
                <c:pt idx="3">
                  <c:v>1.1755326239999999E-2</c:v>
                </c:pt>
                <c:pt idx="4">
                  <c:v>4.0945228799999997E-3</c:v>
                </c:pt>
                <c:pt idx="5">
                  <c:v>0.12309512461538462</c:v>
                </c:pt>
                <c:pt idx="6">
                  <c:v>0.1115193968</c:v>
                </c:pt>
                <c:pt idx="7">
                  <c:v>7.1365144199999994E-2</c:v>
                </c:pt>
                <c:pt idx="8">
                  <c:v>5.9976E-6</c:v>
                </c:pt>
                <c:pt idx="9">
                  <c:v>4.9510548000000001E-3</c:v>
                </c:pt>
                <c:pt idx="10">
                  <c:v>4.1383579999999996E-2</c:v>
                </c:pt>
                <c:pt idx="11">
                  <c:v>1.2583199999999998E-4</c:v>
                </c:pt>
                <c:pt idx="12">
                  <c:v>8.8413999999999984E-4</c:v>
                </c:pt>
                <c:pt idx="13">
                  <c:v>5.4874520000000007E-4</c:v>
                </c:pt>
                <c:pt idx="14">
                  <c:v>3.2413261999999998E-2</c:v>
                </c:pt>
                <c:pt idx="15">
                  <c:v>0.13531903142857143</c:v>
                </c:pt>
                <c:pt idx="16">
                  <c:v>0.20186959999999998</c:v>
                </c:pt>
                <c:pt idx="17">
                  <c:v>0.19784502676190474</c:v>
                </c:pt>
                <c:pt idx="18">
                  <c:v>0.19826940560323886</c:v>
                </c:pt>
                <c:pt idx="19">
                  <c:v>0.22608102232727273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12-4F5B-92C4-CC9F59C24254}"/>
            </c:ext>
          </c:extLst>
        </c:ser>
        <c:ser>
          <c:idx val="8"/>
          <c:order val="2"/>
          <c:tx>
            <c:strRef>
              <c:f>' '!$A$244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'!$B$244:$BB$244</c:f>
              <c:numCache>
                <c:formatCode>0.00</c:formatCode>
                <c:ptCount val="41"/>
                <c:pt idx="0">
                  <c:v>5.4236728000000003E-3</c:v>
                </c:pt>
                <c:pt idx="1">
                  <c:v>9.1916837599999995E-3</c:v>
                </c:pt>
                <c:pt idx="2">
                  <c:v>2.7931866759999997E-2</c:v>
                </c:pt>
                <c:pt idx="3">
                  <c:v>1.3198696839999999E-2</c:v>
                </c:pt>
                <c:pt idx="4">
                  <c:v>3.2918921559999995E-2</c:v>
                </c:pt>
                <c:pt idx="5">
                  <c:v>5.3975667511312218E-3</c:v>
                </c:pt>
                <c:pt idx="6">
                  <c:v>2.5831959999999998E-2</c:v>
                </c:pt>
                <c:pt idx="7">
                  <c:v>0.118544412</c:v>
                </c:pt>
                <c:pt idx="8">
                  <c:v>1.7022432000000001E-2</c:v>
                </c:pt>
                <c:pt idx="9">
                  <c:v>0.10114941199999999</c:v>
                </c:pt>
                <c:pt idx="10">
                  <c:v>0.147934696</c:v>
                </c:pt>
                <c:pt idx="11">
                  <c:v>0.10895922799999999</c:v>
                </c:pt>
                <c:pt idx="12">
                  <c:v>4.144938799999999E-2</c:v>
                </c:pt>
                <c:pt idx="13">
                  <c:v>1.9577199999999999E-2</c:v>
                </c:pt>
                <c:pt idx="14">
                  <c:v>0.35557563199999992</c:v>
                </c:pt>
                <c:pt idx="15">
                  <c:v>0.523183968</c:v>
                </c:pt>
                <c:pt idx="16">
                  <c:v>0.52000459200000004</c:v>
                </c:pt>
                <c:pt idx="17">
                  <c:v>0.48221470000000005</c:v>
                </c:pt>
                <c:pt idx="18">
                  <c:v>0.44281125025729445</c:v>
                </c:pt>
                <c:pt idx="19">
                  <c:v>0.27074278000000002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12-4F5B-92C4-CC9F59C24254}"/>
            </c:ext>
          </c:extLst>
        </c:ser>
        <c:ser>
          <c:idx val="15"/>
          <c:order val="3"/>
          <c:tx>
            <c:strRef>
              <c:f>' '!$A$245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0.00</c:formatCode>
                <c:ptCount val="41"/>
                <c:pt idx="0">
                  <c:v>6.9839305200000423E-3</c:v>
                </c:pt>
                <c:pt idx="1">
                  <c:v>7.9733712799997455E-3</c:v>
                </c:pt>
                <c:pt idx="2">
                  <c:v>1.2390905519999926E-2</c:v>
                </c:pt>
                <c:pt idx="3">
                  <c:v>1.3403492200000089E-2</c:v>
                </c:pt>
                <c:pt idx="4">
                  <c:v>1.5839675319999941E-2</c:v>
                </c:pt>
                <c:pt idx="5">
                  <c:v>6.2561881592764212E-3</c:v>
                </c:pt>
                <c:pt idx="6">
                  <c:v>4.1206529999996688E-3</c:v>
                </c:pt>
                <c:pt idx="7">
                  <c:v>1.1308225999999949E-2</c:v>
                </c:pt>
                <c:pt idx="8">
                  <c:v>9.6039980000004847E-3</c:v>
                </c:pt>
                <c:pt idx="9">
                  <c:v>1.3265114186426785E-3</c:v>
                </c:pt>
                <c:pt idx="10">
                  <c:v>1.1573023050190923E-3</c:v>
                </c:pt>
                <c:pt idx="11">
                  <c:v>2.6331431666664351E-3</c:v>
                </c:pt>
                <c:pt idx="12">
                  <c:v>2.9745274252872406E-3</c:v>
                </c:pt>
                <c:pt idx="13">
                  <c:v>8.1609447267056157E-3</c:v>
                </c:pt>
                <c:pt idx="14">
                  <c:v>7.3915226816301249E-3</c:v>
                </c:pt>
                <c:pt idx="15">
                  <c:v>8.872421552184262E-3</c:v>
                </c:pt>
                <c:pt idx="16">
                  <c:v>8.5706960953204625E-3</c:v>
                </c:pt>
                <c:pt idx="17">
                  <c:v>7.9531299043638093E-3</c:v>
                </c:pt>
                <c:pt idx="18">
                  <c:v>5.8962078824060793E-3</c:v>
                </c:pt>
                <c:pt idx="19">
                  <c:v>6.9603619351106261E-3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12-4F5B-92C4-CC9F59C24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12432"/>
        <c:axId val="1"/>
      </c:barChart>
      <c:barChart>
        <c:barDir val="col"/>
        <c:grouping val="stacked"/>
        <c:varyColors val="0"/>
        <c:ser>
          <c:idx val="16"/>
          <c:order val="4"/>
          <c:tx>
            <c:strRef>
              <c:f>' '!$A$246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'!$B$246:$BB$246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7512-4F5B-92C4-CC9F59C24254}"/>
            </c:ext>
          </c:extLst>
        </c:ser>
        <c:ser>
          <c:idx val="3"/>
          <c:order val="5"/>
          <c:tx>
            <c:strRef>
              <c:f>' '!$A$247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'!$B$247:$BB$247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7512-4F5B-92C4-CC9F59C24254}"/>
            </c:ext>
          </c:extLst>
        </c:ser>
        <c:ser>
          <c:idx val="7"/>
          <c:order val="6"/>
          <c:tx>
            <c:strRef>
              <c:f>' '!$A$248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'!$B$248:$BB$248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7512-4F5B-92C4-CC9F59C24254}"/>
            </c:ext>
          </c:extLst>
        </c:ser>
        <c:ser>
          <c:idx val="13"/>
          <c:order val="7"/>
          <c:tx>
            <c:strRef>
              <c:f>' '!$A$249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'!$B$249:$BB$249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7512-4F5B-92C4-CC9F59C24254}"/>
            </c:ext>
          </c:extLst>
        </c:ser>
        <c:ser>
          <c:idx val="17"/>
          <c:order val="8"/>
          <c:tx>
            <c:strRef>
              <c:f>' '!$A$250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'!$B$250:$BB$250</c:f>
              <c:numCache>
                <c:formatCode>#,##0</c:formatCode>
                <c:ptCount val="41"/>
                <c:pt idx="21" formatCode="0.00">
                  <c:v>2.5629999999999997E-3</c:v>
                </c:pt>
                <c:pt idx="22" formatCode="0.00">
                  <c:v>1.2329999999999999E-3</c:v>
                </c:pt>
                <c:pt idx="23" formatCode="0.00">
                  <c:v>8.0499999999999994E-4</c:v>
                </c:pt>
                <c:pt idx="24" formatCode="0.00">
                  <c:v>6.7599999999999995E-4</c:v>
                </c:pt>
                <c:pt idx="25" formatCode="0.00">
                  <c:v>1.253428E-3</c:v>
                </c:pt>
                <c:pt idx="26" formatCode="0.00">
                  <c:v>1.3197288390000002E-3</c:v>
                </c:pt>
                <c:pt idx="27" formatCode="0.00">
                  <c:v>2.5414109916000005E-3</c:v>
                </c:pt>
                <c:pt idx="28" formatCode="0.00">
                  <c:v>5.5879341680000003E-3</c:v>
                </c:pt>
                <c:pt idx="29" formatCode="0.00">
                  <c:v>1.3737639700000001E-3</c:v>
                </c:pt>
                <c:pt idx="30" formatCode="0.00">
                  <c:v>1.3442119987999998E-3</c:v>
                </c:pt>
                <c:pt idx="31" formatCode="0.00">
                  <c:v>2.5899127083000005E-3</c:v>
                </c:pt>
                <c:pt idx="32" formatCode="0.00">
                  <c:v>3.3149923199999996E-4</c:v>
                </c:pt>
                <c:pt idx="33" formatCode="0.00">
                  <c:v>2.1748708959999999E-4</c:v>
                </c:pt>
                <c:pt idx="34" formatCode="0.00">
                  <c:v>4.2325843106999998E-3</c:v>
                </c:pt>
                <c:pt idx="35" formatCode="0.00">
                  <c:v>2.7334745710999999E-2</c:v>
                </c:pt>
                <c:pt idx="36" formatCode="0.00">
                  <c:v>3.9747898522499998E-2</c:v>
                </c:pt>
                <c:pt idx="37" formatCode="0.00">
                  <c:v>8.6346003645000002E-2</c:v>
                </c:pt>
                <c:pt idx="38" formatCode="0.00">
                  <c:v>0.14433685932380003</c:v>
                </c:pt>
                <c:pt idx="39" formatCode="0.00">
                  <c:v>0.15605673060399999</c:v>
                </c:pt>
                <c:pt idx="40" formatCode="0.00">
                  <c:v>0.10946590348166665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512-4F5B-92C4-CC9F59C24254}"/>
            </c:ext>
          </c:extLst>
        </c:ser>
        <c:ser>
          <c:idx val="2"/>
          <c:order val="9"/>
          <c:tx>
            <c:strRef>
              <c:f>' '!$A$251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'!$B$251:$BB$251</c:f>
              <c:numCache>
                <c:formatCode>General</c:formatCode>
                <c:ptCount val="41"/>
                <c:pt idx="21" formatCode="0.00">
                  <c:v>1.0099999999999999E-4</c:v>
                </c:pt>
                <c:pt idx="22" formatCode="0.00">
                  <c:v>4.3600000000000003E-4</c:v>
                </c:pt>
                <c:pt idx="23" formatCode="0.00">
                  <c:v>8.2899999999999998E-4</c:v>
                </c:pt>
                <c:pt idx="24" formatCode="0.00">
                  <c:v>5.4099999999999992E-4</c:v>
                </c:pt>
                <c:pt idx="25" formatCode="0.00">
                  <c:v>6.6343200000000004E-4</c:v>
                </c:pt>
                <c:pt idx="26" formatCode="0.00">
                  <c:v>2.1882897894000001E-2</c:v>
                </c:pt>
                <c:pt idx="27" formatCode="0.00">
                  <c:v>1.3876645102400002E-2</c:v>
                </c:pt>
                <c:pt idx="28" formatCode="0.00">
                  <c:v>1.0889850468000001E-2</c:v>
                </c:pt>
                <c:pt idx="29" formatCode="0.00">
                  <c:v>1.0173523600000001E-5</c:v>
                </c:pt>
                <c:pt idx="30" formatCode="0.00">
                  <c:v>5.704941219999999E-4</c:v>
                </c:pt>
                <c:pt idx="31" formatCode="0.00">
                  <c:v>4.9032565569000009E-3</c:v>
                </c:pt>
                <c:pt idx="32" formatCode="0.00">
                  <c:v>6.921024E-5</c:v>
                </c:pt>
                <c:pt idx="33" formatCode="0.00">
                  <c:v>4.9618975999999996E-4</c:v>
                </c:pt>
                <c:pt idx="34" formatCode="0.00">
                  <c:v>1.184479266E-4</c:v>
                </c:pt>
                <c:pt idx="35" formatCode="0.00">
                  <c:v>4.1982632604999999E-3</c:v>
                </c:pt>
                <c:pt idx="36" formatCode="0.00">
                  <c:v>1.3243979454999999E-2</c:v>
                </c:pt>
                <c:pt idx="37" formatCode="0.00">
                  <c:v>1.8941526280099999E-2</c:v>
                </c:pt>
                <c:pt idx="38" formatCode="0.00">
                  <c:v>2.38130626591E-2</c:v>
                </c:pt>
                <c:pt idx="39" formatCode="0.00">
                  <c:v>2.6994664984000001E-2</c:v>
                </c:pt>
                <c:pt idx="40" formatCode="0.00">
                  <c:v>2.9891300865833335E-2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512-4F5B-92C4-CC9F59C24254}"/>
            </c:ext>
          </c:extLst>
        </c:ser>
        <c:ser>
          <c:idx val="19"/>
          <c:order val="10"/>
          <c:tx>
            <c:strRef>
              <c:f>' '!$A$252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'!$B$252:$BB$252</c:f>
              <c:numCache>
                <c:formatCode>General</c:formatCode>
                <c:ptCount val="41"/>
                <c:pt idx="21" formatCode="0.00">
                  <c:v>3.0600000000000001E-4</c:v>
                </c:pt>
                <c:pt idx="22" formatCode="0.00">
                  <c:v>5.6700000000000001E-4</c:v>
                </c:pt>
                <c:pt idx="23" formatCode="0.00">
                  <c:v>1.3399999999999998E-3</c:v>
                </c:pt>
                <c:pt idx="24" formatCode="0.00">
                  <c:v>7.3399999999999995E-4</c:v>
                </c:pt>
                <c:pt idx="25" formatCode="0.00">
                  <c:v>2.5950089999999997E-3</c:v>
                </c:pt>
                <c:pt idx="26" formatCode="0.00">
                  <c:v>4.6910905470000006E-4</c:v>
                </c:pt>
                <c:pt idx="27" formatCode="0.00">
                  <c:v>2.5713181280000003E-3</c:v>
                </c:pt>
                <c:pt idx="28" formatCode="0.00">
                  <c:v>1.8604529277000001E-2</c:v>
                </c:pt>
                <c:pt idx="29" formatCode="0.00">
                  <c:v>2.9483436180000005E-3</c:v>
                </c:pt>
                <c:pt idx="30" formatCode="0.00">
                  <c:v>1.0471684168E-2</c:v>
                </c:pt>
                <c:pt idx="31" formatCode="0.00">
                  <c:v>1.82711487105E-2</c:v>
                </c:pt>
                <c:pt idx="32" formatCode="0.00">
                  <c:v>1.6690350047999999E-2</c:v>
                </c:pt>
                <c:pt idx="33" formatCode="0.00">
                  <c:v>6.5023907871999999E-3</c:v>
                </c:pt>
                <c:pt idx="34" formatCode="0.00">
                  <c:v>3.1482145665E-3</c:v>
                </c:pt>
                <c:pt idx="35" formatCode="0.00">
                  <c:v>4.6894268481500009E-2</c:v>
                </c:pt>
                <c:pt idx="36" formatCode="0.00">
                  <c:v>5.4092718329999998E-2</c:v>
                </c:pt>
                <c:pt idx="37" formatCode="0.00">
                  <c:v>5.2269378728999998E-2</c:v>
                </c:pt>
                <c:pt idx="38" formatCode="0.00">
                  <c:v>5.4849436155799992E-2</c:v>
                </c:pt>
                <c:pt idx="39" formatCode="0.00">
                  <c:v>5.8137422404000001E-2</c:v>
                </c:pt>
                <c:pt idx="40" formatCode="0.00">
                  <c:v>3.8042586305000001E-2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512-4F5B-92C4-CC9F59C24254}"/>
            </c:ext>
          </c:extLst>
        </c:ser>
        <c:ser>
          <c:idx val="4"/>
          <c:order val="11"/>
          <c:tx>
            <c:strRef>
              <c:f>' '!$A$253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'!$B$253:$BB$253</c:f>
              <c:numCache>
                <c:formatCode>General</c:formatCode>
                <c:ptCount val="41"/>
                <c:pt idx="21" formatCode="0.00">
                  <c:v>3.157999999999995E-3</c:v>
                </c:pt>
                <c:pt idx="22" formatCode="0.00">
                  <c:v>3.2650000000000335E-3</c:v>
                </c:pt>
                <c:pt idx="23" formatCode="0.00">
                  <c:v>3.9330000000000242E-3</c:v>
                </c:pt>
                <c:pt idx="24" formatCode="0.00">
                  <c:v>3.3530000000000035E-3</c:v>
                </c:pt>
                <c:pt idx="25" formatCode="0.00">
                  <c:v>3.8266870000000525E-3</c:v>
                </c:pt>
                <c:pt idx="26" formatCode="0.00">
                  <c:v>2.4839028786001055E-3</c:v>
                </c:pt>
                <c:pt idx="27" formatCode="0.00">
                  <c:v>1.737962596399998E-3</c:v>
                </c:pt>
                <c:pt idx="28" formatCode="0.00">
                  <c:v>3.4167401004999015E-3</c:v>
                </c:pt>
                <c:pt idx="29" formatCode="0.00">
                  <c:v>3.3088543475998655E-3</c:v>
                </c:pt>
                <c:pt idx="30" formatCode="0.00">
                  <c:v>7.5028384200005391E-4</c:v>
                </c:pt>
                <c:pt idx="31" formatCode="0.00">
                  <c:v>8.1812261249997187E-4</c:v>
                </c:pt>
                <c:pt idx="32" formatCode="0.00">
                  <c:v>1.2337184640001178E-3</c:v>
                </c:pt>
                <c:pt idx="33" formatCode="0.00">
                  <c:v>1.6877325519999934E-3</c:v>
                </c:pt>
                <c:pt idx="34" formatCode="0.00">
                  <c:v>3.1142709866999602E-3</c:v>
                </c:pt>
                <c:pt idx="35" formatCode="0.00">
                  <c:v>3.3936545784999661E-3</c:v>
                </c:pt>
                <c:pt idx="36" formatCode="0.00">
                  <c:v>3.5473810505000092E-3</c:v>
                </c:pt>
                <c:pt idx="37" formatCode="0.00">
                  <c:v>2.9439842954001594E-3</c:v>
                </c:pt>
                <c:pt idx="38" formatCode="0.00">
                  <c:v>2.8915383210998125E-3</c:v>
                </c:pt>
                <c:pt idx="39" formatCode="0.00">
                  <c:v>2.5026145840000291E-3</c:v>
                </c:pt>
                <c:pt idx="40" formatCode="0.00">
                  <c:v>2.8984635412498405E-3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512-4F5B-92C4-CC9F59C24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12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16666617328E-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12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8333934803667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300632536188337"/>
          <c:y val="0.91503001883759305"/>
          <c:w val="0.6040188202885593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00458043446726"/>
          <c:y val="7.1669017868882523E-2"/>
          <c:w val="0.70202187391153759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'!$A$78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0.0</c:formatCode>
                <c:ptCount val="41"/>
                <c:pt idx="0">
                  <c:v>0.88060949813199985</c:v>
                </c:pt>
                <c:pt idx="1">
                  <c:v>0.99247785688799983</c:v>
                </c:pt>
                <c:pt idx="2">
                  <c:v>1.0169813536400001</c:v>
                </c:pt>
                <c:pt idx="3">
                  <c:v>0.9698892347200001</c:v>
                </c:pt>
                <c:pt idx="4">
                  <c:v>1.2150488020146668</c:v>
                </c:pt>
                <c:pt idx="5">
                  <c:v>1.7544579472999993</c:v>
                </c:pt>
                <c:pt idx="6">
                  <c:v>1.8228331515999998</c:v>
                </c:pt>
                <c:pt idx="7">
                  <c:v>2.1330933271400014</c:v>
                </c:pt>
                <c:pt idx="8">
                  <c:v>1.7123884131600002</c:v>
                </c:pt>
                <c:pt idx="9">
                  <c:v>1.8729207386805358</c:v>
                </c:pt>
                <c:pt idx="10">
                  <c:v>2.455798124056666</c:v>
                </c:pt>
                <c:pt idx="11">
                  <c:v>2.9584999224941289</c:v>
                </c:pt>
                <c:pt idx="12">
                  <c:v>2.6045054798226479</c:v>
                </c:pt>
                <c:pt idx="13">
                  <c:v>2.3790147591123789</c:v>
                </c:pt>
                <c:pt idx="14">
                  <c:v>2.8564490078731315</c:v>
                </c:pt>
                <c:pt idx="15">
                  <c:v>3.0691808782896453</c:v>
                </c:pt>
                <c:pt idx="16">
                  <c:v>2.8641180126794925</c:v>
                </c:pt>
                <c:pt idx="17">
                  <c:v>2.4965889953479206</c:v>
                </c:pt>
                <c:pt idx="18">
                  <c:v>1.9744836451983452</c:v>
                </c:pt>
                <c:pt idx="19">
                  <c:v>2.2913893358807695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F2-413A-BD98-821B46D97B4A}"/>
            </c:ext>
          </c:extLst>
        </c:ser>
        <c:ser>
          <c:idx val="1"/>
          <c:order val="1"/>
          <c:tx>
            <c:strRef>
              <c:f>' '!$A$79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0.0</c:formatCode>
                <c:ptCount val="41"/>
                <c:pt idx="0">
                  <c:v>0.11994853234000002</c:v>
                </c:pt>
                <c:pt idx="1">
                  <c:v>0.12373362988000003</c:v>
                </c:pt>
                <c:pt idx="2">
                  <c:v>0.12486283487999983</c:v>
                </c:pt>
                <c:pt idx="3">
                  <c:v>0.11794857073999943</c:v>
                </c:pt>
                <c:pt idx="4">
                  <c:v>0.1797390006399997</c:v>
                </c:pt>
                <c:pt idx="5">
                  <c:v>0.33325587130295942</c:v>
                </c:pt>
                <c:pt idx="6">
                  <c:v>0.41958075162790909</c:v>
                </c:pt>
                <c:pt idx="7">
                  <c:v>0.57455202649537362</c:v>
                </c:pt>
                <c:pt idx="8">
                  <c:v>0.45571301983772239</c:v>
                </c:pt>
                <c:pt idx="9">
                  <c:v>0.44149257547828258</c:v>
                </c:pt>
                <c:pt idx="10">
                  <c:v>0.54171141922433863</c:v>
                </c:pt>
                <c:pt idx="11">
                  <c:v>0.46212547144532934</c:v>
                </c:pt>
                <c:pt idx="12">
                  <c:v>0.35224868277852117</c:v>
                </c:pt>
                <c:pt idx="13">
                  <c:v>0.33487962039073293</c:v>
                </c:pt>
                <c:pt idx="14">
                  <c:v>0.87505244058707987</c:v>
                </c:pt>
                <c:pt idx="15">
                  <c:v>1.500449924732234</c:v>
                </c:pt>
                <c:pt idx="16">
                  <c:v>2.2448746930727408</c:v>
                </c:pt>
                <c:pt idx="17">
                  <c:v>2.746351597435265</c:v>
                </c:pt>
                <c:pt idx="18">
                  <c:v>2.8700854179832915</c:v>
                </c:pt>
                <c:pt idx="19">
                  <c:v>2.6423006567167562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F2-413A-BD98-821B46D97B4A}"/>
            </c:ext>
          </c:extLst>
        </c:ser>
        <c:ser>
          <c:idx val="2"/>
          <c:order val="2"/>
          <c:tx>
            <c:strRef>
              <c:f>' '!$A$80</c:f>
              <c:strCache>
                <c:ptCount val="1"/>
                <c:pt idx="0">
                  <c:v>Other Paper &amp; Fuel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0.0</c:formatCode>
                <c:ptCount val="41"/>
                <c:pt idx="0">
                  <c:v>0.84165979850000028</c:v>
                </c:pt>
                <c:pt idx="1">
                  <c:v>0.88755174300000039</c:v>
                </c:pt>
                <c:pt idx="2">
                  <c:v>0.88146758949999882</c:v>
                </c:pt>
                <c:pt idx="3">
                  <c:v>0.99999189820000112</c:v>
                </c:pt>
                <c:pt idx="4">
                  <c:v>1.2138559698500035</c:v>
                </c:pt>
                <c:pt idx="5">
                  <c:v>1.3449514882916684</c:v>
                </c:pt>
                <c:pt idx="6">
                  <c:v>1.4094446685916608</c:v>
                </c:pt>
                <c:pt idx="7">
                  <c:v>1.7143495784888874</c:v>
                </c:pt>
                <c:pt idx="8">
                  <c:v>2.0433634167083294</c:v>
                </c:pt>
                <c:pt idx="9">
                  <c:v>2.1029518264625011</c:v>
                </c:pt>
                <c:pt idx="10">
                  <c:v>2.2013643073810574</c:v>
                </c:pt>
                <c:pt idx="11">
                  <c:v>2.5815615671297678</c:v>
                </c:pt>
                <c:pt idx="12">
                  <c:v>2.9879031767334894</c:v>
                </c:pt>
                <c:pt idx="13">
                  <c:v>3.2354710210338897</c:v>
                </c:pt>
                <c:pt idx="14">
                  <c:v>3.7776111361215463</c:v>
                </c:pt>
                <c:pt idx="15">
                  <c:v>3.84431971353413</c:v>
                </c:pt>
                <c:pt idx="16">
                  <c:v>4.3282184676310393</c:v>
                </c:pt>
                <c:pt idx="17">
                  <c:v>3.7670670436160378</c:v>
                </c:pt>
                <c:pt idx="18">
                  <c:v>4.5937894072354375</c:v>
                </c:pt>
                <c:pt idx="19">
                  <c:v>5.1958171672868971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F2-413A-BD98-821B46D97B4A}"/>
            </c:ext>
          </c:extLst>
        </c:ser>
        <c:ser>
          <c:idx val="3"/>
          <c:order val="3"/>
          <c:tx>
            <c:strRef>
              <c:f>' '!$A$81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34F2-413A-BD98-821B46D97B4A}"/>
            </c:ext>
          </c:extLst>
        </c:ser>
        <c:ser>
          <c:idx val="4"/>
          <c:order val="4"/>
          <c:tx>
            <c:strRef>
              <c:f>' '!$A$82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34F2-413A-BD98-821B46D97B4A}"/>
            </c:ext>
          </c:extLst>
        </c:ser>
        <c:ser>
          <c:idx val="5"/>
          <c:order val="5"/>
          <c:tx>
            <c:strRef>
              <c:f>' '!$A$83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34F2-413A-BD98-821B46D97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2032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'!$A$84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'!$B$84:$BB$84</c:f>
              <c:numCache>
                <c:formatCode>0.00</c:formatCode>
                <c:ptCount val="41"/>
                <c:pt idx="21" formatCode="0.0">
                  <c:v>7.2018000000000013E-2</c:v>
                </c:pt>
                <c:pt idx="22" formatCode="0.0">
                  <c:v>7.1184000000000053E-2</c:v>
                </c:pt>
                <c:pt idx="23" formatCode="0.0">
                  <c:v>7.8932999999999989E-2</c:v>
                </c:pt>
                <c:pt idx="24" formatCode="0.0">
                  <c:v>8.4787000000000001E-2</c:v>
                </c:pt>
                <c:pt idx="25" formatCode="0.0">
                  <c:v>0.12348658600000009</c:v>
                </c:pt>
                <c:pt idx="26" formatCode="0.0">
                  <c:v>0.15847271153999992</c:v>
                </c:pt>
                <c:pt idx="27" formatCode="0.0">
                  <c:v>0.16297794098200014</c:v>
                </c:pt>
                <c:pt idx="28" formatCode="0.0">
                  <c:v>0.26262960573200012</c:v>
                </c:pt>
                <c:pt idx="29" formatCode="0.0">
                  <c:v>0.25400727913479998</c:v>
                </c:pt>
                <c:pt idx="30" formatCode="0.0">
                  <c:v>0.16971504612479982</c:v>
                </c:pt>
                <c:pt idx="31" formatCode="0.0">
                  <c:v>0.21730603692060002</c:v>
                </c:pt>
                <c:pt idx="32" formatCode="0.0">
                  <c:v>0.27911860190400001</c:v>
                </c:pt>
                <c:pt idx="33" formatCode="0.0">
                  <c:v>0.21094052096479987</c:v>
                </c:pt>
                <c:pt idx="34" formatCode="0.0">
                  <c:v>0.21742876128690003</c:v>
                </c:pt>
                <c:pt idx="35" formatCode="0.0">
                  <c:v>0.27656615222400005</c:v>
                </c:pt>
                <c:pt idx="36" formatCode="0.0">
                  <c:v>0.24097219737850034</c:v>
                </c:pt>
                <c:pt idx="37" formatCode="0.0">
                  <c:v>0.23648958348400001</c:v>
                </c:pt>
                <c:pt idx="38" formatCode="0.0">
                  <c:v>0.2818391375799999</c:v>
                </c:pt>
                <c:pt idx="39" formatCode="0.0">
                  <c:v>0.31617609057900004</c:v>
                </c:pt>
                <c:pt idx="40" formatCode="0.0">
                  <c:v>0.29237425685500013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4F2-413A-BD98-821B46D97B4A}"/>
            </c:ext>
          </c:extLst>
        </c:ser>
        <c:ser>
          <c:idx val="7"/>
          <c:order val="7"/>
          <c:tx>
            <c:strRef>
              <c:f>' '!$A$85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'!$B$85:$BB$85</c:f>
              <c:numCache>
                <c:formatCode>0.00</c:formatCode>
                <c:ptCount val="41"/>
                <c:pt idx="21" formatCode="0.0">
                  <c:v>2.6598999999999928E-2</c:v>
                </c:pt>
                <c:pt idx="22" formatCode="0.0">
                  <c:v>3.3116000000000034E-2</c:v>
                </c:pt>
                <c:pt idx="23" formatCode="0.0">
                  <c:v>2.9000999999999943E-2</c:v>
                </c:pt>
                <c:pt idx="24" formatCode="0.0">
                  <c:v>3.2577000000000023E-2</c:v>
                </c:pt>
                <c:pt idx="25" formatCode="0.0">
                  <c:v>6.1804762000000069E-2</c:v>
                </c:pt>
                <c:pt idx="26" formatCode="0.0">
                  <c:v>0.12077532328289975</c:v>
                </c:pt>
                <c:pt idx="27" formatCode="0.0">
                  <c:v>0.15802153657360019</c:v>
                </c:pt>
                <c:pt idx="28" formatCode="0.0">
                  <c:v>0.25641563401650003</c:v>
                </c:pt>
                <c:pt idx="29" formatCode="0.0">
                  <c:v>0.31303934764639973</c:v>
                </c:pt>
                <c:pt idx="30" formatCode="0.0">
                  <c:v>0.22681194708040042</c:v>
                </c:pt>
                <c:pt idx="31" formatCode="0.0">
                  <c:v>0.24109128762840015</c:v>
                </c:pt>
                <c:pt idx="32" formatCode="0.0">
                  <c:v>0.23198142004799993</c:v>
                </c:pt>
                <c:pt idx="33" formatCode="0.0">
                  <c:v>0.19865095543039946</c:v>
                </c:pt>
                <c:pt idx="34" formatCode="0.0">
                  <c:v>0.17928033188850068</c:v>
                </c:pt>
                <c:pt idx="35" formatCode="0.0">
                  <c:v>0.28669045277750027</c:v>
                </c:pt>
                <c:pt idx="36" formatCode="0.0">
                  <c:v>0.32008375965830049</c:v>
                </c:pt>
                <c:pt idx="37" formatCode="0.0">
                  <c:v>0.39856196450149983</c:v>
                </c:pt>
                <c:pt idx="38" formatCode="0.0">
                  <c:v>0.52735298630299976</c:v>
                </c:pt>
                <c:pt idx="39" formatCode="0.0">
                  <c:v>0.63850611115699962</c:v>
                </c:pt>
                <c:pt idx="40" formatCode="0.0">
                  <c:v>0.654761822038751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4F2-413A-BD98-821B46D97B4A}"/>
            </c:ext>
          </c:extLst>
        </c:ser>
        <c:ser>
          <c:idx val="8"/>
          <c:order val="8"/>
          <c:tx>
            <c:strRef>
              <c:f>' '!$A$86</c:f>
              <c:strCache>
                <c:ptCount val="1"/>
                <c:pt idx="0">
                  <c:v>Other Paper &amp; Fuel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'!$B$77:$BB$77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'!$B$86:$BB$86</c:f>
              <c:numCache>
                <c:formatCode>0.00</c:formatCode>
                <c:ptCount val="41"/>
                <c:pt idx="21" formatCode="0.0">
                  <c:v>0.15446099999999974</c:v>
                </c:pt>
                <c:pt idx="22" formatCode="0.0">
                  <c:v>0.13043799999999961</c:v>
                </c:pt>
                <c:pt idx="23" formatCode="0.0">
                  <c:v>0.1274510000000002</c:v>
                </c:pt>
                <c:pt idx="24" formatCode="0.0">
                  <c:v>0.14768899999999929</c:v>
                </c:pt>
                <c:pt idx="25" formatCode="0.0">
                  <c:v>0.19639950500000003</c:v>
                </c:pt>
                <c:pt idx="26" formatCode="0.0">
                  <c:v>0.21933763046909904</c:v>
                </c:pt>
                <c:pt idx="27" formatCode="0.0">
                  <c:v>0.2495370701024</c:v>
                </c:pt>
                <c:pt idx="28" formatCode="0.0">
                  <c:v>0.33242789753749724</c:v>
                </c:pt>
                <c:pt idx="29" formatCode="0.0">
                  <c:v>0.4299475829496</c:v>
                </c:pt>
                <c:pt idx="30" formatCode="0.0">
                  <c:v>0.34013991015399858</c:v>
                </c:pt>
                <c:pt idx="31" formatCode="0.0">
                  <c:v>0.4346036039439003</c:v>
                </c:pt>
                <c:pt idx="32" formatCode="0.0">
                  <c:v>0.48428291088000108</c:v>
                </c:pt>
                <c:pt idx="33" formatCode="0.0">
                  <c:v>0.45713130809279967</c:v>
                </c:pt>
                <c:pt idx="34" formatCode="0.0">
                  <c:v>0.49633586656259876</c:v>
                </c:pt>
                <c:pt idx="35" formatCode="0.0">
                  <c:v>0.53863024567049855</c:v>
                </c:pt>
                <c:pt idx="36" formatCode="0.0">
                  <c:v>0.49617378218450092</c:v>
                </c:pt>
                <c:pt idx="37" formatCode="0.0">
                  <c:v>0.51904298757199996</c:v>
                </c:pt>
                <c:pt idx="38" formatCode="0.0">
                  <c:v>0.52552491367089793</c:v>
                </c:pt>
                <c:pt idx="39" formatCode="0.0">
                  <c:v>0.63339805586200182</c:v>
                </c:pt>
                <c:pt idx="40" formatCode="0.0">
                  <c:v>0.63559993049166508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4F2-413A-BD98-821B46D97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000872463708051E-2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2032"/>
        <c:crosses val="autoZero"/>
        <c:crossBetween val="between"/>
        <c:majorUnit val="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88339512074040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6001433333234656E-2"/>
          <c:y val="0.90169624807128934"/>
          <c:w val="0.93002897825887454"/>
          <c:h val="7.166901786888252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1669017868882523E-2"/>
          <c:w val="0.70702202970862826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'!$A$188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'!$D$188:$AB$188,' '!$AE$188:$BB$188)</c:f>
              <c:numCache>
                <c:formatCode>0.00</c:formatCode>
                <c:ptCount val="37"/>
                <c:pt idx="0">
                  <c:v>0.22179291819999999</c:v>
                </c:pt>
                <c:pt idx="1">
                  <c:v>0.26536525679999995</c:v>
                </c:pt>
                <c:pt idx="2">
                  <c:v>0.29953599999999997</c:v>
                </c:pt>
                <c:pt idx="3">
                  <c:v>0.20719600000000005</c:v>
                </c:pt>
                <c:pt idx="4">
                  <c:v>0.2286729999999999</c:v>
                </c:pt>
                <c:pt idx="5">
                  <c:v>0.26119200000000004</c:v>
                </c:pt>
                <c:pt idx="6">
                  <c:v>0.32753499999999991</c:v>
                </c:pt>
                <c:pt idx="7">
                  <c:v>0.37717999999999996</c:v>
                </c:pt>
                <c:pt idx="8">
                  <c:v>0.52084999999999992</c:v>
                </c:pt>
                <c:pt idx="9">
                  <c:v>0.74027900000000002</c:v>
                </c:pt>
                <c:pt idx="10">
                  <c:v>0.91745200000000016</c:v>
                </c:pt>
                <c:pt idx="11">
                  <c:v>0.57272300000000009</c:v>
                </c:pt>
                <c:pt idx="12">
                  <c:v>0.48482499999999995</c:v>
                </c:pt>
                <c:pt idx="13">
                  <c:v>0.50550399999999995</c:v>
                </c:pt>
                <c:pt idx="14">
                  <c:v>0.38008900000000012</c:v>
                </c:pt>
                <c:pt idx="15">
                  <c:v>0.34871999999999997</c:v>
                </c:pt>
                <c:pt idx="16">
                  <c:v>1.2517999999999998E-2</c:v>
                </c:pt>
                <c:pt idx="17">
                  <c:v>9.1723999999999986E-2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94-4AED-85AC-78CDA202AB2B}"/>
            </c:ext>
          </c:extLst>
        </c:ser>
        <c:ser>
          <c:idx val="1"/>
          <c:order val="1"/>
          <c:tx>
            <c:strRef>
              <c:f>' '!$A$189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'!$D$189:$AB$189,' '!$AE$189:$BB$189)</c:f>
              <c:numCache>
                <c:formatCode>0.00</c:formatCode>
                <c:ptCount val="37"/>
                <c:pt idx="0">
                  <c:v>2.4195865400000002E-2</c:v>
                </c:pt>
                <c:pt idx="1">
                  <c:v>2.8908409599999997E-2</c:v>
                </c:pt>
                <c:pt idx="2">
                  <c:v>3.0304999999999999E-2</c:v>
                </c:pt>
                <c:pt idx="3">
                  <c:v>7.4991000000000002E-2</c:v>
                </c:pt>
                <c:pt idx="4">
                  <c:v>5.0120999999999992E-2</c:v>
                </c:pt>
                <c:pt idx="5">
                  <c:v>5.9897999999999993E-2</c:v>
                </c:pt>
                <c:pt idx="6">
                  <c:v>6.3511659999999998E-2</c:v>
                </c:pt>
                <c:pt idx="7">
                  <c:v>2.6619999999999994E-3</c:v>
                </c:pt>
                <c:pt idx="8">
                  <c:v>6.0999999999999999E-5</c:v>
                </c:pt>
                <c:pt idx="9">
                  <c:v>6.4999999999999994E-5</c:v>
                </c:pt>
                <c:pt idx="10">
                  <c:v>3.8999999999999999E-5</c:v>
                </c:pt>
                <c:pt idx="11">
                  <c:v>0</c:v>
                </c:pt>
                <c:pt idx="12">
                  <c:v>3.7959999999999994E-2</c:v>
                </c:pt>
                <c:pt idx="13">
                  <c:v>5.0446999999999999E-2</c:v>
                </c:pt>
                <c:pt idx="14">
                  <c:v>2.7179999999999996E-2</c:v>
                </c:pt>
                <c:pt idx="15">
                  <c:v>3.4900000000000035E-4</c:v>
                </c:pt>
                <c:pt idx="16">
                  <c:v>3.1010000000000003E-2</c:v>
                </c:pt>
                <c:pt idx="17">
                  <c:v>1.1499999999999999E-4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94-4AED-85AC-78CDA202AB2B}"/>
            </c:ext>
          </c:extLst>
        </c:ser>
        <c:ser>
          <c:idx val="10"/>
          <c:order val="2"/>
          <c:tx>
            <c:strRef>
              <c:f>' '!$A$190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'!$D$190:$AB$190,' '!$AE$190:$BB$190)</c:f>
              <c:numCache>
                <c:formatCode>0.00</c:formatCode>
                <c:ptCount val="37"/>
                <c:pt idx="0">
                  <c:v>0.28209388759999998</c:v>
                </c:pt>
                <c:pt idx="1">
                  <c:v>0.22177461179999997</c:v>
                </c:pt>
                <c:pt idx="2">
                  <c:v>0.22379499999999999</c:v>
                </c:pt>
                <c:pt idx="3">
                  <c:v>0.26430332000000001</c:v>
                </c:pt>
                <c:pt idx="4">
                  <c:v>0.20286156</c:v>
                </c:pt>
                <c:pt idx="5">
                  <c:v>0.15848704000000002</c:v>
                </c:pt>
                <c:pt idx="6">
                  <c:v>0.17839181999999998</c:v>
                </c:pt>
                <c:pt idx="7">
                  <c:v>0.12889200000000001</c:v>
                </c:pt>
                <c:pt idx="8">
                  <c:v>0.12180642000000001</c:v>
                </c:pt>
                <c:pt idx="9">
                  <c:v>0.13547200000000001</c:v>
                </c:pt>
                <c:pt idx="10">
                  <c:v>0.14394100000000001</c:v>
                </c:pt>
                <c:pt idx="11">
                  <c:v>6.753099999999998E-2</c:v>
                </c:pt>
                <c:pt idx="12">
                  <c:v>0.10155499999999998</c:v>
                </c:pt>
                <c:pt idx="13">
                  <c:v>8.2830000000000001E-2</c:v>
                </c:pt>
                <c:pt idx="14">
                  <c:v>1.5168000000000001E-2</c:v>
                </c:pt>
                <c:pt idx="15">
                  <c:v>3.795999999999998E-2</c:v>
                </c:pt>
                <c:pt idx="16">
                  <c:v>5.0819620000000003E-2</c:v>
                </c:pt>
                <c:pt idx="17">
                  <c:v>5.0999999999999993E-5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94-4AED-85AC-78CDA202AB2B}"/>
            </c:ext>
          </c:extLst>
        </c:ser>
        <c:ser>
          <c:idx val="12"/>
          <c:order val="3"/>
          <c:tx>
            <c:strRef>
              <c:f>' '!$A$191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'!$D$191:$AB$191,' '!$AE$191:$BB$191)</c:f>
              <c:numCache>
                <c:formatCode>0.00</c:formatCode>
                <c:ptCount val="37"/>
                <c:pt idx="0">
                  <c:v>2.4757180000001267E-4</c:v>
                </c:pt>
                <c:pt idx="1">
                  <c:v>1.1646235999998034E-3</c:v>
                </c:pt>
                <c:pt idx="2">
                  <c:v>3.8496500000001488E-3</c:v>
                </c:pt>
                <c:pt idx="3">
                  <c:v>7.9935799999997226E-4</c:v>
                </c:pt>
                <c:pt idx="4">
                  <c:v>3.5499200000010944E-4</c:v>
                </c:pt>
                <c:pt idx="5">
                  <c:v>3.0208000000003787E-4</c:v>
                </c:pt>
                <c:pt idx="6">
                  <c:v>1.2653049999999944E-3</c:v>
                </c:pt>
                <c:pt idx="7">
                  <c:v>6.8331999999993176E-4</c:v>
                </c:pt>
                <c:pt idx="8">
                  <c:v>2.2832000000028163E-4</c:v>
                </c:pt>
                <c:pt idx="9">
                  <c:v>9.6916000000002445E-4</c:v>
                </c:pt>
                <c:pt idx="10">
                  <c:v>1.0079400000000405E-3</c:v>
                </c:pt>
                <c:pt idx="11">
                  <c:v>3.5718000000017902E-4</c:v>
                </c:pt>
                <c:pt idx="12">
                  <c:v>6.4200833333316609E-4</c:v>
                </c:pt>
                <c:pt idx="13">
                  <c:v>9.7529666666684722E-4</c:v>
                </c:pt>
                <c:pt idx="14">
                  <c:v>1.0657033333332233E-3</c:v>
                </c:pt>
                <c:pt idx="15">
                  <c:v>9.1820333333336723E-4</c:v>
                </c:pt>
                <c:pt idx="16">
                  <c:v>1.3171914285714237E-3</c:v>
                </c:pt>
                <c:pt idx="17">
                  <c:v>6.8262117647070741E-4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94-4AED-85AC-78CDA202A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21632"/>
        <c:axId val="1"/>
      </c:barChart>
      <c:barChart>
        <c:barDir val="col"/>
        <c:grouping val="stacked"/>
        <c:varyColors val="0"/>
        <c:ser>
          <c:idx val="13"/>
          <c:order val="4"/>
          <c:tx>
            <c:strRef>
              <c:f>' '!$A$192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'!$D$192:$AB$192,' '!$AE$192:$BB$192)</c:f>
              <c:numCache>
                <c:formatCode>#,##0</c:formatCode>
                <c:ptCount val="37"/>
              </c:numCache>
            </c:numRef>
          </c:val>
          <c:extLst>
            <c:ext xmlns:c16="http://schemas.microsoft.com/office/drawing/2014/chart" uri="{C3380CC4-5D6E-409C-BE32-E72D297353CC}">
              <c16:uniqueId val="{00000004-F694-4AED-85AC-78CDA202AB2B}"/>
            </c:ext>
          </c:extLst>
        </c:ser>
        <c:ser>
          <c:idx val="19"/>
          <c:order val="5"/>
          <c:tx>
            <c:strRef>
              <c:f>' '!$A$193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'!$D$193:$AB$193,' '!$AE$193:$BB$193)</c:f>
              <c:numCache>
                <c:formatCode>#,##0</c:formatCode>
                <c:ptCount val="37"/>
              </c:numCache>
            </c:numRef>
          </c:val>
          <c:extLst>
            <c:ext xmlns:c16="http://schemas.microsoft.com/office/drawing/2014/chart" uri="{C3380CC4-5D6E-409C-BE32-E72D297353CC}">
              <c16:uniqueId val="{00000005-F694-4AED-85AC-78CDA202AB2B}"/>
            </c:ext>
          </c:extLst>
        </c:ser>
        <c:ser>
          <c:idx val="6"/>
          <c:order val="6"/>
          <c:tx>
            <c:strRef>
              <c:f>' '!$A$194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'!$D$194:$AB$194,' '!$AE$194:$BB$194)</c:f>
              <c:numCache>
                <c:formatCode>#,##0</c:formatCode>
                <c:ptCount val="37"/>
              </c:numCache>
            </c:numRef>
          </c:val>
          <c:extLst>
            <c:ext xmlns:c16="http://schemas.microsoft.com/office/drawing/2014/chart" uri="{C3380CC4-5D6E-409C-BE32-E72D297353CC}">
              <c16:uniqueId val="{00000006-F694-4AED-85AC-78CDA202AB2B}"/>
            </c:ext>
          </c:extLst>
        </c:ser>
        <c:ser>
          <c:idx val="7"/>
          <c:order val="7"/>
          <c:tx>
            <c:strRef>
              <c:f>' '!$A$195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'!$D$195:$AB$195,' '!$AE$195:$BB$195)</c:f>
              <c:numCache>
                <c:formatCode>#,##0</c:formatCode>
                <c:ptCount val="37"/>
              </c:numCache>
            </c:numRef>
          </c:val>
          <c:extLst>
            <c:ext xmlns:c16="http://schemas.microsoft.com/office/drawing/2014/chart" uri="{C3380CC4-5D6E-409C-BE32-E72D297353CC}">
              <c16:uniqueId val="{00000007-F694-4AED-85AC-78CDA202AB2B}"/>
            </c:ext>
          </c:extLst>
        </c:ser>
        <c:ser>
          <c:idx val="16"/>
          <c:order val="8"/>
          <c:tx>
            <c:strRef>
              <c:f>' '!$A$196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'!$D$196:$AB$196,' '!$AE$196:$BB$196)</c:f>
              <c:numCache>
                <c:formatCode>General</c:formatCode>
                <c:ptCount val="37"/>
                <c:pt idx="19" formatCode="0.00">
                  <c:v>4.0009999999999994</c:v>
                </c:pt>
                <c:pt idx="20" formatCode="0.00">
                  <c:v>5.6509999999999998</c:v>
                </c:pt>
                <c:pt idx="21" formatCode="0.00">
                  <c:v>8.1390979999999988</c:v>
                </c:pt>
                <c:pt idx="22" formatCode="0.00">
                  <c:v>5.9027792538000003</c:v>
                </c:pt>
                <c:pt idx="23" formatCode="0.00">
                  <c:v>5.7358846552000005</c:v>
                </c:pt>
                <c:pt idx="24" formatCode="0.00">
                  <c:v>13.2975407565</c:v>
                </c:pt>
                <c:pt idx="25" formatCode="0.00">
                  <c:v>13.499620136000001</c:v>
                </c:pt>
                <c:pt idx="26" formatCode="0.00">
                  <c:v>9.5886516307999994</c:v>
                </c:pt>
                <c:pt idx="27" formatCode="0.00">
                  <c:v>17.738497033200002</c:v>
                </c:pt>
                <c:pt idx="28" formatCode="0.00">
                  <c:v>30.610063296</c:v>
                </c:pt>
                <c:pt idx="29" formatCode="0.00">
                  <c:v>27.498399667199998</c:v>
                </c:pt>
                <c:pt idx="30" formatCode="0.00">
                  <c:v>19.0749717162</c:v>
                </c:pt>
                <c:pt idx="31" formatCode="0.00">
                  <c:v>17.566546925500003</c:v>
                </c:pt>
                <c:pt idx="32" formatCode="0.00">
                  <c:v>12.6358569575</c:v>
                </c:pt>
                <c:pt idx="33" formatCode="0.00">
                  <c:v>7.9822311390999996</c:v>
                </c:pt>
                <c:pt idx="34" formatCode="0.00">
                  <c:v>10.993709441</c:v>
                </c:pt>
                <c:pt idx="35" formatCode="0.00">
                  <c:v>0.307494608</c:v>
                </c:pt>
                <c:pt idx="36" formatCode="0.00">
                  <c:v>2.2051100612500001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694-4AED-85AC-78CDA202AB2B}"/>
            </c:ext>
          </c:extLst>
        </c:ser>
        <c:ser>
          <c:idx val="2"/>
          <c:order val="9"/>
          <c:tx>
            <c:strRef>
              <c:f>' '!$A$197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'!$D$197:$AB$197,' '!$AE$197:$BB$197)</c:f>
              <c:numCache>
                <c:formatCode>General</c:formatCode>
                <c:ptCount val="37"/>
                <c:pt idx="19" formatCode="0.00">
                  <c:v>2.3639999999999999</c:v>
                </c:pt>
                <c:pt idx="20" formatCode="0.00">
                  <c:v>3.3279999999999998</c:v>
                </c:pt>
                <c:pt idx="21" formatCode="0.00">
                  <c:v>4.6703219999999996</c:v>
                </c:pt>
                <c:pt idx="22" formatCode="0.00">
                  <c:v>8.1937607895000006</c:v>
                </c:pt>
                <c:pt idx="23" formatCode="0.00">
                  <c:v>6.1099140836000005</c:v>
                </c:pt>
                <c:pt idx="24" formatCode="0.00">
                  <c:v>8.3784256639999999</c:v>
                </c:pt>
                <c:pt idx="25" formatCode="0.00">
                  <c:v>10.606230018400002</c:v>
                </c:pt>
                <c:pt idx="26" formatCode="0.00">
                  <c:v>0.478709308</c:v>
                </c:pt>
                <c:pt idx="27" formatCode="0.00">
                  <c:v>8.416869300000001E-3</c:v>
                </c:pt>
                <c:pt idx="28" formatCode="0.00">
                  <c:v>2.5615584E-2</c:v>
                </c:pt>
                <c:pt idx="29" formatCode="0.00">
                  <c:v>1.57876224E-2</c:v>
                </c:pt>
                <c:pt idx="30" formatCode="0.00">
                  <c:v>0</c:v>
                </c:pt>
                <c:pt idx="31" formatCode="0.00">
                  <c:v>5.7223676150000005</c:v>
                </c:pt>
                <c:pt idx="32" formatCode="0.00">
                  <c:v>5.9504526479999997</c:v>
                </c:pt>
                <c:pt idx="33" formatCode="0.00">
                  <c:v>2.5856497722</c:v>
                </c:pt>
                <c:pt idx="34" formatCode="0.00">
                  <c:v>4.4460473199999996E-2</c:v>
                </c:pt>
                <c:pt idx="35" formatCode="0.00">
                  <c:v>5.3912650000000001E-3</c:v>
                </c:pt>
                <c:pt idx="36" formatCode="0.00">
                  <c:v>7.7396795833333332E-3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694-4AED-85AC-78CDA202AB2B}"/>
            </c:ext>
          </c:extLst>
        </c:ser>
        <c:ser>
          <c:idx val="3"/>
          <c:order val="10"/>
          <c:tx>
            <c:strRef>
              <c:f>' '!$A$198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'!$D$198:$AB$198,' '!$AE$198:$BB$198)</c:f>
              <c:numCache>
                <c:formatCode>General</c:formatCode>
                <c:ptCount val="37"/>
                <c:pt idx="19" formatCode="0.00">
                  <c:v>11.398</c:v>
                </c:pt>
                <c:pt idx="20" formatCode="0.00">
                  <c:v>11.857999999999999</c:v>
                </c:pt>
                <c:pt idx="21" formatCode="0.00">
                  <c:v>16.457439000000001</c:v>
                </c:pt>
                <c:pt idx="22" formatCode="0.00">
                  <c:v>18.936824306400002</c:v>
                </c:pt>
                <c:pt idx="23" formatCode="0.00">
                  <c:v>15.801425911600001</c:v>
                </c:pt>
                <c:pt idx="24" formatCode="0.00">
                  <c:v>15.0100627365</c:v>
                </c:pt>
                <c:pt idx="25" formatCode="0.00">
                  <c:v>16.0530730744</c:v>
                </c:pt>
                <c:pt idx="26" formatCode="0.00">
                  <c:v>10.394741420799999</c:v>
                </c:pt>
                <c:pt idx="27" formatCode="0.00">
                  <c:v>9.2297673288000013</c:v>
                </c:pt>
                <c:pt idx="28" formatCode="0.00">
                  <c:v>11.375806799999999</c:v>
                </c:pt>
                <c:pt idx="29" formatCode="0.00">
                  <c:v>11.0005269792</c:v>
                </c:pt>
                <c:pt idx="30" formatCode="0.00">
                  <c:v>7.2691401978000005</c:v>
                </c:pt>
                <c:pt idx="31" formatCode="0.00">
                  <c:v>9.0206863765000005</c:v>
                </c:pt>
                <c:pt idx="32" formatCode="0.00">
                  <c:v>5.3422791135000001</c:v>
                </c:pt>
                <c:pt idx="33" formatCode="0.00">
                  <c:v>0.66551366289999991</c:v>
                </c:pt>
                <c:pt idx="34" formatCode="0.00">
                  <c:v>1.1377931708</c:v>
                </c:pt>
                <c:pt idx="35" formatCode="0.00">
                  <c:v>0.467837797</c:v>
                </c:pt>
                <c:pt idx="36" formatCode="0.00">
                  <c:v>6.50589875E-3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694-4AED-85AC-78CDA202AB2B}"/>
            </c:ext>
          </c:extLst>
        </c:ser>
        <c:ser>
          <c:idx val="4"/>
          <c:order val="11"/>
          <c:tx>
            <c:strRef>
              <c:f>' '!$A$199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(' '!$D$187:$AB$187,' '!$AE$187:$BB$187)</c:f>
              <c:numCache>
                <c:formatCode>General</c:formatCode>
                <c:ptCount val="3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  <c:pt idx="16">
                  <c:v>2018</c:v>
                </c:pt>
                <c:pt idx="17">
                  <c:v>2019</c:v>
                </c:pt>
                <c:pt idx="19">
                  <c:v>2002</c:v>
                </c:pt>
                <c:pt idx="20">
                  <c:v>2003</c:v>
                </c:pt>
                <c:pt idx="21">
                  <c:v>2004</c:v>
                </c:pt>
                <c:pt idx="22">
                  <c:v>2005</c:v>
                </c:pt>
                <c:pt idx="23">
                  <c:v>2006</c:v>
                </c:pt>
                <c:pt idx="24">
                  <c:v>2007</c:v>
                </c:pt>
                <c:pt idx="25">
                  <c:v>2008</c:v>
                </c:pt>
                <c:pt idx="26">
                  <c:v>2009</c:v>
                </c:pt>
                <c:pt idx="27">
                  <c:v>2010</c:v>
                </c:pt>
                <c:pt idx="28">
                  <c:v>2011</c:v>
                </c:pt>
                <c:pt idx="29">
                  <c:v>2012</c:v>
                </c:pt>
                <c:pt idx="30">
                  <c:v>2013</c:v>
                </c:pt>
                <c:pt idx="31">
                  <c:v>2014</c:v>
                </c:pt>
                <c:pt idx="32">
                  <c:v>2015</c:v>
                </c:pt>
                <c:pt idx="33">
                  <c:v>2016</c:v>
                </c:pt>
                <c:pt idx="34">
                  <c:v>2017</c:v>
                </c:pt>
                <c:pt idx="35">
                  <c:v>2018</c:v>
                </c:pt>
                <c:pt idx="36">
                  <c:v>2019</c:v>
                </c:pt>
              </c:numCache>
            </c:numRef>
          </c:cat>
          <c:val>
            <c:numRef>
              <c:f>(' '!$D$199:$AB$199,' '!$AE$199:$BB$199)</c:f>
              <c:numCache>
                <c:formatCode>General</c:formatCode>
                <c:ptCount val="37"/>
                <c:pt idx="19" formatCode="0.00">
                  <c:v>6.5000000000004832E-2</c:v>
                </c:pt>
                <c:pt idx="20" formatCode="0.00">
                  <c:v>0.3089999999999975</c:v>
                </c:pt>
                <c:pt idx="21" formatCode="0.00">
                  <c:v>1.409033000000008</c:v>
                </c:pt>
                <c:pt idx="22" formatCode="0.00">
                  <c:v>0.4033086056999835</c:v>
                </c:pt>
                <c:pt idx="23" formatCode="0.00">
                  <c:v>0.19658803639999078</c:v>
                </c:pt>
                <c:pt idx="24" formatCode="0.00">
                  <c:v>0.1383423815000171</c:v>
                </c:pt>
                <c:pt idx="25" formatCode="0.00">
                  <c:v>0.67543989640002167</c:v>
                </c:pt>
                <c:pt idx="26" formatCode="0.00">
                  <c:v>0.20679165320001047</c:v>
                </c:pt>
                <c:pt idx="27" formatCode="0.00">
                  <c:v>0.16427146409999693</c:v>
                </c:pt>
                <c:pt idx="28" formatCode="0.00">
                  <c:v>0.60517617599997919</c:v>
                </c:pt>
                <c:pt idx="29" formatCode="0.00">
                  <c:v>0.51171014400000558</c:v>
                </c:pt>
                <c:pt idx="30" formatCode="0.00">
                  <c:v>0.20613838529998674</c:v>
                </c:pt>
                <c:pt idx="31" formatCode="0.00">
                  <c:v>0.20237571900000972</c:v>
                </c:pt>
                <c:pt idx="32" formatCode="0.00">
                  <c:v>0.31260606300001115</c:v>
                </c:pt>
                <c:pt idx="33" formatCode="0.00">
                  <c:v>0.25008191699999038</c:v>
                </c:pt>
                <c:pt idx="34" formatCode="0.00">
                  <c:v>0.35031996999997972</c:v>
                </c:pt>
                <c:pt idx="35" formatCode="0.00">
                  <c:v>0.37426598599999794</c:v>
                </c:pt>
                <c:pt idx="36" formatCode="0.00">
                  <c:v>0.32945195041666198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694-4AED-85AC-78CDA202A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2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000498550690315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216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100532826050274"/>
          <c:y val="0.9083631334544412"/>
          <c:w val="0.6820212507231746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1669017868882523E-2"/>
          <c:w val="0.6740210014478295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0.00</c:formatCode>
                <c:ptCount val="41"/>
                <c:pt idx="0">
                  <c:v>4.0923818599999995E-2</c:v>
                </c:pt>
                <c:pt idx="1">
                  <c:v>5.1388192799999989E-2</c:v>
                </c:pt>
                <c:pt idx="2">
                  <c:v>5.2807270599999984E-2</c:v>
                </c:pt>
                <c:pt idx="3">
                  <c:v>4.415526639999999E-2</c:v>
                </c:pt>
                <c:pt idx="4">
                  <c:v>6.9399524599999984E-2</c:v>
                </c:pt>
                <c:pt idx="5">
                  <c:v>3.6479419999999999E-2</c:v>
                </c:pt>
                <c:pt idx="6">
                  <c:v>1.20178E-2</c:v>
                </c:pt>
                <c:pt idx="7">
                  <c:v>3.7567000000000004E-3</c:v>
                </c:pt>
                <c:pt idx="8">
                  <c:v>3.0381399999999995E-3</c:v>
                </c:pt>
                <c:pt idx="9">
                  <c:v>2.67738E-3</c:v>
                </c:pt>
                <c:pt idx="10">
                  <c:v>8.1330799999999991E-3</c:v>
                </c:pt>
                <c:pt idx="11">
                  <c:v>2.2132279999999997E-2</c:v>
                </c:pt>
                <c:pt idx="12">
                  <c:v>3.4962E-2</c:v>
                </c:pt>
                <c:pt idx="13">
                  <c:v>2.3373999999999995E-2</c:v>
                </c:pt>
                <c:pt idx="14">
                  <c:v>3.2502999999999997E-2</c:v>
                </c:pt>
                <c:pt idx="15">
                  <c:v>7.4999300000000005E-2</c:v>
                </c:pt>
                <c:pt idx="16">
                  <c:v>0.11105</c:v>
                </c:pt>
                <c:pt idx="17">
                  <c:v>0.14371699999999998</c:v>
                </c:pt>
                <c:pt idx="18">
                  <c:v>0.27016599999999996</c:v>
                </c:pt>
                <c:pt idx="19">
                  <c:v>0.48349646999999996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B0-4DCA-8774-58DD605866D5}"/>
            </c:ext>
          </c:extLst>
        </c:ser>
        <c:ser>
          <c:idx val="1"/>
          <c:order val="1"/>
          <c:tx>
            <c:strRef>
              <c:f>' '!$A$206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0.00</c:formatCode>
                <c:ptCount val="41"/>
                <c:pt idx="0">
                  <c:v>7.006329679999998E-2</c:v>
                </c:pt>
                <c:pt idx="1">
                  <c:v>6.3242349799999972E-2</c:v>
                </c:pt>
                <c:pt idx="2">
                  <c:v>5.8791234599999999E-2</c:v>
                </c:pt>
                <c:pt idx="3">
                  <c:v>5.3082402799999998E-2</c:v>
                </c:pt>
                <c:pt idx="4">
                  <c:v>8.4559969999999984E-2</c:v>
                </c:pt>
                <c:pt idx="5">
                  <c:v>0.11257853999999999</c:v>
                </c:pt>
                <c:pt idx="6">
                  <c:v>0.10248719999999999</c:v>
                </c:pt>
                <c:pt idx="7">
                  <c:v>0.12361757999999998</c:v>
                </c:pt>
                <c:pt idx="8">
                  <c:v>0.11431944000000001</c:v>
                </c:pt>
                <c:pt idx="9">
                  <c:v>0.1012642</c:v>
                </c:pt>
                <c:pt idx="10">
                  <c:v>6.8902020000000008E-2</c:v>
                </c:pt>
                <c:pt idx="11">
                  <c:v>6.2773999999999996E-2</c:v>
                </c:pt>
                <c:pt idx="12">
                  <c:v>4.0351999999999999E-2</c:v>
                </c:pt>
                <c:pt idx="13">
                  <c:v>3.6462999999999995E-2</c:v>
                </c:pt>
                <c:pt idx="14">
                  <c:v>3.4311000000000001E-2</c:v>
                </c:pt>
                <c:pt idx="15">
                  <c:v>4.1042079999999995E-2</c:v>
                </c:pt>
                <c:pt idx="16">
                  <c:v>3.6716799999999994E-2</c:v>
                </c:pt>
                <c:pt idx="17">
                  <c:v>3.8784780000000005E-2</c:v>
                </c:pt>
                <c:pt idx="18">
                  <c:v>5.3520199999999997E-2</c:v>
                </c:pt>
                <c:pt idx="19">
                  <c:v>6.5119280000000002E-2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B0-4DCA-8774-58DD605866D5}"/>
            </c:ext>
          </c:extLst>
        </c:ser>
        <c:ser>
          <c:idx val="4"/>
          <c:order val="2"/>
          <c:tx>
            <c:strRef>
              <c:f>' '!$A$207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0.00</c:formatCode>
                <c:ptCount val="41"/>
                <c:pt idx="0">
                  <c:v>5.5067268199999998E-2</c:v>
                </c:pt>
                <c:pt idx="1">
                  <c:v>6.8657217999999992E-2</c:v>
                </c:pt>
                <c:pt idx="2">
                  <c:v>7.4684360800000002E-2</c:v>
                </c:pt>
                <c:pt idx="3">
                  <c:v>7.1171146199999993E-2</c:v>
                </c:pt>
                <c:pt idx="4">
                  <c:v>9.9594044999999964E-2</c:v>
                </c:pt>
                <c:pt idx="5">
                  <c:v>0.11407537999999999</c:v>
                </c:pt>
                <c:pt idx="6">
                  <c:v>9.6874119999999994E-2</c:v>
                </c:pt>
                <c:pt idx="7">
                  <c:v>0.14560480000000003</c:v>
                </c:pt>
                <c:pt idx="8">
                  <c:v>0.12538447999999999</c:v>
                </c:pt>
                <c:pt idx="9">
                  <c:v>8.2457699999999995E-2</c:v>
                </c:pt>
                <c:pt idx="10">
                  <c:v>0.10701278571428573</c:v>
                </c:pt>
                <c:pt idx="11">
                  <c:v>0.12324245999999998</c:v>
                </c:pt>
                <c:pt idx="12">
                  <c:v>8.4542279999999997E-2</c:v>
                </c:pt>
                <c:pt idx="13">
                  <c:v>6.8720260000000005E-2</c:v>
                </c:pt>
                <c:pt idx="14">
                  <c:v>0.10760314</c:v>
                </c:pt>
                <c:pt idx="15">
                  <c:v>0.19725937999999998</c:v>
                </c:pt>
                <c:pt idx="16">
                  <c:v>0.19189867999999996</c:v>
                </c:pt>
                <c:pt idx="17">
                  <c:v>0.18163246</c:v>
                </c:pt>
                <c:pt idx="18">
                  <c:v>0.21052231999999999</c:v>
                </c:pt>
                <c:pt idx="19">
                  <c:v>0.17807852000000002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B0-4DCA-8774-58DD605866D5}"/>
            </c:ext>
          </c:extLst>
        </c:ser>
        <c:ser>
          <c:idx val="12"/>
          <c:order val="3"/>
          <c:tx>
            <c:strRef>
              <c:f>' '!$A$208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0.00</c:formatCode>
                <c:ptCount val="41"/>
                <c:pt idx="0">
                  <c:v>2.9661534000000017E-2</c:v>
                </c:pt>
                <c:pt idx="1">
                  <c:v>2.6321031800000005E-2</c:v>
                </c:pt>
                <c:pt idx="2">
                  <c:v>3.2570629000000129E-2</c:v>
                </c:pt>
                <c:pt idx="3">
                  <c:v>3.1813647600000022E-2</c:v>
                </c:pt>
                <c:pt idx="4">
                  <c:v>4.1236868133333271E-2</c:v>
                </c:pt>
                <c:pt idx="5">
                  <c:v>2.2014940000000038E-2</c:v>
                </c:pt>
                <c:pt idx="6">
                  <c:v>2.4521900000000041E-2</c:v>
                </c:pt>
                <c:pt idx="7">
                  <c:v>2.7418992000000086E-2</c:v>
                </c:pt>
                <c:pt idx="8">
                  <c:v>2.820925299999999E-2</c:v>
                </c:pt>
                <c:pt idx="9">
                  <c:v>2.0709882857142814E-2</c:v>
                </c:pt>
                <c:pt idx="10">
                  <c:v>1.8878211999999867E-2</c:v>
                </c:pt>
                <c:pt idx="11">
                  <c:v>2.3026083445055023E-2</c:v>
                </c:pt>
                <c:pt idx="12">
                  <c:v>1.8714174722222338E-2</c:v>
                </c:pt>
                <c:pt idx="13">
                  <c:v>1.927314867094021E-2</c:v>
                </c:pt>
                <c:pt idx="14">
                  <c:v>1.7458195241647573E-2</c:v>
                </c:pt>
                <c:pt idx="15">
                  <c:v>2.1485048643578586E-2</c:v>
                </c:pt>
                <c:pt idx="16">
                  <c:v>2.1540285151515293E-2</c:v>
                </c:pt>
                <c:pt idx="17">
                  <c:v>1.8758684015872829E-2</c:v>
                </c:pt>
                <c:pt idx="18">
                  <c:v>1.8338511757409193E-2</c:v>
                </c:pt>
                <c:pt idx="19">
                  <c:v>1.6749099149049984E-2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B0-4DCA-8774-58DD60586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6432"/>
        <c:axId val="1"/>
      </c:barChart>
      <c:barChart>
        <c:barDir val="col"/>
        <c:grouping val="stacked"/>
        <c:varyColors val="0"/>
        <c:ser>
          <c:idx val="13"/>
          <c:order val="4"/>
          <c:tx>
            <c:strRef>
              <c:f>' '!$A$209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DFB0-4DCA-8774-58DD605866D5}"/>
            </c:ext>
          </c:extLst>
        </c:ser>
        <c:ser>
          <c:idx val="16"/>
          <c:order val="5"/>
          <c:tx>
            <c:strRef>
              <c:f>' '!$A$210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DFB0-4DCA-8774-58DD605866D5}"/>
            </c:ext>
          </c:extLst>
        </c:ser>
        <c:ser>
          <c:idx val="17"/>
          <c:order val="6"/>
          <c:tx>
            <c:strRef>
              <c:f>' '!$A$211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DFB0-4DCA-8774-58DD605866D5}"/>
            </c:ext>
          </c:extLst>
        </c:ser>
        <c:ser>
          <c:idx val="19"/>
          <c:order val="7"/>
          <c:tx>
            <c:strRef>
              <c:f>' '!$A$212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FB0-4DCA-8774-58DD605866D5}"/>
            </c:ext>
          </c:extLst>
        </c:ser>
        <c:ser>
          <c:idx val="7"/>
          <c:order val="8"/>
          <c:tx>
            <c:strRef>
              <c:f>' '!$A$213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#,##0</c:formatCode>
                <c:ptCount val="41"/>
                <c:pt idx="21" formatCode="0.00">
                  <c:v>3.6940000000000002E-3</c:v>
                </c:pt>
                <c:pt idx="22" formatCode="0.00">
                  <c:v>4.7729999999999995E-3</c:v>
                </c:pt>
                <c:pt idx="23" formatCode="0.00">
                  <c:v>4.8469999999999997E-3</c:v>
                </c:pt>
                <c:pt idx="24" formatCode="0.00">
                  <c:v>4.9379999999999997E-3</c:v>
                </c:pt>
                <c:pt idx="25" formatCode="0.00">
                  <c:v>7.0847369999999998E-3</c:v>
                </c:pt>
                <c:pt idx="26" formatCode="0.00">
                  <c:v>5.9010026790000001E-3</c:v>
                </c:pt>
                <c:pt idx="27" formatCode="0.00">
                  <c:v>2.3089944092000003E-3</c:v>
                </c:pt>
                <c:pt idx="28" formatCode="0.00">
                  <c:v>1.1579943815000001E-3</c:v>
                </c:pt>
                <c:pt idx="29" formatCode="0.00">
                  <c:v>1.0134150284000002E-3</c:v>
                </c:pt>
                <c:pt idx="30" formatCode="0.00">
                  <c:v>5.3169218080000003E-4</c:v>
                </c:pt>
                <c:pt idx="31" formatCode="0.00">
                  <c:v>1.7009513163000001E-3</c:v>
                </c:pt>
                <c:pt idx="32" formatCode="0.00">
                  <c:v>3.7600676159999999E-3</c:v>
                </c:pt>
                <c:pt idx="33" formatCode="0.00">
                  <c:v>5.6584467807999994E-3</c:v>
                </c:pt>
                <c:pt idx="34" formatCode="0.00">
                  <c:v>4.0193405903999994E-3</c:v>
                </c:pt>
                <c:pt idx="35" formatCode="0.00">
                  <c:v>5.6636545574999999E-3</c:v>
                </c:pt>
                <c:pt idx="36" formatCode="0.00">
                  <c:v>1.1479015702E-2</c:v>
                </c:pt>
                <c:pt idx="37" formatCode="0.00">
                  <c:v>1.51436284073E-2</c:v>
                </c:pt>
                <c:pt idx="38" formatCode="0.00">
                  <c:v>1.9647666710099997E-2</c:v>
                </c:pt>
                <c:pt idx="39" formatCode="0.00">
                  <c:v>4.0590123222999999E-2</c:v>
                </c:pt>
                <c:pt idx="40" formatCode="0.00">
                  <c:v>6.0119909798333336E-2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FB0-4DCA-8774-58DD605866D5}"/>
            </c:ext>
          </c:extLst>
        </c:ser>
        <c:ser>
          <c:idx val="8"/>
          <c:order val="9"/>
          <c:tx>
            <c:strRef>
              <c:f>' '!$A$214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#,##0</c:formatCode>
                <c:ptCount val="41"/>
                <c:pt idx="21" formatCode="0.00">
                  <c:v>1.0261999999999999E-2</c:v>
                </c:pt>
                <c:pt idx="22" formatCode="0.00">
                  <c:v>9.5899999999999996E-3</c:v>
                </c:pt>
                <c:pt idx="23" formatCode="0.00">
                  <c:v>8.7479999999999988E-3</c:v>
                </c:pt>
                <c:pt idx="24" formatCode="0.00">
                  <c:v>8.3110000000000007E-3</c:v>
                </c:pt>
                <c:pt idx="25" formatCode="0.00">
                  <c:v>1.3706710999999998E-2</c:v>
                </c:pt>
                <c:pt idx="26" formatCode="0.00">
                  <c:v>2.9471697641100001E-2</c:v>
                </c:pt>
                <c:pt idx="27" formatCode="0.00">
                  <c:v>3.1533053019200008E-2</c:v>
                </c:pt>
                <c:pt idx="28" formatCode="0.00">
                  <c:v>4.66867225235E-2</c:v>
                </c:pt>
                <c:pt idx="29" formatCode="0.00">
                  <c:v>5.3888492649200002E-2</c:v>
                </c:pt>
                <c:pt idx="30" formatCode="0.00">
                  <c:v>3.7308019737999999E-2</c:v>
                </c:pt>
                <c:pt idx="31" formatCode="0.00">
                  <c:v>2.7220664385000003E-2</c:v>
                </c:pt>
                <c:pt idx="32" formatCode="0.00">
                  <c:v>3.0359938991999999E-2</c:v>
                </c:pt>
                <c:pt idx="33" formatCode="0.00">
                  <c:v>1.9283040286399999E-2</c:v>
                </c:pt>
                <c:pt idx="34" formatCode="0.00">
                  <c:v>1.7969274014100003E-2</c:v>
                </c:pt>
                <c:pt idx="35" formatCode="0.00">
                  <c:v>1.4845097405E-2</c:v>
                </c:pt>
                <c:pt idx="36" formatCode="0.00">
                  <c:v>1.1060993824999999E-2</c:v>
                </c:pt>
                <c:pt idx="37" formatCode="0.00">
                  <c:v>1.2045690925399999E-2</c:v>
                </c:pt>
                <c:pt idx="38" formatCode="0.00">
                  <c:v>1.43521222702E-2</c:v>
                </c:pt>
                <c:pt idx="39" formatCode="0.00">
                  <c:v>1.7719615348000001E-2</c:v>
                </c:pt>
                <c:pt idx="40" formatCode="0.00">
                  <c:v>1.9929371519999999E-2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FB0-4DCA-8774-58DD605866D5}"/>
            </c:ext>
          </c:extLst>
        </c:ser>
        <c:ser>
          <c:idx val="9"/>
          <c:order val="10"/>
          <c:tx>
            <c:strRef>
              <c:f>' '!$A$215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#,##0</c:formatCode>
                <c:ptCount val="41"/>
                <c:pt idx="21" formatCode="0.00">
                  <c:v>5.5059999999999996E-3</c:v>
                </c:pt>
                <c:pt idx="22" formatCode="0.00">
                  <c:v>7.0869999999999995E-3</c:v>
                </c:pt>
                <c:pt idx="23" formatCode="0.00">
                  <c:v>8.5819999999999994E-3</c:v>
                </c:pt>
                <c:pt idx="24" formatCode="0.00">
                  <c:v>9.6439999999999998E-3</c:v>
                </c:pt>
                <c:pt idx="25" formatCode="0.00">
                  <c:v>1.6448519999999998E-2</c:v>
                </c:pt>
                <c:pt idx="26" formatCode="0.00">
                  <c:v>2.2875754387200003E-2</c:v>
                </c:pt>
                <c:pt idx="27" formatCode="0.00">
                  <c:v>2.5120963728400003E-2</c:v>
                </c:pt>
                <c:pt idx="28" formatCode="0.00">
                  <c:v>3.8398138616500002E-2</c:v>
                </c:pt>
                <c:pt idx="29" formatCode="0.00">
                  <c:v>4.0710411455200005E-2</c:v>
                </c:pt>
                <c:pt idx="30" formatCode="0.00">
                  <c:v>2.02165394508E-2</c:v>
                </c:pt>
                <c:pt idx="31" formatCode="0.00">
                  <c:v>2.53992427326E-2</c:v>
                </c:pt>
                <c:pt idx="32" formatCode="0.00">
                  <c:v>3.1953286223999997E-2</c:v>
                </c:pt>
                <c:pt idx="33" formatCode="0.00">
                  <c:v>2.3709598985599999E-2</c:v>
                </c:pt>
                <c:pt idx="34" formatCode="0.00">
                  <c:v>2.35565933703E-2</c:v>
                </c:pt>
                <c:pt idx="35" formatCode="0.00">
                  <c:v>3.3339076822999997E-2</c:v>
                </c:pt>
                <c:pt idx="36" formatCode="0.00">
                  <c:v>4.4296608870499993E-2</c:v>
                </c:pt>
                <c:pt idx="37" formatCode="0.00">
                  <c:v>4.9026067642499997E-2</c:v>
                </c:pt>
                <c:pt idx="38" formatCode="0.00">
                  <c:v>5.1191946548600001E-2</c:v>
                </c:pt>
                <c:pt idx="39" formatCode="0.00">
                  <c:v>5.7869036610999999E-2</c:v>
                </c:pt>
                <c:pt idx="40" formatCode="0.00">
                  <c:v>4.8818836751250004E-2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FB0-4DCA-8774-58DD605866D5}"/>
            </c:ext>
          </c:extLst>
        </c:ser>
        <c:ser>
          <c:idx val="14"/>
          <c:order val="11"/>
          <c:tx>
            <c:strRef>
              <c:f>' '!$A$216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'!$B$204:$BB$204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General</c:formatCode>
                <c:ptCount val="41"/>
                <c:pt idx="21" formatCode="0.00">
                  <c:v>1.8217000000000004E-2</c:v>
                </c:pt>
                <c:pt idx="22" formatCode="0.00">
                  <c:v>1.5742000000000013E-2</c:v>
                </c:pt>
                <c:pt idx="23" formatCode="0.00">
                  <c:v>2.1453999999999997E-2</c:v>
                </c:pt>
                <c:pt idx="24" formatCode="0.00">
                  <c:v>2.364400000000003E-2</c:v>
                </c:pt>
                <c:pt idx="25" formatCode="0.00">
                  <c:v>2.7438972000000006E-2</c:v>
                </c:pt>
                <c:pt idx="26" formatCode="0.00">
                  <c:v>1.4844583782599979E-2</c:v>
                </c:pt>
                <c:pt idx="27" formatCode="0.00">
                  <c:v>1.7928824148399983E-2</c:v>
                </c:pt>
                <c:pt idx="28" formatCode="0.00">
                  <c:v>2.256005404249993E-2</c:v>
                </c:pt>
                <c:pt idx="29" formatCode="0.00">
                  <c:v>2.5029412539999948E-2</c:v>
                </c:pt>
                <c:pt idx="30" formatCode="0.00">
                  <c:v>1.6952365724799988E-2</c:v>
                </c:pt>
                <c:pt idx="31" formatCode="0.00">
                  <c:v>1.4966677073700058E-2</c:v>
                </c:pt>
                <c:pt idx="32" formatCode="0.00">
                  <c:v>1.989774076800005E-2</c:v>
                </c:pt>
                <c:pt idx="33" formatCode="0.00">
                  <c:v>1.6778575792000039E-2</c:v>
                </c:pt>
                <c:pt idx="34" formatCode="0.00">
                  <c:v>1.8725962973400116E-2</c:v>
                </c:pt>
                <c:pt idx="35" formatCode="0.00">
                  <c:v>1.7550149250000022E-2</c:v>
                </c:pt>
                <c:pt idx="36" formatCode="0.00">
                  <c:v>1.912625332799997E-2</c:v>
                </c:pt>
                <c:pt idx="37" formatCode="0.00">
                  <c:v>2.0090869253699961E-2</c:v>
                </c:pt>
                <c:pt idx="38" formatCode="0.00">
                  <c:v>2.0833565895999967E-2</c:v>
                </c:pt>
                <c:pt idx="39" formatCode="0.00">
                  <c:v>2.2214191925999924E-2</c:v>
                </c:pt>
                <c:pt idx="40" formatCode="0.00">
                  <c:v>2.0246434161249965E-2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FB0-4DCA-8774-58DD60586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20007217644011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6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5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302844854876608"/>
              <c:y val="0.1950063974571919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300539057933903"/>
          <c:y val="0.91002985480022924"/>
          <c:w val="0.63801987970877627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8335903252034378E-2"/>
          <c:w val="0.67702109492608398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#,##0.00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9.8346499999999999E-4</c:v>
                </c:pt>
                <c:pt idx="3">
                  <c:v>1.1198361999999998E-3</c:v>
                </c:pt>
                <c:pt idx="4">
                  <c:v>3.8704656199999997E-3</c:v>
                </c:pt>
                <c:pt idx="5">
                  <c:v>5.6325219999999992E-3</c:v>
                </c:pt>
                <c:pt idx="6">
                  <c:v>9.2728999999999989E-3</c:v>
                </c:pt>
                <c:pt idx="7">
                  <c:v>1.0282813999999998E-2</c:v>
                </c:pt>
                <c:pt idx="8">
                  <c:v>1.499617E-2</c:v>
                </c:pt>
                <c:pt idx="9">
                  <c:v>9.3688699999999979E-3</c:v>
                </c:pt>
                <c:pt idx="10">
                  <c:v>1.2232598000000001E-2</c:v>
                </c:pt>
                <c:pt idx="11">
                  <c:v>5.9103659999999985E-3</c:v>
                </c:pt>
                <c:pt idx="12">
                  <c:v>3.3561079999999996E-3</c:v>
                </c:pt>
                <c:pt idx="13">
                  <c:v>2.2649899999999997E-3</c:v>
                </c:pt>
                <c:pt idx="14">
                  <c:v>1.4807413333333332E-3</c:v>
                </c:pt>
                <c:pt idx="15">
                  <c:v>1.8540199999999996E-3</c:v>
                </c:pt>
                <c:pt idx="16">
                  <c:v>1.4190539999999997E-3</c:v>
                </c:pt>
                <c:pt idx="17">
                  <c:v>1.2826329999999996E-3</c:v>
                </c:pt>
                <c:pt idx="18">
                  <c:v>1.2656279999999998E-3</c:v>
                </c:pt>
                <c:pt idx="19">
                  <c:v>7.7964599999999983E-4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6E-414F-AE7E-AAE7ACACB581}"/>
            </c:ext>
          </c:extLst>
        </c:ser>
        <c:ser>
          <c:idx val="9"/>
          <c:order val="1"/>
          <c:tx>
            <c:strRef>
              <c:f>' '!$A$260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#,##0.00</c:formatCode>
                <c:ptCount val="41"/>
                <c:pt idx="0">
                  <c:v>0</c:v>
                </c:pt>
                <c:pt idx="1">
                  <c:v>2.2936549999999999E-4</c:v>
                </c:pt>
                <c:pt idx="2">
                  <c:v>0</c:v>
                </c:pt>
                <c:pt idx="3">
                  <c:v>5.5642579999999999E-4</c:v>
                </c:pt>
                <c:pt idx="4">
                  <c:v>7.922724599999999E-4</c:v>
                </c:pt>
                <c:pt idx="5">
                  <c:v>2.8666509000000004E-3</c:v>
                </c:pt>
                <c:pt idx="6">
                  <c:v>7.0915879999999994E-3</c:v>
                </c:pt>
                <c:pt idx="7">
                  <c:v>1.12515464E-2</c:v>
                </c:pt>
                <c:pt idx="8">
                  <c:v>1.9141652599999996E-2</c:v>
                </c:pt>
                <c:pt idx="9">
                  <c:v>1.2570183249999997E-2</c:v>
                </c:pt>
                <c:pt idx="10">
                  <c:v>1.8228245340659338E-2</c:v>
                </c:pt>
                <c:pt idx="11">
                  <c:v>1.9212413320247566E-2</c:v>
                </c:pt>
                <c:pt idx="12">
                  <c:v>1.9731869749999999E-2</c:v>
                </c:pt>
                <c:pt idx="13">
                  <c:v>1.1966185769230767E-2</c:v>
                </c:pt>
                <c:pt idx="14">
                  <c:v>1.3365281623809521E-2</c:v>
                </c:pt>
                <c:pt idx="15">
                  <c:v>7.5183069166666668E-3</c:v>
                </c:pt>
                <c:pt idx="16">
                  <c:v>8.2795138874458846E-3</c:v>
                </c:pt>
                <c:pt idx="17">
                  <c:v>8.9889497285714267E-3</c:v>
                </c:pt>
                <c:pt idx="18">
                  <c:v>2.2715147089743593E-2</c:v>
                </c:pt>
                <c:pt idx="19">
                  <c:v>1.2885222E-2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6E-414F-AE7E-AAE7ACACB581}"/>
            </c:ext>
          </c:extLst>
        </c:ser>
        <c:ser>
          <c:idx val="10"/>
          <c:order val="2"/>
          <c:tx>
            <c:strRef>
              <c:f>' '!$A$261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#,##0.00</c:formatCode>
                <c:ptCount val="41"/>
                <c:pt idx="0">
                  <c:v>2.9104949999999999E-3</c:v>
                </c:pt>
                <c:pt idx="1">
                  <c:v>1.3987119999999997E-3</c:v>
                </c:pt>
                <c:pt idx="2">
                  <c:v>1.4927522399999999E-3</c:v>
                </c:pt>
                <c:pt idx="3">
                  <c:v>3.0811447799999996E-3</c:v>
                </c:pt>
                <c:pt idx="4">
                  <c:v>7.7152660199999992E-3</c:v>
                </c:pt>
                <c:pt idx="5">
                  <c:v>2.5123084E-2</c:v>
                </c:pt>
                <c:pt idx="6">
                  <c:v>3.9429725999999998E-2</c:v>
                </c:pt>
                <c:pt idx="7">
                  <c:v>4.5827277399999991E-2</c:v>
                </c:pt>
                <c:pt idx="8">
                  <c:v>4.4759986000000002E-2</c:v>
                </c:pt>
                <c:pt idx="9">
                  <c:v>3.514714846753246E-2</c:v>
                </c:pt>
                <c:pt idx="10">
                  <c:v>2.7528373285714284E-2</c:v>
                </c:pt>
                <c:pt idx="11">
                  <c:v>1.8850846846153842E-2</c:v>
                </c:pt>
                <c:pt idx="12">
                  <c:v>1.4533706937499998E-2</c:v>
                </c:pt>
                <c:pt idx="13">
                  <c:v>1.0723604206896551E-2</c:v>
                </c:pt>
                <c:pt idx="14">
                  <c:v>1.1326974142857143E-2</c:v>
                </c:pt>
                <c:pt idx="15">
                  <c:v>1.1079841521034481E-2</c:v>
                </c:pt>
                <c:pt idx="16">
                  <c:v>7.3113039999999994E-3</c:v>
                </c:pt>
                <c:pt idx="17">
                  <c:v>8.6552817857142861E-3</c:v>
                </c:pt>
                <c:pt idx="18">
                  <c:v>8.3720059882478621E-3</c:v>
                </c:pt>
                <c:pt idx="19">
                  <c:v>5.6504279999999999E-3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6E-414F-AE7E-AAE7ACACB581}"/>
            </c:ext>
          </c:extLst>
        </c:ser>
        <c:ser>
          <c:idx val="12"/>
          <c:order val="3"/>
          <c:tx>
            <c:strRef>
              <c:f>' '!$A$262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'!$B$262:$BB$262</c:f>
              <c:numCache>
                <c:formatCode>#,##0.00</c:formatCode>
                <c:ptCount val="41"/>
                <c:pt idx="0">
                  <c:v>2.7530563199999998E-3</c:v>
                </c:pt>
                <c:pt idx="1">
                  <c:v>4.1767905199999993E-3</c:v>
                </c:pt>
                <c:pt idx="2">
                  <c:v>2.0418000399999997E-3</c:v>
                </c:pt>
                <c:pt idx="3">
                  <c:v>3.7866562999999999E-3</c:v>
                </c:pt>
                <c:pt idx="4">
                  <c:v>4.2647763200000001E-3</c:v>
                </c:pt>
                <c:pt idx="5">
                  <c:v>4.4677709999999997E-3</c:v>
                </c:pt>
                <c:pt idx="6">
                  <c:v>1.0532956E-2</c:v>
                </c:pt>
                <c:pt idx="7">
                  <c:v>1.4086764499999998E-2</c:v>
                </c:pt>
                <c:pt idx="8">
                  <c:v>4.0081565E-2</c:v>
                </c:pt>
                <c:pt idx="9">
                  <c:v>3.2704615999999992E-2</c:v>
                </c:pt>
                <c:pt idx="10">
                  <c:v>3.9342412307692309E-2</c:v>
                </c:pt>
                <c:pt idx="11">
                  <c:v>4.0993398923076921E-2</c:v>
                </c:pt>
                <c:pt idx="12">
                  <c:v>3.2504164000000002E-2</c:v>
                </c:pt>
                <c:pt idx="13">
                  <c:v>2.3892848000000001E-2</c:v>
                </c:pt>
                <c:pt idx="14">
                  <c:v>2.7319814499999998E-2</c:v>
                </c:pt>
                <c:pt idx="15">
                  <c:v>4.5030749456845237E-2</c:v>
                </c:pt>
                <c:pt idx="16">
                  <c:v>6.1991897000000004E-2</c:v>
                </c:pt>
                <c:pt idx="17">
                  <c:v>8.0956260499999988E-2</c:v>
                </c:pt>
                <c:pt idx="18">
                  <c:v>0.10835698190909089</c:v>
                </c:pt>
                <c:pt idx="19">
                  <c:v>0.13052856599999998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6E-414F-AE7E-AAE7ACACB581}"/>
            </c:ext>
          </c:extLst>
        </c:ser>
        <c:ser>
          <c:idx val="20"/>
          <c:order val="4"/>
          <c:tx>
            <c:strRef>
              <c:f>' '!$A$263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'!$B$263:$BB$263</c:f>
              <c:numCache>
                <c:formatCode>0.00</c:formatCode>
                <c:ptCount val="41"/>
                <c:pt idx="0">
                  <c:v>8.7040426199999788E-3</c:v>
                </c:pt>
                <c:pt idx="1">
                  <c:v>1.1253061959999998E-2</c:v>
                </c:pt>
                <c:pt idx="2">
                  <c:v>7.2275221200000048E-3</c:v>
                </c:pt>
                <c:pt idx="3">
                  <c:v>6.5167062800000324E-3</c:v>
                </c:pt>
                <c:pt idx="4">
                  <c:v>1.8090474800000065E-2</c:v>
                </c:pt>
                <c:pt idx="5">
                  <c:v>8.0185549000001272E-3</c:v>
                </c:pt>
                <c:pt idx="6">
                  <c:v>9.6627452000000724E-3</c:v>
                </c:pt>
                <c:pt idx="7">
                  <c:v>1.3112820900000002E-2</c:v>
                </c:pt>
                <c:pt idx="8">
                  <c:v>1.3983933199999965E-2</c:v>
                </c:pt>
                <c:pt idx="9">
                  <c:v>1.4155687672841588E-2</c:v>
                </c:pt>
                <c:pt idx="10">
                  <c:v>1.518212493956056E-2</c:v>
                </c:pt>
                <c:pt idx="11">
                  <c:v>1.3951744499479377E-2</c:v>
                </c:pt>
                <c:pt idx="12">
                  <c:v>1.7083484039656066E-2</c:v>
                </c:pt>
                <c:pt idx="13">
                  <c:v>1.247806193776213E-2</c:v>
                </c:pt>
                <c:pt idx="14">
                  <c:v>1.0244137747261378E-2</c:v>
                </c:pt>
                <c:pt idx="15">
                  <c:v>1.0860592018499871E-2</c:v>
                </c:pt>
                <c:pt idx="16">
                  <c:v>2.4958257976002235E-2</c:v>
                </c:pt>
                <c:pt idx="17">
                  <c:v>3.6604193728498269E-2</c:v>
                </c:pt>
                <c:pt idx="18">
                  <c:v>5.1254342157561167E-2</c:v>
                </c:pt>
                <c:pt idx="19">
                  <c:v>8.3505723138097565E-2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6E-414F-AE7E-AAE7ACACB5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6832"/>
        <c:axId val="1"/>
      </c:barChart>
      <c:barChart>
        <c:barDir val="col"/>
        <c:grouping val="stacked"/>
        <c:varyColors val="0"/>
        <c:ser>
          <c:idx val="13"/>
          <c:order val="5"/>
          <c:tx>
            <c:strRef>
              <c:f>' '!$A$264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'!$B$264:$BB$264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D6E-414F-AE7E-AAE7ACACB581}"/>
            </c:ext>
          </c:extLst>
        </c:ser>
        <c:ser>
          <c:idx val="3"/>
          <c:order val="6"/>
          <c:tx>
            <c:strRef>
              <c:f>' '!$A$265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D6E-414F-AE7E-AAE7ACACB581}"/>
            </c:ext>
          </c:extLst>
        </c:ser>
        <c:ser>
          <c:idx val="4"/>
          <c:order val="7"/>
          <c:tx>
            <c:strRef>
              <c:f>' '!$A$266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'!$B$266:$BB$266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D6E-414F-AE7E-AAE7ACACB581}"/>
            </c:ext>
          </c:extLst>
        </c:ser>
        <c:ser>
          <c:idx val="5"/>
          <c:order val="8"/>
          <c:tx>
            <c:strRef>
              <c:f>' '!$A$267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'!$B$267:$BB$267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D6E-414F-AE7E-AAE7ACACB581}"/>
            </c:ext>
          </c:extLst>
        </c:ser>
        <c:ser>
          <c:idx val="7"/>
          <c:order val="9"/>
          <c:tx>
            <c:strRef>
              <c:f>' '!$A$268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'!$B$268:$BB$268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D6E-414F-AE7E-AAE7ACACB581}"/>
            </c:ext>
          </c:extLst>
        </c:ser>
        <c:ser>
          <c:idx val="2"/>
          <c:order val="10"/>
          <c:tx>
            <c:strRef>
              <c:f>' '!$A$269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'!$B$269:$BB$269</c:f>
              <c:numCache>
                <c:formatCode>#,##0</c:formatCode>
                <c:ptCount val="41"/>
                <c:pt idx="21" formatCode="#,##0.00">
                  <c:v>0</c:v>
                </c:pt>
                <c:pt idx="22" formatCode="#,##0.00">
                  <c:v>0</c:v>
                </c:pt>
                <c:pt idx="23" formatCode="#,##0.00">
                  <c:v>8.4999999999999993E-5</c:v>
                </c:pt>
                <c:pt idx="24" formatCode="#,##0.00">
                  <c:v>2.2499999999999999E-4</c:v>
                </c:pt>
                <c:pt idx="25" formatCode="#,##0.00">
                  <c:v>1.28553E-3</c:v>
                </c:pt>
                <c:pt idx="26" formatCode="#,##0.00">
                  <c:v>1.6827870774000003E-3</c:v>
                </c:pt>
                <c:pt idx="27" formatCode="#,##0.00">
                  <c:v>3.0031767256000004E-3</c:v>
                </c:pt>
                <c:pt idx="28" formatCode="#,##0.00">
                  <c:v>4.1244073689999999E-3</c:v>
                </c:pt>
                <c:pt idx="29" formatCode="#,##0.00">
                  <c:v>7.8497478480000007E-3</c:v>
                </c:pt>
                <c:pt idx="30" formatCode="#,##0.00">
                  <c:v>4.6823924180000006E-3</c:v>
                </c:pt>
                <c:pt idx="31" formatCode="#,##0.00">
                  <c:v>6.2518248819000005E-3</c:v>
                </c:pt>
                <c:pt idx="32" formatCode="#,##0.00">
                  <c:v>3.357721152E-3</c:v>
                </c:pt>
                <c:pt idx="33" formatCode="#,##0.00">
                  <c:v>1.8972101983999999E-3</c:v>
                </c:pt>
                <c:pt idx="34" formatCode="#,##0.00">
                  <c:v>1.1211302241000002E-3</c:v>
                </c:pt>
                <c:pt idx="35" formatCode="#,##0.00">
                  <c:v>8.5957935500000006E-4</c:v>
                </c:pt>
                <c:pt idx="36" formatCode="#,##0.00">
                  <c:v>9.825033014999999E-4</c:v>
                </c:pt>
                <c:pt idx="37" formatCode="#,##0.00">
                  <c:v>6.9763479400000012E-4</c:v>
                </c:pt>
                <c:pt idx="38" formatCode="#,##0.00">
                  <c:v>6.2277988630000003E-4</c:v>
                </c:pt>
                <c:pt idx="39" formatCode="#,##0.00">
                  <c:v>6.7260193900000004E-4</c:v>
                </c:pt>
                <c:pt idx="40" formatCode="#,##0.00">
                  <c:v>5.1521881500000001E-4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D6E-414F-AE7E-AAE7ACACB581}"/>
            </c:ext>
          </c:extLst>
        </c:ser>
        <c:ser>
          <c:idx val="6"/>
          <c:order val="11"/>
          <c:tx>
            <c:strRef>
              <c:f>' '!$A$270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'!$B$270:$BB$270</c:f>
              <c:numCache>
                <c:formatCode>#,##0</c:formatCode>
                <c:ptCount val="41"/>
                <c:pt idx="21" formatCode="#,##0.00">
                  <c:v>0</c:v>
                </c:pt>
                <c:pt idx="22" formatCode="#,##0.00">
                  <c:v>1.85E-4</c:v>
                </c:pt>
                <c:pt idx="23" formatCode="#,##0.00">
                  <c:v>0</c:v>
                </c:pt>
                <c:pt idx="24" formatCode="#,##0.00">
                  <c:v>3.6299999999999999E-4</c:v>
                </c:pt>
                <c:pt idx="25" formatCode="#,##0.00">
                  <c:v>5.0284699999999995E-4</c:v>
                </c:pt>
                <c:pt idx="26" formatCode="#,##0.00">
                  <c:v>1.1534200392000001E-3</c:v>
                </c:pt>
                <c:pt idx="27" formatCode="#,##0.00">
                  <c:v>3.3555068748000005E-3</c:v>
                </c:pt>
                <c:pt idx="28" formatCode="#,##0.00">
                  <c:v>5.9951426100000003E-3</c:v>
                </c:pt>
                <c:pt idx="29" formatCode="#,##0.00">
                  <c:v>1.1393964024000003E-2</c:v>
                </c:pt>
                <c:pt idx="30" formatCode="#,##0.00">
                  <c:v>8.6728133976000012E-3</c:v>
                </c:pt>
                <c:pt idx="31" formatCode="#,##0.00">
                  <c:v>1.17830748087E-2</c:v>
                </c:pt>
                <c:pt idx="32" formatCode="#,##0.00">
                  <c:v>1.1591867472E-2</c:v>
                </c:pt>
                <c:pt idx="33" formatCode="#,##0.00">
                  <c:v>1.17887556336E-2</c:v>
                </c:pt>
                <c:pt idx="34" formatCode="#,##0.00">
                  <c:v>9.7609771979999989E-3</c:v>
                </c:pt>
                <c:pt idx="35" formatCode="#,##0.00">
                  <c:v>7.0995385410000007E-3</c:v>
                </c:pt>
                <c:pt idx="36" formatCode="#,##0.00">
                  <c:v>3.9832836294999997E-3</c:v>
                </c:pt>
                <c:pt idx="37" formatCode="#,##0.00">
                  <c:v>4.2822839541999998E-3</c:v>
                </c:pt>
                <c:pt idx="38" formatCode="#,##0.00">
                  <c:v>3.8122585071999997E-3</c:v>
                </c:pt>
                <c:pt idx="39" formatCode="#,##0.00">
                  <c:v>6.9843761309999995E-3</c:v>
                </c:pt>
                <c:pt idx="40" formatCode="#,##0.00">
                  <c:v>5.509768512083334E-3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D6E-414F-AE7E-AAE7ACACB581}"/>
            </c:ext>
          </c:extLst>
        </c:ser>
        <c:ser>
          <c:idx val="8"/>
          <c:order val="12"/>
          <c:tx>
            <c:strRef>
              <c:f>' '!$A$271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'!$B$271:$BB$271</c:f>
              <c:numCache>
                <c:formatCode>#,##0</c:formatCode>
                <c:ptCount val="41"/>
                <c:pt idx="21" formatCode="#,##0.00">
                  <c:v>1.1410000000000001E-3</c:v>
                </c:pt>
                <c:pt idx="22" formatCode="#,##0.00">
                  <c:v>5.13E-4</c:v>
                </c:pt>
                <c:pt idx="23" formatCode="#,##0.00">
                  <c:v>5.8900000000000001E-4</c:v>
                </c:pt>
                <c:pt idx="24" formatCode="#,##0.00">
                  <c:v>1.3830000000000001E-3</c:v>
                </c:pt>
                <c:pt idx="25" formatCode="#,##0.00">
                  <c:v>3.113949E-3</c:v>
                </c:pt>
                <c:pt idx="26" formatCode="#,##0.00">
                  <c:v>1.1758599953100001E-2</c:v>
                </c:pt>
                <c:pt idx="27" formatCode="#,##0.00">
                  <c:v>2.2557731664400001E-2</c:v>
                </c:pt>
                <c:pt idx="28" formatCode="#,##0.00">
                  <c:v>2.8629122793000002E-2</c:v>
                </c:pt>
                <c:pt idx="29" formatCode="#,##0.00">
                  <c:v>2.9864502810400005E-2</c:v>
                </c:pt>
                <c:pt idx="30" formatCode="#,##0.00">
                  <c:v>2.2437810058399996E-2</c:v>
                </c:pt>
                <c:pt idx="31" formatCode="#,##0.00">
                  <c:v>1.8066803986800002E-2</c:v>
                </c:pt>
                <c:pt idx="32" formatCode="#,##0.00">
                  <c:v>1.2842032416E-2</c:v>
                </c:pt>
                <c:pt idx="33" formatCode="#,##0.00">
                  <c:v>1.0734581088E-2</c:v>
                </c:pt>
                <c:pt idx="34" formatCode="#,##0.00">
                  <c:v>7.6507099683000013E-3</c:v>
                </c:pt>
                <c:pt idx="35" formatCode="#,##0.00">
                  <c:v>7.7521083690000004E-3</c:v>
                </c:pt>
                <c:pt idx="36" formatCode="#,##0.00">
                  <c:v>8.2137416689999996E-3</c:v>
                </c:pt>
                <c:pt idx="37" formatCode="#,##0.00">
                  <c:v>4.8798494536999998E-3</c:v>
                </c:pt>
                <c:pt idx="38" formatCode="#,##0.00">
                  <c:v>5.3712580635999988E-3</c:v>
                </c:pt>
                <c:pt idx="39" formatCode="#,##0.00">
                  <c:v>5.2994469740000006E-3</c:v>
                </c:pt>
                <c:pt idx="40" formatCode="#,##0.00">
                  <c:v>4.2635938912500004E-3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D6E-414F-AE7E-AAE7ACACB581}"/>
            </c:ext>
          </c:extLst>
        </c:ser>
        <c:ser>
          <c:idx val="11"/>
          <c:order val="13"/>
          <c:tx>
            <c:strRef>
              <c:f>' '!$A$272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'!$B$272:$BB$272</c:f>
              <c:numCache>
                <c:formatCode>#,##0</c:formatCode>
                <c:ptCount val="41"/>
                <c:pt idx="21" formatCode="#,##0.00">
                  <c:v>2.6899999999999998E-4</c:v>
                </c:pt>
                <c:pt idx="22" formatCode="#,##0.00">
                  <c:v>3.3299999999999996E-4</c:v>
                </c:pt>
                <c:pt idx="23" formatCode="#,##0.00">
                  <c:v>1.95E-4</c:v>
                </c:pt>
                <c:pt idx="24" formatCode="#,##0.00">
                  <c:v>5.8399999999999999E-4</c:v>
                </c:pt>
                <c:pt idx="25" formatCode="#,##0.00">
                  <c:v>6.1953000000000008E-4</c:v>
                </c:pt>
                <c:pt idx="26" formatCode="#,##0.00">
                  <c:v>8.3739873360000002E-4</c:v>
                </c:pt>
                <c:pt idx="27" formatCode="#,##0.00">
                  <c:v>3.1938734868000003E-3</c:v>
                </c:pt>
                <c:pt idx="28" formatCode="#,##0.00">
                  <c:v>7.0113025760000008E-3</c:v>
                </c:pt>
                <c:pt idx="29" formatCode="#,##0.00">
                  <c:v>2.8223868063600003E-2</c:v>
                </c:pt>
                <c:pt idx="30" formatCode="#,##0.00">
                  <c:v>2.0903447765199999E-2</c:v>
                </c:pt>
                <c:pt idx="31" formatCode="#,##0.00">
                  <c:v>2.5333079697000004E-2</c:v>
                </c:pt>
                <c:pt idx="32" formatCode="#,##0.00">
                  <c:v>2.8386060720000002E-2</c:v>
                </c:pt>
                <c:pt idx="33" formatCode="#,##0.00">
                  <c:v>2.2098110319999999E-2</c:v>
                </c:pt>
                <c:pt idx="34" formatCode="#,##0.00">
                  <c:v>1.9136797427400001E-2</c:v>
                </c:pt>
                <c:pt idx="35" formatCode="#,##0.00">
                  <c:v>1.9193899643000001E-2</c:v>
                </c:pt>
                <c:pt idx="36" formatCode="#,##0.00">
                  <c:v>2.0859915866999999E-2</c:v>
                </c:pt>
                <c:pt idx="37" formatCode="#,##0.00">
                  <c:v>2.3987605548199998E-2</c:v>
                </c:pt>
                <c:pt idx="38" formatCode="#,##0.00">
                  <c:v>3.2674217075499994E-2</c:v>
                </c:pt>
                <c:pt idx="39" formatCode="#,##0.00">
                  <c:v>5.7471180150000002E-2</c:v>
                </c:pt>
                <c:pt idx="40" formatCode="#,##0.00">
                  <c:v>6.9351237126666673E-2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D6E-414F-AE7E-AAE7ACACB581}"/>
            </c:ext>
          </c:extLst>
        </c:ser>
        <c:ser>
          <c:idx val="15"/>
          <c:order val="14"/>
          <c:tx>
            <c:strRef>
              <c:f>' '!$A$273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'!$B$258:$BB$258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General</c:formatCode>
                <c:ptCount val="41"/>
                <c:pt idx="21" formatCode="0.00">
                  <c:v>3.4179999999999992E-3</c:v>
                </c:pt>
                <c:pt idx="22" formatCode="0.00">
                  <c:v>2.5339999999999712E-3</c:v>
                </c:pt>
                <c:pt idx="23" formatCode="0.00">
                  <c:v>1.9629999999999873E-3</c:v>
                </c:pt>
                <c:pt idx="24" formatCode="0.00">
                  <c:v>2.1729999999999961E-3</c:v>
                </c:pt>
                <c:pt idx="25" formatCode="0.00">
                  <c:v>5.2677529999999775E-3</c:v>
                </c:pt>
                <c:pt idx="26" formatCode="0.00">
                  <c:v>3.4843570904999881E-3</c:v>
                </c:pt>
                <c:pt idx="27" formatCode="0.00">
                  <c:v>4.9078315224000552E-3</c:v>
                </c:pt>
                <c:pt idx="28" formatCode="0.00">
                  <c:v>7.5851665590000658E-3</c:v>
                </c:pt>
                <c:pt idx="29" formatCode="0.00">
                  <c:v>1.0317494328800025E-2</c:v>
                </c:pt>
                <c:pt idx="30" formatCode="0.00">
                  <c:v>8.1721597011999644E-3</c:v>
                </c:pt>
                <c:pt idx="31" formatCode="0.00">
                  <c:v>8.244446106600023E-3</c:v>
                </c:pt>
                <c:pt idx="32" formatCode="0.00">
                  <c:v>8.3384767200000293E-3</c:v>
                </c:pt>
                <c:pt idx="33" formatCode="0.00">
                  <c:v>8.7015431183999625E-3</c:v>
                </c:pt>
                <c:pt idx="34" formatCode="0.00">
                  <c:v>7.578390939000007E-3</c:v>
                </c:pt>
                <c:pt idx="35" formatCode="0.00">
                  <c:v>6.4773515080000094E-3</c:v>
                </c:pt>
                <c:pt idx="36" formatCode="0.00">
                  <c:v>5.0969409259999654E-3</c:v>
                </c:pt>
                <c:pt idx="37" formatCode="0.00">
                  <c:v>8.4912645628000272E-3</c:v>
                </c:pt>
                <c:pt idx="38" formatCode="0.00">
                  <c:v>1.2031872109400016E-2</c:v>
                </c:pt>
                <c:pt idx="39" formatCode="0.00">
                  <c:v>1.7042161861000008E-2</c:v>
                </c:pt>
                <c:pt idx="40" formatCode="0.00">
                  <c:v>2.7317916182500013E-2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D6E-414F-AE7E-AAE7ACACB5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16666617328E-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68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81672626690888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9002773188214881E-2"/>
          <c:y val="0.92003018287495697"/>
          <c:w val="0.84002617391124157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0002296523094559E-2"/>
          <c:w val="0.70602199854921022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'!$A$296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6.963999999999998E-4</c:v>
                </c:pt>
                <c:pt idx="6">
                  <c:v>3.2829999999999999E-3</c:v>
                </c:pt>
                <c:pt idx="7">
                  <c:v>1.1317599999999999E-2</c:v>
                </c:pt>
                <c:pt idx="8">
                  <c:v>2.2462400000000004E-2</c:v>
                </c:pt>
                <c:pt idx="9">
                  <c:v>3.7796900000000001E-2</c:v>
                </c:pt>
                <c:pt idx="10">
                  <c:v>7.1200100000000002E-2</c:v>
                </c:pt>
                <c:pt idx="11">
                  <c:v>0.15597430000000001</c:v>
                </c:pt>
                <c:pt idx="12">
                  <c:v>0.43140070000000003</c:v>
                </c:pt>
                <c:pt idx="13">
                  <c:v>0.53918010000000005</c:v>
                </c:pt>
                <c:pt idx="14">
                  <c:v>0.85426629999999992</c:v>
                </c:pt>
                <c:pt idx="15">
                  <c:v>0.90342860000000003</c:v>
                </c:pt>
                <c:pt idx="16">
                  <c:v>1.1318960999999998</c:v>
                </c:pt>
                <c:pt idx="17">
                  <c:v>0.85277650000000005</c:v>
                </c:pt>
                <c:pt idx="18">
                  <c:v>1.2815058000000001</c:v>
                </c:pt>
                <c:pt idx="19">
                  <c:v>1.7237338000000002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2B-4408-B807-E2AF40FEE2F0}"/>
            </c:ext>
          </c:extLst>
        </c:ser>
        <c:ser>
          <c:idx val="3"/>
          <c:order val="1"/>
          <c:tx>
            <c:strRef>
              <c:f>' '!$A$297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1.630672E-2</c:v>
                </c:pt>
                <c:pt idx="4">
                  <c:v>1.2686960000000001E-2</c:v>
                </c:pt>
                <c:pt idx="5">
                  <c:v>2.6327400000000001E-2</c:v>
                </c:pt>
                <c:pt idx="6">
                  <c:v>3.8120199999999993E-2</c:v>
                </c:pt>
                <c:pt idx="7">
                  <c:v>4.4283799999999998E-2</c:v>
                </c:pt>
                <c:pt idx="8">
                  <c:v>6.6309599999999996E-2</c:v>
                </c:pt>
                <c:pt idx="9">
                  <c:v>7.2920300000000007E-2</c:v>
                </c:pt>
                <c:pt idx="10">
                  <c:v>7.6455499999999996E-2</c:v>
                </c:pt>
                <c:pt idx="11">
                  <c:v>8.9946600000000002E-2</c:v>
                </c:pt>
                <c:pt idx="12">
                  <c:v>9.0598999999999985E-2</c:v>
                </c:pt>
                <c:pt idx="13">
                  <c:v>9.3437399999999976E-2</c:v>
                </c:pt>
                <c:pt idx="14">
                  <c:v>8.9858900000000005E-2</c:v>
                </c:pt>
                <c:pt idx="15">
                  <c:v>8.9641499999999985E-2</c:v>
                </c:pt>
                <c:pt idx="16">
                  <c:v>8.9114599999999988E-2</c:v>
                </c:pt>
                <c:pt idx="17">
                  <c:v>6.5415500000000001E-2</c:v>
                </c:pt>
                <c:pt idx="18">
                  <c:v>5.7557299999999999E-2</c:v>
                </c:pt>
                <c:pt idx="19">
                  <c:v>4.042670000000001E-2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2B-4408-B807-E2AF40FEE2F0}"/>
            </c:ext>
          </c:extLst>
        </c:ser>
        <c:ser>
          <c:idx val="4"/>
          <c:order val="2"/>
          <c:tx>
            <c:strRef>
              <c:f>' '!$A$298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'!$B$298:$BB$298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3.8099999999999246E-5</c:v>
                </c:pt>
                <c:pt idx="6">
                  <c:v>9.2639999999997308E-4</c:v>
                </c:pt>
                <c:pt idx="7">
                  <c:v>1.7657307142857182E-2</c:v>
                </c:pt>
                <c:pt idx="8">
                  <c:v>1.4097944285714287E-2</c:v>
                </c:pt>
                <c:pt idx="9">
                  <c:v>4.8831773809523693E-3</c:v>
                </c:pt>
                <c:pt idx="10">
                  <c:v>1.8610999999999212E-3</c:v>
                </c:pt>
                <c:pt idx="11">
                  <c:v>4.8348112018140599E-2</c:v>
                </c:pt>
                <c:pt idx="12">
                  <c:v>5.3234967857142879E-2</c:v>
                </c:pt>
                <c:pt idx="13">
                  <c:v>1.6606295918366598E-3</c:v>
                </c:pt>
                <c:pt idx="14">
                  <c:v>1.087945408163149E-3</c:v>
                </c:pt>
                <c:pt idx="15">
                  <c:v>6.3628982993200189E-3</c:v>
                </c:pt>
                <c:pt idx="16">
                  <c:v>8.1482419913416759E-3</c:v>
                </c:pt>
                <c:pt idx="17">
                  <c:v>1.1864546428571043E-2</c:v>
                </c:pt>
                <c:pt idx="18">
                  <c:v>2.0841568027210711E-2</c:v>
                </c:pt>
                <c:pt idx="19">
                  <c:v>2.4306124489795522E-2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2B-4408-B807-E2AF40FE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12032"/>
        <c:axId val="1"/>
      </c:barChart>
      <c:barChart>
        <c:barDir val="col"/>
        <c:grouping val="stacked"/>
        <c:varyColors val="0"/>
        <c:ser>
          <c:idx val="12"/>
          <c:order val="3"/>
          <c:tx>
            <c:strRef>
              <c:f>' '!$A$299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'!$B$299:$BB$299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C42B-4408-B807-E2AF40FEE2F0}"/>
            </c:ext>
          </c:extLst>
        </c:ser>
        <c:ser>
          <c:idx val="1"/>
          <c:order val="4"/>
          <c:tx>
            <c:strRef>
              <c:f>' '!$A$300</c:f>
              <c:strCache>
                <c:ptCount val="1"/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'!$B$300:$BB$300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C42B-4408-B807-E2AF40FEE2F0}"/>
            </c:ext>
          </c:extLst>
        </c:ser>
        <c:ser>
          <c:idx val="5"/>
          <c:order val="5"/>
          <c:tx>
            <c:strRef>
              <c:f>' '!$A$301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'!$B$301:$BB$301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C42B-4408-B807-E2AF40FEE2F0}"/>
            </c:ext>
          </c:extLst>
        </c:ser>
        <c:ser>
          <c:idx val="2"/>
          <c:order val="6"/>
          <c:tx>
            <c:strRef>
              <c:f>' '!$A$302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'!$B$302:$BB$302</c:f>
              <c:numCache>
                <c:formatCode>#,##0</c:formatCode>
                <c:ptCount val="41"/>
                <c:pt idx="21" formatCode="0">
                  <c:v>0</c:v>
                </c:pt>
                <c:pt idx="22" formatCode="0">
                  <c:v>0</c:v>
                </c:pt>
                <c:pt idx="23" formatCode="0">
                  <c:v>0</c:v>
                </c:pt>
                <c:pt idx="24" formatCode="0">
                  <c:v>0</c:v>
                </c:pt>
                <c:pt idx="25" formatCode="0">
                  <c:v>0</c:v>
                </c:pt>
                <c:pt idx="26" formatCode="0">
                  <c:v>3.5576283600000001E-2</c:v>
                </c:pt>
                <c:pt idx="27" formatCode="0">
                  <c:v>0.24753149520000003</c:v>
                </c:pt>
                <c:pt idx="28" formatCode="0">
                  <c:v>0.64942238900000004</c:v>
                </c:pt>
                <c:pt idx="29" formatCode="0">
                  <c:v>2.6195227452000003</c:v>
                </c:pt>
                <c:pt idx="30" formatCode="0">
                  <c:v>1.6477637176</c:v>
                </c:pt>
                <c:pt idx="31" formatCode="0">
                  <c:v>3.6652476348</c:v>
                </c:pt>
                <c:pt idx="32" formatCode="0">
                  <c:v>8.1532947839999999</c:v>
                </c:pt>
                <c:pt idx="33" formatCode="0">
                  <c:v>19.362280326400001</c:v>
                </c:pt>
                <c:pt idx="34" formatCode="0">
                  <c:v>28.9739145984</c:v>
                </c:pt>
                <c:pt idx="35" formatCode="0">
                  <c:v>42.573103029000002</c:v>
                </c:pt>
                <c:pt idx="36" formatCode="0">
                  <c:v>27.814939771499997</c:v>
                </c:pt>
                <c:pt idx="37" formatCode="0">
                  <c:v>29.176354264199997</c:v>
                </c:pt>
                <c:pt idx="38" formatCode="0">
                  <c:v>22.9583836053</c:v>
                </c:pt>
                <c:pt idx="39" formatCode="0">
                  <c:v>45.467078076</c:v>
                </c:pt>
                <c:pt idx="40" formatCode="0">
                  <c:v>52.636056126249997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42B-4408-B807-E2AF40FEE2F0}"/>
            </c:ext>
          </c:extLst>
        </c:ser>
        <c:ser>
          <c:idx val="6"/>
          <c:order val="7"/>
          <c:tx>
            <c:strRef>
              <c:f>' '!$A$303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#,##0</c:formatCode>
                <c:ptCount val="41"/>
                <c:pt idx="21" formatCode="0">
                  <c:v>0</c:v>
                </c:pt>
                <c:pt idx="22" formatCode="0">
                  <c:v>0</c:v>
                </c:pt>
                <c:pt idx="23" formatCode="0">
                  <c:v>0</c:v>
                </c:pt>
                <c:pt idx="24" formatCode="0">
                  <c:v>0.246</c:v>
                </c:pt>
                <c:pt idx="25" formatCode="0">
                  <c:v>0.20990799999999998</c:v>
                </c:pt>
                <c:pt idx="26" formatCode="0">
                  <c:v>0.81199296749999994</c:v>
                </c:pt>
                <c:pt idx="27" formatCode="0">
                  <c:v>1.294473376</c:v>
                </c:pt>
                <c:pt idx="28" formatCode="0">
                  <c:v>2.0108661250000002</c:v>
                </c:pt>
                <c:pt idx="29" formatCode="0">
                  <c:v>4.8888509520000012</c:v>
                </c:pt>
                <c:pt idx="30" formatCode="0">
                  <c:v>5.4187338391999997</c:v>
                </c:pt>
                <c:pt idx="31" formatCode="0">
                  <c:v>6.2875935936000005</c:v>
                </c:pt>
                <c:pt idx="32" formatCode="0">
                  <c:v>8.6768496479999992</c:v>
                </c:pt>
                <c:pt idx="33" formatCode="0">
                  <c:v>8.6329335135999994</c:v>
                </c:pt>
                <c:pt idx="34" formatCode="0">
                  <c:v>8.092756100399999</c:v>
                </c:pt>
                <c:pt idx="35" formatCode="0">
                  <c:v>6.7006843145000001</c:v>
                </c:pt>
                <c:pt idx="36" formatCode="0">
                  <c:v>4.7090719304999995</c:v>
                </c:pt>
                <c:pt idx="37" formatCode="0">
                  <c:v>4.0663299779999997</c:v>
                </c:pt>
                <c:pt idx="38" formatCode="0">
                  <c:v>3.4620797497</c:v>
                </c:pt>
                <c:pt idx="39" formatCode="0">
                  <c:v>4.7321630720000005</c:v>
                </c:pt>
                <c:pt idx="40" formatCode="0">
                  <c:v>3.0298623195833336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42B-4408-B807-E2AF40FEE2F0}"/>
            </c:ext>
          </c:extLst>
        </c:ser>
        <c:ser>
          <c:idx val="7"/>
          <c:order val="8"/>
          <c:tx>
            <c:strRef>
              <c:f>' '!$A$304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8.1836897999987279E-3</c:v>
                </c:pt>
                <c:pt idx="27" formatCode="#,##0">
                  <c:v>6.3627530000001098E-2</c:v>
                </c:pt>
                <c:pt idx="28" formatCode="#,##0">
                  <c:v>0.84244360900000093</c:v>
                </c:pt>
                <c:pt idx="29" formatCode="#,##0">
                  <c:v>1.267483962</c:v>
                </c:pt>
                <c:pt idx="30" formatCode="#,##0">
                  <c:v>0.45940527600000003</c:v>
                </c:pt>
                <c:pt idx="31" formatCode="#,##0">
                  <c:v>0.1718279540999994</c:v>
                </c:pt>
                <c:pt idx="32" formatCode="#,##0">
                  <c:v>6.5856633599999981</c:v>
                </c:pt>
                <c:pt idx="33" formatCode="#,##0">
                  <c:v>3.9766204544000061</c:v>
                </c:pt>
                <c:pt idx="34" formatCode="#,##0">
                  <c:v>0.24489632760001001</c:v>
                </c:pt>
                <c:pt idx="35" formatCode="#,##0">
                  <c:v>0.31237551899999971</c:v>
                </c:pt>
                <c:pt idx="36" formatCode="#,##0">
                  <c:v>0.38129076999999256</c:v>
                </c:pt>
                <c:pt idx="37" formatCode="#,##0">
                  <c:v>0.47409744590000713</c:v>
                </c:pt>
                <c:pt idx="38" formatCode="#,##0">
                  <c:v>0.68020027790000626</c:v>
                </c:pt>
                <c:pt idx="39" formatCode="#,##0">
                  <c:v>1.2828293629999976</c:v>
                </c:pt>
                <c:pt idx="40" formatCode="#,##0">
                  <c:v>1.2318764220833316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42B-4408-B807-E2AF40FE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1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900059202894475E-2"/>
              <c:y val="0.245008037830830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120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4700769637628175"/>
          <c:y val="0.91002985480022924"/>
          <c:w val="0.5520171999988159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00514130399388"/>
          <c:y val="7.0002296523094559E-2"/>
          <c:w val="0.67602106376666582"/>
          <c:h val="0.62168706197891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'!$A$344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'!$B$344:$BB$344</c:f>
              <c:numCache>
                <c:formatCode>0.00</c:formatCode>
                <c:ptCount val="41"/>
                <c:pt idx="0">
                  <c:v>2.1353399999999999E-3</c:v>
                </c:pt>
                <c:pt idx="1">
                  <c:v>2.15547E-3</c:v>
                </c:pt>
                <c:pt idx="2">
                  <c:v>2.5932059999999994E-3</c:v>
                </c:pt>
                <c:pt idx="3">
                  <c:v>2.8124269999999997E-3</c:v>
                </c:pt>
                <c:pt idx="4">
                  <c:v>4.5420809999999999E-3</c:v>
                </c:pt>
                <c:pt idx="5">
                  <c:v>1.1598166145238087E-2</c:v>
                </c:pt>
                <c:pt idx="6">
                  <c:v>2.1622877666666662E-2</c:v>
                </c:pt>
                <c:pt idx="7">
                  <c:v>3.1864863180158715E-2</c:v>
                </c:pt>
                <c:pt idx="8">
                  <c:v>2.9555059383333339E-2</c:v>
                </c:pt>
                <c:pt idx="9">
                  <c:v>2.2576594583333325E-2</c:v>
                </c:pt>
                <c:pt idx="10">
                  <c:v>2.3457325106349208E-2</c:v>
                </c:pt>
                <c:pt idx="11">
                  <c:v>2.7538916725396829E-2</c:v>
                </c:pt>
                <c:pt idx="12">
                  <c:v>2.2369692578151256E-2</c:v>
                </c:pt>
                <c:pt idx="13">
                  <c:v>3.6751327543589743E-2</c:v>
                </c:pt>
                <c:pt idx="14">
                  <c:v>5.0441346185714275E-2</c:v>
                </c:pt>
                <c:pt idx="15">
                  <c:v>4.614803101825396E-2</c:v>
                </c:pt>
                <c:pt idx="16">
                  <c:v>7.1360193732142835E-2</c:v>
                </c:pt>
                <c:pt idx="17">
                  <c:v>6.422240804935897E-2</c:v>
                </c:pt>
                <c:pt idx="18">
                  <c:v>5.9171221794047629E-2</c:v>
                </c:pt>
                <c:pt idx="19">
                  <c:v>7.3021480519047596E-2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1B-4F26-8D1D-B1DD08E3D97A}"/>
            </c:ext>
          </c:extLst>
        </c:ser>
        <c:ser>
          <c:idx val="2"/>
          <c:order val="1"/>
          <c:tx>
            <c:strRef>
              <c:f>' '!$A$345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641B-4F26-8D1D-B1DD08E3D97A}"/>
              </c:ext>
            </c:extLst>
          </c:dPt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0.00</c:formatCode>
                <c:ptCount val="41"/>
                <c:pt idx="0">
                  <c:v>9.256679999999998E-3</c:v>
                </c:pt>
                <c:pt idx="1">
                  <c:v>5.0472119999999997E-3</c:v>
                </c:pt>
                <c:pt idx="2">
                  <c:v>5.6243189999999992E-3</c:v>
                </c:pt>
                <c:pt idx="3">
                  <c:v>9.5672009999999991E-3</c:v>
                </c:pt>
                <c:pt idx="4">
                  <c:v>1.5269581999999999E-2</c:v>
                </c:pt>
                <c:pt idx="5">
                  <c:v>1.5101094049999994E-2</c:v>
                </c:pt>
                <c:pt idx="6">
                  <c:v>1.4371615738095232E-2</c:v>
                </c:pt>
                <c:pt idx="7">
                  <c:v>1.6041395199999999E-2</c:v>
                </c:pt>
                <c:pt idx="8">
                  <c:v>2.3642886061111108E-2</c:v>
                </c:pt>
                <c:pt idx="9">
                  <c:v>2.7011752351190476E-2</c:v>
                </c:pt>
                <c:pt idx="10">
                  <c:v>1.962302366666667E-2</c:v>
                </c:pt>
                <c:pt idx="11">
                  <c:v>2.3840528532539679E-2</c:v>
                </c:pt>
                <c:pt idx="12">
                  <c:v>2.2547489848412695E-2</c:v>
                </c:pt>
                <c:pt idx="13">
                  <c:v>1.5306829802380953E-2</c:v>
                </c:pt>
                <c:pt idx="14">
                  <c:v>1.357923717142857E-2</c:v>
                </c:pt>
                <c:pt idx="15">
                  <c:v>2.0729465980158734E-2</c:v>
                </c:pt>
                <c:pt idx="16">
                  <c:v>2.5572860216666663E-2</c:v>
                </c:pt>
                <c:pt idx="17">
                  <c:v>3.2201770985897438E-2</c:v>
                </c:pt>
                <c:pt idx="18">
                  <c:v>3.404885956111111E-2</c:v>
                </c:pt>
                <c:pt idx="19">
                  <c:v>3.9320577563492054E-2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1B-4F26-8D1D-B1DD08E3D97A}"/>
            </c:ext>
          </c:extLst>
        </c:ser>
        <c:ser>
          <c:idx val="3"/>
          <c:order val="2"/>
          <c:tx>
            <c:strRef>
              <c:f>' '!$A$346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0.00</c:formatCode>
                <c:ptCount val="41"/>
                <c:pt idx="0">
                  <c:v>1.6661530000000001E-3</c:v>
                </c:pt>
                <c:pt idx="1">
                  <c:v>1.9018009999999998E-3</c:v>
                </c:pt>
                <c:pt idx="2">
                  <c:v>2.4283550000000001E-3</c:v>
                </c:pt>
                <c:pt idx="3">
                  <c:v>1.27976E-3</c:v>
                </c:pt>
                <c:pt idx="4">
                  <c:v>1.3630069999999998E-3</c:v>
                </c:pt>
                <c:pt idx="5">
                  <c:v>1.1528999999999999E-3</c:v>
                </c:pt>
                <c:pt idx="6">
                  <c:v>5.2231043999999994E-3</c:v>
                </c:pt>
                <c:pt idx="7">
                  <c:v>5.1202446999999993E-3</c:v>
                </c:pt>
                <c:pt idx="8">
                  <c:v>4.3636942499999994E-3</c:v>
                </c:pt>
                <c:pt idx="9">
                  <c:v>3.9899736666666663E-3</c:v>
                </c:pt>
                <c:pt idx="10">
                  <c:v>5.3222496000000013E-3</c:v>
                </c:pt>
                <c:pt idx="11">
                  <c:v>6.7250154904761909E-3</c:v>
                </c:pt>
                <c:pt idx="12">
                  <c:v>9.930741259523812E-3</c:v>
                </c:pt>
                <c:pt idx="13">
                  <c:v>1.3376239107142855E-2</c:v>
                </c:pt>
                <c:pt idx="14">
                  <c:v>1.7945314688311686E-2</c:v>
                </c:pt>
                <c:pt idx="15">
                  <c:v>2.4540309666666659E-2</c:v>
                </c:pt>
                <c:pt idx="16">
                  <c:v>2.6545880091666668E-2</c:v>
                </c:pt>
                <c:pt idx="17">
                  <c:v>2.458155346190476E-2</c:v>
                </c:pt>
                <c:pt idx="18">
                  <c:v>2.5385371361111114E-2</c:v>
                </c:pt>
                <c:pt idx="19">
                  <c:v>2.6188259353968256E-2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1B-4F26-8D1D-B1DD08E3D97A}"/>
            </c:ext>
          </c:extLst>
        </c:ser>
        <c:ser>
          <c:idx val="4"/>
          <c:order val="3"/>
          <c:tx>
            <c:strRef>
              <c:f>' '!$A$347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0.00</c:formatCode>
                <c:ptCount val="41"/>
                <c:pt idx="0">
                  <c:v>1.1199216999999999E-2</c:v>
                </c:pt>
                <c:pt idx="1">
                  <c:v>1.0412859E-2</c:v>
                </c:pt>
                <c:pt idx="2">
                  <c:v>1.2318233E-2</c:v>
                </c:pt>
                <c:pt idx="3">
                  <c:v>1.3283682999999999E-2</c:v>
                </c:pt>
                <c:pt idx="4">
                  <c:v>1.1770897999999998E-2</c:v>
                </c:pt>
                <c:pt idx="5">
                  <c:v>5.2402062071428574E-3</c:v>
                </c:pt>
                <c:pt idx="6">
                  <c:v>2.0694011214285706E-3</c:v>
                </c:pt>
                <c:pt idx="7">
                  <c:v>2.925141705555555E-3</c:v>
                </c:pt>
                <c:pt idx="8">
                  <c:v>2.0557625277777777E-3</c:v>
                </c:pt>
                <c:pt idx="9">
                  <c:v>2.5966447499999991E-3</c:v>
                </c:pt>
                <c:pt idx="10">
                  <c:v>2.5744137166666668E-3</c:v>
                </c:pt>
                <c:pt idx="11">
                  <c:v>3.496683846031746E-3</c:v>
                </c:pt>
                <c:pt idx="12">
                  <c:v>3.5603448119047622E-3</c:v>
                </c:pt>
                <c:pt idx="13">
                  <c:v>3.1376775261904759E-3</c:v>
                </c:pt>
                <c:pt idx="14">
                  <c:v>2.3666275047619055E-3</c:v>
                </c:pt>
                <c:pt idx="15">
                  <c:v>3.12490831111111E-3</c:v>
                </c:pt>
                <c:pt idx="16">
                  <c:v>4.3530493480158734E-3</c:v>
                </c:pt>
                <c:pt idx="17">
                  <c:v>5.6068665263736273E-3</c:v>
                </c:pt>
                <c:pt idx="18">
                  <c:v>4.8586256039682548E-3</c:v>
                </c:pt>
                <c:pt idx="19">
                  <c:v>6.1389910984126963E-3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1B-4F26-8D1D-B1DD08E3D97A}"/>
            </c:ext>
          </c:extLst>
        </c:ser>
        <c:ser>
          <c:idx val="8"/>
          <c:order val="4"/>
          <c:tx>
            <c:strRef>
              <c:f>' '!$A$348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0.00</c:formatCode>
                <c:ptCount val="41"/>
                <c:pt idx="0">
                  <c:v>6.0327129999999994E-3</c:v>
                </c:pt>
                <c:pt idx="1">
                  <c:v>7.231857999999999E-3</c:v>
                </c:pt>
                <c:pt idx="2">
                  <c:v>4.057354E-3</c:v>
                </c:pt>
                <c:pt idx="3">
                  <c:v>2.9868059999999998E-3</c:v>
                </c:pt>
                <c:pt idx="4">
                  <c:v>4.0191759999999993E-3</c:v>
                </c:pt>
                <c:pt idx="5">
                  <c:v>3.8982951500000007E-3</c:v>
                </c:pt>
                <c:pt idx="6">
                  <c:v>3.7433237499999998E-3</c:v>
                </c:pt>
                <c:pt idx="7">
                  <c:v>9.205471042857143E-3</c:v>
                </c:pt>
                <c:pt idx="8">
                  <c:v>7.1986174333333328E-3</c:v>
                </c:pt>
                <c:pt idx="9">
                  <c:v>5.2229903583333329E-3</c:v>
                </c:pt>
                <c:pt idx="10">
                  <c:v>5.0776977060606058E-3</c:v>
                </c:pt>
                <c:pt idx="11">
                  <c:v>9.8448304119047609E-3</c:v>
                </c:pt>
                <c:pt idx="12">
                  <c:v>1.7151369130952384E-2</c:v>
                </c:pt>
                <c:pt idx="13">
                  <c:v>2.5325748238827842E-2</c:v>
                </c:pt>
                <c:pt idx="14">
                  <c:v>2.5423685442640686E-2</c:v>
                </c:pt>
                <c:pt idx="15">
                  <c:v>2.0245018650000005E-2</c:v>
                </c:pt>
                <c:pt idx="16">
                  <c:v>2.7270909460714282E-2</c:v>
                </c:pt>
                <c:pt idx="17">
                  <c:v>3.6380424589560437E-2</c:v>
                </c:pt>
                <c:pt idx="18">
                  <c:v>4.4994199547222211E-2</c:v>
                </c:pt>
                <c:pt idx="19">
                  <c:v>3.964702664603173E-2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41B-4F26-8D1D-B1DD08E3D97A}"/>
            </c:ext>
          </c:extLst>
        </c:ser>
        <c:ser>
          <c:idx val="12"/>
          <c:order val="5"/>
          <c:tx>
            <c:strRef>
              <c:f>' '!$A$349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0.00</c:formatCode>
                <c:ptCount val="41"/>
                <c:pt idx="0">
                  <c:v>5.4093689999999998E-3</c:v>
                </c:pt>
                <c:pt idx="1">
                  <c:v>4.1195749999999995E-3</c:v>
                </c:pt>
                <c:pt idx="2">
                  <c:v>5.2571639999999991E-3</c:v>
                </c:pt>
                <c:pt idx="3">
                  <c:v>5.9135099999999994E-3</c:v>
                </c:pt>
                <c:pt idx="4">
                  <c:v>1.3235373999999999E-2</c:v>
                </c:pt>
                <c:pt idx="5">
                  <c:v>3.2370676764285719E-2</c:v>
                </c:pt>
                <c:pt idx="6">
                  <c:v>1.382646896190475E-2</c:v>
                </c:pt>
                <c:pt idx="7">
                  <c:v>2.2466549589682538E-2</c:v>
                </c:pt>
                <c:pt idx="8">
                  <c:v>2.1660704805555559E-2</c:v>
                </c:pt>
                <c:pt idx="9">
                  <c:v>9.0831553309523808E-3</c:v>
                </c:pt>
                <c:pt idx="10">
                  <c:v>9.9412071999999997E-3</c:v>
                </c:pt>
                <c:pt idx="11">
                  <c:v>1.2622302344444447E-2</c:v>
                </c:pt>
                <c:pt idx="12">
                  <c:v>1.0313358736134454E-2</c:v>
                </c:pt>
                <c:pt idx="13">
                  <c:v>9.203545619047614E-3</c:v>
                </c:pt>
                <c:pt idx="14">
                  <c:v>1.2389618794372299E-2</c:v>
                </c:pt>
                <c:pt idx="15">
                  <c:v>1.0682291656349202E-2</c:v>
                </c:pt>
                <c:pt idx="16">
                  <c:v>1.064312949126984E-2</c:v>
                </c:pt>
                <c:pt idx="17">
                  <c:v>1.1612572470879119E-2</c:v>
                </c:pt>
                <c:pt idx="18">
                  <c:v>9.5896855807359321E-3</c:v>
                </c:pt>
                <c:pt idx="19">
                  <c:v>9.0322243507936426E-3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41B-4F26-8D1D-B1DD08E3D97A}"/>
            </c:ext>
          </c:extLst>
        </c:ser>
        <c:ser>
          <c:idx val="13"/>
          <c:order val="6"/>
          <c:tx>
            <c:strRef>
              <c:f>' '!$A$350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0.00</c:formatCode>
                <c:ptCount val="41"/>
                <c:pt idx="0">
                  <c:v>1.3899960999999586E-2</c:v>
                </c:pt>
                <c:pt idx="1">
                  <c:v>1.2313239999999961E-2</c:v>
                </c:pt>
                <c:pt idx="2">
                  <c:v>1.5236159999999339E-2</c:v>
                </c:pt>
                <c:pt idx="3">
                  <c:v>2.0041915999999278E-2</c:v>
                </c:pt>
                <c:pt idx="4">
                  <c:v>2.693034899999993E-2</c:v>
                </c:pt>
                <c:pt idx="5">
                  <c:v>2.4391227195239812E-2</c:v>
                </c:pt>
                <c:pt idx="6">
                  <c:v>2.3749297673809282E-2</c:v>
                </c:pt>
                <c:pt idx="7">
                  <c:v>3.5814208864285754E-2</c:v>
                </c:pt>
                <c:pt idx="8">
                  <c:v>2.9519291655555321E-2</c:v>
                </c:pt>
                <c:pt idx="9">
                  <c:v>2.3924880067856633E-2</c:v>
                </c:pt>
                <c:pt idx="10">
                  <c:v>2.3909988827416337E-2</c:v>
                </c:pt>
                <c:pt idx="11">
                  <c:v>3.144252487222414E-2</c:v>
                </c:pt>
                <c:pt idx="12">
                  <c:v>2.6960521201632975E-2</c:v>
                </c:pt>
                <c:pt idx="13">
                  <c:v>3.1835169988829307E-2</c:v>
                </c:pt>
                <c:pt idx="14">
                  <c:v>3.9505462216883891E-2</c:v>
                </c:pt>
                <c:pt idx="15">
                  <c:v>4.5645885080953269E-2</c:v>
                </c:pt>
                <c:pt idx="16">
                  <c:v>5.3454983666666178E-2</c:v>
                </c:pt>
                <c:pt idx="17">
                  <c:v>5.4047648949176325E-2</c:v>
                </c:pt>
                <c:pt idx="18">
                  <c:v>5.7587820969410453E-2</c:v>
                </c:pt>
                <c:pt idx="19">
                  <c:v>5.654522207063431E-2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41B-4F26-8D1D-B1DD08E3D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7632"/>
        <c:axId val="1"/>
      </c:barChart>
      <c:barChart>
        <c:barDir val="col"/>
        <c:grouping val="stacked"/>
        <c:varyColors val="0"/>
        <c:ser>
          <c:idx val="9"/>
          <c:order val="7"/>
          <c:tx>
            <c:strRef>
              <c:f>' '!$A$351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'!$B$351:$BB$351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641B-4F26-8D1D-B1DD08E3D97A}"/>
            </c:ext>
          </c:extLst>
        </c:ser>
        <c:ser>
          <c:idx val="17"/>
          <c:order val="8"/>
          <c:tx>
            <c:strRef>
              <c:f>' '!$A$352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'!$B$352:$BB$352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641B-4F26-8D1D-B1DD08E3D97A}"/>
            </c:ext>
          </c:extLst>
        </c:ser>
        <c:ser>
          <c:idx val="20"/>
          <c:order val="9"/>
          <c:tx>
            <c:strRef>
              <c:f>' '!$A$353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'!$B$353:$BB$353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641B-4F26-8D1D-B1DD08E3D97A}"/>
            </c:ext>
          </c:extLst>
        </c:ser>
        <c:ser>
          <c:idx val="22"/>
          <c:order val="10"/>
          <c:tx>
            <c:strRef>
              <c:f>' '!$A$354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'!$B$354:$BB$354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641B-4F26-8D1D-B1DD08E3D97A}"/>
            </c:ext>
          </c:extLst>
        </c:ser>
        <c:ser>
          <c:idx val="0"/>
          <c:order val="11"/>
          <c:tx>
            <c:strRef>
              <c:f>' '!$A$355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'!$B$355:$BB$355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641B-4F26-8D1D-B1DD08E3D97A}"/>
            </c:ext>
          </c:extLst>
        </c:ser>
        <c:ser>
          <c:idx val="5"/>
          <c:order val="12"/>
          <c:tx>
            <c:strRef>
              <c:f>' '!$A$356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General</c:formatCode>
                <c:ptCount val="41"/>
                <c:pt idx="21" formatCode="0.00">
                  <c:v>5.6969999999999998E-3</c:v>
                </c:pt>
                <c:pt idx="22" formatCode="0.00">
                  <c:v>5.8839999999999995E-3</c:v>
                </c:pt>
                <c:pt idx="23" formatCode="0.00">
                  <c:v>7.5429999999999994E-3</c:v>
                </c:pt>
                <c:pt idx="24" formatCode="0.00">
                  <c:v>7.7419999999999998E-3</c:v>
                </c:pt>
                <c:pt idx="25" formatCode="0.00">
                  <c:v>1.2114653E-2</c:v>
                </c:pt>
                <c:pt idx="26" formatCode="0.00">
                  <c:v>1.7670005796300001E-2</c:v>
                </c:pt>
                <c:pt idx="27" formatCode="0.00">
                  <c:v>3.0819445315200002E-2</c:v>
                </c:pt>
                <c:pt idx="28" formatCode="0.00">
                  <c:v>4.5813587937499997E-2</c:v>
                </c:pt>
                <c:pt idx="29" formatCode="0.00">
                  <c:v>5.0293651537200001E-2</c:v>
                </c:pt>
                <c:pt idx="30" formatCode="0.00">
                  <c:v>3.1863722004399998E-2</c:v>
                </c:pt>
                <c:pt idx="31" formatCode="0.00">
                  <c:v>3.9219366950100004E-2</c:v>
                </c:pt>
                <c:pt idx="32" formatCode="0.00">
                  <c:v>4.9226590559999985E-2</c:v>
                </c:pt>
                <c:pt idx="33" formatCode="0.00">
                  <c:v>5.2265338945599996E-2</c:v>
                </c:pt>
                <c:pt idx="34" formatCode="0.00">
                  <c:v>6.0497825024100005E-2</c:v>
                </c:pt>
                <c:pt idx="35" formatCode="0.00">
                  <c:v>8.2199731222E-2</c:v>
                </c:pt>
                <c:pt idx="36" formatCode="0.00">
                  <c:v>6.7725689594499996E-2</c:v>
                </c:pt>
                <c:pt idx="37" formatCode="0.00">
                  <c:v>8.5294732011400004E-2</c:v>
                </c:pt>
                <c:pt idx="38" formatCode="0.00">
                  <c:v>9.3220480667599984E-2</c:v>
                </c:pt>
                <c:pt idx="39" formatCode="0.00">
                  <c:v>0.10557824200599999</c:v>
                </c:pt>
                <c:pt idx="40" formatCode="0.00">
                  <c:v>0.13431117396958331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41B-4F26-8D1D-B1DD08E3D97A}"/>
            </c:ext>
          </c:extLst>
        </c:ser>
        <c:ser>
          <c:idx val="6"/>
          <c:order val="13"/>
          <c:tx>
            <c:strRef>
              <c:f>' '!$A$357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General</c:formatCode>
                <c:ptCount val="41"/>
                <c:pt idx="21" formatCode="0.00">
                  <c:v>4.8549999999999999E-3</c:v>
                </c:pt>
                <c:pt idx="22" formatCode="0.00">
                  <c:v>1.9300000000000001E-3</c:v>
                </c:pt>
                <c:pt idx="23" formatCode="0.00">
                  <c:v>2.1749999999999999E-3</c:v>
                </c:pt>
                <c:pt idx="24" formatCode="0.00">
                  <c:v>3.9949999999999994E-3</c:v>
                </c:pt>
                <c:pt idx="25" formatCode="0.00">
                  <c:v>7.0109350000000003E-3</c:v>
                </c:pt>
                <c:pt idx="26" formatCode="0.00">
                  <c:v>8.3478736769999999E-3</c:v>
                </c:pt>
                <c:pt idx="27" formatCode="0.00">
                  <c:v>1.0253765741199999E-2</c:v>
                </c:pt>
                <c:pt idx="28" formatCode="0.00">
                  <c:v>1.2336199420000001E-2</c:v>
                </c:pt>
                <c:pt idx="29" formatCode="0.00">
                  <c:v>2.2777144142400001E-2</c:v>
                </c:pt>
                <c:pt idx="30" formatCode="0.00">
                  <c:v>1.9922258967600002E-2</c:v>
                </c:pt>
                <c:pt idx="31" formatCode="0.00">
                  <c:v>1.4103105488100001E-2</c:v>
                </c:pt>
                <c:pt idx="32" formatCode="0.00">
                  <c:v>1.8690585839999996E-2</c:v>
                </c:pt>
                <c:pt idx="33" formatCode="0.00">
                  <c:v>1.6320823393599998E-2</c:v>
                </c:pt>
                <c:pt idx="34" formatCode="0.00">
                  <c:v>1.30441944576E-2</c:v>
                </c:pt>
                <c:pt idx="35" formatCode="0.00">
                  <c:v>1.0545808362E-2</c:v>
                </c:pt>
                <c:pt idx="36" formatCode="0.00">
                  <c:v>1.4256398204999998E-2</c:v>
                </c:pt>
                <c:pt idx="37" formatCode="0.00">
                  <c:v>2.0790123442399999E-2</c:v>
                </c:pt>
                <c:pt idx="38" formatCode="0.00">
                  <c:v>2.8481591967399997E-2</c:v>
                </c:pt>
                <c:pt idx="39" formatCode="0.00">
                  <c:v>3.4256520608000003E-2</c:v>
                </c:pt>
                <c:pt idx="40" formatCode="0.00">
                  <c:v>3.6751239855416666E-2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41B-4F26-8D1D-B1DD08E3D97A}"/>
            </c:ext>
          </c:extLst>
        </c:ser>
        <c:ser>
          <c:idx val="15"/>
          <c:order val="14"/>
          <c:tx>
            <c:strRef>
              <c:f>' '!$A$358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General</c:formatCode>
                <c:ptCount val="41"/>
                <c:pt idx="21" formatCode="0.00">
                  <c:v>7.3499999999999998E-4</c:v>
                </c:pt>
                <c:pt idx="22" formatCode="0.00">
                  <c:v>8.1999999999999998E-4</c:v>
                </c:pt>
                <c:pt idx="23" formatCode="0.00">
                  <c:v>1.2700000000000001E-3</c:v>
                </c:pt>
                <c:pt idx="24" formatCode="0.00">
                  <c:v>1.2849999999999999E-3</c:v>
                </c:pt>
                <c:pt idx="25" formatCode="0.00">
                  <c:v>1.183199E-3</c:v>
                </c:pt>
                <c:pt idx="26" formatCode="0.00">
                  <c:v>1.0864936797000001E-3</c:v>
                </c:pt>
                <c:pt idx="27" formatCode="0.00">
                  <c:v>3.9847960163999999E-3</c:v>
                </c:pt>
                <c:pt idx="28" formatCode="0.00">
                  <c:v>4.5164347824999994E-3</c:v>
                </c:pt>
                <c:pt idx="29" formatCode="0.00">
                  <c:v>5.2243183700000006E-3</c:v>
                </c:pt>
                <c:pt idx="30" formatCode="0.00">
                  <c:v>3.9830634096E-3</c:v>
                </c:pt>
                <c:pt idx="31" formatCode="0.00">
                  <c:v>4.5247161789000005E-3</c:v>
                </c:pt>
                <c:pt idx="32" formatCode="0.00">
                  <c:v>7.5847922399999998E-3</c:v>
                </c:pt>
                <c:pt idx="33" formatCode="0.00">
                  <c:v>8.4334670287999989E-3</c:v>
                </c:pt>
                <c:pt idx="34" formatCode="0.00">
                  <c:v>1.8376067059800001E-2</c:v>
                </c:pt>
                <c:pt idx="35" formatCode="0.00">
                  <c:v>3.3491442487999998E-2</c:v>
                </c:pt>
                <c:pt idx="36" formatCode="0.00">
                  <c:v>4.2376545893499991E-2</c:v>
                </c:pt>
                <c:pt idx="37" formatCode="0.00">
                  <c:v>4.5223192040400005E-2</c:v>
                </c:pt>
                <c:pt idx="38" formatCode="0.00">
                  <c:v>4.1187328997099988E-2</c:v>
                </c:pt>
                <c:pt idx="39" formatCode="0.00">
                  <c:v>4.0968225097000002E-2</c:v>
                </c:pt>
                <c:pt idx="40" formatCode="0.00">
                  <c:v>4.0877448556250001E-2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41B-4F26-8D1D-B1DD08E3D97A}"/>
            </c:ext>
          </c:extLst>
        </c:ser>
        <c:ser>
          <c:idx val="7"/>
          <c:order val="15"/>
          <c:tx>
            <c:strRef>
              <c:f>' '!$A$359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General</c:formatCode>
                <c:ptCount val="41"/>
                <c:pt idx="21" formatCode="0.00">
                  <c:v>1.3357999999999998E-2</c:v>
                </c:pt>
                <c:pt idx="22" formatCode="0.00">
                  <c:v>1.1876999999999999E-2</c:v>
                </c:pt>
                <c:pt idx="23" formatCode="0.00">
                  <c:v>1.619E-2</c:v>
                </c:pt>
                <c:pt idx="24" formatCode="0.00">
                  <c:v>1.5479E-2</c:v>
                </c:pt>
                <c:pt idx="25" formatCode="0.00">
                  <c:v>1.5882911E-2</c:v>
                </c:pt>
                <c:pt idx="26" formatCode="0.00">
                  <c:v>1.2076744937399998E-2</c:v>
                </c:pt>
                <c:pt idx="27" formatCode="0.00">
                  <c:v>9.7026992239999995E-3</c:v>
                </c:pt>
                <c:pt idx="28" formatCode="0.00">
                  <c:v>1.0690279628499999E-2</c:v>
                </c:pt>
                <c:pt idx="29" formatCode="0.00">
                  <c:v>1.0886121787600001E-2</c:v>
                </c:pt>
                <c:pt idx="30" formatCode="0.00">
                  <c:v>1.16309345284E-2</c:v>
                </c:pt>
                <c:pt idx="31" formatCode="0.00">
                  <c:v>1.6280341043399999E-2</c:v>
                </c:pt>
                <c:pt idx="32" formatCode="0.00">
                  <c:v>2.6728700976000001E-2</c:v>
                </c:pt>
                <c:pt idx="33" formatCode="0.00">
                  <c:v>2.9778663991999996E-2</c:v>
                </c:pt>
                <c:pt idx="34" formatCode="0.00">
                  <c:v>3.02304525861E-2</c:v>
                </c:pt>
                <c:pt idx="35" formatCode="0.00">
                  <c:v>1.9715424902499997E-2</c:v>
                </c:pt>
                <c:pt idx="36" formatCode="0.00">
                  <c:v>1.6305113254499997E-2</c:v>
                </c:pt>
                <c:pt idx="37" formatCode="0.00">
                  <c:v>1.6350479263500001E-2</c:v>
                </c:pt>
                <c:pt idx="38" formatCode="0.00">
                  <c:v>1.8340679499999998E-2</c:v>
                </c:pt>
                <c:pt idx="39" formatCode="0.00">
                  <c:v>1.5755660769E-2</c:v>
                </c:pt>
                <c:pt idx="40" formatCode="0.00">
                  <c:v>1.6225578252083334E-2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41B-4F26-8D1D-B1DD08E3D97A}"/>
            </c:ext>
          </c:extLst>
        </c:ser>
        <c:ser>
          <c:idx val="10"/>
          <c:order val="16"/>
          <c:tx>
            <c:strRef>
              <c:f>' '!$A$360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General</c:formatCode>
                <c:ptCount val="41"/>
                <c:pt idx="21" formatCode="0.00">
                  <c:v>1.867E-3</c:v>
                </c:pt>
                <c:pt idx="22" formatCode="0.00">
                  <c:v>2.1450000000000002E-3</c:v>
                </c:pt>
                <c:pt idx="23" formatCode="0.00">
                  <c:v>1.3090000000000001E-3</c:v>
                </c:pt>
                <c:pt idx="24" formatCode="0.00">
                  <c:v>1.407E-3</c:v>
                </c:pt>
                <c:pt idx="25" formatCode="0.00">
                  <c:v>5.0970659999999999E-3</c:v>
                </c:pt>
                <c:pt idx="26" formatCode="0.00">
                  <c:v>3.8470109963999995E-3</c:v>
                </c:pt>
                <c:pt idx="27" formatCode="0.00">
                  <c:v>5.9788394883999998E-3</c:v>
                </c:pt>
                <c:pt idx="28" formatCode="0.00">
                  <c:v>8.6539208330000013E-3</c:v>
                </c:pt>
                <c:pt idx="29" formatCode="0.00">
                  <c:v>1.01867549168E-2</c:v>
                </c:pt>
                <c:pt idx="30" formatCode="0.00">
                  <c:v>1.33136951728E-2</c:v>
                </c:pt>
                <c:pt idx="31" formatCode="0.00">
                  <c:v>1.3486762369800001E-2</c:v>
                </c:pt>
                <c:pt idx="32" formatCode="0.00">
                  <c:v>1.3443963839999996E-2</c:v>
                </c:pt>
                <c:pt idx="33" formatCode="0.00">
                  <c:v>1.1234295054399998E-2</c:v>
                </c:pt>
                <c:pt idx="34" formatCode="0.00">
                  <c:v>1.6884975987299999E-2</c:v>
                </c:pt>
                <c:pt idx="35" formatCode="0.00">
                  <c:v>1.7304796556E-2</c:v>
                </c:pt>
                <c:pt idx="36" formatCode="0.00">
                  <c:v>1.2118761168499999E-2</c:v>
                </c:pt>
                <c:pt idx="37" formatCode="0.00">
                  <c:v>1.7521621525699999E-2</c:v>
                </c:pt>
                <c:pt idx="38" formatCode="0.00">
                  <c:v>2.6297100114999999E-2</c:v>
                </c:pt>
                <c:pt idx="39" formatCode="0.00">
                  <c:v>3.1272089911000001E-2</c:v>
                </c:pt>
                <c:pt idx="40" formatCode="0.00">
                  <c:v>2.9177313465E-2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41B-4F26-8D1D-B1DD08E3D97A}"/>
            </c:ext>
          </c:extLst>
        </c:ser>
        <c:ser>
          <c:idx val="11"/>
          <c:order val="17"/>
          <c:tx>
            <c:strRef>
              <c:f>' '!$A$361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General</c:formatCode>
                <c:ptCount val="41"/>
                <c:pt idx="21" formatCode="0.00">
                  <c:v>1.1721000000000001E-2</c:v>
                </c:pt>
                <c:pt idx="22" formatCode="0.00">
                  <c:v>8.5730000000000008E-3</c:v>
                </c:pt>
                <c:pt idx="23" formatCode="0.00">
                  <c:v>8.0350000000000005E-3</c:v>
                </c:pt>
                <c:pt idx="24" formatCode="0.00">
                  <c:v>9.4599999999999997E-3</c:v>
                </c:pt>
                <c:pt idx="25" formatCode="0.00">
                  <c:v>1.7297139E-2</c:v>
                </c:pt>
                <c:pt idx="26" formatCode="0.00">
                  <c:v>2.85062474268E-2</c:v>
                </c:pt>
                <c:pt idx="27" formatCode="0.00">
                  <c:v>1.6468729598800001E-2</c:v>
                </c:pt>
                <c:pt idx="28" formatCode="0.00">
                  <c:v>2.7851946505500002E-2</c:v>
                </c:pt>
                <c:pt idx="29" formatCode="0.00">
                  <c:v>2.9140452974000003E-2</c:v>
                </c:pt>
                <c:pt idx="30" formatCode="0.00">
                  <c:v>2.0193310451599999E-2</c:v>
                </c:pt>
                <c:pt idx="31" formatCode="0.00">
                  <c:v>2.3252548653900001E-2</c:v>
                </c:pt>
                <c:pt idx="32" formatCode="0.00">
                  <c:v>2.2146060191999998E-2</c:v>
                </c:pt>
                <c:pt idx="33" formatCode="0.00">
                  <c:v>1.6415030068799998E-2</c:v>
                </c:pt>
                <c:pt idx="34" formatCode="0.00">
                  <c:v>1.7802655900500002E-2</c:v>
                </c:pt>
                <c:pt idx="35" formatCode="0.00">
                  <c:v>2.5915482590999999E-2</c:v>
                </c:pt>
                <c:pt idx="36" formatCode="0.00">
                  <c:v>2.9390463056499998E-2</c:v>
                </c:pt>
                <c:pt idx="37" formatCode="0.00">
                  <c:v>3.2344268857200001E-2</c:v>
                </c:pt>
                <c:pt idx="38" formatCode="0.00">
                  <c:v>3.14635221043E-2</c:v>
                </c:pt>
                <c:pt idx="39" formatCode="0.00">
                  <c:v>2.6282543241999998E-2</c:v>
                </c:pt>
                <c:pt idx="40" formatCode="0.00">
                  <c:v>3.5889178602083335E-2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41B-4F26-8D1D-B1DD08E3D97A}"/>
            </c:ext>
          </c:extLst>
        </c:ser>
        <c:ser>
          <c:idx val="14"/>
          <c:order val="18"/>
          <c:tx>
            <c:strRef>
              <c:f>' '!$A$362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General</c:formatCode>
                <c:ptCount val="41"/>
                <c:pt idx="21" formatCode="#,##0.00">
                  <c:v>1.5278999999999786E-2</c:v>
                </c:pt>
                <c:pt idx="22" formatCode="#,##0.00">
                  <c:v>1.3581999999999712E-2</c:v>
                </c:pt>
                <c:pt idx="23" formatCode="#,##0.00">
                  <c:v>1.4204000000000272E-2</c:v>
                </c:pt>
                <c:pt idx="24" formatCode="#,##0.00">
                  <c:v>1.9908000000000106E-2</c:v>
                </c:pt>
                <c:pt idx="25" formatCode="#,##0.00">
                  <c:v>3.035137199999971E-2</c:v>
                </c:pt>
                <c:pt idx="26" formatCode="#,##0.00">
                  <c:v>2.8567265555399304E-2</c:v>
                </c:pt>
                <c:pt idx="27" formatCode="#,##0.00">
                  <c:v>3.1340722722400058E-2</c:v>
                </c:pt>
                <c:pt idx="28" formatCode="#,##0.00">
                  <c:v>4.4588974921498922E-2</c:v>
                </c:pt>
                <c:pt idx="29" formatCode="#,##0.00">
                  <c:v>5.2231084899199753E-2</c:v>
                </c:pt>
                <c:pt idx="30" formatCode="#,##0.00">
                  <c:v>3.6582004021198544E-2</c:v>
                </c:pt>
                <c:pt idx="31" formatCode="#,##0.00">
                  <c:v>4.5978103718099905E-2</c:v>
                </c:pt>
                <c:pt idx="32" formatCode="#,##0.00">
                  <c:v>5.0624676383998618E-2</c:v>
                </c:pt>
                <c:pt idx="33" formatCode="#,##0.00">
                  <c:v>4.2561883091200209E-2</c:v>
                </c:pt>
                <c:pt idx="34" formatCode="#,##0.00">
                  <c:v>4.2634777760399978E-2</c:v>
                </c:pt>
                <c:pt idx="35" formatCode="#,##0.00">
                  <c:v>5.2117039058002301E-2</c:v>
                </c:pt>
                <c:pt idx="36" formatCode="#,##0.00">
                  <c:v>4.4914755700501408E-2</c:v>
                </c:pt>
                <c:pt idx="37" formatCode="#,##0.00">
                  <c:v>5.3899999608799098E-2</c:v>
                </c:pt>
                <c:pt idx="38" formatCode="#,##0.00">
                  <c:v>5.5439821894598895E-2</c:v>
                </c:pt>
                <c:pt idx="39" formatCode="#,##0.00">
                  <c:v>6.4555121667001114E-2</c:v>
                </c:pt>
                <c:pt idx="40" formatCode="#,##0.00">
                  <c:v>6.7505543544167823E-2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41B-4F26-8D1D-B1DD08E3D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7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2000373913017736E-2"/>
              <c:y val="0.2266741030271633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76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1001277536143931E-2"/>
          <c:y val="0.86669527559055115"/>
          <c:w val="0.93002897825887454"/>
          <c:h val="0.105003149606299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0482970981244"/>
          <c:y val="7.1669017868882523E-2"/>
          <c:w val="0.67902115724492029"/>
          <c:h val="0.6333541113994268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'!$A$117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#,##0.0</c:formatCode>
                <c:ptCount val="41"/>
                <c:pt idx="0">
                  <c:v>0.37283088917200002</c:v>
                </c:pt>
                <c:pt idx="1">
                  <c:v>0.41336291897599997</c:v>
                </c:pt>
                <c:pt idx="2">
                  <c:v>0.360812221672</c:v>
                </c:pt>
                <c:pt idx="3">
                  <c:v>0.385538923448</c:v>
                </c:pt>
                <c:pt idx="4">
                  <c:v>0.47990484849199999</c:v>
                </c:pt>
                <c:pt idx="5">
                  <c:v>0.8409701973999999</c:v>
                </c:pt>
                <c:pt idx="6">
                  <c:v>1.052301414</c:v>
                </c:pt>
                <c:pt idx="7">
                  <c:v>1.0871822920000001</c:v>
                </c:pt>
                <c:pt idx="8">
                  <c:v>0.62661354079999998</c:v>
                </c:pt>
                <c:pt idx="9">
                  <c:v>1.0686425315999999</c:v>
                </c:pt>
                <c:pt idx="10">
                  <c:v>1.6301689183999999</c:v>
                </c:pt>
                <c:pt idx="11">
                  <c:v>2.068751246742857</c:v>
                </c:pt>
                <c:pt idx="12">
                  <c:v>1.80135187</c:v>
                </c:pt>
                <c:pt idx="13">
                  <c:v>1.7528787800000001</c:v>
                </c:pt>
                <c:pt idx="14">
                  <c:v>1.9222603600000001</c:v>
                </c:pt>
                <c:pt idx="15">
                  <c:v>1.8810764259999999</c:v>
                </c:pt>
                <c:pt idx="16">
                  <c:v>1.835677</c:v>
                </c:pt>
                <c:pt idx="17">
                  <c:v>1.3899927819999998</c:v>
                </c:pt>
                <c:pt idx="18">
                  <c:v>0.70010930400000004</c:v>
                </c:pt>
                <c:pt idx="19">
                  <c:v>1.2142553829714287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0-4699-ADC4-01A3D80C9A8C}"/>
            </c:ext>
          </c:extLst>
        </c:ser>
        <c:ser>
          <c:idx val="1"/>
          <c:order val="1"/>
          <c:tx>
            <c:strRef>
              <c:f>' '!$A$118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3.0506857399999997E-3</c:v>
                </c:pt>
                <c:pt idx="5">
                  <c:v>7.5653906000000002E-3</c:v>
                </c:pt>
                <c:pt idx="6">
                  <c:v>1.8511952499999998E-2</c:v>
                </c:pt>
                <c:pt idx="7">
                  <c:v>4.8923735800000007E-2</c:v>
                </c:pt>
                <c:pt idx="8">
                  <c:v>6.3956800679999995E-2</c:v>
                </c:pt>
                <c:pt idx="9">
                  <c:v>3.8375341266666661E-2</c:v>
                </c:pt>
                <c:pt idx="10">
                  <c:v>6.0383129200000003E-2</c:v>
                </c:pt>
                <c:pt idx="11">
                  <c:v>9.9293575142857138E-2</c:v>
                </c:pt>
                <c:pt idx="12">
                  <c:v>0.10297959298461538</c:v>
                </c:pt>
                <c:pt idx="13">
                  <c:v>0.1015465124881746</c:v>
                </c:pt>
                <c:pt idx="14">
                  <c:v>0.13921264565501168</c:v>
                </c:pt>
                <c:pt idx="15">
                  <c:v>0.15903483507853775</c:v>
                </c:pt>
                <c:pt idx="16">
                  <c:v>0.14750183481289028</c:v>
                </c:pt>
                <c:pt idx="17">
                  <c:v>0.16590727003650793</c:v>
                </c:pt>
                <c:pt idx="18">
                  <c:v>0.20959409401623935</c:v>
                </c:pt>
                <c:pt idx="19">
                  <c:v>0.15405706272532466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0-4699-ADC4-01A3D80C9A8C}"/>
            </c:ext>
          </c:extLst>
        </c:ser>
        <c:ser>
          <c:idx val="2"/>
          <c:order val="2"/>
          <c:tx>
            <c:strRef>
              <c:f>' '!$A$119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41"/>
                <c:pt idx="0">
                  <c:v>0.22213472419599997</c:v>
                </c:pt>
                <c:pt idx="1">
                  <c:v>0.19605715869599996</c:v>
                </c:pt>
                <c:pt idx="2">
                  <c:v>0.157173252712</c:v>
                </c:pt>
                <c:pt idx="3">
                  <c:v>0.15305337143599998</c:v>
                </c:pt>
                <c:pt idx="4">
                  <c:v>0.21591675919999997</c:v>
                </c:pt>
                <c:pt idx="5">
                  <c:v>0.33118694279999999</c:v>
                </c:pt>
                <c:pt idx="6">
                  <c:v>0.28911430399999999</c:v>
                </c:pt>
                <c:pt idx="7">
                  <c:v>0.35940885959999996</c:v>
                </c:pt>
                <c:pt idx="8">
                  <c:v>0.34322340679999996</c:v>
                </c:pt>
                <c:pt idx="9">
                  <c:v>0.25276118400000003</c:v>
                </c:pt>
                <c:pt idx="10">
                  <c:v>0.21889581440000003</c:v>
                </c:pt>
                <c:pt idx="11">
                  <c:v>0.20274213200000002</c:v>
                </c:pt>
                <c:pt idx="12">
                  <c:v>0.17874917000000001</c:v>
                </c:pt>
                <c:pt idx="13">
                  <c:v>0.18703122600000002</c:v>
                </c:pt>
                <c:pt idx="14">
                  <c:v>0.26016822000000001</c:v>
                </c:pt>
                <c:pt idx="15">
                  <c:v>0.30506279159999999</c:v>
                </c:pt>
                <c:pt idx="16">
                  <c:v>0.3084803791666666</c:v>
                </c:pt>
                <c:pt idx="17">
                  <c:v>0.36139516360000007</c:v>
                </c:pt>
                <c:pt idx="18">
                  <c:v>0.45478874944444442</c:v>
                </c:pt>
                <c:pt idx="19">
                  <c:v>0.43729936759999999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90-4699-ADC4-01A3D80C9A8C}"/>
            </c:ext>
          </c:extLst>
        </c:ser>
        <c:ser>
          <c:idx val="4"/>
          <c:order val="3"/>
          <c:tx>
            <c:strRef>
              <c:f>' '!$A$120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41"/>
                <c:pt idx="0">
                  <c:v>0.21396368274399999</c:v>
                </c:pt>
                <c:pt idx="1">
                  <c:v>0.32061197462000002</c:v>
                </c:pt>
                <c:pt idx="2">
                  <c:v>0.42148152219599999</c:v>
                </c:pt>
                <c:pt idx="3">
                  <c:v>0.36050290102400001</c:v>
                </c:pt>
                <c:pt idx="4">
                  <c:v>0.42060150195999996</c:v>
                </c:pt>
                <c:pt idx="5">
                  <c:v>0.52414052659999999</c:v>
                </c:pt>
                <c:pt idx="6">
                  <c:v>0.40899152440000003</c:v>
                </c:pt>
                <c:pt idx="7">
                  <c:v>0.57882737200000001</c:v>
                </c:pt>
                <c:pt idx="8">
                  <c:v>0.61489652760000002</c:v>
                </c:pt>
                <c:pt idx="9">
                  <c:v>0.46951360200000003</c:v>
                </c:pt>
                <c:pt idx="10">
                  <c:v>0.50682977200000012</c:v>
                </c:pt>
                <c:pt idx="11">
                  <c:v>0.53820292120000002</c:v>
                </c:pt>
                <c:pt idx="12">
                  <c:v>0.47832867960000003</c:v>
                </c:pt>
                <c:pt idx="13">
                  <c:v>0.29605847320000001</c:v>
                </c:pt>
                <c:pt idx="14">
                  <c:v>0.49296461479999998</c:v>
                </c:pt>
                <c:pt idx="15">
                  <c:v>0.67677076560000016</c:v>
                </c:pt>
                <c:pt idx="16">
                  <c:v>0.52902899759999999</c:v>
                </c:pt>
                <c:pt idx="17">
                  <c:v>0.54086358945000002</c:v>
                </c:pt>
                <c:pt idx="18">
                  <c:v>0.56667571643636361</c:v>
                </c:pt>
                <c:pt idx="19">
                  <c:v>0.44918735188484854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90-4699-ADC4-01A3D80C9A8C}"/>
            </c:ext>
          </c:extLst>
        </c:ser>
        <c:ser>
          <c:idx val="11"/>
          <c:order val="4"/>
          <c:tx>
            <c:strRef>
              <c:f>' '!$A$121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#,##0.0</c:formatCode>
                <c:ptCount val="41"/>
                <c:pt idx="0">
                  <c:v>5.3001739559999997E-3</c:v>
                </c:pt>
                <c:pt idx="1">
                  <c:v>3.6505298199999998E-3</c:v>
                </c:pt>
                <c:pt idx="2">
                  <c:v>5.6368741519999994E-3</c:v>
                </c:pt>
                <c:pt idx="3">
                  <c:v>4.8340378239999995E-3</c:v>
                </c:pt>
                <c:pt idx="4">
                  <c:v>9.0465419999999977E-3</c:v>
                </c:pt>
                <c:pt idx="5">
                  <c:v>6.3098032999999998E-3</c:v>
                </c:pt>
                <c:pt idx="6">
                  <c:v>5.9110551999999993E-3</c:v>
                </c:pt>
                <c:pt idx="7">
                  <c:v>6.471657359999999E-3</c:v>
                </c:pt>
                <c:pt idx="8">
                  <c:v>6.7518826199999991E-3</c:v>
                </c:pt>
                <c:pt idx="9">
                  <c:v>6.2157292879432618E-3</c:v>
                </c:pt>
                <c:pt idx="10">
                  <c:v>4.5545243400000011E-3</c:v>
                </c:pt>
                <c:pt idx="11">
                  <c:v>5.3811704699999992E-3</c:v>
                </c:pt>
                <c:pt idx="12">
                  <c:v>3.9797956846153847E-3</c:v>
                </c:pt>
                <c:pt idx="13">
                  <c:v>5.1297923313844088E-3</c:v>
                </c:pt>
                <c:pt idx="14">
                  <c:v>3.712362093162393E-3</c:v>
                </c:pt>
                <c:pt idx="15">
                  <c:v>5.1181633959542817E-3</c:v>
                </c:pt>
                <c:pt idx="16">
                  <c:v>3.4769775227661229E-3</c:v>
                </c:pt>
                <c:pt idx="17">
                  <c:v>3.6407970814141422E-3</c:v>
                </c:pt>
                <c:pt idx="18">
                  <c:v>2.6989701661471865E-3</c:v>
                </c:pt>
                <c:pt idx="19">
                  <c:v>2.7834841248230205E-3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90-4699-ADC4-01A3D80C9A8C}"/>
            </c:ext>
          </c:extLst>
        </c:ser>
        <c:ser>
          <c:idx val="16"/>
          <c:order val="5"/>
          <c:tx>
            <c:strRef>
              <c:f>' '!$A$122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0.0</c:formatCode>
                <c:ptCount val="41"/>
                <c:pt idx="0">
                  <c:v>6.6380028063999785E-2</c:v>
                </c:pt>
                <c:pt idx="1">
                  <c:v>5.8795274775999884E-2</c:v>
                </c:pt>
                <c:pt idx="2">
                  <c:v>7.1877482908000112E-2</c:v>
                </c:pt>
                <c:pt idx="3">
                  <c:v>6.5960000988000034E-2</c:v>
                </c:pt>
                <c:pt idx="4">
                  <c:v>8.6528464622666723E-2</c:v>
                </c:pt>
                <c:pt idx="5">
                  <c:v>4.4285086599999302E-2</c:v>
                </c:pt>
                <c:pt idx="6">
                  <c:v>4.8002901500000084E-2</c:v>
                </c:pt>
                <c:pt idx="7">
                  <c:v>5.2279410380001057E-2</c:v>
                </c:pt>
                <c:pt idx="8">
                  <c:v>5.6946254660000362E-2</c:v>
                </c:pt>
                <c:pt idx="9">
                  <c:v>3.7412350525925842E-2</c:v>
                </c:pt>
                <c:pt idx="10">
                  <c:v>3.4965965716665881E-2</c:v>
                </c:pt>
                <c:pt idx="11">
                  <c:v>4.4128876938414496E-2</c:v>
                </c:pt>
                <c:pt idx="12">
                  <c:v>3.9116371553417295E-2</c:v>
                </c:pt>
                <c:pt idx="13">
                  <c:v>3.6369975092819917E-2</c:v>
                </c:pt>
                <c:pt idx="14">
                  <c:v>3.8130805324957162E-2</c:v>
                </c:pt>
                <c:pt idx="15">
                  <c:v>4.2117896615152972E-2</c:v>
                </c:pt>
                <c:pt idx="16">
                  <c:v>3.9952823577169116E-2</c:v>
                </c:pt>
                <c:pt idx="17">
                  <c:v>3.478939317999874E-2</c:v>
                </c:pt>
                <c:pt idx="18">
                  <c:v>4.0616811135150366E-2</c:v>
                </c:pt>
                <c:pt idx="19">
                  <c:v>3.3806686574344713E-2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190-4699-ADC4-01A3D80C9A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9998432"/>
        <c:axId val="1"/>
      </c:barChart>
      <c:barChart>
        <c:barDir val="col"/>
        <c:grouping val="stacked"/>
        <c:varyColors val="0"/>
        <c:ser>
          <c:idx val="18"/>
          <c:order val="6"/>
          <c:tx>
            <c:strRef>
              <c:f>' '!$A$123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0190-4699-ADC4-01A3D80C9A8C}"/>
            </c:ext>
          </c:extLst>
        </c:ser>
        <c:ser>
          <c:idx val="3"/>
          <c:order val="7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0190-4699-ADC4-01A3D80C9A8C}"/>
            </c:ext>
          </c:extLst>
        </c:ser>
        <c:ser>
          <c:idx val="7"/>
          <c:order val="8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0190-4699-ADC4-01A3D80C9A8C}"/>
            </c:ext>
          </c:extLst>
        </c:ser>
        <c:ser>
          <c:idx val="8"/>
          <c:order val="9"/>
          <c:tx>
            <c:strRef>
              <c:f>' '!$A$126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0190-4699-ADC4-01A3D80C9A8C}"/>
            </c:ext>
          </c:extLst>
        </c:ser>
        <c:ser>
          <c:idx val="14"/>
          <c:order val="10"/>
          <c:tx>
            <c:strRef>
              <c:f>' '!$A$127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0190-4699-ADC4-01A3D80C9A8C}"/>
            </c:ext>
          </c:extLst>
        </c:ser>
        <c:ser>
          <c:idx val="9"/>
          <c:order val="11"/>
          <c:tx>
            <c:strRef>
              <c:f>' '!$A$128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0190-4699-ADC4-01A3D80C9A8C}"/>
            </c:ext>
          </c:extLst>
        </c:ser>
        <c:ser>
          <c:idx val="10"/>
          <c:order val="12"/>
          <c:tx>
            <c:strRef>
              <c:f>' '!$A$129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#,##0</c:formatCode>
                <c:ptCount val="41"/>
                <c:pt idx="21" formatCode="#,##0.00">
                  <c:v>1.3871999999999999E-2</c:v>
                </c:pt>
                <c:pt idx="22" formatCode="#,##0.00">
                  <c:v>1.4190999999999999E-2</c:v>
                </c:pt>
                <c:pt idx="23" formatCode="#,##0.00">
                  <c:v>1.3701E-2</c:v>
                </c:pt>
                <c:pt idx="24" formatCode="#,##0.00">
                  <c:v>1.5280999999999999E-2</c:v>
                </c:pt>
                <c:pt idx="25" formatCode="#,##0.00">
                  <c:v>2.2359001E-2</c:v>
                </c:pt>
                <c:pt idx="26" formatCode="#,##0.00">
                  <c:v>3.6151208336099999E-2</c:v>
                </c:pt>
                <c:pt idx="27" formatCode="#,##0.00">
                  <c:v>3.7699057266000008E-2</c:v>
                </c:pt>
                <c:pt idx="28" formatCode="#,##0.00">
                  <c:v>7.2884378223499996E-2</c:v>
                </c:pt>
                <c:pt idx="29" formatCode="#,##0.00">
                  <c:v>3.7582364022399999E-2</c:v>
                </c:pt>
                <c:pt idx="30" formatCode="#,##0.00">
                  <c:v>3.5412261975199998E-2</c:v>
                </c:pt>
                <c:pt idx="31" formatCode="#,##0.00">
                  <c:v>7.8082725119400009E-2</c:v>
                </c:pt>
                <c:pt idx="32" formatCode="#,##0.00">
                  <c:v>0.11065182</c:v>
                </c:pt>
                <c:pt idx="33" formatCode="#,##0.00">
                  <c:v>6.6702332047999996E-2</c:v>
                </c:pt>
                <c:pt idx="34" formatCode="#,##0.00">
                  <c:v>7.2817299217499992E-2</c:v>
                </c:pt>
                <c:pt idx="35" formatCode="#,##0.00">
                  <c:v>9.3009181737500002E-2</c:v>
                </c:pt>
                <c:pt idx="36" formatCode="#,##0.00">
                  <c:v>6.6669050612500003E-2</c:v>
                </c:pt>
                <c:pt idx="37" formatCode="#,##0.00">
                  <c:v>6.2898867480499998E-2</c:v>
                </c:pt>
                <c:pt idx="38" formatCode="#,##0.00">
                  <c:v>7.5075176004399988E-2</c:v>
                </c:pt>
                <c:pt idx="39" formatCode="#,##0.00">
                  <c:v>7.2539645363000005E-2</c:v>
                </c:pt>
                <c:pt idx="40" formatCode="#,##0.00">
                  <c:v>8.6047724444166682E-2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190-4699-ADC4-01A3D80C9A8C}"/>
            </c:ext>
          </c:extLst>
        </c:ser>
        <c:ser>
          <c:idx val="15"/>
          <c:order val="13"/>
          <c:tx>
            <c:strRef>
              <c:f>' '!$A$130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#,##0</c:formatCode>
                <c:ptCount val="41"/>
                <c:pt idx="21" formatCode="#,##0.00">
                  <c:v>0</c:v>
                </c:pt>
                <c:pt idx="22" formatCode="#,##0.00">
                  <c:v>0</c:v>
                </c:pt>
                <c:pt idx="23" formatCode="#,##0.00">
                  <c:v>0</c:v>
                </c:pt>
                <c:pt idx="24" formatCode="#,##0.00">
                  <c:v>0</c:v>
                </c:pt>
                <c:pt idx="25" formatCode="#,##0.00">
                  <c:v>1.0517129999999999E-3</c:v>
                </c:pt>
                <c:pt idx="26" formatCode="#,##0.00">
                  <c:v>2.1121346961E-3</c:v>
                </c:pt>
                <c:pt idx="27" formatCode="#,##0.00">
                  <c:v>4.5254134304000002E-3</c:v>
                </c:pt>
                <c:pt idx="28" formatCode="#,##0.00">
                  <c:v>1.2637265377999999E-2</c:v>
                </c:pt>
                <c:pt idx="29" formatCode="#,##0.00">
                  <c:v>1.6037097244800003E-2</c:v>
                </c:pt>
                <c:pt idx="30" formatCode="#,##0.00">
                  <c:v>8.4044734047999999E-3</c:v>
                </c:pt>
                <c:pt idx="31" formatCode="#,##0.00">
                  <c:v>1.2957900868800002E-2</c:v>
                </c:pt>
                <c:pt idx="32" formatCode="#,##0.00">
                  <c:v>1.8854786160000001E-2</c:v>
                </c:pt>
                <c:pt idx="33" formatCode="#,##0.00">
                  <c:v>1.8321931513599999E-2</c:v>
                </c:pt>
                <c:pt idx="34" formatCode="#,##0.00">
                  <c:v>1.9271195835000005E-2</c:v>
                </c:pt>
                <c:pt idx="35" formatCode="#,##0.00">
                  <c:v>2.8367189486000002E-2</c:v>
                </c:pt>
                <c:pt idx="36" formatCode="#,##0.00">
                  <c:v>2.7668749832499999E-2</c:v>
                </c:pt>
                <c:pt idx="37" formatCode="#,##0.00">
                  <c:v>2.1569067789699997E-2</c:v>
                </c:pt>
                <c:pt idx="38" formatCode="#,##0.00">
                  <c:v>2.6070777146699999E-2</c:v>
                </c:pt>
                <c:pt idx="39" formatCode="#,##0.00">
                  <c:v>3.2858412653999997E-2</c:v>
                </c:pt>
                <c:pt idx="40" formatCode="#,##0.00">
                  <c:v>2.248387219125E-2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190-4699-ADC4-01A3D80C9A8C}"/>
            </c:ext>
          </c:extLst>
        </c:ser>
        <c:ser>
          <c:idx val="5"/>
          <c:order val="14"/>
          <c:tx>
            <c:strRef>
              <c:f>' '!$A$131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#,##0</c:formatCode>
                <c:ptCount val="41"/>
                <c:pt idx="21" formatCode="#,##0.00">
                  <c:v>2.0378999999999998E-2</c:v>
                </c:pt>
                <c:pt idx="22" formatCode="#,##0.00">
                  <c:v>1.7283E-2</c:v>
                </c:pt>
                <c:pt idx="23" formatCode="#,##0.00">
                  <c:v>1.4908999999999999E-2</c:v>
                </c:pt>
                <c:pt idx="24" formatCode="#,##0.00">
                  <c:v>1.6102999999999999E-2</c:v>
                </c:pt>
                <c:pt idx="25" formatCode="#,##0.00">
                  <c:v>2.5112658999999999E-2</c:v>
                </c:pt>
                <c:pt idx="26" formatCode="#,##0.00">
                  <c:v>4.8078117601799995E-2</c:v>
                </c:pt>
                <c:pt idx="27" formatCode="#,##0.00">
                  <c:v>4.7449930095200002E-2</c:v>
                </c:pt>
                <c:pt idx="28" formatCode="#,##0.00">
                  <c:v>7.5082128469500006E-2</c:v>
                </c:pt>
                <c:pt idx="29" formatCode="#,##0.00">
                  <c:v>8.6647616636800012E-2</c:v>
                </c:pt>
                <c:pt idx="30" formatCode="#,##0.00">
                  <c:v>5.0633526077199995E-2</c:v>
                </c:pt>
                <c:pt idx="31" formatCode="#,##0.00">
                  <c:v>4.8856091036400005E-2</c:v>
                </c:pt>
                <c:pt idx="32" formatCode="#,##0.00">
                  <c:v>5.4339089184000003E-2</c:v>
                </c:pt>
                <c:pt idx="33" formatCode="#,##0.00">
                  <c:v>4.3945319756800001E-2</c:v>
                </c:pt>
                <c:pt idx="34" formatCode="#,##0.00">
                  <c:v>4.7528559312299996E-2</c:v>
                </c:pt>
                <c:pt idx="35" formatCode="#,##0.00">
                  <c:v>5.9400370260000002E-2</c:v>
                </c:pt>
                <c:pt idx="36" formatCode="#,##0.00">
                  <c:v>4.62378965825E-2</c:v>
                </c:pt>
                <c:pt idx="37" formatCode="#,##0.00">
                  <c:v>4.6490426505399994E-2</c:v>
                </c:pt>
                <c:pt idx="38" formatCode="#,##0.00">
                  <c:v>6.5983698352000006E-2</c:v>
                </c:pt>
                <c:pt idx="39" formatCode="#,##0.00">
                  <c:v>8.1767884883000005E-2</c:v>
                </c:pt>
                <c:pt idx="40" formatCode="#,##0.00">
                  <c:v>7.1863715357083344E-2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190-4699-ADC4-01A3D80C9A8C}"/>
            </c:ext>
          </c:extLst>
        </c:ser>
        <c:ser>
          <c:idx val="19"/>
          <c:order val="15"/>
          <c:tx>
            <c:strRef>
              <c:f>' '!$A$132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#,##0</c:formatCode>
                <c:ptCount val="41"/>
                <c:pt idx="21" formatCode="#,##0.00">
                  <c:v>1.3114999999999998E-2</c:v>
                </c:pt>
                <c:pt idx="22" formatCode="#,##0.00">
                  <c:v>1.7850000000000001E-2</c:v>
                </c:pt>
                <c:pt idx="23" formatCode="#,##0.00">
                  <c:v>2.0761999999999996E-2</c:v>
                </c:pt>
                <c:pt idx="24" formatCode="#,##0.00">
                  <c:v>2.3293000000000001E-2</c:v>
                </c:pt>
                <c:pt idx="25" formatCode="#,##0.00">
                  <c:v>3.6599794999999991E-2</c:v>
                </c:pt>
                <c:pt idx="26" formatCode="#,##0.00">
                  <c:v>4.8796770722700007E-2</c:v>
                </c:pt>
                <c:pt idx="27" formatCode="#,##0.00">
                  <c:v>4.6616294564800008E-2</c:v>
                </c:pt>
                <c:pt idx="28" formatCode="#,##0.00">
                  <c:v>6.9372418524000001E-2</c:v>
                </c:pt>
                <c:pt idx="29" formatCode="#,##0.00">
                  <c:v>7.8612567109200004E-2</c:v>
                </c:pt>
                <c:pt idx="30" formatCode="#,##0.00">
                  <c:v>5.3067435339599997E-2</c:v>
                </c:pt>
                <c:pt idx="31" formatCode="#,##0.00">
                  <c:v>5.7069246645900004E-2</c:v>
                </c:pt>
                <c:pt idx="32" formatCode="#,##0.00">
                  <c:v>6.8617768608000007E-2</c:v>
                </c:pt>
                <c:pt idx="33" formatCode="#,##0.00">
                  <c:v>5.9986571955199991E-2</c:v>
                </c:pt>
                <c:pt idx="34" formatCode="#,##0.00">
                  <c:v>5.4458543941199998E-2</c:v>
                </c:pt>
                <c:pt idx="35" formatCode="#,##0.00">
                  <c:v>7.4091098622000001E-2</c:v>
                </c:pt>
                <c:pt idx="36" formatCode="#,##0.00">
                  <c:v>7.8439756083499984E-2</c:v>
                </c:pt>
                <c:pt idx="37" formatCode="#,##0.00">
                  <c:v>8.4027192042000015E-2</c:v>
                </c:pt>
                <c:pt idx="38" formatCode="#,##0.00">
                  <c:v>9.1928942105000008E-2</c:v>
                </c:pt>
                <c:pt idx="39" formatCode="#,##0.00">
                  <c:v>0.104661317149</c:v>
                </c:pt>
                <c:pt idx="40" formatCode="#,##0.00">
                  <c:v>9.0238196108750002E-2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190-4699-ADC4-01A3D80C9A8C}"/>
            </c:ext>
          </c:extLst>
        </c:ser>
        <c:ser>
          <c:idx val="6"/>
          <c:order val="16"/>
          <c:tx>
            <c:strRef>
              <c:f>' '!$A$133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#,##0</c:formatCode>
                <c:ptCount val="41"/>
                <c:pt idx="21" formatCode="#,##0.00">
                  <c:v>3.5149999999999999E-3</c:v>
                </c:pt>
                <c:pt idx="22" formatCode="#,##0.00">
                  <c:v>2.9939999999999997E-3</c:v>
                </c:pt>
                <c:pt idx="23" formatCode="#,##0.00">
                  <c:v>3.4919999999999999E-3</c:v>
                </c:pt>
                <c:pt idx="24" formatCode="#,##0.00">
                  <c:v>3.163E-3</c:v>
                </c:pt>
                <c:pt idx="25" formatCode="#,##0.00">
                  <c:v>5.1739419999999991E-3</c:v>
                </c:pt>
                <c:pt idx="26" formatCode="#,##0.00">
                  <c:v>6.5231273250000001E-3</c:v>
                </c:pt>
                <c:pt idx="27" formatCode="#,##0.00">
                  <c:v>6.4971674911999998E-3</c:v>
                </c:pt>
                <c:pt idx="28" formatCode="#,##0.00">
                  <c:v>7.7943980530000003E-3</c:v>
                </c:pt>
                <c:pt idx="29" formatCode="#,##0.00">
                  <c:v>7.2746135700000013E-3</c:v>
                </c:pt>
                <c:pt idx="30" formatCode="#,##0.00">
                  <c:v>5.1670505480000007E-3</c:v>
                </c:pt>
                <c:pt idx="31" formatCode="#,##0.00">
                  <c:v>5.1893426169000003E-3</c:v>
                </c:pt>
                <c:pt idx="32" formatCode="#,##0.00">
                  <c:v>6.6201863520000005E-3</c:v>
                </c:pt>
                <c:pt idx="33" formatCode="#,##0.00">
                  <c:v>3.8002276928000003E-3</c:v>
                </c:pt>
                <c:pt idx="34" formatCode="#,##0.00">
                  <c:v>5.0333396279999996E-3</c:v>
                </c:pt>
                <c:pt idx="35" formatCode="#,##0.00">
                  <c:v>3.4673531160000002E-3</c:v>
                </c:pt>
                <c:pt idx="36" formatCode="#,##0.00">
                  <c:v>4.6469121929999992E-3</c:v>
                </c:pt>
                <c:pt idx="37" formatCode="#,##0.00">
                  <c:v>3.0325838920999999E-3</c:v>
                </c:pt>
                <c:pt idx="38" formatCode="#,##0.00">
                  <c:v>3.4538611822000002E-3</c:v>
                </c:pt>
                <c:pt idx="39" formatCode="#,##0.00">
                  <c:v>2.244057073E-3</c:v>
                </c:pt>
                <c:pt idx="40" formatCode="#,##0.00">
                  <c:v>2.3000014662499998E-3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190-4699-ADC4-01A3D80C9A8C}"/>
            </c:ext>
          </c:extLst>
        </c:ser>
        <c:ser>
          <c:idx val="12"/>
          <c:order val="17"/>
          <c:tx>
            <c:strRef>
              <c:f>' '!$A$134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'!$B$116:$BB$116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0.0</c:formatCode>
                <c:ptCount val="41"/>
                <c:pt idx="21" formatCode="0.00">
                  <c:v>2.1137000000000024E-2</c:v>
                </c:pt>
                <c:pt idx="22" formatCode="0.00">
                  <c:v>1.8866000000000049E-2</c:v>
                </c:pt>
                <c:pt idx="23" formatCode="0.00">
                  <c:v>2.6068999999999995E-2</c:v>
                </c:pt>
                <c:pt idx="24" formatCode="0.00">
                  <c:v>2.6947000000000006E-2</c:v>
                </c:pt>
                <c:pt idx="25" formatCode="0.00">
                  <c:v>3.3189476000000107E-2</c:v>
                </c:pt>
                <c:pt idx="26" formatCode="0.00">
                  <c:v>1.6811352858299933E-2</c:v>
                </c:pt>
                <c:pt idx="27" formatCode="0.00">
                  <c:v>2.019007813440013E-2</c:v>
                </c:pt>
                <c:pt idx="28" formatCode="0.00">
                  <c:v>2.4859017084000096E-2</c:v>
                </c:pt>
                <c:pt idx="29" formatCode="0.00">
                  <c:v>2.7853020551599966E-2</c:v>
                </c:pt>
                <c:pt idx="30" formatCode="0.00">
                  <c:v>1.7030298779999814E-2</c:v>
                </c:pt>
                <c:pt idx="31" formatCode="0.00">
                  <c:v>1.5150730633200021E-2</c:v>
                </c:pt>
                <c:pt idx="32" formatCode="0.00">
                  <c:v>2.0034951599999962E-2</c:v>
                </c:pt>
                <c:pt idx="33" formatCode="0.00">
                  <c:v>1.818413799839988E-2</c:v>
                </c:pt>
                <c:pt idx="34" formatCode="0.00">
                  <c:v>1.8319823352900028E-2</c:v>
                </c:pt>
                <c:pt idx="35" formatCode="0.00">
                  <c:v>1.8230959002500047E-2</c:v>
                </c:pt>
                <c:pt idx="36" formatCode="0.00">
                  <c:v>1.7309832074500348E-2</c:v>
                </c:pt>
                <c:pt idx="37" formatCode="0.00">
                  <c:v>1.8471445774299988E-2</c:v>
                </c:pt>
                <c:pt idx="38" formatCode="0.00">
                  <c:v>1.93266827896999E-2</c:v>
                </c:pt>
                <c:pt idx="39" formatCode="0.00">
                  <c:v>2.2104773457000015E-2</c:v>
                </c:pt>
                <c:pt idx="40" formatCode="0.00">
                  <c:v>1.9440747287500115E-2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190-4699-ADC4-01A3D80C9A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999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4000747826035472E-2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998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766724626535243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9002773188214881E-2"/>
          <c:y val="0.91002985480022924"/>
          <c:w val="0.82402567536055127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04736231558"/>
          <c:y val="7.0002296523094559E-2"/>
          <c:w val="0.70502196738979206"/>
          <c:h val="0.6583549315862463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'!$A$310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'!$B$310:$BB$310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0.51551299999999989</c:v>
                </c:pt>
                <c:pt idx="6">
                  <c:v>0.73656100000000002</c:v>
                </c:pt>
                <c:pt idx="7">
                  <c:v>0.757409</c:v>
                </c:pt>
                <c:pt idx="8">
                  <c:v>0.24837799999999999</c:v>
                </c:pt>
                <c:pt idx="9">
                  <c:v>0.6282049999999999</c:v>
                </c:pt>
                <c:pt idx="10">
                  <c:v>1.040402</c:v>
                </c:pt>
                <c:pt idx="11">
                  <c:v>1.2415479999999999</c:v>
                </c:pt>
                <c:pt idx="12">
                  <c:v>0.78465799999999997</c:v>
                </c:pt>
                <c:pt idx="13">
                  <c:v>1.0866769999999999</c:v>
                </c:pt>
                <c:pt idx="14">
                  <c:v>1.3170700000000002</c:v>
                </c:pt>
                <c:pt idx="15">
                  <c:v>1.17462</c:v>
                </c:pt>
                <c:pt idx="16">
                  <c:v>1.1682359999999998</c:v>
                </c:pt>
                <c:pt idx="17">
                  <c:v>0.62435999999999992</c:v>
                </c:pt>
                <c:pt idx="18">
                  <c:v>4.4679999999999997E-3</c:v>
                </c:pt>
                <c:pt idx="19">
                  <c:v>5.1998999999999997E-2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B6-4141-B81E-5004122BD366}"/>
            </c:ext>
          </c:extLst>
        </c:ser>
        <c:ser>
          <c:idx val="2"/>
          <c:order val="1"/>
          <c:tx>
            <c:strRef>
              <c:f>' '!$A$311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'!$B$311:$BB$311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3.1084999999999998E-2</c:v>
                </c:pt>
                <c:pt idx="6">
                  <c:v>9.1560000000000009E-3</c:v>
                </c:pt>
                <c:pt idx="7">
                  <c:v>0.12784399999999999</c:v>
                </c:pt>
                <c:pt idx="8">
                  <c:v>0.18890399999999999</c:v>
                </c:pt>
                <c:pt idx="9">
                  <c:v>0.15737799999999999</c:v>
                </c:pt>
                <c:pt idx="10">
                  <c:v>0.15084599999999998</c:v>
                </c:pt>
                <c:pt idx="11">
                  <c:v>0.13691799999999998</c:v>
                </c:pt>
                <c:pt idx="12">
                  <c:v>0.119958</c:v>
                </c:pt>
                <c:pt idx="13">
                  <c:v>4.7876000000000002E-2</c:v>
                </c:pt>
                <c:pt idx="14">
                  <c:v>0.120077</c:v>
                </c:pt>
                <c:pt idx="15">
                  <c:v>0.15775299999999998</c:v>
                </c:pt>
                <c:pt idx="16">
                  <c:v>6.8342E-2</c:v>
                </c:pt>
                <c:pt idx="17">
                  <c:v>8.9513999999999996E-2</c:v>
                </c:pt>
                <c:pt idx="18">
                  <c:v>3.6178619999999995E-2</c:v>
                </c:pt>
                <c:pt idx="19">
                  <c:v>1.9245999999999998E-4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B6-4141-B81E-5004122BD366}"/>
            </c:ext>
          </c:extLst>
        </c:ser>
        <c:ser>
          <c:idx val="7"/>
          <c:order val="2"/>
          <c:tx>
            <c:strRef>
              <c:f>' '!$A$312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'!$B$312:$BB$312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8.639999999999759E-4</c:v>
                </c:pt>
                <c:pt idx="6">
                  <c:v>1.8132609999997884E-3</c:v>
                </c:pt>
                <c:pt idx="7">
                  <c:v>3.8600000000003076E-3</c:v>
                </c:pt>
                <c:pt idx="8">
                  <c:v>3.0415900000002605E-4</c:v>
                </c:pt>
                <c:pt idx="9">
                  <c:v>7.0999999999932228E-5</c:v>
                </c:pt>
                <c:pt idx="10">
                  <c:v>6.0000000000171028E-5</c:v>
                </c:pt>
                <c:pt idx="11">
                  <c:v>0</c:v>
                </c:pt>
                <c:pt idx="12">
                  <c:v>6.3999999999841961E-5</c:v>
                </c:pt>
                <c:pt idx="13">
                  <c:v>7.6999999999882718E-5</c:v>
                </c:pt>
                <c:pt idx="14">
                  <c:v>2.3741999999971064E-4</c:v>
                </c:pt>
                <c:pt idx="15">
                  <c:v>6.4499999999956259E-4</c:v>
                </c:pt>
                <c:pt idx="16">
                  <c:v>5.6600000000184281E-5</c:v>
                </c:pt>
                <c:pt idx="17">
                  <c:v>2.2556599999999927E-2</c:v>
                </c:pt>
                <c:pt idx="18">
                  <c:v>3.0981000000000009E-2</c:v>
                </c:pt>
                <c:pt idx="19">
                  <c:v>3.9999999999762448E-6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B6-4141-B81E-5004122BD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8032"/>
        <c:axId val="1"/>
      </c:barChart>
      <c:barChart>
        <c:barDir val="col"/>
        <c:grouping val="stacked"/>
        <c:varyColors val="0"/>
        <c:ser>
          <c:idx val="8"/>
          <c:order val="3"/>
          <c:tx>
            <c:strRef>
              <c:f>' '!$A$313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'!$B$313:$BB$313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39B6-4141-B81E-5004122BD366}"/>
            </c:ext>
          </c:extLst>
        </c:ser>
        <c:ser>
          <c:idx val="3"/>
          <c:order val="4"/>
          <c:tx>
            <c:strRef>
              <c:f>' '!$A$314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'!$B$314:$BB$314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39B6-4141-B81E-5004122BD366}"/>
            </c:ext>
          </c:extLst>
        </c:ser>
        <c:ser>
          <c:idx val="4"/>
          <c:order val="5"/>
          <c:tx>
            <c:strRef>
              <c:f>' '!$A$315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'!$B$315:$BB$315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39B6-4141-B81E-5004122BD366}"/>
            </c:ext>
          </c:extLst>
        </c:ser>
        <c:ser>
          <c:idx val="11"/>
          <c:order val="6"/>
          <c:tx>
            <c:strRef>
              <c:f>' '!$A$316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'!$B$316:$BB$316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16.655338986</c:v>
                </c:pt>
                <c:pt idx="27">
                  <c:v>21.080410282800003</c:v>
                </c:pt>
                <c:pt idx="28">
                  <c:v>46.914509217000003</c:v>
                </c:pt>
                <c:pt idx="29">
                  <c:v>14.415424051600002</c:v>
                </c:pt>
                <c:pt idx="30">
                  <c:v>18.167267210399999</c:v>
                </c:pt>
                <c:pt idx="31">
                  <c:v>50.220945585900004</c:v>
                </c:pt>
                <c:pt idx="32">
                  <c:v>67.1927448</c:v>
                </c:pt>
                <c:pt idx="33">
                  <c:v>26.806365273600001</c:v>
                </c:pt>
                <c:pt idx="34">
                  <c:v>40.321781378099999</c:v>
                </c:pt>
                <c:pt idx="35">
                  <c:v>58.303058487000001</c:v>
                </c:pt>
                <c:pt idx="36">
                  <c:v>33.540283745499998</c:v>
                </c:pt>
                <c:pt idx="37">
                  <c:v>30.442740843799999</c:v>
                </c:pt>
                <c:pt idx="38">
                  <c:v>23.690490209099998</c:v>
                </c:pt>
                <c:pt idx="39">
                  <c:v>0.252345451</c:v>
                </c:pt>
                <c:pt idx="40">
                  <c:v>1.2221797108333334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9B6-4141-B81E-5004122BD366}"/>
            </c:ext>
          </c:extLst>
        </c:ser>
        <c:ser>
          <c:idx val="12"/>
          <c:order val="7"/>
          <c:tx>
            <c:strRef>
              <c:f>' '!$A$317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'!$B$317:$BB$317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0.9049533636</c:v>
                </c:pt>
                <c:pt idx="27">
                  <c:v>0.33680591080000005</c:v>
                </c:pt>
                <c:pt idx="28">
                  <c:v>5.4560838450000002</c:v>
                </c:pt>
                <c:pt idx="29">
                  <c:v>8.7072566056000014</c:v>
                </c:pt>
                <c:pt idx="30">
                  <c:v>4.4921444876000001</c:v>
                </c:pt>
                <c:pt idx="31">
                  <c:v>4.5157451670000004</c:v>
                </c:pt>
                <c:pt idx="32">
                  <c:v>5.7184097759999997</c:v>
                </c:pt>
                <c:pt idx="33">
                  <c:v>4.3622159152000002</c:v>
                </c:pt>
                <c:pt idx="34">
                  <c:v>1.7191165458</c:v>
                </c:pt>
                <c:pt idx="35">
                  <c:v>4.8613348810000003</c:v>
                </c:pt>
                <c:pt idx="36">
                  <c:v>5.8060467849999995</c:v>
                </c:pt>
                <c:pt idx="37">
                  <c:v>2.2067523677000001</c:v>
                </c:pt>
                <c:pt idx="38">
                  <c:v>2.8371308393999999</c:v>
                </c:pt>
                <c:pt idx="39">
                  <c:v>1.3915947390000001</c:v>
                </c:pt>
                <c:pt idx="40">
                  <c:v>0.34399085958333336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9B6-4141-B81E-5004122BD366}"/>
            </c:ext>
          </c:extLst>
        </c:ser>
        <c:ser>
          <c:idx val="14"/>
          <c:order val="8"/>
          <c:tx>
            <c:strRef>
              <c:f>' '!$A$318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 '!$B$309:$BB$309</c:f>
              <c:strCache>
                <c:ptCount val="41"/>
                <c:pt idx="0">
                  <c:v> </c:v>
                </c:pt>
                <c:pt idx="1">
                  <c:v> 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 </c:v>
                </c:pt>
                <c:pt idx="22">
                  <c:v> 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strCache>
            </c:strRef>
          </c:cat>
          <c:val>
            <c:numRef>
              <c:f>' '!$B$318:$BB$318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4.5193176600005103E-2</c:v>
                </c:pt>
                <c:pt idx="27" formatCode="#,##0">
                  <c:v>0.16520180320000222</c:v>
                </c:pt>
                <c:pt idx="28" formatCode="#,##0">
                  <c:v>0.37276914749998724</c:v>
                </c:pt>
                <c:pt idx="29" formatCode="#,##0">
                  <c:v>7.7731780000004136E-2</c:v>
                </c:pt>
                <c:pt idx="30" formatCode="#,##0">
                  <c:v>1.5754266000001849E-2</c:v>
                </c:pt>
                <c:pt idx="31" formatCode="#,##0">
                  <c:v>1.2655132200009689E-2</c:v>
                </c:pt>
                <c:pt idx="32" formatCode="#,##0">
                  <c:v>4.8998399998367859E-4</c:v>
                </c:pt>
                <c:pt idx="33" formatCode="#,##0">
                  <c:v>2.322404480000273E-2</c:v>
                </c:pt>
                <c:pt idx="34" formatCode="#,##0">
                  <c:v>2.547827040000783E-2</c:v>
                </c:pt>
                <c:pt idx="35" formatCode="#,##0">
                  <c:v>1.4185722999989991E-2</c:v>
                </c:pt>
                <c:pt idx="36" formatCode="#,##0">
                  <c:v>2.5150146000008533E-2</c:v>
                </c:pt>
                <c:pt idx="37" formatCode="#,##0">
                  <c:v>7.6995964000019512E-3</c:v>
                </c:pt>
                <c:pt idx="38" formatCode="#,##0">
                  <c:v>2.6933132511999922</c:v>
                </c:pt>
                <c:pt idx="39" formatCode="#,##0">
                  <c:v>4.5993761559999999</c:v>
                </c:pt>
                <c:pt idx="40" formatCode="#,##0">
                  <c:v>2.3197766666736008E-3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9B6-4141-B81E-5004122BD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8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00059202894475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80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502819927342093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460076652168636"/>
          <c:y val="0.91002985480022924"/>
          <c:w val="0.52001620289743522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00479855039428"/>
          <c:y val="0.1131485105176151"/>
          <c:w val="0.68302128188259281"/>
          <c:h val="0.5990215262697269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'!$A$140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0.00</c:formatCode>
                <c:ptCount val="41"/>
                <c:pt idx="0">
                  <c:v>7.2367340219999965E-2</c:v>
                </c:pt>
                <c:pt idx="1">
                  <c:v>4.3167844020000012E-2</c:v>
                </c:pt>
                <c:pt idx="2">
                  <c:v>2.192706880000006E-2</c:v>
                </c:pt>
                <c:pt idx="3">
                  <c:v>2.0145330520000004E-2</c:v>
                </c:pt>
                <c:pt idx="4">
                  <c:v>3.1783120840000123E-2</c:v>
                </c:pt>
                <c:pt idx="5">
                  <c:v>4.4545733267611021E-2</c:v>
                </c:pt>
                <c:pt idx="6">
                  <c:v>5.440531599999987E-2</c:v>
                </c:pt>
                <c:pt idx="7">
                  <c:v>6.1897567288721478E-2</c:v>
                </c:pt>
                <c:pt idx="8">
                  <c:v>4.0994647218331903E-2</c:v>
                </c:pt>
                <c:pt idx="9">
                  <c:v>3.4339616833405751E-2</c:v>
                </c:pt>
                <c:pt idx="10">
                  <c:v>3.5975266215067969E-2</c:v>
                </c:pt>
                <c:pt idx="11">
                  <c:v>2.2153620836043553E-2</c:v>
                </c:pt>
                <c:pt idx="12">
                  <c:v>2.2261898347896825E-2</c:v>
                </c:pt>
                <c:pt idx="13">
                  <c:v>6.3283843321648048E-2</c:v>
                </c:pt>
                <c:pt idx="14">
                  <c:v>0.22711972168989425</c:v>
                </c:pt>
                <c:pt idx="15">
                  <c:v>0.43913222446035904</c:v>
                </c:pt>
                <c:pt idx="16">
                  <c:v>1.0044545952857145</c:v>
                </c:pt>
                <c:pt idx="17">
                  <c:v>1.4217928119612679</c:v>
                </c:pt>
                <c:pt idx="18">
                  <c:v>1.4151689758248822</c:v>
                </c:pt>
                <c:pt idx="19">
                  <c:v>1.2407257710214832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5D-4B69-8309-A84619B7B046}"/>
            </c:ext>
          </c:extLst>
        </c:ser>
        <c:ser>
          <c:idx val="1"/>
          <c:order val="1"/>
          <c:tx>
            <c:strRef>
              <c:f>' '!$A$141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0.00</c:formatCode>
                <c:ptCount val="41"/>
                <c:pt idx="0">
                  <c:v>4.5826563999999993E-3</c:v>
                </c:pt>
                <c:pt idx="1">
                  <c:v>8.8895737000000002E-3</c:v>
                </c:pt>
                <c:pt idx="2">
                  <c:v>7.5437004999999993E-3</c:v>
                </c:pt>
                <c:pt idx="3">
                  <c:v>1.30313666E-2</c:v>
                </c:pt>
                <c:pt idx="4">
                  <c:v>2.5505655559999996E-2</c:v>
                </c:pt>
                <c:pt idx="5">
                  <c:v>5.0114232838053843E-2</c:v>
                </c:pt>
                <c:pt idx="6">
                  <c:v>7.6449174579833037E-2</c:v>
                </c:pt>
                <c:pt idx="7">
                  <c:v>0.12137366387049552</c:v>
                </c:pt>
                <c:pt idx="8">
                  <c:v>0.14258740888357241</c:v>
                </c:pt>
                <c:pt idx="9">
                  <c:v>0.10728799444598698</c:v>
                </c:pt>
                <c:pt idx="10">
                  <c:v>0.11264751430176896</c:v>
                </c:pt>
                <c:pt idx="11">
                  <c:v>0.11340712700503738</c:v>
                </c:pt>
                <c:pt idx="12">
                  <c:v>9.8400064906552495E-2</c:v>
                </c:pt>
                <c:pt idx="13">
                  <c:v>9.3733450033054319E-2</c:v>
                </c:pt>
                <c:pt idx="14">
                  <c:v>9.4892830858868932E-2</c:v>
                </c:pt>
                <c:pt idx="15">
                  <c:v>0.10945604879220598</c:v>
                </c:pt>
                <c:pt idx="16">
                  <c:v>0.11314604728176954</c:v>
                </c:pt>
                <c:pt idx="17">
                  <c:v>0.13020877198481104</c:v>
                </c:pt>
                <c:pt idx="18">
                  <c:v>0.15872503146444408</c:v>
                </c:pt>
                <c:pt idx="19">
                  <c:v>0.18399011223053613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5D-4B69-8309-A84619B7B046}"/>
            </c:ext>
          </c:extLst>
        </c:ser>
        <c:ser>
          <c:idx val="2"/>
          <c:order val="2"/>
          <c:tx>
            <c:strRef>
              <c:f>' '!$A$142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0.00</c:formatCode>
                <c:ptCount val="41"/>
                <c:pt idx="0">
                  <c:v>5.6487507999999978E-3</c:v>
                </c:pt>
                <c:pt idx="1">
                  <c:v>5.7771189000000028E-3</c:v>
                </c:pt>
                <c:pt idx="2">
                  <c:v>5.8389248399999885E-3</c:v>
                </c:pt>
                <c:pt idx="3">
                  <c:v>7.1620747799999926E-3</c:v>
                </c:pt>
                <c:pt idx="4">
                  <c:v>1.1977400120000002E-2</c:v>
                </c:pt>
                <c:pt idx="5">
                  <c:v>3.1181964880587509E-2</c:v>
                </c:pt>
                <c:pt idx="6">
                  <c:v>4.6353937358708748E-2</c:v>
                </c:pt>
                <c:pt idx="7">
                  <c:v>5.2126921154773263E-2</c:v>
                </c:pt>
                <c:pt idx="8">
                  <c:v>5.2452645344603914E-2</c:v>
                </c:pt>
                <c:pt idx="9">
                  <c:v>4.0131488624853058E-2</c:v>
                </c:pt>
                <c:pt idx="10">
                  <c:v>3.2647532569845719E-2</c:v>
                </c:pt>
                <c:pt idx="11">
                  <c:v>2.162243117000422E-2</c:v>
                </c:pt>
                <c:pt idx="12">
                  <c:v>1.7461149391635313E-2</c:v>
                </c:pt>
                <c:pt idx="13">
                  <c:v>1.4311219578218149E-2</c:v>
                </c:pt>
                <c:pt idx="14">
                  <c:v>1.6078372960469649E-2</c:v>
                </c:pt>
                <c:pt idx="15">
                  <c:v>1.7309552137350477E-2</c:v>
                </c:pt>
                <c:pt idx="16">
                  <c:v>1.0582848848359526E-2</c:v>
                </c:pt>
                <c:pt idx="17">
                  <c:v>1.1358455129629628E-2</c:v>
                </c:pt>
                <c:pt idx="18">
                  <c:v>1.1110745104835196E-2</c:v>
                </c:pt>
                <c:pt idx="19">
                  <c:v>9.3381811579573929E-3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5D-4B69-8309-A84619B7B046}"/>
            </c:ext>
          </c:extLst>
        </c:ser>
        <c:ser>
          <c:idx val="4"/>
          <c:order val="3"/>
          <c:tx>
            <c:strRef>
              <c:f>' '!$A$143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'!$B$143:$BB$143</c:f>
              <c:numCache>
                <c:formatCode>0.00</c:formatCode>
                <c:ptCount val="41"/>
                <c:pt idx="0">
                  <c:v>4.7680249399999763E-3</c:v>
                </c:pt>
                <c:pt idx="1">
                  <c:v>2.4056096540000016E-2</c:v>
                </c:pt>
                <c:pt idx="2">
                  <c:v>3.1826702599999979E-2</c:v>
                </c:pt>
                <c:pt idx="3">
                  <c:v>2.1685071239999992E-2</c:v>
                </c:pt>
                <c:pt idx="4">
                  <c:v>2.7211571973333376E-2</c:v>
                </c:pt>
                <c:pt idx="5">
                  <c:v>0.15156214411538466</c:v>
                </c:pt>
                <c:pt idx="6">
                  <c:v>0.13774822685073468</c:v>
                </c:pt>
                <c:pt idx="7">
                  <c:v>0.10953643820000003</c:v>
                </c:pt>
                <c:pt idx="8">
                  <c:v>4.5315921291017247E-2</c:v>
                </c:pt>
                <c:pt idx="9">
                  <c:v>3.8427067732624109E-2</c:v>
                </c:pt>
                <c:pt idx="10">
                  <c:v>7.6829268929828581E-2</c:v>
                </c:pt>
                <c:pt idx="11">
                  <c:v>5.6957164097688695E-2</c:v>
                </c:pt>
                <c:pt idx="12">
                  <c:v>3.0931364995549576E-2</c:v>
                </c:pt>
                <c:pt idx="13">
                  <c:v>1.8620241733164539E-2</c:v>
                </c:pt>
                <c:pt idx="14">
                  <c:v>4.4871434453615133E-2</c:v>
                </c:pt>
                <c:pt idx="15">
                  <c:v>0.16484713737816981</c:v>
                </c:pt>
                <c:pt idx="16">
                  <c:v>0.24621855946354454</c:v>
                </c:pt>
                <c:pt idx="17">
                  <c:v>0.25221471330156042</c:v>
                </c:pt>
                <c:pt idx="18">
                  <c:v>0.27846692031469034</c:v>
                </c:pt>
                <c:pt idx="19">
                  <c:v>0.33154825309156011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5D-4B69-8309-A84619B7B046}"/>
            </c:ext>
          </c:extLst>
        </c:ser>
        <c:ser>
          <c:idx val="10"/>
          <c:order val="4"/>
          <c:tx>
            <c:strRef>
              <c:f>' '!$A$144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0.00</c:formatCode>
                <c:ptCount val="41"/>
                <c:pt idx="0">
                  <c:v>9.2888135199999944E-3</c:v>
                </c:pt>
                <c:pt idx="1">
                  <c:v>1.7278985079999976E-2</c:v>
                </c:pt>
                <c:pt idx="2">
                  <c:v>3.2386395999999984E-2</c:v>
                </c:pt>
                <c:pt idx="3">
                  <c:v>2.7551846139999892E-2</c:v>
                </c:pt>
                <c:pt idx="4">
                  <c:v>4.3789416580000129E-2</c:v>
                </c:pt>
                <c:pt idx="5">
                  <c:v>2.4681623390706509E-2</c:v>
                </c:pt>
                <c:pt idx="6">
                  <c:v>5.7658894500000113E-2</c:v>
                </c:pt>
                <c:pt idx="7">
                  <c:v>0.15363999146872109</c:v>
                </c:pt>
                <c:pt idx="8">
                  <c:v>7.9480499122709769E-2</c:v>
                </c:pt>
                <c:pt idx="9">
                  <c:v>0.15184687116962836</c:v>
                </c:pt>
                <c:pt idx="10">
                  <c:v>0.21750534115943543</c:v>
                </c:pt>
                <c:pt idx="11">
                  <c:v>0.18381636638115295</c:v>
                </c:pt>
                <c:pt idx="12">
                  <c:v>0.10998044494652753</c:v>
                </c:pt>
                <c:pt idx="13">
                  <c:v>7.1838363038995351E-2</c:v>
                </c:pt>
                <c:pt idx="14">
                  <c:v>0.420504027891478</c:v>
                </c:pt>
                <c:pt idx="15">
                  <c:v>0.69740422105851385</c:v>
                </c:pt>
                <c:pt idx="16">
                  <c:v>0.79831970402977681</c:v>
                </c:pt>
                <c:pt idx="17">
                  <c:v>0.83915734807770237</c:v>
                </c:pt>
                <c:pt idx="18">
                  <c:v>0.91130261563342929</c:v>
                </c:pt>
                <c:pt idx="19">
                  <c:v>0.77657083982060837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5D-4B69-8309-A84619B7B046}"/>
            </c:ext>
          </c:extLst>
        </c:ser>
        <c:ser>
          <c:idx val="23"/>
          <c:order val="5"/>
          <c:tx>
            <c:strRef>
              <c:f>' '!$A$145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0.00</c:formatCode>
                <c:ptCount val="41"/>
                <c:pt idx="0">
                  <c:v>2.3292946460000102E-2</c:v>
                </c:pt>
                <c:pt idx="1">
                  <c:v>2.4564011640000022E-2</c:v>
                </c:pt>
                <c:pt idx="2">
                  <c:v>2.5340042139999824E-2</c:v>
                </c:pt>
                <c:pt idx="3">
                  <c:v>2.8372881459999555E-2</c:v>
                </c:pt>
                <c:pt idx="4">
                  <c:v>3.9471835566666086E-2</c:v>
                </c:pt>
                <c:pt idx="5">
                  <c:v>3.1170172810615904E-2</c:v>
                </c:pt>
                <c:pt idx="6">
                  <c:v>4.6965202338632661E-2</c:v>
                </c:pt>
                <c:pt idx="7">
                  <c:v>7.5977444512662196E-2</c:v>
                </c:pt>
                <c:pt idx="8">
                  <c:v>9.488189797748714E-2</c:v>
                </c:pt>
                <c:pt idx="9">
                  <c:v>6.9459536671784339E-2</c:v>
                </c:pt>
                <c:pt idx="10">
                  <c:v>6.6106496048392027E-2</c:v>
                </c:pt>
                <c:pt idx="11">
                  <c:v>6.4168761955402553E-2</c:v>
                </c:pt>
                <c:pt idx="12">
                  <c:v>7.3213760190359412E-2</c:v>
                </c:pt>
                <c:pt idx="13">
                  <c:v>7.3092502685652483E-2</c:v>
                </c:pt>
                <c:pt idx="14">
                  <c:v>7.1586052732753869E-2</c:v>
                </c:pt>
                <c:pt idx="15">
                  <c:v>7.2300740905634875E-2</c:v>
                </c:pt>
                <c:pt idx="16">
                  <c:v>7.2152938163575708E-2</c:v>
                </c:pt>
                <c:pt idx="17">
                  <c:v>9.161949698029348E-2</c:v>
                </c:pt>
                <c:pt idx="18">
                  <c:v>9.5311129641010517E-2</c:v>
                </c:pt>
                <c:pt idx="19">
                  <c:v>0.10012749939461107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5D-4B69-8309-A84619B7B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2432"/>
        <c:axId val="1"/>
      </c:barChart>
      <c:barChart>
        <c:barDir val="col"/>
        <c:grouping val="stacked"/>
        <c:varyColors val="0"/>
        <c:ser>
          <c:idx val="5"/>
          <c:order val="6"/>
          <c:tx>
            <c:strRef>
              <c:f>' '!$A$146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AD5D-4B69-8309-A84619B7B046}"/>
            </c:ext>
          </c:extLst>
        </c:ser>
        <c:ser>
          <c:idx val="6"/>
          <c:order val="7"/>
          <c:tx>
            <c:strRef>
              <c:f>' '!$A$147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AD5D-4B69-8309-A84619B7B046}"/>
            </c:ext>
          </c:extLst>
        </c:ser>
        <c:ser>
          <c:idx val="9"/>
          <c:order val="8"/>
          <c:tx>
            <c:strRef>
              <c:f>' '!$A$148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D5D-4B69-8309-A84619B7B046}"/>
            </c:ext>
          </c:extLst>
        </c:ser>
        <c:ser>
          <c:idx val="14"/>
          <c:order val="9"/>
          <c:tx>
            <c:strRef>
              <c:f>' '!$A$149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AD5D-4B69-8309-A84619B7B046}"/>
            </c:ext>
          </c:extLst>
        </c:ser>
        <c:ser>
          <c:idx val="15"/>
          <c:order val="10"/>
          <c:tx>
            <c:strRef>
              <c:f>'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AD5D-4B69-8309-A84619B7B046}"/>
            </c:ext>
          </c:extLst>
        </c:ser>
        <c:ser>
          <c:idx val="18"/>
          <c:order val="11"/>
          <c:tx>
            <c:strRef>
              <c:f>' '!$A$151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AD5D-4B69-8309-A84619B7B046}"/>
            </c:ext>
          </c:extLst>
        </c:ser>
        <c:ser>
          <c:idx val="11"/>
          <c:order val="12"/>
          <c:tx>
            <c:strRef>
              <c:f>' '!$A$152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#,##0</c:formatCode>
                <c:ptCount val="41"/>
                <c:pt idx="21" formatCode="0.00">
                  <c:v>3.412000000000001E-3</c:v>
                </c:pt>
                <c:pt idx="22" formatCode="0.00">
                  <c:v>2.4030000000000024E-3</c:v>
                </c:pt>
                <c:pt idx="23" formatCode="0.00">
                  <c:v>1.8130000000000006E-3</c:v>
                </c:pt>
                <c:pt idx="24" formatCode="0.00">
                  <c:v>1.9420000000000001E-3</c:v>
                </c:pt>
                <c:pt idx="25" formatCode="0.00">
                  <c:v>3.1100820000000023E-3</c:v>
                </c:pt>
                <c:pt idx="26" formatCode="0.00">
                  <c:v>5.9328192924000015E-3</c:v>
                </c:pt>
                <c:pt idx="27" formatCode="0.00">
                  <c:v>7.1946156231999974E-3</c:v>
                </c:pt>
                <c:pt idx="28" formatCode="0.00">
                  <c:v>1.0278523867500005E-2</c:v>
                </c:pt>
                <c:pt idx="29" formatCode="0.00">
                  <c:v>8.8962955880000014E-3</c:v>
                </c:pt>
                <c:pt idx="30" formatCode="0.00">
                  <c:v>5.5749151743999976E-3</c:v>
                </c:pt>
                <c:pt idx="31" formatCode="0.00">
                  <c:v>4.7705990606999966E-3</c:v>
                </c:pt>
                <c:pt idx="32" formatCode="0.00">
                  <c:v>3.240641423999996E-3</c:v>
                </c:pt>
                <c:pt idx="33" formatCode="0.00">
                  <c:v>2.6206785088000047E-3</c:v>
                </c:pt>
                <c:pt idx="34" formatCode="0.00">
                  <c:v>6.7211847312000049E-3</c:v>
                </c:pt>
                <c:pt idx="35" formatCode="0.00">
                  <c:v>3.2261833370999998E-2</c:v>
                </c:pt>
                <c:pt idx="36" formatCode="0.00">
                  <c:v>5.0771787338999994E-2</c:v>
                </c:pt>
                <c:pt idx="37" formatCode="0.00">
                  <c:v>0.1046643806459</c:v>
                </c:pt>
                <c:pt idx="38" formatCode="0.00">
                  <c:v>0.16522298112320002</c:v>
                </c:pt>
                <c:pt idx="39" formatCode="0.00">
                  <c:v>0.18523704040100003</c:v>
                </c:pt>
                <c:pt idx="40" formatCode="0.00">
                  <c:v>0.15558779161541669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D5D-4B69-8309-A84619B7B046}"/>
            </c:ext>
          </c:extLst>
        </c:ser>
        <c:ser>
          <c:idx val="12"/>
          <c:order val="13"/>
          <c:tx>
            <c:strRef>
              <c:f>' '!$A$153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General</c:formatCode>
                <c:ptCount val="41"/>
                <c:pt idx="21" formatCode="0.00">
                  <c:v>3.8729999999999997E-3</c:v>
                </c:pt>
                <c:pt idx="22" formatCode="0.00">
                  <c:v>8.0949999999999998E-3</c:v>
                </c:pt>
                <c:pt idx="23" formatCode="0.00">
                  <c:v>6.4819999999999999E-3</c:v>
                </c:pt>
                <c:pt idx="24" formatCode="0.00">
                  <c:v>9.3790000000000002E-3</c:v>
                </c:pt>
                <c:pt idx="25" formatCode="0.00">
                  <c:v>2.1657603000000001E-2</c:v>
                </c:pt>
                <c:pt idx="26" formatCode="0.00">
                  <c:v>3.9034273235099996E-2</c:v>
                </c:pt>
                <c:pt idx="27" formatCode="0.00">
                  <c:v>5.7012157813600008E-2</c:v>
                </c:pt>
                <c:pt idx="28" formatCode="0.00">
                  <c:v>9.9371353326E-2</c:v>
                </c:pt>
                <c:pt idx="29" formatCode="0.00">
                  <c:v>0.12836960462040001</c:v>
                </c:pt>
                <c:pt idx="30" formatCode="0.00">
                  <c:v>8.5802974294399995E-2</c:v>
                </c:pt>
                <c:pt idx="31" formatCode="0.00">
                  <c:v>9.1144607267700031E-2</c:v>
                </c:pt>
                <c:pt idx="32" formatCode="0.00">
                  <c:v>8.7235380240000007E-2</c:v>
                </c:pt>
                <c:pt idx="33" formatCode="0.00">
                  <c:v>8.2565807755200005E-2</c:v>
                </c:pt>
                <c:pt idx="34" formatCode="0.00">
                  <c:v>7.5582598648199995E-2</c:v>
                </c:pt>
                <c:pt idx="35" formatCode="0.00">
                  <c:v>9.9755858722000018E-2</c:v>
                </c:pt>
                <c:pt idx="36" formatCode="0.00">
                  <c:v>9.3937529458499994E-2</c:v>
                </c:pt>
                <c:pt idx="37" formatCode="0.00">
                  <c:v>0.10149384712749998</c:v>
                </c:pt>
                <c:pt idx="38" formatCode="0.00">
                  <c:v>0.12224282726369998</c:v>
                </c:pt>
                <c:pt idx="39" formatCode="0.00">
                  <c:v>0.14675091827999998</c:v>
                </c:pt>
                <c:pt idx="40" formatCode="0.00">
                  <c:v>0.17689107661666667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D5D-4B69-8309-A84619B7B046}"/>
            </c:ext>
          </c:extLst>
        </c:ser>
        <c:ser>
          <c:idx val="7"/>
          <c:order val="14"/>
          <c:tx>
            <c:strRef>
              <c:f>' '!$A$154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General</c:formatCode>
                <c:ptCount val="41"/>
                <c:pt idx="21" formatCode="0.00">
                  <c:v>3.029E-3</c:v>
                </c:pt>
                <c:pt idx="22" formatCode="0.00">
                  <c:v>3.0160000000000018E-3</c:v>
                </c:pt>
                <c:pt idx="23" formatCode="0.00">
                  <c:v>3.0280000000000025E-3</c:v>
                </c:pt>
                <c:pt idx="24" formatCode="0.00">
                  <c:v>3.8079999999999998E-3</c:v>
                </c:pt>
                <c:pt idx="25" formatCode="0.00">
                  <c:v>6.077789999999997E-3</c:v>
                </c:pt>
                <c:pt idx="26" formatCode="0.00">
                  <c:v>1.6116388645500003E-2</c:v>
                </c:pt>
                <c:pt idx="27" formatCode="0.00">
                  <c:v>2.7758765876400006E-2</c:v>
                </c:pt>
                <c:pt idx="28" formatCode="0.00">
                  <c:v>3.3721340258500009E-2</c:v>
                </c:pt>
                <c:pt idx="29" formatCode="0.00">
                  <c:v>3.7049622612800003E-2</c:v>
                </c:pt>
                <c:pt idx="30" formatCode="0.00">
                  <c:v>2.68995841708E-2</c:v>
                </c:pt>
                <c:pt idx="31" formatCode="0.00">
                  <c:v>2.2579742646900002E-2</c:v>
                </c:pt>
                <c:pt idx="32" formatCode="0.00">
                  <c:v>1.5819819696E-2</c:v>
                </c:pt>
                <c:pt idx="33" formatCode="0.00">
                  <c:v>1.3767089388800001E-2</c:v>
                </c:pt>
                <c:pt idx="34" formatCode="0.00">
                  <c:v>1.03940147349E-2</c:v>
                </c:pt>
                <c:pt idx="35" formatCode="0.00">
                  <c:v>1.12024208155E-2</c:v>
                </c:pt>
                <c:pt idx="36" formatCode="0.00">
                  <c:v>1.2583509638E-2</c:v>
                </c:pt>
                <c:pt idx="37" formatCode="0.00">
                  <c:v>7.6464906587000005E-3</c:v>
                </c:pt>
                <c:pt idx="38" formatCode="0.00">
                  <c:v>8.1742968164000007E-3</c:v>
                </c:pt>
                <c:pt idx="39" formatCode="0.00">
                  <c:v>7.9637853359999997E-3</c:v>
                </c:pt>
                <c:pt idx="40" formatCode="0.00">
                  <c:v>8.7331362562499994E-3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D5D-4B69-8309-A84619B7B046}"/>
            </c:ext>
          </c:extLst>
        </c:ser>
        <c:ser>
          <c:idx val="17"/>
          <c:order val="15"/>
          <c:tx>
            <c:strRef>
              <c:f>' '!$A$155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General</c:formatCode>
                <c:ptCount val="41"/>
                <c:pt idx="21" formatCode="0.00">
                  <c:v>5.9100000000000114E-4</c:v>
                </c:pt>
                <c:pt idx="22" formatCode="0.00">
                  <c:v>3.0850000000000009E-3</c:v>
                </c:pt>
                <c:pt idx="23" formatCode="0.00">
                  <c:v>3.5860000000000019E-3</c:v>
                </c:pt>
                <c:pt idx="24" formatCode="0.00">
                  <c:v>2.8509999999999989E-3</c:v>
                </c:pt>
                <c:pt idx="25" formatCode="0.00">
                  <c:v>6.8204200000000024E-3</c:v>
                </c:pt>
                <c:pt idx="26" formatCode="0.00">
                  <c:v>3.3252748943700013E-2</c:v>
                </c:pt>
                <c:pt idx="27" formatCode="0.00">
                  <c:v>2.2528621834000007E-2</c:v>
                </c:pt>
                <c:pt idx="28" formatCode="0.00">
                  <c:v>2.6520844268999994E-2</c:v>
                </c:pt>
                <c:pt idx="29" formatCode="0.00">
                  <c:v>1.9864407121599995E-2</c:v>
                </c:pt>
                <c:pt idx="30" formatCode="0.00">
                  <c:v>1.2296152308000003E-2</c:v>
                </c:pt>
                <c:pt idx="31" formatCode="0.00">
                  <c:v>1.750357636470001E-2</c:v>
                </c:pt>
                <c:pt idx="32" formatCode="0.00">
                  <c:v>1.9065381839999999E-2</c:v>
                </c:pt>
                <c:pt idx="33" formatCode="0.00">
                  <c:v>1.03571800816E-2</c:v>
                </c:pt>
                <c:pt idx="34" formatCode="0.00">
                  <c:v>6.4604508111000105E-3</c:v>
                </c:pt>
                <c:pt idx="35" formatCode="0.00">
                  <c:v>9.8786967730000088E-3</c:v>
                </c:pt>
                <c:pt idx="36" formatCode="0.00">
                  <c:v>2.2067578879500005E-2</c:v>
                </c:pt>
                <c:pt idx="37" formatCode="0.00">
                  <c:v>3.1428994278299996E-2</c:v>
                </c:pt>
                <c:pt idx="38" formatCode="0.00">
                  <c:v>3.9935916248800003E-2</c:v>
                </c:pt>
                <c:pt idx="39" formatCode="0.00">
                  <c:v>5.3220506053999986E-2</c:v>
                </c:pt>
                <c:pt idx="40" formatCode="0.00">
                  <c:v>6.5977314533333345E-2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D5D-4B69-8309-A84619B7B046}"/>
            </c:ext>
          </c:extLst>
        </c:ser>
        <c:ser>
          <c:idx val="3"/>
          <c:order val="16"/>
          <c:tx>
            <c:strRef>
              <c:f>' '!$A$156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General</c:formatCode>
                <c:ptCount val="41"/>
                <c:pt idx="21" formatCode="0.00">
                  <c:v>9.8000000000000214E-4</c:v>
                </c:pt>
                <c:pt idx="22" formatCode="0.00">
                  <c:v>2.3669999999999976E-3</c:v>
                </c:pt>
                <c:pt idx="23" formatCode="0.00">
                  <c:v>2.2210000000000003E-3</c:v>
                </c:pt>
                <c:pt idx="24" formatCode="0.00">
                  <c:v>2.5080000000000028E-3</c:v>
                </c:pt>
                <c:pt idx="25" formatCode="0.00">
                  <c:v>5.1673270000000071E-3</c:v>
                </c:pt>
                <c:pt idx="26" formatCode="0.00">
                  <c:v>5.9709123903000007E-3</c:v>
                </c:pt>
                <c:pt idx="27" formatCode="0.00">
                  <c:v>1.3608173966000003E-2</c:v>
                </c:pt>
                <c:pt idx="28" formatCode="0.00">
                  <c:v>3.2733679839999995E-2</c:v>
                </c:pt>
                <c:pt idx="29" formatCode="0.00">
                  <c:v>3.7983971845600012E-2</c:v>
                </c:pt>
                <c:pt idx="30" formatCode="0.00">
                  <c:v>3.62263049148E-2</c:v>
                </c:pt>
                <c:pt idx="31" formatCode="0.00">
                  <c:v>5.0589761954400007E-2</c:v>
                </c:pt>
                <c:pt idx="32" formatCode="0.00">
                  <c:v>5.1703792367999997E-2</c:v>
                </c:pt>
                <c:pt idx="33" formatCode="0.00">
                  <c:v>3.5175575600000002E-2</c:v>
                </c:pt>
                <c:pt idx="34" formatCode="0.00">
                  <c:v>2.7760563766500001E-2</c:v>
                </c:pt>
                <c:pt idx="35" formatCode="0.00">
                  <c:v>7.5035193161500022E-2</c:v>
                </c:pt>
                <c:pt idx="36" formatCode="0.00">
                  <c:v>8.9260726225999995E-2</c:v>
                </c:pt>
                <c:pt idx="37" formatCode="0.00">
                  <c:v>0.10244040602110001</c:v>
                </c:pt>
                <c:pt idx="38" formatCode="0.00">
                  <c:v>0.13014841702720001</c:v>
                </c:pt>
                <c:pt idx="39" formatCode="0.00">
                  <c:v>0.17864742414900003</c:v>
                </c:pt>
                <c:pt idx="40" formatCode="0.00">
                  <c:v>0.1794508057420833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D5D-4B69-8309-A84619B7B046}"/>
            </c:ext>
          </c:extLst>
        </c:ser>
        <c:ser>
          <c:idx val="8"/>
          <c:order val="17"/>
          <c:tx>
            <c:strRef>
              <c:f>' '!$A$157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0.0</c:formatCode>
                <c:ptCount val="41"/>
                <c:pt idx="21" formatCode="0.00">
                  <c:v>1.4713999999999925E-2</c:v>
                </c:pt>
                <c:pt idx="22" formatCode="0.00">
                  <c:v>1.4150000000000034E-2</c:v>
                </c:pt>
                <c:pt idx="23" formatCode="0.00">
                  <c:v>1.1870999999999937E-2</c:v>
                </c:pt>
                <c:pt idx="24" formatCode="0.00">
                  <c:v>1.208900000000002E-2</c:v>
                </c:pt>
                <c:pt idx="25" formatCode="0.00">
                  <c:v>1.8971540000000058E-2</c:v>
                </c:pt>
                <c:pt idx="26" formatCode="0.00">
                  <c:v>2.046818077589975E-2</c:v>
                </c:pt>
                <c:pt idx="27" formatCode="0.00">
                  <c:v>2.9919201460400169E-2</c:v>
                </c:pt>
                <c:pt idx="28" formatCode="0.00">
                  <c:v>5.3789892455500005E-2</c:v>
                </c:pt>
                <c:pt idx="29" formatCode="0.00">
                  <c:v>8.0875445857999689E-2</c:v>
                </c:pt>
                <c:pt idx="30" formatCode="0.00">
                  <c:v>6.0012016218000425E-2</c:v>
                </c:pt>
                <c:pt idx="31" formatCode="0.00">
                  <c:v>5.4503000334000101E-2</c:v>
                </c:pt>
                <c:pt idx="32" formatCode="0.00">
                  <c:v>5.4916404479999931E-2</c:v>
                </c:pt>
                <c:pt idx="33" formatCode="0.00">
                  <c:v>5.4164624095999453E-2</c:v>
                </c:pt>
                <c:pt idx="34" formatCode="0.00">
                  <c:v>5.2361519196600675E-2</c:v>
                </c:pt>
                <c:pt idx="35" formatCode="0.00">
                  <c:v>5.855644993450021E-2</c:v>
                </c:pt>
                <c:pt idx="36" formatCode="0.00">
                  <c:v>5.1462628117300513E-2</c:v>
                </c:pt>
                <c:pt idx="37" formatCode="0.00">
                  <c:v>5.0887845769999884E-2</c:v>
                </c:pt>
                <c:pt idx="38" formatCode="0.00">
                  <c:v>6.1628547823699753E-2</c:v>
                </c:pt>
                <c:pt idx="39" formatCode="0.00">
                  <c:v>6.6686436936999605E-2</c:v>
                </c:pt>
                <c:pt idx="40" formatCode="0.00">
                  <c:v>6.8121697275000948E-2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D5D-4B69-8309-A84619B7B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2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730506631445877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2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302844854876608"/>
              <c:y val="0.2063296368262392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70014644926528E-2"/>
          <c:y val="0.91517177624541624"/>
          <c:w val="0.93002897825887454"/>
          <c:h val="6.1566101311055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0482970981244"/>
          <c:y val="7.1549793415550719E-2"/>
          <c:w val="0.68602137536084729"/>
          <c:h val="0.5990215262697269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0.00</c:formatCode>
                <c:ptCount val="41"/>
                <c:pt idx="0">
                  <c:v>6.3214654999999998E-3</c:v>
                </c:pt>
                <c:pt idx="1">
                  <c:v>4.8266819999999997E-3</c:v>
                </c:pt>
                <c:pt idx="2">
                  <c:v>9.6658309999999997E-3</c:v>
                </c:pt>
                <c:pt idx="3">
                  <c:v>1.6401714000000001E-2</c:v>
                </c:pt>
                <c:pt idx="4">
                  <c:v>1.844896125E-2</c:v>
                </c:pt>
                <c:pt idx="5">
                  <c:v>4.0932360674999994E-2</c:v>
                </c:pt>
                <c:pt idx="6">
                  <c:v>2.8299149425E-2</c:v>
                </c:pt>
                <c:pt idx="7">
                  <c:v>5.3585432016666663E-2</c:v>
                </c:pt>
                <c:pt idx="8">
                  <c:v>6.5051970083333327E-2</c:v>
                </c:pt>
                <c:pt idx="9">
                  <c:v>8.4255237324999996E-2</c:v>
                </c:pt>
                <c:pt idx="10">
                  <c:v>0.13817506453333331</c:v>
                </c:pt>
                <c:pt idx="11">
                  <c:v>0.27640476437499994</c:v>
                </c:pt>
                <c:pt idx="12">
                  <c:v>0.71861189635</c:v>
                </c:pt>
                <c:pt idx="13">
                  <c:v>0.89427614888333329</c:v>
                </c:pt>
                <c:pt idx="14">
                  <c:v>1.4108902829999996</c:v>
                </c:pt>
                <c:pt idx="15">
                  <c:v>1.5217416462888886</c:v>
                </c:pt>
                <c:pt idx="16">
                  <c:v>1.8852819515249997</c:v>
                </c:pt>
                <c:pt idx="17">
                  <c:v>1.4521196801833332</c:v>
                </c:pt>
                <c:pt idx="18">
                  <c:v>2.1772266597861112</c:v>
                </c:pt>
                <c:pt idx="19">
                  <c:v>2.876673072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E9-4943-8C9E-F1EC05ACB555}"/>
            </c:ext>
          </c:extLst>
        </c:ser>
        <c:ser>
          <c:idx val="1"/>
          <c:order val="1"/>
          <c:tx>
            <c:strRef>
              <c:f>' '!$A$164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0.00</c:formatCode>
                <c:ptCount val="41"/>
                <c:pt idx="0">
                  <c:v>3.6390352500000001E-2</c:v>
                </c:pt>
                <c:pt idx="1">
                  <c:v>1.5981232499999998E-2</c:v>
                </c:pt>
                <c:pt idx="2">
                  <c:v>4.71701655E-2</c:v>
                </c:pt>
                <c:pt idx="3">
                  <c:v>7.3451050500000004E-2</c:v>
                </c:pt>
                <c:pt idx="4">
                  <c:v>9.010352549999999E-2</c:v>
                </c:pt>
                <c:pt idx="5">
                  <c:v>0.12753464305833334</c:v>
                </c:pt>
                <c:pt idx="6">
                  <c:v>0.22260542350000001</c:v>
                </c:pt>
                <c:pt idx="7">
                  <c:v>0.27470987907777783</c:v>
                </c:pt>
                <c:pt idx="8">
                  <c:v>0.35130108877500005</c:v>
                </c:pt>
                <c:pt idx="9">
                  <c:v>0.45603427783333328</c:v>
                </c:pt>
                <c:pt idx="10">
                  <c:v>0.55528962654444436</c:v>
                </c:pt>
                <c:pt idx="11">
                  <c:v>0.52172169581666672</c:v>
                </c:pt>
                <c:pt idx="12">
                  <c:v>0.41964703571666667</c:v>
                </c:pt>
                <c:pt idx="13">
                  <c:v>0.34599330333333334</c:v>
                </c:pt>
                <c:pt idx="14">
                  <c:v>0.43767319622499995</c:v>
                </c:pt>
                <c:pt idx="15">
                  <c:v>0.3284575288444444</c:v>
                </c:pt>
                <c:pt idx="16">
                  <c:v>0.33700176136666665</c:v>
                </c:pt>
                <c:pt idx="17">
                  <c:v>0.34769802119999998</c:v>
                </c:pt>
                <c:pt idx="18">
                  <c:v>0.43936305741944442</c:v>
                </c:pt>
                <c:pt idx="19">
                  <c:v>0.25227147105555553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E9-4943-8C9E-F1EC05ACB555}"/>
            </c:ext>
          </c:extLst>
        </c:ser>
        <c:ser>
          <c:idx val="4"/>
          <c:order val="2"/>
          <c:tx>
            <c:strRef>
              <c:f>' '!$A$165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'!$B$165:$BB$165</c:f>
              <c:numCache>
                <c:formatCode>0.00</c:formatCode>
                <c:ptCount val="41"/>
                <c:pt idx="0">
                  <c:v>7.4736899999999998E-3</c:v>
                </c:pt>
                <c:pt idx="1">
                  <c:v>7.5441450000000004E-3</c:v>
                </c:pt>
                <c:pt idx="2">
                  <c:v>9.0762209999999989E-3</c:v>
                </c:pt>
                <c:pt idx="3">
                  <c:v>9.8434944999999992E-3</c:v>
                </c:pt>
                <c:pt idx="4">
                  <c:v>1.5897283500000001E-2</c:v>
                </c:pt>
                <c:pt idx="5">
                  <c:v>4.059358150833331E-2</c:v>
                </c:pt>
                <c:pt idx="6">
                  <c:v>7.5680071833333321E-2</c:v>
                </c:pt>
                <c:pt idx="7">
                  <c:v>0.1115271591305555</c:v>
                </c:pt>
                <c:pt idx="8">
                  <c:v>0.10344270784166669</c:v>
                </c:pt>
                <c:pt idx="9">
                  <c:v>7.9018081041666646E-2</c:v>
                </c:pt>
                <c:pt idx="10">
                  <c:v>8.2100637872222229E-2</c:v>
                </c:pt>
                <c:pt idx="11">
                  <c:v>9.6386208538888907E-2</c:v>
                </c:pt>
                <c:pt idx="12">
                  <c:v>7.8320167023529397E-2</c:v>
                </c:pt>
                <c:pt idx="13">
                  <c:v>0.12865315240256411</c:v>
                </c:pt>
                <c:pt idx="14">
                  <c:v>0.17673033864999996</c:v>
                </c:pt>
                <c:pt idx="15">
                  <c:v>0.1618088837424603</c:v>
                </c:pt>
                <c:pt idx="16">
                  <c:v>0.25156931897159085</c:v>
                </c:pt>
                <c:pt idx="17">
                  <c:v>0.22478068217275643</c:v>
                </c:pt>
                <c:pt idx="18">
                  <c:v>0.20793312627916671</c:v>
                </c:pt>
                <c:pt idx="19">
                  <c:v>0.25557518181666661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E9-4943-8C9E-F1EC05ACB555}"/>
            </c:ext>
          </c:extLst>
        </c:ser>
        <c:ser>
          <c:idx val="10"/>
          <c:order val="3"/>
          <c:tx>
            <c:strRef>
              <c:f>' '!$A$166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'!$B$166:$BB$166</c:f>
              <c:numCache>
                <c:formatCode>0.00</c:formatCode>
                <c:ptCount val="41"/>
                <c:pt idx="0">
                  <c:v>3.9950260500000001E-2</c:v>
                </c:pt>
                <c:pt idx="1">
                  <c:v>4.89747315E-2</c:v>
                </c:pt>
                <c:pt idx="2">
                  <c:v>9.9769725000000004E-2</c:v>
                </c:pt>
                <c:pt idx="3">
                  <c:v>7.5803709999999996E-2</c:v>
                </c:pt>
                <c:pt idx="4">
                  <c:v>0.18942442449999999</c:v>
                </c:pt>
                <c:pt idx="5">
                  <c:v>0.12219087978333334</c:v>
                </c:pt>
                <c:pt idx="6">
                  <c:v>0.11519856931666667</c:v>
                </c:pt>
                <c:pt idx="7">
                  <c:v>8.4118786850000002E-2</c:v>
                </c:pt>
                <c:pt idx="8">
                  <c:v>0.101308123675</c:v>
                </c:pt>
                <c:pt idx="9">
                  <c:v>9.0051757945833324E-2</c:v>
                </c:pt>
                <c:pt idx="10">
                  <c:v>0.14930066514444446</c:v>
                </c:pt>
                <c:pt idx="11">
                  <c:v>0.10303087908888889</c:v>
                </c:pt>
                <c:pt idx="12">
                  <c:v>8.3197149333333331E-2</c:v>
                </c:pt>
                <c:pt idx="13">
                  <c:v>6.1673476099999999E-2</c:v>
                </c:pt>
                <c:pt idx="14">
                  <c:v>1.7266569499999999E-2</c:v>
                </c:pt>
                <c:pt idx="15">
                  <c:v>2.3300118483333333E-2</c:v>
                </c:pt>
                <c:pt idx="16">
                  <c:v>1.8069751874999998E-3</c:v>
                </c:pt>
                <c:pt idx="17">
                  <c:v>7.2942435846153845E-3</c:v>
                </c:pt>
                <c:pt idx="18">
                  <c:v>1.7461297622222219E-2</c:v>
                </c:pt>
                <c:pt idx="19">
                  <c:v>2.114111612222222E-2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E9-4943-8C9E-F1EC05ACB555}"/>
            </c:ext>
          </c:extLst>
        </c:ser>
        <c:ser>
          <c:idx val="13"/>
          <c:order val="4"/>
          <c:tx>
            <c:strRef>
              <c:f>' '!$A$167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0.00</c:formatCode>
                <c:ptCount val="41"/>
                <c:pt idx="0">
                  <c:v>0.42891829649999996</c:v>
                </c:pt>
                <c:pt idx="1">
                  <c:v>0.3169384395</c:v>
                </c:pt>
                <c:pt idx="2">
                  <c:v>0.24474969599999999</c:v>
                </c:pt>
                <c:pt idx="3">
                  <c:v>0.30334680599999997</c:v>
                </c:pt>
                <c:pt idx="4">
                  <c:v>0.38717489049999998</c:v>
                </c:pt>
                <c:pt idx="5">
                  <c:v>0.44261922017499999</c:v>
                </c:pt>
                <c:pt idx="6">
                  <c:v>0.40970325908333333</c:v>
                </c:pt>
                <c:pt idx="7">
                  <c:v>0.44834194020000001</c:v>
                </c:pt>
                <c:pt idx="8">
                  <c:v>0.60410825781388899</c:v>
                </c:pt>
                <c:pt idx="9">
                  <c:v>0.6961148952291667</c:v>
                </c:pt>
                <c:pt idx="10">
                  <c:v>0.64497937783333337</c:v>
                </c:pt>
                <c:pt idx="11">
                  <c:v>0.7772467048638888</c:v>
                </c:pt>
                <c:pt idx="12">
                  <c:v>0.7197287424694444</c:v>
                </c:pt>
                <c:pt idx="13">
                  <c:v>0.70564654630833323</c:v>
                </c:pt>
                <c:pt idx="14">
                  <c:v>0.60966391409999998</c:v>
                </c:pt>
                <c:pt idx="15">
                  <c:v>0.72713956900198418</c:v>
                </c:pt>
                <c:pt idx="16">
                  <c:v>0.68998125675833322</c:v>
                </c:pt>
                <c:pt idx="17">
                  <c:v>0.66010792845064092</c:v>
                </c:pt>
                <c:pt idx="18">
                  <c:v>0.61668564046388885</c:v>
                </c:pt>
                <c:pt idx="19">
                  <c:v>0.65888776747222222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5E9-4943-8C9E-F1EC05ACB555}"/>
            </c:ext>
          </c:extLst>
        </c:ser>
        <c:ser>
          <c:idx val="16"/>
          <c:order val="5"/>
          <c:tx>
            <c:strRef>
              <c:f>' '!$A$168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0.00</c:formatCode>
                <c:ptCount val="41"/>
                <c:pt idx="0">
                  <c:v>2.11144955E-2</c:v>
                </c:pt>
                <c:pt idx="1">
                  <c:v>2.5311502999999999E-2</c:v>
                </c:pt>
                <c:pt idx="2">
                  <c:v>1.4200739E-2</c:v>
                </c:pt>
                <c:pt idx="3">
                  <c:v>3.6707640199999995E-2</c:v>
                </c:pt>
                <c:pt idx="4">
                  <c:v>3.4493121599999996E-2</c:v>
                </c:pt>
                <c:pt idx="5">
                  <c:v>5.6046897025E-2</c:v>
                </c:pt>
                <c:pt idx="6">
                  <c:v>7.4475155124999984E-2</c:v>
                </c:pt>
                <c:pt idx="7">
                  <c:v>0.10351606664999999</c:v>
                </c:pt>
                <c:pt idx="8">
                  <c:v>0.13195361701666666</c:v>
                </c:pt>
                <c:pt idx="9">
                  <c:v>0.13568214925416666</c:v>
                </c:pt>
                <c:pt idx="10">
                  <c:v>0.14086529697121211</c:v>
                </c:pt>
                <c:pt idx="11">
                  <c:v>0.17927093244166664</c:v>
                </c:pt>
                <c:pt idx="12">
                  <c:v>0.20589418195833331</c:v>
                </c:pt>
                <c:pt idx="13">
                  <c:v>0.23907433283589741</c:v>
                </c:pt>
                <c:pt idx="14">
                  <c:v>0.23365572804924239</c:v>
                </c:pt>
                <c:pt idx="15">
                  <c:v>0.21518038027499997</c:v>
                </c:pt>
                <c:pt idx="16">
                  <c:v>0.23892268911249998</c:v>
                </c:pt>
                <c:pt idx="17">
                  <c:v>0.23265044106346153</c:v>
                </c:pt>
                <c:pt idx="18">
                  <c:v>0.25014695141527776</c:v>
                </c:pt>
                <c:pt idx="19">
                  <c:v>0.20385158026111108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5E9-4943-8C9E-F1EC05ACB555}"/>
            </c:ext>
          </c:extLst>
        </c:ser>
        <c:ser>
          <c:idx val="5"/>
          <c:order val="6"/>
          <c:tx>
            <c:strRef>
              <c:f>' '!$A$169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'!$B$169:$BB$169</c:f>
              <c:numCache>
                <c:formatCode>0.00</c:formatCode>
                <c:ptCount val="41"/>
                <c:pt idx="0">
                  <c:v>0.20612915549999999</c:v>
                </c:pt>
                <c:pt idx="1">
                  <c:v>0.32364008499999997</c:v>
                </c:pt>
                <c:pt idx="2">
                  <c:v>0.33100830149999999</c:v>
                </c:pt>
                <c:pt idx="3">
                  <c:v>0.35337099449999998</c:v>
                </c:pt>
                <c:pt idx="4">
                  <c:v>0.39197026699999998</c:v>
                </c:pt>
                <c:pt idx="5">
                  <c:v>0.43462481867500002</c:v>
                </c:pt>
                <c:pt idx="6">
                  <c:v>0.40771764136666666</c:v>
                </c:pt>
                <c:pt idx="7">
                  <c:v>0.50936582821388887</c:v>
                </c:pt>
                <c:pt idx="8">
                  <c:v>0.58107994751944447</c:v>
                </c:pt>
                <c:pt idx="9">
                  <c:v>0.47779368124166671</c:v>
                </c:pt>
                <c:pt idx="10">
                  <c:v>0.40864455219999996</c:v>
                </c:pt>
                <c:pt idx="11">
                  <c:v>0.44359832198333327</c:v>
                </c:pt>
                <c:pt idx="12">
                  <c:v>0.44150069782647056</c:v>
                </c:pt>
                <c:pt idx="13">
                  <c:v>0.55141163980952368</c:v>
                </c:pt>
                <c:pt idx="14">
                  <c:v>0.63193097145887445</c:v>
                </c:pt>
                <c:pt idx="15">
                  <c:v>0.58139272247579366</c:v>
                </c:pt>
                <c:pt idx="16">
                  <c:v>0.66446691458308083</c:v>
                </c:pt>
                <c:pt idx="17">
                  <c:v>0.60006959889807698</c:v>
                </c:pt>
                <c:pt idx="18">
                  <c:v>0.60359807038971869</c:v>
                </c:pt>
                <c:pt idx="19">
                  <c:v>0.56493205708492056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5E9-4943-8C9E-F1EC05ACB555}"/>
            </c:ext>
          </c:extLst>
        </c:ser>
        <c:ser>
          <c:idx val="6"/>
          <c:order val="7"/>
          <c:tx>
            <c:strRef>
              <c:f>' '!$A$170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0.00</c:formatCode>
                <c:ptCount val="41"/>
                <c:pt idx="0">
                  <c:v>9.5362082500000334E-2</c:v>
                </c:pt>
                <c:pt idx="1">
                  <c:v>0.14433492450000041</c:v>
                </c:pt>
                <c:pt idx="2">
                  <c:v>0.12582691049999883</c:v>
                </c:pt>
                <c:pt idx="3">
                  <c:v>0.13106648850000124</c:v>
                </c:pt>
                <c:pt idx="4">
                  <c:v>8.6343496000003572E-2</c:v>
                </c:pt>
                <c:pt idx="5">
                  <c:v>8.0409087391668521E-2</c:v>
                </c:pt>
                <c:pt idx="6">
                  <c:v>7.5765398941660678E-2</c:v>
                </c:pt>
                <c:pt idx="7">
                  <c:v>0.12918448634999868</c:v>
                </c:pt>
                <c:pt idx="8">
                  <c:v>0.10511770398332931</c:v>
                </c:pt>
                <c:pt idx="9">
                  <c:v>8.4001746591667814E-2</c:v>
                </c:pt>
                <c:pt idx="10">
                  <c:v>8.2009086282067489E-2</c:v>
                </c:pt>
                <c:pt idx="11">
                  <c:v>0.18390206002143472</c:v>
                </c:pt>
                <c:pt idx="12">
                  <c:v>0.32100330605571203</c:v>
                </c:pt>
                <c:pt idx="13">
                  <c:v>0.30874242136090491</c:v>
                </c:pt>
                <c:pt idx="14">
                  <c:v>0.25980013513843003</c:v>
                </c:pt>
                <c:pt idx="15">
                  <c:v>0.28529886442222585</c:v>
                </c:pt>
                <c:pt idx="16">
                  <c:v>0.25918760012636888</c:v>
                </c:pt>
                <c:pt idx="17">
                  <c:v>0.24234644806315364</c:v>
                </c:pt>
                <c:pt idx="18">
                  <c:v>0.28137460385960722</c:v>
                </c:pt>
                <c:pt idx="19">
                  <c:v>0.36248492147419942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5E9-4943-8C9E-F1EC05ACB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08432"/>
        <c:axId val="1"/>
      </c:barChart>
      <c:barChart>
        <c:barDir val="col"/>
        <c:grouping val="stacked"/>
        <c:varyColors val="0"/>
        <c:ser>
          <c:idx val="8"/>
          <c:order val="8"/>
          <c:tx>
            <c:strRef>
              <c:f>' '!$A$171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5E9-4943-8C9E-F1EC05ACB555}"/>
            </c:ext>
          </c:extLst>
        </c:ser>
        <c:ser>
          <c:idx val="9"/>
          <c:order val="9"/>
          <c:tx>
            <c:strRef>
              <c:f>' '!$A$172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5E9-4943-8C9E-F1EC05ACB555}"/>
            </c:ext>
          </c:extLst>
        </c:ser>
        <c:ser>
          <c:idx val="3"/>
          <c:order val="10"/>
          <c:tx>
            <c:strRef>
              <c:f>' '!$A$173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5E9-4943-8C9E-F1EC05ACB555}"/>
            </c:ext>
          </c:extLst>
        </c:ser>
        <c:ser>
          <c:idx val="18"/>
          <c:order val="11"/>
          <c:tx>
            <c:strRef>
              <c:f>' '!$A$174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5E9-4943-8C9E-F1EC05ACB555}"/>
            </c:ext>
          </c:extLst>
        </c:ser>
        <c:ser>
          <c:idx val="19"/>
          <c:order val="12"/>
          <c:tx>
            <c:strRef>
              <c:f>' '!$A$175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#,##0</c:formatCode>
                <c:ptCount val="41"/>
                <c:pt idx="21" formatCode="0.00">
                  <c:v>6.1700000000000004E-4</c:v>
                </c:pt>
                <c:pt idx="22" formatCode="0.00">
                  <c:v>4.2499999999999998E-4</c:v>
                </c:pt>
                <c:pt idx="23" formatCode="0.00">
                  <c:v>8.4999999999999995E-4</c:v>
                </c:pt>
                <c:pt idx="24" formatCode="0.00">
                  <c:v>1.2440000000000001E-3</c:v>
                </c:pt>
                <c:pt idx="25" formatCode="0.00">
                  <c:v>1.5129939999999999E-3</c:v>
                </c:pt>
                <c:pt idx="26" formatCode="0.00">
                  <c:v>2.2450120406999996E-3</c:v>
                </c:pt>
                <c:pt idx="27" formatCode="0.00">
                  <c:v>2.3608481779999997E-3</c:v>
                </c:pt>
                <c:pt idx="28" formatCode="0.00">
                  <c:v>4.3863140304999998E-3</c:v>
                </c:pt>
                <c:pt idx="29" formatCode="0.00">
                  <c:v>6.3222264460000002E-3</c:v>
                </c:pt>
                <c:pt idx="30" formatCode="0.00">
                  <c:v>4.7217062508000006E-3</c:v>
                </c:pt>
                <c:pt idx="31" formatCode="0.00">
                  <c:v>6.5144195379000002E-3</c:v>
                </c:pt>
                <c:pt idx="32" formatCode="0.00">
                  <c:v>1.2276582527999999E-2</c:v>
                </c:pt>
                <c:pt idx="33" formatCode="0.00">
                  <c:v>2.2778259028800003E-2</c:v>
                </c:pt>
                <c:pt idx="34" formatCode="0.00">
                  <c:v>3.3531514197300001E-2</c:v>
                </c:pt>
                <c:pt idx="35" formatCode="0.00">
                  <c:v>4.8522118058000004E-2</c:v>
                </c:pt>
                <c:pt idx="36" formatCode="0.00">
                  <c:v>3.6465501575999995E-2</c:v>
                </c:pt>
                <c:pt idx="37" formatCode="0.00">
                  <c:v>3.7379618943599993E-2</c:v>
                </c:pt>
                <c:pt idx="38" formatCode="0.00">
                  <c:v>3.3918630202599998E-2</c:v>
                </c:pt>
                <c:pt idx="39" formatCode="0.00">
                  <c:v>6.4785267861000001E-2</c:v>
                </c:pt>
                <c:pt idx="40" formatCode="0.00">
                  <c:v>6.9251576296666659E-2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5E9-4943-8C9E-F1EC05ACB555}"/>
            </c:ext>
          </c:extLst>
        </c:ser>
        <c:ser>
          <c:idx val="2"/>
          <c:order val="13"/>
          <c:tx>
            <c:strRef>
              <c:f>' '!$A$176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#,##0</c:formatCode>
                <c:ptCount val="41"/>
                <c:pt idx="21" formatCode="0.00">
                  <c:v>5.4909999999999994E-3</c:v>
                </c:pt>
                <c:pt idx="22" formatCode="0.00">
                  <c:v>1.7520000000000001E-3</c:v>
                </c:pt>
                <c:pt idx="23" formatCode="0.00">
                  <c:v>4.8399999999999997E-3</c:v>
                </c:pt>
                <c:pt idx="24" formatCode="0.00">
                  <c:v>7.6639999999999998E-3</c:v>
                </c:pt>
                <c:pt idx="25" formatCode="0.00">
                  <c:v>9.3579790000000006E-3</c:v>
                </c:pt>
                <c:pt idx="26" formatCode="0.00">
                  <c:v>1.5024350012099999E-2</c:v>
                </c:pt>
                <c:pt idx="27" formatCode="0.00">
                  <c:v>2.8005075672800001E-2</c:v>
                </c:pt>
                <c:pt idx="28" formatCode="0.00">
                  <c:v>3.8034854699499993E-2</c:v>
                </c:pt>
                <c:pt idx="29" formatCode="0.00">
                  <c:v>5.4253631986399993E-2</c:v>
                </c:pt>
                <c:pt idx="30" formatCode="0.00">
                  <c:v>4.7156081852000001E-2</c:v>
                </c:pt>
                <c:pt idx="31" formatCode="0.00">
                  <c:v>8.5239699516000009E-2</c:v>
                </c:pt>
                <c:pt idx="32" formatCode="0.00">
                  <c:v>7.7117729856000003E-2</c:v>
                </c:pt>
                <c:pt idx="33" formatCode="0.00">
                  <c:v>5.6339214905599996E-2</c:v>
                </c:pt>
                <c:pt idx="34" formatCode="0.00">
                  <c:v>4.8812357880599996E-2</c:v>
                </c:pt>
                <c:pt idx="35" formatCode="0.00">
                  <c:v>5.7427195707499996E-2</c:v>
                </c:pt>
                <c:pt idx="36" formatCode="0.00">
                  <c:v>4.4935240398999994E-2</c:v>
                </c:pt>
                <c:pt idx="37" formatCode="0.00">
                  <c:v>4.2915520278999995E-2</c:v>
                </c:pt>
                <c:pt idx="38" formatCode="0.00">
                  <c:v>4.8131695440399996E-2</c:v>
                </c:pt>
                <c:pt idx="39" formatCode="0.00">
                  <c:v>7.3731751486999994E-2</c:v>
                </c:pt>
                <c:pt idx="40" formatCode="0.00">
                  <c:v>3.586057996541666E-2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5E9-4943-8C9E-F1EC05ACB555}"/>
            </c:ext>
          </c:extLst>
        </c:ser>
        <c:ser>
          <c:idx val="7"/>
          <c:order val="14"/>
          <c:tx>
            <c:strRef>
              <c:f>' '!$A$177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#,##0</c:formatCode>
                <c:ptCount val="41"/>
                <c:pt idx="21" formatCode="0.00">
                  <c:v>5.6969999999999998E-3</c:v>
                </c:pt>
                <c:pt idx="22" formatCode="0.00">
                  <c:v>5.8839999999999995E-3</c:v>
                </c:pt>
                <c:pt idx="23" formatCode="0.00">
                  <c:v>7.5429999999999994E-3</c:v>
                </c:pt>
                <c:pt idx="24" formatCode="0.00">
                  <c:v>7.7419999999999998E-3</c:v>
                </c:pt>
                <c:pt idx="25" formatCode="0.00">
                  <c:v>1.2114653E-2</c:v>
                </c:pt>
                <c:pt idx="26" formatCode="0.00">
                  <c:v>1.7670005796300001E-2</c:v>
                </c:pt>
                <c:pt idx="27" formatCode="0.00">
                  <c:v>3.0819445315200002E-2</c:v>
                </c:pt>
                <c:pt idx="28" formatCode="0.00">
                  <c:v>4.5813752397499997E-2</c:v>
                </c:pt>
                <c:pt idx="29" formatCode="0.00">
                  <c:v>5.0293651537200001E-2</c:v>
                </c:pt>
                <c:pt idx="30" formatCode="0.00">
                  <c:v>3.1863722004399998E-2</c:v>
                </c:pt>
                <c:pt idx="31" formatCode="0.00">
                  <c:v>3.9219366950100004E-2</c:v>
                </c:pt>
                <c:pt idx="32" formatCode="0.00">
                  <c:v>4.9226590559999985E-2</c:v>
                </c:pt>
                <c:pt idx="33" formatCode="0.00">
                  <c:v>5.2269894846399996E-2</c:v>
                </c:pt>
                <c:pt idx="34" formatCode="0.00">
                  <c:v>6.0499123905900003E-2</c:v>
                </c:pt>
                <c:pt idx="35" formatCode="0.00">
                  <c:v>8.2243470755999998E-2</c:v>
                </c:pt>
                <c:pt idx="36" formatCode="0.00">
                  <c:v>6.7782994159999999E-2</c:v>
                </c:pt>
                <c:pt idx="37" formatCode="0.00">
                  <c:v>8.561740885800001E-2</c:v>
                </c:pt>
                <c:pt idx="38" formatCode="0.00">
                  <c:v>9.3223940938699984E-2</c:v>
                </c:pt>
                <c:pt idx="39" formatCode="0.00">
                  <c:v>0.10573830647900001</c:v>
                </c:pt>
                <c:pt idx="40" formatCode="0.00">
                  <c:v>0.13431117396958331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5E9-4943-8C9E-F1EC05ACB555}"/>
            </c:ext>
          </c:extLst>
        </c:ser>
        <c:ser>
          <c:idx val="11"/>
          <c:order val="15"/>
          <c:tx>
            <c:strRef>
              <c:f>' '!$A$178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#,##0</c:formatCode>
                <c:ptCount val="41"/>
                <c:pt idx="21" formatCode="0.00">
                  <c:v>7.7029999999999998E-3</c:v>
                </c:pt>
                <c:pt idx="22" formatCode="0.00">
                  <c:v>7.8859999999999989E-3</c:v>
                </c:pt>
                <c:pt idx="23" formatCode="0.00">
                  <c:v>1.2216000000000001E-2</c:v>
                </c:pt>
                <c:pt idx="24" formatCode="0.00">
                  <c:v>1.2933E-2</c:v>
                </c:pt>
                <c:pt idx="25" formatCode="0.00">
                  <c:v>2.6008141000000002E-2</c:v>
                </c:pt>
                <c:pt idx="26" formatCode="0.00">
                  <c:v>1.6285076164499999E-2</c:v>
                </c:pt>
                <c:pt idx="27" formatCode="0.00">
                  <c:v>1.6415944174800003E-2</c:v>
                </c:pt>
                <c:pt idx="28" formatCode="0.00">
                  <c:v>1.3873829153999999E-2</c:v>
                </c:pt>
                <c:pt idx="29" formatCode="0.00">
                  <c:v>1.7419387442400004E-2</c:v>
                </c:pt>
                <c:pt idx="30" formatCode="0.00">
                  <c:v>1.28349830752E-2</c:v>
                </c:pt>
                <c:pt idx="31" formatCode="0.00">
                  <c:v>2.5787809379700002E-2</c:v>
                </c:pt>
                <c:pt idx="32" formatCode="0.00">
                  <c:v>1.9537016495999999E-2</c:v>
                </c:pt>
                <c:pt idx="33" formatCode="0.00">
                  <c:v>1.2671929723199998E-2</c:v>
                </c:pt>
                <c:pt idx="34" formatCode="0.00">
                  <c:v>9.0467064246000008E-3</c:v>
                </c:pt>
                <c:pt idx="35" formatCode="0.00">
                  <c:v>2.0354971444999999E-3</c:v>
                </c:pt>
                <c:pt idx="36" formatCode="0.00">
                  <c:v>1.7693107739999998E-3</c:v>
                </c:pt>
                <c:pt idx="37" formatCode="0.00">
                  <c:v>3.9531605220000001E-4</c:v>
                </c:pt>
                <c:pt idx="38" formatCode="0.00">
                  <c:v>5.6091525489999992E-4</c:v>
                </c:pt>
                <c:pt idx="39" formatCode="0.00">
                  <c:v>7.0573135099999992E-4</c:v>
                </c:pt>
                <c:pt idx="40" formatCode="0.00">
                  <c:v>9.608297754166666E-4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5E9-4943-8C9E-F1EC05ACB555}"/>
            </c:ext>
          </c:extLst>
        </c:ser>
        <c:ser>
          <c:idx val="17"/>
          <c:order val="16"/>
          <c:tx>
            <c:strRef>
              <c:f>' '!$A$179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#,##0</c:formatCode>
                <c:ptCount val="41"/>
                <c:pt idx="21" formatCode="0.00">
                  <c:v>6.1998999999999999E-2</c:v>
                </c:pt>
                <c:pt idx="22" formatCode="0.00">
                  <c:v>2.8413000000000001E-2</c:v>
                </c:pt>
                <c:pt idx="23" formatCode="0.00">
                  <c:v>2.1129000000000002E-2</c:v>
                </c:pt>
                <c:pt idx="24" formatCode="0.00">
                  <c:v>2.9003000000000001E-2</c:v>
                </c:pt>
                <c:pt idx="25" formatCode="0.00">
                  <c:v>3.7450409999999996E-2</c:v>
                </c:pt>
                <c:pt idx="26" formatCode="0.00">
                  <c:v>4.67277801705E-2</c:v>
                </c:pt>
                <c:pt idx="27" formatCode="0.00">
                  <c:v>4.9177570403999997E-2</c:v>
                </c:pt>
                <c:pt idx="28" formatCode="0.00">
                  <c:v>5.7146430602500006E-2</c:v>
                </c:pt>
                <c:pt idx="29" formatCode="0.00">
                  <c:v>9.1124949515200018E-2</c:v>
                </c:pt>
                <c:pt idx="30" formatCode="0.00">
                  <c:v>7.4271229573200009E-2</c:v>
                </c:pt>
                <c:pt idx="31" formatCode="0.00">
                  <c:v>9.4458267331199997E-2</c:v>
                </c:pt>
                <c:pt idx="32" formatCode="0.00">
                  <c:v>0.107520561936</c:v>
                </c:pt>
                <c:pt idx="33" formatCode="0.00">
                  <c:v>9.1950648627199996E-2</c:v>
                </c:pt>
                <c:pt idx="34" formatCode="0.00">
                  <c:v>9.3380351203499995E-2</c:v>
                </c:pt>
                <c:pt idx="35" formatCode="0.00">
                  <c:v>7.8170988547000012E-2</c:v>
                </c:pt>
                <c:pt idx="36" formatCode="0.00">
                  <c:v>9.2403540305999982E-2</c:v>
                </c:pt>
                <c:pt idx="37" formatCode="0.00">
                  <c:v>8.2766054382199999E-2</c:v>
                </c:pt>
                <c:pt idx="38" formatCode="0.00">
                  <c:v>8.8890749518999987E-2</c:v>
                </c:pt>
                <c:pt idx="39" formatCode="0.00">
                  <c:v>0.106069086864</c:v>
                </c:pt>
                <c:pt idx="40" formatCode="0.00">
                  <c:v>9.8302875059583336E-2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5E9-4943-8C9E-F1EC05ACB555}"/>
            </c:ext>
          </c:extLst>
        </c:ser>
        <c:ser>
          <c:idx val="12"/>
          <c:order val="17"/>
          <c:tx>
            <c:strRef>
              <c:f>' '!$A$180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#,##0</c:formatCode>
                <c:ptCount val="41"/>
                <c:pt idx="21" formatCode="0.00">
                  <c:v>1.867E-3</c:v>
                </c:pt>
                <c:pt idx="22" formatCode="0.00">
                  <c:v>2.1450000000000002E-3</c:v>
                </c:pt>
                <c:pt idx="23" formatCode="0.00">
                  <c:v>1.3090000000000001E-3</c:v>
                </c:pt>
                <c:pt idx="24" formatCode="0.00">
                  <c:v>1.653E-3</c:v>
                </c:pt>
                <c:pt idx="25" formatCode="0.00">
                  <c:v>5.3069740000000008E-3</c:v>
                </c:pt>
                <c:pt idx="26" formatCode="0.00">
                  <c:v>4.6677947744999991E-3</c:v>
                </c:pt>
                <c:pt idx="27" formatCode="0.00">
                  <c:v>7.2733128643999992E-3</c:v>
                </c:pt>
                <c:pt idx="28" formatCode="0.00">
                  <c:v>1.0664786958000001E-2</c:v>
                </c:pt>
                <c:pt idx="29" formatCode="0.00">
                  <c:v>1.5075605868800001E-2</c:v>
                </c:pt>
                <c:pt idx="30" formatCode="0.00">
                  <c:v>1.8732429011999997E-2</c:v>
                </c:pt>
                <c:pt idx="31" formatCode="0.00">
                  <c:v>1.9774355963400003E-2</c:v>
                </c:pt>
                <c:pt idx="32" formatCode="0.00">
                  <c:v>2.2120813487999998E-2</c:v>
                </c:pt>
                <c:pt idx="33" formatCode="0.00">
                  <c:v>1.9867228567999998E-2</c:v>
                </c:pt>
                <c:pt idx="34" formatCode="0.00">
                  <c:v>2.4977732087699999E-2</c:v>
                </c:pt>
                <c:pt idx="35" formatCode="0.00">
                  <c:v>2.4005480870500001E-2</c:v>
                </c:pt>
                <c:pt idx="36" formatCode="0.00">
                  <c:v>1.6827833099E-2</c:v>
                </c:pt>
                <c:pt idx="37" formatCode="0.00">
                  <c:v>2.1587951503699999E-2</c:v>
                </c:pt>
                <c:pt idx="38" formatCode="0.00">
                  <c:v>2.9759179864699999E-2</c:v>
                </c:pt>
                <c:pt idx="39" formatCode="0.00">
                  <c:v>3.6004252983000001E-2</c:v>
                </c:pt>
                <c:pt idx="40" formatCode="0.00">
                  <c:v>3.2207175784583333E-2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5E9-4943-8C9E-F1EC05ACB555}"/>
            </c:ext>
          </c:extLst>
        </c:ser>
        <c:ser>
          <c:idx val="14"/>
          <c:order val="18"/>
          <c:tx>
            <c:strRef>
              <c:f>' '!$A$181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#,##0</c:formatCode>
                <c:ptCount val="41"/>
                <c:pt idx="21" formatCode="0.00">
                  <c:v>4.3589000000000003E-2</c:v>
                </c:pt>
                <c:pt idx="22" formatCode="0.00">
                  <c:v>5.5850000000000004E-2</c:v>
                </c:pt>
                <c:pt idx="23" formatCode="0.00">
                  <c:v>4.9831000000000007E-2</c:v>
                </c:pt>
                <c:pt idx="24" formatCode="0.00">
                  <c:v>5.4637999999999999E-2</c:v>
                </c:pt>
                <c:pt idx="25" formatCode="0.00">
                  <c:v>6.9050608999999999E-2</c:v>
                </c:pt>
                <c:pt idx="26" formatCode="0.00">
                  <c:v>8.0091584944799996E-2</c:v>
                </c:pt>
                <c:pt idx="27" formatCode="0.00">
                  <c:v>7.6133370035600001E-2</c:v>
                </c:pt>
                <c:pt idx="28" formatCode="0.00">
                  <c:v>0.10734833212999999</c:v>
                </c:pt>
                <c:pt idx="29" formatCode="0.00">
                  <c:v>0.1315527232176</c:v>
                </c:pt>
                <c:pt idx="30" formatCode="0.00">
                  <c:v>0.103705793004</c:v>
                </c:pt>
                <c:pt idx="31" formatCode="0.00">
                  <c:v>0.10305757283670001</c:v>
                </c:pt>
                <c:pt idx="32" formatCode="0.00">
                  <c:v>0.112115054208</c:v>
                </c:pt>
                <c:pt idx="33" formatCode="0.00">
                  <c:v>0.1048272636928</c:v>
                </c:pt>
                <c:pt idx="34" formatCode="0.00">
                  <c:v>0.11676720808140001</c:v>
                </c:pt>
                <c:pt idx="35" formatCode="0.00">
                  <c:v>0.13607408749549998</c:v>
                </c:pt>
                <c:pt idx="36" formatCode="0.00">
                  <c:v>0.12890876974849999</c:v>
                </c:pt>
                <c:pt idx="37" formatCode="0.00">
                  <c:v>0.14045083620570001</c:v>
                </c:pt>
                <c:pt idx="38" formatCode="0.00">
                  <c:v>0.12625294820709998</c:v>
                </c:pt>
                <c:pt idx="39" formatCode="0.00">
                  <c:v>0.130500549602</c:v>
                </c:pt>
                <c:pt idx="40" formatCode="0.00">
                  <c:v>0.13609438584541667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5E9-4943-8C9E-F1EC05ACB555}"/>
            </c:ext>
          </c:extLst>
        </c:ser>
        <c:ser>
          <c:idx val="15"/>
          <c:order val="19"/>
          <c:tx>
            <c:strRef>
              <c:f>' '!$A$182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'!$B$162:$BB$162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0.0</c:formatCode>
                <c:ptCount val="41"/>
                <c:pt idx="21" formatCode="0.00">
                  <c:v>2.7497999999999745E-2</c:v>
                </c:pt>
                <c:pt idx="22" formatCode="0.00">
                  <c:v>2.8082999999999608E-2</c:v>
                </c:pt>
                <c:pt idx="23" formatCode="0.00">
                  <c:v>2.9733000000000204E-2</c:v>
                </c:pt>
                <c:pt idx="24" formatCode="0.00">
                  <c:v>3.2811999999999286E-2</c:v>
                </c:pt>
                <c:pt idx="25" formatCode="0.00">
                  <c:v>3.5597745000000014E-2</c:v>
                </c:pt>
                <c:pt idx="26" formatCode="0.00">
                  <c:v>3.6626026565699077E-2</c:v>
                </c:pt>
                <c:pt idx="27" formatCode="0.00">
                  <c:v>3.9351503457599996E-2</c:v>
                </c:pt>
                <c:pt idx="28" formatCode="0.00">
                  <c:v>5.5159597565497265E-2</c:v>
                </c:pt>
                <c:pt idx="29" formatCode="0.00">
                  <c:v>6.3905406935999998E-2</c:v>
                </c:pt>
                <c:pt idx="30" formatCode="0.00">
                  <c:v>4.6853965382398555E-2</c:v>
                </c:pt>
                <c:pt idx="31" formatCode="0.00">
                  <c:v>6.0552112428900295E-2</c:v>
                </c:pt>
                <c:pt idx="32" formatCode="0.00">
                  <c:v>8.4368561808001119E-2</c:v>
                </c:pt>
                <c:pt idx="33" formatCode="0.00">
                  <c:v>9.6426868700799695E-2</c:v>
                </c:pt>
                <c:pt idx="34" formatCode="0.00">
                  <c:v>0.10932087278159874</c:v>
                </c:pt>
                <c:pt idx="35" formatCode="0.00">
                  <c:v>0.11015140709149851</c:v>
                </c:pt>
                <c:pt idx="36" formatCode="0.00">
                  <c:v>0.10708059212200094</c:v>
                </c:pt>
                <c:pt idx="37" formatCode="0.00">
                  <c:v>0.10793028134759997</c:v>
                </c:pt>
                <c:pt idx="38" formatCode="0.00">
                  <c:v>0.10478685424349798</c:v>
                </c:pt>
                <c:pt idx="39" formatCode="0.00">
                  <c:v>0.11586310923500187</c:v>
                </c:pt>
                <c:pt idx="40" formatCode="0.00">
                  <c:v>0.12861133379499845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5E9-4943-8C9E-F1EC05ACB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0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2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000685507199184E-2"/>
              <c:y val="9.6509023676789346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08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2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2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2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797064578809180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1200660579664668"/>
          <c:y val="0.87523700782743441"/>
          <c:w val="0.60801894492623199"/>
          <c:h val="9.817297236087191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8335903252034378E-2"/>
          <c:w val="0.67902115724492029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'!$B$279:$BB$279</c:f>
              <c:numCache>
                <c:formatCode>#,##0.00</c:formatCode>
                <c:ptCount val="41"/>
                <c:pt idx="0">
                  <c:v>4.1538299999999996E-4</c:v>
                </c:pt>
                <c:pt idx="1">
                  <c:v>8.5297499999999996E-4</c:v>
                </c:pt>
                <c:pt idx="2">
                  <c:v>8.67245E-4</c:v>
                </c:pt>
                <c:pt idx="3">
                  <c:v>1.0505239999999999E-3</c:v>
                </c:pt>
                <c:pt idx="4">
                  <c:v>4.6480480000000001E-3</c:v>
                </c:pt>
                <c:pt idx="5">
                  <c:v>1.1096599719473009E-2</c:v>
                </c:pt>
                <c:pt idx="6">
                  <c:v>1.7703334135654652E-2</c:v>
                </c:pt>
                <c:pt idx="7">
                  <c:v>3.0399330953748388E-2</c:v>
                </c:pt>
                <c:pt idx="8">
                  <c:v>3.4656202244133003E-2</c:v>
                </c:pt>
                <c:pt idx="9">
                  <c:v>2.2833709645242693E-2</c:v>
                </c:pt>
                <c:pt idx="10">
                  <c:v>2.0869517211879088E-2</c:v>
                </c:pt>
                <c:pt idx="11">
                  <c:v>2.0969052632147833E-2</c:v>
                </c:pt>
                <c:pt idx="12">
                  <c:v>1.7528903152514562E-2</c:v>
                </c:pt>
                <c:pt idx="13">
                  <c:v>1.6985254483175116E-2</c:v>
                </c:pt>
                <c:pt idx="14">
                  <c:v>2.3027733059775991E-2</c:v>
                </c:pt>
                <c:pt idx="15">
                  <c:v>2.3840709680626529E-2</c:v>
                </c:pt>
                <c:pt idx="16">
                  <c:v>2.5773569602336708E-2</c:v>
                </c:pt>
                <c:pt idx="17">
                  <c:v>3.0359246380746177E-2</c:v>
                </c:pt>
                <c:pt idx="18">
                  <c:v>3.4318310403557914E-2</c:v>
                </c:pt>
                <c:pt idx="19">
                  <c:v>4.3415318376508617E-2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62-4B7C-BF63-851031750C76}"/>
            </c:ext>
          </c:extLst>
        </c:ser>
        <c:ser>
          <c:idx val="10"/>
          <c:order val="1"/>
          <c:tx>
            <c:strRef>
              <c:f>' '!$A$281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'!$B$281:$BB$281</c:f>
              <c:numCache>
                <c:formatCode>#,##0.00</c:formatCode>
                <c:ptCount val="41"/>
                <c:pt idx="0">
                  <c:v>7.2267999999999993E-5</c:v>
                </c:pt>
                <c:pt idx="1">
                  <c:v>6.44686E-4</c:v>
                </c:pt>
                <c:pt idx="2">
                  <c:v>4.7659799999999995E-4</c:v>
                </c:pt>
                <c:pt idx="3">
                  <c:v>4.1356499999999996E-4</c:v>
                </c:pt>
                <c:pt idx="4">
                  <c:v>1.0076060000000001E-3</c:v>
                </c:pt>
                <c:pt idx="5">
                  <c:v>4.8069000000000011E-3</c:v>
                </c:pt>
                <c:pt idx="6">
                  <c:v>4.0893371609766263E-3</c:v>
                </c:pt>
                <c:pt idx="7">
                  <c:v>6.8412000000000013E-3</c:v>
                </c:pt>
                <c:pt idx="8">
                  <c:v>9.4747073896489838E-3</c:v>
                </c:pt>
                <c:pt idx="9">
                  <c:v>5.5253569014030342E-3</c:v>
                </c:pt>
                <c:pt idx="10">
                  <c:v>3.9602356486401176E-3</c:v>
                </c:pt>
                <c:pt idx="11">
                  <c:v>3.8393626666622144E-3</c:v>
                </c:pt>
                <c:pt idx="12">
                  <c:v>1.9746930650314282E-3</c:v>
                </c:pt>
                <c:pt idx="13">
                  <c:v>1.5318422039400106E-3</c:v>
                </c:pt>
                <c:pt idx="14">
                  <c:v>1.5868266226222601E-3</c:v>
                </c:pt>
                <c:pt idx="15">
                  <c:v>4.3295360462961138E-3</c:v>
                </c:pt>
                <c:pt idx="16">
                  <c:v>4.8706003798974764E-3</c:v>
                </c:pt>
                <c:pt idx="17">
                  <c:v>4.8573774468959746E-3</c:v>
                </c:pt>
                <c:pt idx="18">
                  <c:v>7.5227424282317953E-3</c:v>
                </c:pt>
                <c:pt idx="19">
                  <c:v>8.9277241720825927E-3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62-4B7C-BF63-851031750C76}"/>
            </c:ext>
          </c:extLst>
        </c:ser>
        <c:ser>
          <c:idx val="16"/>
          <c:order val="2"/>
          <c:tx>
            <c:strRef>
              <c:f>' '!$A$282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'!$B$282:$BB$282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62-4B7C-BF63-851031750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22832"/>
        <c:axId val="1"/>
      </c:barChart>
      <c:barChart>
        <c:barDir val="col"/>
        <c:grouping val="stacked"/>
        <c:varyColors val="0"/>
        <c:ser>
          <c:idx val="20"/>
          <c:order val="3"/>
          <c:tx>
            <c:strRef>
              <c:f>' '!$A$283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E762-4B7C-BF63-851031750C76}"/>
            </c:ext>
          </c:extLst>
        </c:ser>
        <c:ser>
          <c:idx val="13"/>
          <c:order val="4"/>
          <c:tx>
            <c:strRef>
              <c:f>' '!$A$284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E762-4B7C-BF63-851031750C76}"/>
            </c:ext>
          </c:extLst>
        </c:ser>
        <c:ser>
          <c:idx val="1"/>
          <c:order val="5"/>
          <c:tx>
            <c:strRef>
              <c:f>' '!$A$285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E762-4B7C-BF63-851031750C76}"/>
            </c:ext>
          </c:extLst>
        </c:ser>
        <c:ser>
          <c:idx val="3"/>
          <c:order val="6"/>
          <c:tx>
            <c:strRef>
              <c:f>' '!$A$287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#,##0</c:formatCode>
                <c:ptCount val="41"/>
                <c:pt idx="21" formatCode="#,##0.00">
                  <c:v>1.0939999999999999E-3</c:v>
                </c:pt>
                <c:pt idx="22" formatCode="#,##0.00">
                  <c:v>2.6259999999999999E-3</c:v>
                </c:pt>
                <c:pt idx="23" formatCode="#,##0.00">
                  <c:v>2.245E-3</c:v>
                </c:pt>
                <c:pt idx="24" formatCode="#,##0.00">
                  <c:v>2.598E-3</c:v>
                </c:pt>
                <c:pt idx="25" formatCode="#,##0.00">
                  <c:v>1.170674E-2</c:v>
                </c:pt>
                <c:pt idx="26" formatCode="#,##0.00">
                  <c:v>2.4996448491299998E-2</c:v>
                </c:pt>
                <c:pt idx="27" formatCode="#,##0.00">
                  <c:v>3.9539892425999999E-2</c:v>
                </c:pt>
                <c:pt idx="28" formatCode="#,##0.00">
                  <c:v>7.2520940810500006E-2</c:v>
                </c:pt>
                <c:pt idx="29" formatCode="#,##0.00">
                  <c:v>8.9490967196799998E-2</c:v>
                </c:pt>
                <c:pt idx="30" formatCode="#,##0.00">
                  <c:v>5.3808521870399993E-2</c:v>
                </c:pt>
                <c:pt idx="31" formatCode="#,##0.00">
                  <c:v>5.4071564526000003E-2</c:v>
                </c:pt>
                <c:pt idx="32" formatCode="#,##0.00">
                  <c:v>4.9535831712000003E-2</c:v>
                </c:pt>
                <c:pt idx="33" formatCode="#,##0.00">
                  <c:v>4.6003019462400006E-2</c:v>
                </c:pt>
                <c:pt idx="34" formatCode="#,##0.00">
                  <c:v>4.3588111846199991E-2</c:v>
                </c:pt>
                <c:pt idx="35" formatCode="#,##0.00">
                  <c:v>6.0298800268999996E-2</c:v>
                </c:pt>
                <c:pt idx="36" formatCode="#,##0.00">
                  <c:v>6.0897210821999982E-2</c:v>
                </c:pt>
                <c:pt idx="37" formatCode="#,##0.00">
                  <c:v>6.5068046127699994E-2</c:v>
                </c:pt>
                <c:pt idx="38" formatCode="#,##0.00">
                  <c:v>7.8762054757099978E-2</c:v>
                </c:pt>
                <c:pt idx="39" formatCode="#,##0.00">
                  <c:v>9.2794729533999989E-2</c:v>
                </c:pt>
                <c:pt idx="40" formatCode="#,##0.00">
                  <c:v>0.11441988843541669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62-4B7C-BF63-851031750C76}"/>
            </c:ext>
          </c:extLst>
        </c:ser>
        <c:ser>
          <c:idx val="7"/>
          <c:order val="7"/>
          <c:tx>
            <c:strRef>
              <c:f>' '!$A$289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#,##0</c:formatCode>
                <c:ptCount val="41"/>
                <c:pt idx="21" formatCode="#,##0.00">
                  <c:v>1.5300000000000001E-4</c:v>
                </c:pt>
                <c:pt idx="22" formatCode="#,##0.00">
                  <c:v>8.1999999999999998E-4</c:v>
                </c:pt>
                <c:pt idx="23" formatCode="#,##0.00">
                  <c:v>7.7399999999999995E-4</c:v>
                </c:pt>
                <c:pt idx="24" formatCode="#,##0.00">
                  <c:v>6.7699999999999998E-4</c:v>
                </c:pt>
                <c:pt idx="25" formatCode="#,##0.00">
                  <c:v>1.708654E-3</c:v>
                </c:pt>
                <c:pt idx="26" formatCode="#,##0.00">
                  <c:v>7.4230644773999998E-3</c:v>
                </c:pt>
                <c:pt idx="27" formatCode="#,##0.00">
                  <c:v>6.224512695600001E-3</c:v>
                </c:pt>
                <c:pt idx="28" formatCode="#,##0.00">
                  <c:v>1.2161127638499998E-2</c:v>
                </c:pt>
                <c:pt idx="29" formatCode="#,##0.00">
                  <c:v>1.6457370990799997E-2</c:v>
                </c:pt>
                <c:pt idx="30" formatCode="#,##0.00">
                  <c:v>8.6653860876000008E-3</c:v>
                </c:pt>
                <c:pt idx="31" formatCode="#,##0.00">
                  <c:v>7.3379708919000019E-3</c:v>
                </c:pt>
                <c:pt idx="32" formatCode="#,##0.00">
                  <c:v>7.8305707199999991E-3</c:v>
                </c:pt>
                <c:pt idx="33" formatCode="#,##0.00">
                  <c:v>4.2454455823999994E-3</c:v>
                </c:pt>
                <c:pt idx="34" formatCode="#,##0.00">
                  <c:v>2.7877562736000005E-3</c:v>
                </c:pt>
                <c:pt idx="35" formatCode="#,##0.00">
                  <c:v>2.8811923460000002E-3</c:v>
                </c:pt>
                <c:pt idx="36" formatCode="#,##0.00">
                  <c:v>4.5675385630000002E-3</c:v>
                </c:pt>
                <c:pt idx="37" formatCode="#,##0.00">
                  <c:v>4.8874427877000004E-3</c:v>
                </c:pt>
                <c:pt idx="38" formatCode="#,##0.00">
                  <c:v>6.1230519492999997E-3</c:v>
                </c:pt>
                <c:pt idx="39" formatCode="#,##0.00">
                  <c:v>1.0031499031999999E-2</c:v>
                </c:pt>
                <c:pt idx="40" formatCode="#,##0.00">
                  <c:v>1.2665945892916667E-2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62-4B7C-BF63-851031750C76}"/>
            </c:ext>
          </c:extLst>
        </c:ser>
        <c:ser>
          <c:idx val="5"/>
          <c:order val="8"/>
          <c:tx>
            <c:strRef>
              <c:f>' '!$A$290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'!$B$278:$BB$278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General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762-4B7C-BF63-851031750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2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245008037830830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228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202841738934792"/>
              <c:y val="0.181672626690888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4000566929133862"/>
          <c:y val="0.9066965879265092"/>
          <c:w val="0.51402000000000003"/>
          <c:h val="6.500183727034118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0002296523094559E-2"/>
          <c:w val="0.67502103260724766"/>
          <c:h val="0.6583549315862463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'!$A$324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'!$B$324:$BB$324</c:f>
              <c:numCache>
                <c:formatCode>#,##0.00</c:formatCode>
                <c:ptCount val="41"/>
                <c:pt idx="0">
                  <c:v>8.0867449999999994E-3</c:v>
                </c:pt>
                <c:pt idx="1">
                  <c:v>3.5513849999999994E-3</c:v>
                </c:pt>
                <c:pt idx="2">
                  <c:v>1.0475735E-2</c:v>
                </c:pt>
                <c:pt idx="3">
                  <c:v>1.6313680000000001E-2</c:v>
                </c:pt>
                <c:pt idx="4">
                  <c:v>1.9942031999999998E-2</c:v>
                </c:pt>
                <c:pt idx="5">
                  <c:v>2.8285499999999998E-2</c:v>
                </c:pt>
                <c:pt idx="6">
                  <c:v>4.93585E-2</c:v>
                </c:pt>
                <c:pt idx="7">
                  <c:v>6.0908900000000002E-2</c:v>
                </c:pt>
                <c:pt idx="8">
                  <c:v>7.7947100000000005E-2</c:v>
                </c:pt>
                <c:pt idx="9">
                  <c:v>0.10122669999999999</c:v>
                </c:pt>
                <c:pt idx="10">
                  <c:v>0.12286099999999998</c:v>
                </c:pt>
                <c:pt idx="11">
                  <c:v>0.1154544</c:v>
                </c:pt>
                <c:pt idx="12">
                  <c:v>9.2699899999999988E-2</c:v>
                </c:pt>
                <c:pt idx="13">
                  <c:v>7.6829300000000003E-2</c:v>
                </c:pt>
                <c:pt idx="14">
                  <c:v>9.7257999999999983E-2</c:v>
                </c:pt>
                <c:pt idx="15">
                  <c:v>7.2405599999999987E-2</c:v>
                </c:pt>
                <c:pt idx="16">
                  <c:v>7.3021499999999989E-2</c:v>
                </c:pt>
                <c:pt idx="17">
                  <c:v>7.4997299999999989E-2</c:v>
                </c:pt>
                <c:pt idx="18">
                  <c:v>9.6533099999999997E-2</c:v>
                </c:pt>
                <c:pt idx="19">
                  <c:v>5.4677399999999994E-2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05-49B2-BC54-9F0591A0D901}"/>
            </c:ext>
          </c:extLst>
        </c:ser>
        <c:ser>
          <c:idx val="2"/>
          <c:order val="1"/>
          <c:tx>
            <c:strRef>
              <c:f>' '!$A$325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#,##0.00</c:formatCode>
                <c:ptCount val="41"/>
                <c:pt idx="0">
                  <c:v>1.5930359999999997E-3</c:v>
                </c:pt>
                <c:pt idx="1">
                  <c:v>4.8283599999999994E-3</c:v>
                </c:pt>
                <c:pt idx="2">
                  <c:v>1.4755935999999999E-2</c:v>
                </c:pt>
                <c:pt idx="3">
                  <c:v>7.8995729999999983E-3</c:v>
                </c:pt>
                <c:pt idx="4">
                  <c:v>3.1509307E-2</c:v>
                </c:pt>
                <c:pt idx="5">
                  <c:v>2.22469E-2</c:v>
                </c:pt>
                <c:pt idx="6">
                  <c:v>2.2297299999999999E-2</c:v>
                </c:pt>
                <c:pt idx="7">
                  <c:v>1.66631E-2</c:v>
                </c:pt>
                <c:pt idx="8">
                  <c:v>1.8628599999999999E-2</c:v>
                </c:pt>
                <c:pt idx="9">
                  <c:v>1.7182699999999999E-2</c:v>
                </c:pt>
                <c:pt idx="10">
                  <c:v>3.1785799999999996E-2</c:v>
                </c:pt>
                <c:pt idx="11">
                  <c:v>2.1554399999999998E-2</c:v>
                </c:pt>
                <c:pt idx="12">
                  <c:v>1.8240799999999998E-2</c:v>
                </c:pt>
                <c:pt idx="13">
                  <c:v>1.3423999999999998E-2</c:v>
                </c:pt>
                <c:pt idx="14">
                  <c:v>3.7559999999999998E-3</c:v>
                </c:pt>
                <c:pt idx="15">
                  <c:v>3.8771999999999995E-3</c:v>
                </c:pt>
                <c:pt idx="16">
                  <c:v>2.0159999999999997E-4</c:v>
                </c:pt>
                <c:pt idx="17">
                  <c:v>0</c:v>
                </c:pt>
                <c:pt idx="18">
                  <c:v>0</c:v>
                </c:pt>
                <c:pt idx="19">
                  <c:v>2.1599999999999996E-5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05-49B2-BC54-9F0591A0D901}"/>
            </c:ext>
          </c:extLst>
        </c:ser>
        <c:ser>
          <c:idx val="6"/>
          <c:order val="2"/>
          <c:tx>
            <c:strRef>
              <c:f>' '!$A$326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'!$B$326:$BB$326</c:f>
              <c:numCache>
                <c:formatCode>#,##0.00</c:formatCode>
                <c:ptCount val="41"/>
                <c:pt idx="0">
                  <c:v>8.811553699999998E-2</c:v>
                </c:pt>
                <c:pt idx="1">
                  <c:v>6.6505154999999996E-2</c:v>
                </c:pt>
                <c:pt idx="2">
                  <c:v>5.0014350999999999E-2</c:v>
                </c:pt>
                <c:pt idx="3">
                  <c:v>5.996924499999999E-2</c:v>
                </c:pt>
                <c:pt idx="4">
                  <c:v>7.4162522999999994E-2</c:v>
                </c:pt>
                <c:pt idx="5">
                  <c:v>8.6600899999999995E-2</c:v>
                </c:pt>
                <c:pt idx="6">
                  <c:v>7.9535800000000004E-2</c:v>
                </c:pt>
                <c:pt idx="7">
                  <c:v>8.0838800000000002E-2</c:v>
                </c:pt>
                <c:pt idx="8">
                  <c:v>0.1108504</c:v>
                </c:pt>
                <c:pt idx="9">
                  <c:v>0.13198389999999999</c:v>
                </c:pt>
                <c:pt idx="10">
                  <c:v>0.1274351</c:v>
                </c:pt>
                <c:pt idx="11">
                  <c:v>0.14659199999999997</c:v>
                </c:pt>
                <c:pt idx="12">
                  <c:v>0.1409145</c:v>
                </c:pt>
                <c:pt idx="13">
                  <c:v>0.14434789999999997</c:v>
                </c:pt>
                <c:pt idx="14">
                  <c:v>0.12486399999999998</c:v>
                </c:pt>
                <c:pt idx="15">
                  <c:v>0.14462420000000001</c:v>
                </c:pt>
                <c:pt idx="16">
                  <c:v>0.13066509999999998</c:v>
                </c:pt>
                <c:pt idx="17">
                  <c:v>0.11888349999999999</c:v>
                </c:pt>
                <c:pt idx="18">
                  <c:v>0.10691619999999999</c:v>
                </c:pt>
                <c:pt idx="19">
                  <c:v>0.11168889999999998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05-49B2-BC54-9F0591A0D901}"/>
            </c:ext>
          </c:extLst>
        </c:ser>
        <c:ser>
          <c:idx val="7"/>
          <c:order val="3"/>
          <c:tx>
            <c:strRef>
              <c:f>' '!$A$327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'!$B$327:$BB$327</c:f>
              <c:numCache>
                <c:formatCode>#,##0.00</c:formatCode>
                <c:ptCount val="41"/>
                <c:pt idx="0">
                  <c:v>4.1599192E-2</c:v>
                </c:pt>
                <c:pt idx="1">
                  <c:v>6.8715904999999994E-2</c:v>
                </c:pt>
                <c:pt idx="2">
                  <c:v>6.9468494999999991E-2</c:v>
                </c:pt>
                <c:pt idx="3">
                  <c:v>7.3927490999999984E-2</c:v>
                </c:pt>
                <c:pt idx="4">
                  <c:v>7.6810323999999999E-2</c:v>
                </c:pt>
                <c:pt idx="5">
                  <c:v>7.14061E-2</c:v>
                </c:pt>
                <c:pt idx="6">
                  <c:v>7.984999999999999E-2</c:v>
                </c:pt>
                <c:pt idx="7">
                  <c:v>9.5718399999999995E-2</c:v>
                </c:pt>
                <c:pt idx="8">
                  <c:v>0.1122813</c:v>
                </c:pt>
                <c:pt idx="9">
                  <c:v>9.9108699999999994E-2</c:v>
                </c:pt>
                <c:pt idx="10">
                  <c:v>8.3077599999999988E-2</c:v>
                </c:pt>
                <c:pt idx="11">
                  <c:v>8.5870299999999983E-2</c:v>
                </c:pt>
                <c:pt idx="12">
                  <c:v>9.007889999999999E-2</c:v>
                </c:pt>
                <c:pt idx="13">
                  <c:v>0.11537259999999998</c:v>
                </c:pt>
                <c:pt idx="14">
                  <c:v>0.13078779999999998</c:v>
                </c:pt>
                <c:pt idx="15">
                  <c:v>0.12088319999999998</c:v>
                </c:pt>
                <c:pt idx="16">
                  <c:v>0.13934830000000001</c:v>
                </c:pt>
                <c:pt idx="17">
                  <c:v>0.12430293249999999</c:v>
                </c:pt>
                <c:pt idx="18">
                  <c:v>0.12667319999999999</c:v>
                </c:pt>
                <c:pt idx="19">
                  <c:v>0.11851209999999998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05-49B2-BC54-9F0591A0D901}"/>
            </c:ext>
          </c:extLst>
        </c:ser>
        <c:ser>
          <c:idx val="3"/>
          <c:order val="4"/>
          <c:tx>
            <c:strRef>
              <c:f>' '!$A$328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'!$B$328:$BB$328</c:f>
              <c:numCache>
                <c:formatCode>0.00</c:formatCode>
                <c:ptCount val="41"/>
                <c:pt idx="0">
                  <c:v>9.0636639999999713E-3</c:v>
                </c:pt>
                <c:pt idx="1">
                  <c:v>2.0046904000000004E-2</c:v>
                </c:pt>
                <c:pt idx="2">
                  <c:v>1.4211220999999941E-2</c:v>
                </c:pt>
                <c:pt idx="3">
                  <c:v>1.4809903999999985E-2</c:v>
                </c:pt>
                <c:pt idx="4">
                  <c:v>2.7921094999999729E-3</c:v>
                </c:pt>
                <c:pt idx="5">
                  <c:v>7.7379000000000198E-3</c:v>
                </c:pt>
                <c:pt idx="6">
                  <c:v>1.2190000000000811E-3</c:v>
                </c:pt>
                <c:pt idx="7">
                  <c:v>4.6198000000000072E-3</c:v>
                </c:pt>
                <c:pt idx="8">
                  <c:v>5.7941000000000797E-3</c:v>
                </c:pt>
                <c:pt idx="9">
                  <c:v>3.0344999999998845E-3</c:v>
                </c:pt>
                <c:pt idx="10">
                  <c:v>6.1199999999977939E-4</c:v>
                </c:pt>
                <c:pt idx="11">
                  <c:v>9.0845999999999427E-3</c:v>
                </c:pt>
                <c:pt idx="12">
                  <c:v>2.8478799999999971E-2</c:v>
                </c:pt>
                <c:pt idx="13">
                  <c:v>3.7138500000000074E-2</c:v>
                </c:pt>
                <c:pt idx="14">
                  <c:v>1.8898299999999923E-2</c:v>
                </c:pt>
                <c:pt idx="15">
                  <c:v>2.1837999999999858E-2</c:v>
                </c:pt>
                <c:pt idx="16">
                  <c:v>8.3343999999999641E-3</c:v>
                </c:pt>
                <c:pt idx="17">
                  <c:v>8.3472999999998354E-3</c:v>
                </c:pt>
                <c:pt idx="18">
                  <c:v>2.0903643611111189E-2</c:v>
                </c:pt>
                <c:pt idx="19">
                  <c:v>3.5490592499999973E-2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05-49B2-BC54-9F0591A0D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0024032"/>
        <c:axId val="1"/>
      </c:barChart>
      <c:barChart>
        <c:barDir val="col"/>
        <c:grouping val="stacked"/>
        <c:varyColors val="0"/>
        <c:ser>
          <c:idx val="4"/>
          <c:order val="5"/>
          <c:tx>
            <c:strRef>
              <c:f>' '!$A$329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1805-49B2-BC54-9F0591A0D901}"/>
            </c:ext>
          </c:extLst>
        </c:ser>
        <c:ser>
          <c:idx val="5"/>
          <c:order val="6"/>
          <c:tx>
            <c:strRef>
              <c:f>' '!$A$330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805-49B2-BC54-9F0591A0D901}"/>
            </c:ext>
          </c:extLst>
        </c:ser>
        <c:ser>
          <c:idx val="11"/>
          <c:order val="7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805-49B2-BC54-9F0591A0D901}"/>
            </c:ext>
          </c:extLst>
        </c:ser>
        <c:ser>
          <c:idx val="12"/>
          <c:order val="8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805-49B2-BC54-9F0591A0D901}"/>
            </c:ext>
          </c:extLst>
        </c:ser>
        <c:ser>
          <c:idx val="13"/>
          <c:order val="9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805-49B2-BC54-9F0591A0D901}"/>
            </c:ext>
          </c:extLst>
        </c:ser>
        <c:ser>
          <c:idx val="0"/>
          <c:order val="10"/>
          <c:tx>
            <c:strRef>
              <c:f>' '!$A$334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#,##0</c:formatCode>
                <c:ptCount val="41"/>
                <c:pt idx="21" formatCode="#,##0.00">
                  <c:v>5.4909999999999994E-3</c:v>
                </c:pt>
                <c:pt idx="22" formatCode="#,##0.00">
                  <c:v>1.7520000000000001E-3</c:v>
                </c:pt>
                <c:pt idx="23" formatCode="#,##0.00">
                  <c:v>4.777E-3</c:v>
                </c:pt>
                <c:pt idx="24" formatCode="#,##0.00">
                  <c:v>7.5919999999999998E-3</c:v>
                </c:pt>
                <c:pt idx="25" formatCode="#,##0.00">
                  <c:v>9.0835440000000007E-3</c:v>
                </c:pt>
                <c:pt idx="26" formatCode="#,##0.00">
                  <c:v>1.4858500285199999E-2</c:v>
                </c:pt>
                <c:pt idx="27" formatCode="#,##0.00">
                  <c:v>2.7719476896799999E-2</c:v>
                </c:pt>
                <c:pt idx="28" formatCode="#,##0.00">
                  <c:v>3.7610166900500001E-2</c:v>
                </c:pt>
                <c:pt idx="29" formatCode="#,##0.00">
                  <c:v>5.3891169505199996E-2</c:v>
                </c:pt>
                <c:pt idx="30" formatCode="#,##0.00">
                  <c:v>4.7002557610799994E-2</c:v>
                </c:pt>
                <c:pt idx="31" formatCode="#,##0.00">
                  <c:v>8.4407833371600002E-2</c:v>
                </c:pt>
                <c:pt idx="32" formatCode="#,##0.00">
                  <c:v>7.6408601903999993E-2</c:v>
                </c:pt>
                <c:pt idx="33" formatCode="#,##0.00">
                  <c:v>5.5652927422399995E-2</c:v>
                </c:pt>
                <c:pt idx="34" formatCode="#,##0.00">
                  <c:v>4.8726651603300003E-2</c:v>
                </c:pt>
                <c:pt idx="35" formatCode="#,##0.00">
                  <c:v>5.7415409255499997E-2</c:v>
                </c:pt>
                <c:pt idx="36" formatCode="#,##0.00">
                  <c:v>4.3824870550999998E-2</c:v>
                </c:pt>
                <c:pt idx="37" formatCode="#,##0.00">
                  <c:v>3.9242278163499997E-2</c:v>
                </c:pt>
                <c:pt idx="38" formatCode="#,##0.00">
                  <c:v>4.4006052504699994E-2</c:v>
                </c:pt>
                <c:pt idx="39" formatCode="#,##0.00">
                  <c:v>7.1860899862000005E-2</c:v>
                </c:pt>
                <c:pt idx="40" formatCode="#,##0.00">
                  <c:v>3.3460189940000003E-2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05-49B2-BC54-9F0591A0D901}"/>
            </c:ext>
          </c:extLst>
        </c:ser>
        <c:ser>
          <c:idx val="9"/>
          <c:order val="11"/>
          <c:tx>
            <c:strRef>
              <c:f>' '!$A$335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#,##0</c:formatCode>
                <c:ptCount val="41"/>
                <c:pt idx="21" formatCode="#,##0.00">
                  <c:v>8.3000000000000001E-4</c:v>
                </c:pt>
                <c:pt idx="22" formatCode="#,##0.00">
                  <c:v>2.0699999999999998E-3</c:v>
                </c:pt>
                <c:pt idx="23" formatCode="#,##0.00">
                  <c:v>5.7689999999999998E-3</c:v>
                </c:pt>
                <c:pt idx="24" formatCode="#,##0.00">
                  <c:v>3.6959999999999996E-3</c:v>
                </c:pt>
                <c:pt idx="25" formatCode="#,##0.00">
                  <c:v>1.4581873E-2</c:v>
                </c:pt>
                <c:pt idx="26" formatCode="#,##0.00">
                  <c:v>1.1092375694399999E-2</c:v>
                </c:pt>
                <c:pt idx="27" formatCode="#,##0.00">
                  <c:v>1.2358688738000001E-2</c:v>
                </c:pt>
                <c:pt idx="28" formatCode="#,##0.00">
                  <c:v>1.04888572435E-2</c:v>
                </c:pt>
                <c:pt idx="29" formatCode="#,##0.00">
                  <c:v>1.2849485353600002E-2</c:v>
                </c:pt>
                <c:pt idx="30" formatCode="#,##0.00">
                  <c:v>9.313637520000001E-3</c:v>
                </c:pt>
                <c:pt idx="31" formatCode="#,##0.00">
                  <c:v>2.27747981907E-2</c:v>
                </c:pt>
                <c:pt idx="32" formatCode="#,##0.00">
                  <c:v>1.6156172832E-2</c:v>
                </c:pt>
                <c:pt idx="33" formatCode="#,##0.00">
                  <c:v>1.1417781196799998E-2</c:v>
                </c:pt>
                <c:pt idx="34" formatCode="#,##0.00">
                  <c:v>8.2730098167000006E-3</c:v>
                </c:pt>
                <c:pt idx="35" formatCode="#,##0.00">
                  <c:v>1.6617263265000001E-3</c:v>
                </c:pt>
                <c:pt idx="36" formatCode="#,##0.00">
                  <c:v>1.4340243119999997E-3</c:v>
                </c:pt>
                <c:pt idx="37" formatCode="#,##0.00">
                  <c:v>7.1972851800000009E-5</c:v>
                </c:pt>
                <c:pt idx="38" formatCode="#,##0.00">
                  <c:v>0</c:v>
                </c:pt>
                <c:pt idx="39" formatCode="#,##0.00">
                  <c:v>0</c:v>
                </c:pt>
                <c:pt idx="40" formatCode="#,##0.00">
                  <c:v>9.3149333333333329E-6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805-49B2-BC54-9F0591A0D901}"/>
            </c:ext>
          </c:extLst>
        </c:ser>
        <c:ser>
          <c:idx val="10"/>
          <c:order val="12"/>
          <c:tx>
            <c:strRef>
              <c:f>' '!$A$336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#,##0</c:formatCode>
                <c:ptCount val="41"/>
                <c:pt idx="21" formatCode="#,##0.00">
                  <c:v>5.7144E-2</c:v>
                </c:pt>
                <c:pt idx="22" formatCode="#,##0.00">
                  <c:v>2.6483E-2</c:v>
                </c:pt>
                <c:pt idx="23" formatCode="#,##0.00">
                  <c:v>1.8954000000000002E-2</c:v>
                </c:pt>
                <c:pt idx="24" formatCode="#,##0.00">
                  <c:v>2.5007999999999999E-2</c:v>
                </c:pt>
                <c:pt idx="25" formatCode="#,##0.00">
                  <c:v>3.0439474999999997E-2</c:v>
                </c:pt>
                <c:pt idx="26" formatCode="#,##0.00">
                  <c:v>3.8371722803699999E-2</c:v>
                </c:pt>
                <c:pt idx="27" formatCode="#,##0.00">
                  <c:v>3.8860177132799996E-2</c:v>
                </c:pt>
                <c:pt idx="28" formatCode="#,##0.00">
                  <c:v>4.3968775704000006E-2</c:v>
                </c:pt>
                <c:pt idx="29" formatCode="#,##0.00">
                  <c:v>6.7121203767600016E-2</c:v>
                </c:pt>
                <c:pt idx="30" formatCode="#,##0.00">
                  <c:v>5.3916539366800006E-2</c:v>
                </c:pt>
                <c:pt idx="31" formatCode="#,##0.00">
                  <c:v>8.0185283993699993E-2</c:v>
                </c:pt>
                <c:pt idx="32" formatCode="#,##0.00">
                  <c:v>8.5251849839999991E-2</c:v>
                </c:pt>
                <c:pt idx="33" formatCode="#,##0.00">
                  <c:v>7.5135339118399994E-2</c:v>
                </c:pt>
                <c:pt idx="34" formatCode="#,##0.00">
                  <c:v>8.0157925725899998E-2</c:v>
                </c:pt>
                <c:pt idx="35" formatCode="#,##0.00">
                  <c:v>6.7608296278500013E-2</c:v>
                </c:pt>
                <c:pt idx="36" formatCode="#,##0.00">
                  <c:v>7.802368026949999E-2</c:v>
                </c:pt>
                <c:pt idx="37" formatCode="#,##0.00">
                  <c:v>6.16471052637E-2</c:v>
                </c:pt>
                <c:pt idx="38" formatCode="#,##0.00">
                  <c:v>5.9994073010299992E-2</c:v>
                </c:pt>
                <c:pt idx="39" formatCode="#,##0.00">
                  <c:v>7.0984667540999996E-2</c:v>
                </c:pt>
                <c:pt idx="40" formatCode="#,##0.00">
                  <c:v>6.0837446278333332E-2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805-49B2-BC54-9F0591A0D901}"/>
            </c:ext>
          </c:extLst>
        </c:ser>
        <c:ser>
          <c:idx val="15"/>
          <c:order val="13"/>
          <c:tx>
            <c:strRef>
              <c:f>' '!$A$337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'!$B$337:$BB$337</c:f>
              <c:numCache>
                <c:formatCode>#,##0</c:formatCode>
                <c:ptCount val="41"/>
                <c:pt idx="21" formatCode="#,##0.00">
                  <c:v>3.1868E-2</c:v>
                </c:pt>
                <c:pt idx="22" formatCode="#,##0.00">
                  <c:v>4.7277E-2</c:v>
                </c:pt>
                <c:pt idx="23" formatCode="#,##0.00">
                  <c:v>4.1796E-2</c:v>
                </c:pt>
                <c:pt idx="24" formatCode="#,##0.00">
                  <c:v>4.5177999999999996E-2</c:v>
                </c:pt>
                <c:pt idx="25" formatCode="#,##0.00">
                  <c:v>5.1753470000000003E-2</c:v>
                </c:pt>
                <c:pt idx="26" formatCode="#,##0.00">
                  <c:v>5.1585337517999999E-2</c:v>
                </c:pt>
                <c:pt idx="27" formatCode="#,##0.00">
                  <c:v>5.9664640436800004E-2</c:v>
                </c:pt>
                <c:pt idx="28" formatCode="#,##0.00">
                  <c:v>7.9496260908999999E-2</c:v>
                </c:pt>
                <c:pt idx="29" formatCode="#,##0.00">
                  <c:v>0.1024110038848</c:v>
                </c:pt>
                <c:pt idx="30" formatCode="#,##0.00">
                  <c:v>8.3507974558800005E-2</c:v>
                </c:pt>
                <c:pt idx="31" formatCode="#,##0.00">
                  <c:v>7.9805014902900012E-2</c:v>
                </c:pt>
                <c:pt idx="32" formatCode="#,##0.00">
                  <c:v>8.8504335791999997E-2</c:v>
                </c:pt>
                <c:pt idx="33" formatCode="#,##0.00">
                  <c:v>8.8394554776000014E-2</c:v>
                </c:pt>
                <c:pt idx="34" formatCode="#,##0.00">
                  <c:v>9.8952218116200003E-2</c:v>
                </c:pt>
                <c:pt idx="35" formatCode="#,##0.00">
                  <c:v>0.11015298136399998</c:v>
                </c:pt>
                <c:pt idx="36" formatCode="#,##0.00">
                  <c:v>9.9507095194500003E-2</c:v>
                </c:pt>
                <c:pt idx="37" formatCode="#,##0.00">
                  <c:v>0.10804806214899999</c:v>
                </c:pt>
                <c:pt idx="38" formatCode="#,##0.00">
                  <c:v>9.4772053576199999E-2</c:v>
                </c:pt>
                <c:pt idx="39" formatCode="#,##0.00">
                  <c:v>0.10421763316400001</c:v>
                </c:pt>
                <c:pt idx="40" formatCode="#,##0.00">
                  <c:v>0.10019741270416667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805-49B2-BC54-9F0591A0D901}"/>
            </c:ext>
          </c:extLst>
        </c:ser>
        <c:ser>
          <c:idx val="17"/>
          <c:order val="14"/>
          <c:tx>
            <c:strRef>
              <c:f>' '!$A$338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'!$B$338:$BB$338</c:f>
              <c:numCache>
                <c:formatCode>General</c:formatCode>
                <c:ptCount val="41"/>
                <c:pt idx="21" formatCode="0.00">
                  <c:v>5.615999999999996E-3</c:v>
                </c:pt>
                <c:pt idx="22" formatCode="0.00">
                  <c:v>8.0450000000000105E-3</c:v>
                </c:pt>
                <c:pt idx="23" formatCode="0.00">
                  <c:v>5.4290000000000033E-3</c:v>
                </c:pt>
                <c:pt idx="24" formatCode="0.00">
                  <c:v>6.6929999999999767E-3</c:v>
                </c:pt>
                <c:pt idx="25" formatCode="0.00">
                  <c:v>1.3939600000000274E-3</c:v>
                </c:pt>
                <c:pt idx="26" formatCode="0.00">
                  <c:v>2.4722991579000514E-3</c:v>
                </c:pt>
                <c:pt idx="27" formatCode="0.00">
                  <c:v>7.7945639040000181E-4</c:v>
                </c:pt>
                <c:pt idx="28" formatCode="0.00">
                  <c:v>2.9097606289999467E-3</c:v>
                </c:pt>
                <c:pt idx="29" formatCode="0.00">
                  <c:v>4.1593341519999549E-3</c:v>
                </c:pt>
                <c:pt idx="30" formatCode="0.00">
                  <c:v>1.3843097092000045E-3</c:v>
                </c:pt>
                <c:pt idx="31" formatCode="0.00">
                  <c:v>4.6105990020001153E-4</c:v>
                </c:pt>
                <c:pt idx="32" formatCode="0.00">
                  <c:v>6.1007726879999113E-3</c:v>
                </c:pt>
                <c:pt idx="33" formatCode="0.00">
                  <c:v>1.7549369710399998E-2</c:v>
                </c:pt>
                <c:pt idx="34" formatCode="0.00">
                  <c:v>2.344354549830005E-2</c:v>
                </c:pt>
                <c:pt idx="35" formatCode="0.00">
                  <c:v>1.09159444039999E-2</c:v>
                </c:pt>
                <c:pt idx="36" formatCode="0.00">
                  <c:v>1.3391082512499985E-2</c:v>
                </c:pt>
                <c:pt idx="37" formatCode="0.00">
                  <c:v>4.8923707065001154E-3</c:v>
                </c:pt>
                <c:pt idx="38" formatCode="0.00">
                  <c:v>5.2215457008001342E-3</c:v>
                </c:pt>
                <c:pt idx="39" formatCode="0.00">
                  <c:v>1.6184381483999949E-2</c:v>
                </c:pt>
                <c:pt idx="40" formatCode="0.00">
                  <c:v>2.3460295523333313E-2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805-49B2-BC54-9F0591A0D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70024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1.0000311594181447E-2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00240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202841738934792"/>
              <c:y val="0.193339676111404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400386376784994"/>
          <c:y val="0.9083631334544412"/>
          <c:w val="0.74802330724477228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1669017868882523E-2"/>
          <c:w val="0.67602106376666582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0.00</c:formatCode>
                <c:ptCount val="41"/>
                <c:pt idx="0">
                  <c:v>1.9374079200000002E-2</c:v>
                </c:pt>
                <c:pt idx="1">
                  <c:v>1.7315247599999996E-2</c:v>
                </c:pt>
                <c:pt idx="2">
                  <c:v>1.8656552600000001E-2</c:v>
                </c:pt>
                <c:pt idx="3">
                  <c:v>1.7168186000000002E-2</c:v>
                </c:pt>
                <c:pt idx="4">
                  <c:v>2.3448980799999995E-2</c:v>
                </c:pt>
                <c:pt idx="5">
                  <c:v>2.2549110000000004E-2</c:v>
                </c:pt>
                <c:pt idx="6">
                  <c:v>2.8345660000000005E-2</c:v>
                </c:pt>
                <c:pt idx="7">
                  <c:v>2.6845260000000003E-2</c:v>
                </c:pt>
                <c:pt idx="8">
                  <c:v>1.963962E-2</c:v>
                </c:pt>
                <c:pt idx="9">
                  <c:v>2.5383000000000003E-2</c:v>
                </c:pt>
                <c:pt idx="10">
                  <c:v>2.3528136000000002E-2</c:v>
                </c:pt>
                <c:pt idx="11">
                  <c:v>2.0264085714285719E-2</c:v>
                </c:pt>
                <c:pt idx="12">
                  <c:v>1.5449186956521739E-2</c:v>
                </c:pt>
                <c:pt idx="13">
                  <c:v>2.2147000000000003E-2</c:v>
                </c:pt>
                <c:pt idx="14">
                  <c:v>2.6423000000000002E-2</c:v>
                </c:pt>
                <c:pt idx="15">
                  <c:v>2.7816000000000004E-2</c:v>
                </c:pt>
                <c:pt idx="16">
                  <c:v>3.6373999999999997E-2</c:v>
                </c:pt>
                <c:pt idx="17">
                  <c:v>6.4578540000000004E-2</c:v>
                </c:pt>
                <c:pt idx="18">
                  <c:v>8.051208E-2</c:v>
                </c:pt>
                <c:pt idx="19">
                  <c:v>7.9963872857142876E-2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5-45FF-AFF0-7C72B4394A2C}"/>
            </c:ext>
          </c:extLst>
        </c:ser>
        <c:ser>
          <c:idx val="1"/>
          <c:order val="1"/>
          <c:tx>
            <c:strRef>
              <c:f>' '!$A$223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1.1750643999999999E-3</c:v>
                </c:pt>
                <c:pt idx="5">
                  <c:v>2.8174220000000004E-3</c:v>
                </c:pt>
                <c:pt idx="6">
                  <c:v>7.3349950000000004E-3</c:v>
                </c:pt>
                <c:pt idx="7">
                  <c:v>1.9266322000000006E-2</c:v>
                </c:pt>
                <c:pt idx="8">
                  <c:v>2.6779553000000005E-2</c:v>
                </c:pt>
                <c:pt idx="9">
                  <c:v>1.564098333333333E-2</c:v>
                </c:pt>
                <c:pt idx="10">
                  <c:v>2.5720180000000006E-2</c:v>
                </c:pt>
                <c:pt idx="11">
                  <c:v>4.2802905714285716E-2</c:v>
                </c:pt>
                <c:pt idx="12">
                  <c:v>4.4524015384615388E-2</c:v>
                </c:pt>
                <c:pt idx="13">
                  <c:v>4.3616055099206352E-2</c:v>
                </c:pt>
                <c:pt idx="14">
                  <c:v>5.9938629230769244E-2</c:v>
                </c:pt>
                <c:pt idx="15">
                  <c:v>6.8729441686320766E-2</c:v>
                </c:pt>
                <c:pt idx="16">
                  <c:v>6.367158686848072E-2</c:v>
                </c:pt>
                <c:pt idx="17">
                  <c:v>7.1722336666666678E-2</c:v>
                </c:pt>
                <c:pt idx="18">
                  <c:v>9.0827431538461553E-2</c:v>
                </c:pt>
                <c:pt idx="19">
                  <c:v>6.6159359967532458E-2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C5-45FF-AFF0-7C72B4394A2C}"/>
            </c:ext>
          </c:extLst>
        </c:ser>
        <c:ser>
          <c:idx val="4"/>
          <c:order val="2"/>
          <c:tx>
            <c:strRef>
              <c:f>' '!$A$224</c:f>
              <c:strCache>
                <c:ptCount val="1"/>
                <c:pt idx="0">
                  <c:v>Russia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0.00</c:formatCode>
                <c:ptCount val="41"/>
                <c:pt idx="0">
                  <c:v>1.6377915400000002E-2</c:v>
                </c:pt>
                <c:pt idx="1">
                  <c:v>1.27322062E-2</c:v>
                </c:pt>
                <c:pt idx="2">
                  <c:v>1.12944958E-2</c:v>
                </c:pt>
                <c:pt idx="3">
                  <c:v>1.1901708E-2</c:v>
                </c:pt>
                <c:pt idx="4">
                  <c:v>1.33182028E-2</c:v>
                </c:pt>
                <c:pt idx="5">
                  <c:v>2.1930000000000002E-2</c:v>
                </c:pt>
                <c:pt idx="6">
                  <c:v>2.0804000000000003E-2</c:v>
                </c:pt>
                <c:pt idx="7">
                  <c:v>2.9513680000000004E-2</c:v>
                </c:pt>
                <c:pt idx="8">
                  <c:v>3.0285420000000004E-2</c:v>
                </c:pt>
                <c:pt idx="9">
                  <c:v>2.7778000000000001E-2</c:v>
                </c:pt>
                <c:pt idx="10">
                  <c:v>3.9355060000000011E-2</c:v>
                </c:pt>
                <c:pt idx="11">
                  <c:v>3.7221240000000003E-2</c:v>
                </c:pt>
                <c:pt idx="12">
                  <c:v>4.4368000000000005E-2</c:v>
                </c:pt>
                <c:pt idx="13">
                  <c:v>5.0859000000000015E-2</c:v>
                </c:pt>
                <c:pt idx="14">
                  <c:v>6.6521000000000011E-2</c:v>
                </c:pt>
                <c:pt idx="15">
                  <c:v>7.3604219999999998E-2</c:v>
                </c:pt>
                <c:pt idx="16">
                  <c:v>8.8216088333333331E-2</c:v>
                </c:pt>
                <c:pt idx="17">
                  <c:v>0.10919668000000002</c:v>
                </c:pt>
                <c:pt idx="18">
                  <c:v>0.11512755888888888</c:v>
                </c:pt>
                <c:pt idx="19">
                  <c:v>0.12593086000000001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C5-45FF-AFF0-7C72B4394A2C}"/>
            </c:ext>
          </c:extLst>
        </c:ser>
        <c:ser>
          <c:idx val="10"/>
          <c:order val="3"/>
          <c:tx>
            <c:strRef>
              <c:f>' '!$A$225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0.00</c:formatCode>
                <c:ptCount val="41"/>
                <c:pt idx="0">
                  <c:v>5.0694139999999993E-4</c:v>
                </c:pt>
                <c:pt idx="1">
                  <c:v>7.7081619999999987E-4</c:v>
                </c:pt>
                <c:pt idx="2">
                  <c:v>9.5648000000000011E-4</c:v>
                </c:pt>
                <c:pt idx="3">
                  <c:v>3.1841781999999994E-3</c:v>
                </c:pt>
                <c:pt idx="4">
                  <c:v>5.4252872000000001E-3</c:v>
                </c:pt>
                <c:pt idx="5">
                  <c:v>6.5590000000000006E-3</c:v>
                </c:pt>
                <c:pt idx="6">
                  <c:v>7.409419999999999E-3</c:v>
                </c:pt>
                <c:pt idx="7">
                  <c:v>7.7753999999999992E-3</c:v>
                </c:pt>
                <c:pt idx="8">
                  <c:v>3.0917200000000001E-3</c:v>
                </c:pt>
                <c:pt idx="9">
                  <c:v>4.8340000000000006E-3</c:v>
                </c:pt>
                <c:pt idx="10">
                  <c:v>9.8113799999999998E-3</c:v>
                </c:pt>
                <c:pt idx="11">
                  <c:v>1.0649280000000001E-2</c:v>
                </c:pt>
                <c:pt idx="12">
                  <c:v>1.7898100000000004E-2</c:v>
                </c:pt>
                <c:pt idx="13">
                  <c:v>1.6183000000000003E-2</c:v>
                </c:pt>
                <c:pt idx="14">
                  <c:v>2.2909999999999996E-2</c:v>
                </c:pt>
                <c:pt idx="15">
                  <c:v>2.1881000000000005E-2</c:v>
                </c:pt>
                <c:pt idx="16">
                  <c:v>2.4770999999999998E-2</c:v>
                </c:pt>
                <c:pt idx="17">
                  <c:v>1.7080540000000002E-2</c:v>
                </c:pt>
                <c:pt idx="18">
                  <c:v>2.0070056363636363E-2</c:v>
                </c:pt>
                <c:pt idx="19">
                  <c:v>2.4020774545454548E-2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C5-45FF-AFF0-7C72B4394A2C}"/>
            </c:ext>
          </c:extLst>
        </c:ser>
        <c:ser>
          <c:idx val="12"/>
          <c:order val="4"/>
          <c:tx>
            <c:strRef>
              <c:f>' '!$A$226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0.00</c:formatCode>
                <c:ptCount val="41"/>
                <c:pt idx="0">
                  <c:v>6.0763066000000046E-3</c:v>
                </c:pt>
                <c:pt idx="1">
                  <c:v>4.6089456000000077E-3</c:v>
                </c:pt>
                <c:pt idx="2">
                  <c:v>5.7826299999999935E-3</c:v>
                </c:pt>
                <c:pt idx="3">
                  <c:v>3.1695118000000105E-3</c:v>
                </c:pt>
                <c:pt idx="4">
                  <c:v>3.9406220000000047E-3</c:v>
                </c:pt>
                <c:pt idx="5">
                  <c:v>1.0787229999999967E-3</c:v>
                </c:pt>
                <c:pt idx="6">
                  <c:v>3.5093899999999456E-4</c:v>
                </c:pt>
                <c:pt idx="7">
                  <c:v>6.9646800000000564E-4</c:v>
                </c:pt>
                <c:pt idx="8">
                  <c:v>1.7206029999999733E-3</c:v>
                </c:pt>
                <c:pt idx="9">
                  <c:v>5.6914851851856685E-4</c:v>
                </c:pt>
                <c:pt idx="10">
                  <c:v>6.0900883333335487E-4</c:v>
                </c:pt>
                <c:pt idx="11">
                  <c:v>1.5214479365079081E-3</c:v>
                </c:pt>
                <c:pt idx="12">
                  <c:v>2.48885300138392E-3</c:v>
                </c:pt>
                <c:pt idx="13">
                  <c:v>1.842947487679214E-3</c:v>
                </c:pt>
                <c:pt idx="14">
                  <c:v>3.6643355852843673E-3</c:v>
                </c:pt>
                <c:pt idx="15">
                  <c:v>2.9548198476052889E-3</c:v>
                </c:pt>
                <c:pt idx="16">
                  <c:v>1.4694100453516434E-3</c:v>
                </c:pt>
                <c:pt idx="17">
                  <c:v>1.3782825252525721E-3</c:v>
                </c:pt>
                <c:pt idx="18">
                  <c:v>3.8679450757576062E-3</c:v>
                </c:pt>
                <c:pt idx="19">
                  <c:v>2.514832428571312E-3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C5-45FF-AFF0-7C72B4394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9914432"/>
        <c:axId val="1"/>
      </c:barChart>
      <c:barChart>
        <c:barDir val="col"/>
        <c:grouping val="stacked"/>
        <c:varyColors val="0"/>
        <c:ser>
          <c:idx val="13"/>
          <c:order val="5"/>
          <c:tx>
            <c:strRef>
              <c:f>' '!$A$227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88C5-45FF-AFF0-7C72B4394A2C}"/>
            </c:ext>
          </c:extLst>
        </c:ser>
        <c:ser>
          <c:idx val="16"/>
          <c:order val="6"/>
          <c:tx>
            <c:strRef>
              <c:f>' '!$A$228</c:f>
              <c:strCache>
                <c:ptCount val="1"/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88C5-45FF-AFF0-7C72B4394A2C}"/>
            </c:ext>
          </c:extLst>
        </c:ser>
        <c:ser>
          <c:idx val="17"/>
          <c:order val="7"/>
          <c:tx>
            <c:strRef>
              <c:f>' '!$A$229</c:f>
              <c:strCache>
                <c:ptCount val="1"/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88C5-45FF-AFF0-7C72B4394A2C}"/>
            </c:ext>
          </c:extLst>
        </c:ser>
        <c:ser>
          <c:idx val="19"/>
          <c:order val="8"/>
          <c:tx>
            <c:strRef>
              <c:f>' '!$A$230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88C5-45FF-AFF0-7C72B4394A2C}"/>
            </c:ext>
          </c:extLst>
        </c:ser>
        <c:ser>
          <c:idx val="2"/>
          <c:order val="9"/>
          <c:tx>
            <c:strRef>
              <c:f>' '!$A$231</c:f>
              <c:strCache>
                <c:ptCount val="1"/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88C5-45FF-AFF0-7C72B4394A2C}"/>
            </c:ext>
          </c:extLst>
        </c:ser>
        <c:ser>
          <c:idx val="3"/>
          <c:order val="10"/>
          <c:tx>
            <c:strRef>
              <c:f>' '!$A$232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General</c:formatCode>
                <c:ptCount val="41"/>
                <c:pt idx="21" formatCode="0.00">
                  <c:v>5.3140000000000001E-3</c:v>
                </c:pt>
                <c:pt idx="22" formatCode="0.00">
                  <c:v>4.4039999999999999E-3</c:v>
                </c:pt>
                <c:pt idx="23" formatCode="0.00">
                  <c:v>4.8529999999999997E-3</c:v>
                </c:pt>
                <c:pt idx="24" formatCode="0.00">
                  <c:v>4.627E-3</c:v>
                </c:pt>
                <c:pt idx="25" formatCode="0.00">
                  <c:v>7.1059690000000002E-3</c:v>
                </c:pt>
                <c:pt idx="26" formatCode="0.00">
                  <c:v>7.6896440049000012E-3</c:v>
                </c:pt>
                <c:pt idx="27" formatCode="0.00">
                  <c:v>8.5737679188000026E-3</c:v>
                </c:pt>
                <c:pt idx="28" formatCode="0.00">
                  <c:v>1.1514333868499999E-2</c:v>
                </c:pt>
                <c:pt idx="29" formatCode="0.00">
                  <c:v>8.6539048064000011E-3</c:v>
                </c:pt>
                <c:pt idx="30" formatCode="0.00">
                  <c:v>7.1214833624000003E-3</c:v>
                </c:pt>
                <c:pt idx="31" formatCode="0.00">
                  <c:v>8.4223311840000009E-3</c:v>
                </c:pt>
                <c:pt idx="32" formatCode="0.00">
                  <c:v>9.0567904800000001E-3</c:v>
                </c:pt>
                <c:pt idx="33" formatCode="0.00">
                  <c:v>6.7307781200000001E-3</c:v>
                </c:pt>
                <c:pt idx="34" formatCode="0.00">
                  <c:v>9.4012055328000013E-3</c:v>
                </c:pt>
                <c:pt idx="35" formatCode="0.00">
                  <c:v>1.1423194931000002E-2</c:v>
                </c:pt>
                <c:pt idx="36" formatCode="0.00">
                  <c:v>8.9614159669999995E-3</c:v>
                </c:pt>
                <c:pt idx="37" formatCode="0.00">
                  <c:v>9.1082085606E-3</c:v>
                </c:pt>
                <c:pt idx="38" formatCode="0.00">
                  <c:v>1.9119465307799999E-2</c:v>
                </c:pt>
                <c:pt idx="39" formatCode="0.00">
                  <c:v>2.9491536365000001E-2</c:v>
                </c:pt>
                <c:pt idx="40" formatCode="0.00">
                  <c:v>2.1538023560416668E-2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C5-45FF-AFF0-7C72B4394A2C}"/>
            </c:ext>
          </c:extLst>
        </c:ser>
        <c:ser>
          <c:idx val="5"/>
          <c:order val="11"/>
          <c:tx>
            <c:strRef>
              <c:f>' '!$A$233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General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7.3582499999999996E-4</c:v>
                </c:pt>
                <c:pt idx="26" formatCode="0.00">
                  <c:v>1.2035000406000001E-3</c:v>
                </c:pt>
                <c:pt idx="27" formatCode="0.00">
                  <c:v>3.0216064224E-3</c:v>
                </c:pt>
                <c:pt idx="28" formatCode="0.00">
                  <c:v>8.4370734704999999E-3</c:v>
                </c:pt>
                <c:pt idx="29" formatCode="0.00">
                  <c:v>1.3248229529200002E-2</c:v>
                </c:pt>
                <c:pt idx="30" formatCode="0.00">
                  <c:v>5.9118681687999998E-3</c:v>
                </c:pt>
                <c:pt idx="31" formatCode="0.00">
                  <c:v>1.1445217512300002E-2</c:v>
                </c:pt>
                <c:pt idx="32" formatCode="0.00">
                  <c:v>1.7541929711999998E-2</c:v>
                </c:pt>
                <c:pt idx="33" formatCode="0.00">
                  <c:v>1.7057642060799998E-2</c:v>
                </c:pt>
                <c:pt idx="34" formatCode="0.00">
                  <c:v>1.7088022555800001E-2</c:v>
                </c:pt>
                <c:pt idx="35" formatCode="0.00">
                  <c:v>2.5643063038000003E-2</c:v>
                </c:pt>
                <c:pt idx="36" formatCode="0.00">
                  <c:v>2.6134290252000002E-2</c:v>
                </c:pt>
                <c:pt idx="37" formatCode="0.00">
                  <c:v>2.0088811526599998E-2</c:v>
                </c:pt>
                <c:pt idx="38" formatCode="0.00">
                  <c:v>2.4526420761699998E-2</c:v>
                </c:pt>
                <c:pt idx="39" formatCode="0.00">
                  <c:v>3.1908313506999998E-2</c:v>
                </c:pt>
                <c:pt idx="40" formatCode="0.00">
                  <c:v>2.0912606397083335E-2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8C5-45FF-AFF0-7C72B4394A2C}"/>
            </c:ext>
          </c:extLst>
        </c:ser>
        <c:ser>
          <c:idx val="6"/>
          <c:order val="12"/>
          <c:tx>
            <c:strRef>
              <c:f>' '!$A$234</c:f>
              <c:strCache>
                <c:ptCount val="1"/>
                <c:pt idx="0">
                  <c:v>Russia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General</c:formatCode>
                <c:ptCount val="41"/>
                <c:pt idx="21" formatCode="0.00">
                  <c:v>6.4279999999999997E-3</c:v>
                </c:pt>
                <c:pt idx="22" formatCode="0.00">
                  <c:v>4.1789999999999996E-3</c:v>
                </c:pt>
                <c:pt idx="23" formatCode="0.00">
                  <c:v>3.7969999999999996E-3</c:v>
                </c:pt>
                <c:pt idx="24" formatCode="0.00">
                  <c:v>4.2969999999999996E-3</c:v>
                </c:pt>
                <c:pt idx="25" formatCode="0.00">
                  <c:v>5.6237430000000005E-3</c:v>
                </c:pt>
                <c:pt idx="26" formatCode="0.00">
                  <c:v>1.0367465994600001E-2</c:v>
                </c:pt>
                <c:pt idx="27" formatCode="0.00">
                  <c:v>8.4596301120000005E-3</c:v>
                </c:pt>
                <c:pt idx="28" formatCode="0.00">
                  <c:v>1.85206752345E-2</c:v>
                </c:pt>
                <c:pt idx="29" formatCode="0.00">
                  <c:v>2.1569845316400004E-2</c:v>
                </c:pt>
                <c:pt idx="30" formatCode="0.00">
                  <c:v>1.23495745428E-2</c:v>
                </c:pt>
                <c:pt idx="31" formatCode="0.00">
                  <c:v>2.0931648315300002E-2</c:v>
                </c:pt>
                <c:pt idx="32" formatCode="0.00">
                  <c:v>2.3353483776000002E-2</c:v>
                </c:pt>
                <c:pt idx="33" formatCode="0.00">
                  <c:v>2.40316161184E-2</c:v>
                </c:pt>
                <c:pt idx="34" formatCode="0.00">
                  <c:v>2.8853845061699999E-2</c:v>
                </c:pt>
                <c:pt idx="35" formatCode="0.00">
                  <c:v>3.7556975313500003E-2</c:v>
                </c:pt>
                <c:pt idx="36" formatCode="0.00">
                  <c:v>2.7634069081499998E-2</c:v>
                </c:pt>
                <c:pt idx="37" formatCode="0.00">
                  <c:v>3.0150018924999997E-2</c:v>
                </c:pt>
                <c:pt idx="38" formatCode="0.00">
                  <c:v>4.6432670698700003E-2</c:v>
                </c:pt>
                <c:pt idx="39" formatCode="0.00">
                  <c:v>5.4770756332999999E-2</c:v>
                </c:pt>
                <c:pt idx="40" formatCode="0.00">
                  <c:v>4.7837343945833333E-2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8C5-45FF-AFF0-7C72B4394A2C}"/>
            </c:ext>
          </c:extLst>
        </c:ser>
        <c:ser>
          <c:idx val="7"/>
          <c:order val="13"/>
          <c:tx>
            <c:strRef>
              <c:f>' '!$A$235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General</c:formatCode>
                <c:ptCount val="41"/>
                <c:pt idx="21" formatCode="0.00">
                  <c:v>1.3499999999999997E-4</c:v>
                </c:pt>
                <c:pt idx="22" formatCode="0.00">
                  <c:v>1.84E-4</c:v>
                </c:pt>
                <c:pt idx="23" formatCode="0.00">
                  <c:v>2.3599999999999999E-4</c:v>
                </c:pt>
                <c:pt idx="24" formatCode="0.00">
                  <c:v>7.5100000000000004E-4</c:v>
                </c:pt>
                <c:pt idx="25" formatCode="0.00">
                  <c:v>1.496835E-3</c:v>
                </c:pt>
                <c:pt idx="26" formatCode="0.00">
                  <c:v>2.4597922206000002E-3</c:v>
                </c:pt>
                <c:pt idx="27" formatCode="0.00">
                  <c:v>3.2163713276000001E-3</c:v>
                </c:pt>
                <c:pt idx="28" formatCode="0.00">
                  <c:v>4.4490226284999998E-3</c:v>
                </c:pt>
                <c:pt idx="29" formatCode="0.00">
                  <c:v>2.4067038684000004E-3</c:v>
                </c:pt>
                <c:pt idx="30" formatCode="0.00">
                  <c:v>1.8052157156E-3</c:v>
                </c:pt>
                <c:pt idx="31" formatCode="0.00">
                  <c:v>3.9648690918000001E-3</c:v>
                </c:pt>
                <c:pt idx="32" formatCode="0.00">
                  <c:v>5.2047227999999996E-3</c:v>
                </c:pt>
                <c:pt idx="33" formatCode="0.00">
                  <c:v>7.6593172127999995E-3</c:v>
                </c:pt>
                <c:pt idx="34" formatCode="0.00">
                  <c:v>7.0593362565000003E-3</c:v>
                </c:pt>
                <c:pt idx="35" formatCode="0.00">
                  <c:v>1.00580349735E-2</c:v>
                </c:pt>
                <c:pt idx="36" formatCode="0.00">
                  <c:v>7.0372256500000003E-3</c:v>
                </c:pt>
                <c:pt idx="37" formatCode="0.00">
                  <c:v>6.5486993388E-3</c:v>
                </c:pt>
                <c:pt idx="38" formatCode="0.00">
                  <c:v>6.0181141162999998E-3</c:v>
                </c:pt>
                <c:pt idx="39" formatCode="0.00">
                  <c:v>9.4212527120000004E-3</c:v>
                </c:pt>
                <c:pt idx="40" formatCode="0.00">
                  <c:v>9.7867806095833336E-3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8C5-45FF-AFF0-7C72B4394A2C}"/>
            </c:ext>
          </c:extLst>
        </c:ser>
        <c:ser>
          <c:idx val="8"/>
          <c:order val="14"/>
          <c:tx>
            <c:strRef>
              <c:f>' '!$A$236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'!$B$221:$BB$221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General</c:formatCode>
                <c:ptCount val="41"/>
                <c:pt idx="21" formatCode="0.00">
                  <c:v>3.6120000000000041E-3</c:v>
                </c:pt>
                <c:pt idx="22" formatCode="0.00">
                  <c:v>2.9639999999999996E-3</c:v>
                </c:pt>
                <c:pt idx="23" formatCode="0.00">
                  <c:v>4.7510000000000035E-3</c:v>
                </c:pt>
                <c:pt idx="24" formatCode="0.00">
                  <c:v>2.7449999999999905E-3</c:v>
                </c:pt>
                <c:pt idx="25" formatCode="0.00">
                  <c:v>2.4998079999999923E-3</c:v>
                </c:pt>
                <c:pt idx="26" formatCode="0.00">
                  <c:v>9.8318361569996182E-4</c:v>
                </c:pt>
                <c:pt idx="27" formatCode="0.00">
                  <c:v>3.4632084759998738E-4</c:v>
                </c:pt>
                <c:pt idx="28" formatCode="0.00">
                  <c:v>5.6162952949999345E-4</c:v>
                </c:pt>
                <c:pt idx="29" formatCode="0.00">
                  <c:v>1.1311878675999837E-3</c:v>
                </c:pt>
                <c:pt idx="30" formatCode="0.00">
                  <c:v>4.7863259400000163E-4</c:v>
                </c:pt>
                <c:pt idx="31" formatCode="0.00">
                  <c:v>6.4247266529999375E-4</c:v>
                </c:pt>
                <c:pt idx="32" formatCode="0.00">
                  <c:v>1.0574216640000175E-3</c:v>
                </c:pt>
                <c:pt idx="33" formatCode="0.00">
                  <c:v>1.4899388768000038E-3</c:v>
                </c:pt>
                <c:pt idx="34" formatCode="0.00">
                  <c:v>1.346843475300008E-3</c:v>
                </c:pt>
                <c:pt idx="35" formatCode="0.00">
                  <c:v>1.966206570000073E-3</c:v>
                </c:pt>
                <c:pt idx="36" formatCode="0.00">
                  <c:v>1.4022737504999633E-3</c:v>
                </c:pt>
                <c:pt idx="37" formatCode="0.00">
                  <c:v>1.1716912845999572E-3</c:v>
                </c:pt>
                <c:pt idx="38" formatCode="0.00">
                  <c:v>1.5229158087000233E-3</c:v>
                </c:pt>
                <c:pt idx="39" formatCode="0.00">
                  <c:v>1.8628952280000111E-3</c:v>
                </c:pt>
                <c:pt idx="40" formatCode="0.00">
                  <c:v>1.3450875691666808E-3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8C5-45FF-AFF0-7C72B4394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9914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220007217644011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991443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5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1602854202702055"/>
              <c:y val="0.1950063974571919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400417536203138"/>
          <c:y val="0.91002985480022924"/>
          <c:w val="0.736022933331754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548289" name="Chart 1">
          <a:extLst>
            <a:ext uri="{FF2B5EF4-FFF2-40B4-BE49-F238E27FC236}">
              <a16:creationId xmlns:a16="http://schemas.microsoft.com/office/drawing/2014/main" id="{8B653C63-88C9-449C-8773-64C620C762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48290" name="Chart 2">
          <a:extLst>
            <a:ext uri="{FF2B5EF4-FFF2-40B4-BE49-F238E27FC236}">
              <a16:creationId xmlns:a16="http://schemas.microsoft.com/office/drawing/2014/main" id="{F0621A2B-E62F-4F3F-89BD-B7D6D44772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0.20229</cdr:x>
      <cdr:y>0.80467</cdr:y>
    </cdr:from>
    <cdr:to>
      <cdr:x>0.48845</cdr:x>
      <cdr:y>0.85893</cdr:y>
    </cdr:to>
    <cdr:sp macro="" textlink="">
      <cdr:nvSpPr>
        <cdr:cNvPr id="1549313" name="Text Box 1025">
          <a:extLst xmlns:a="http://schemas.openxmlformats.org/drawingml/2006/main">
            <a:ext uri="{FF2B5EF4-FFF2-40B4-BE49-F238E27FC236}">
              <a16:creationId xmlns:a16="http://schemas.microsoft.com/office/drawing/2014/main" id="{A3B503FF-0471-459C-89AC-77421C20B3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4448" y="3070892"/>
          <a:ext cx="1746218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0.59784</cdr:x>
      <cdr:y>0.80296</cdr:y>
    </cdr:from>
    <cdr:to>
      <cdr:x>0.88695</cdr:x>
      <cdr:y>0.85918</cdr:y>
    </cdr:to>
    <cdr:sp macro="" textlink="">
      <cdr:nvSpPr>
        <cdr:cNvPr id="1549314" name="Text Box 1026">
          <a:extLst xmlns:a="http://schemas.openxmlformats.org/drawingml/2006/main">
            <a:ext uri="{FF2B5EF4-FFF2-40B4-BE49-F238E27FC236}">
              <a16:creationId xmlns:a16="http://schemas.microsoft.com/office/drawing/2014/main" id="{8E4098D2-98ED-4DEF-9619-8FE3DDA6001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48250" y="3064391"/>
          <a:ext cx="1764220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0.17672</cdr:x>
      <cdr:y>0.79907</cdr:y>
    </cdr:from>
    <cdr:to>
      <cdr:x>0.4737</cdr:x>
      <cdr:y>0.85261</cdr:y>
    </cdr:to>
    <cdr:sp macro="" textlink="">
      <cdr:nvSpPr>
        <cdr:cNvPr id="1550337" name="Text Box 1025">
          <a:extLst xmlns:a="http://schemas.openxmlformats.org/drawingml/2006/main">
            <a:ext uri="{FF2B5EF4-FFF2-40B4-BE49-F238E27FC236}">
              <a16:creationId xmlns:a16="http://schemas.microsoft.com/office/drawing/2014/main" id="{2ABABA1E-7B47-4456-914E-39646366631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8428" y="3049532"/>
          <a:ext cx="1812227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0.60817</cdr:x>
      <cdr:y>0.79907</cdr:y>
    </cdr:from>
    <cdr:to>
      <cdr:x>0.78394</cdr:x>
      <cdr:y>0.85553</cdr:y>
    </cdr:to>
    <cdr:sp macro="" textlink="">
      <cdr:nvSpPr>
        <cdr:cNvPr id="1550338" name="Text Box 1026">
          <a:extLst xmlns:a="http://schemas.openxmlformats.org/drawingml/2006/main">
            <a:ext uri="{FF2B5EF4-FFF2-40B4-BE49-F238E27FC236}">
              <a16:creationId xmlns:a16="http://schemas.microsoft.com/office/drawing/2014/main" id="{3DDD82EF-ABB0-4D28-8135-0BBC64FCB6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11258" y="3049532"/>
          <a:ext cx="1072634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56112" name="Chart 16">
          <a:extLst>
            <a:ext uri="{FF2B5EF4-FFF2-40B4-BE49-F238E27FC236}">
              <a16:creationId xmlns:a16="http://schemas.microsoft.com/office/drawing/2014/main" id="{16F2E32B-58FA-48F7-96FC-F059C049DE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11</xdr:col>
      <xdr:colOff>0</xdr:colOff>
      <xdr:row>234</xdr:row>
      <xdr:rowOff>0</xdr:rowOff>
    </xdr:to>
    <xdr:graphicFrame macro="">
      <xdr:nvGraphicFramePr>
        <xdr:cNvPr id="1156113" name="Chart 17">
          <a:extLst>
            <a:ext uri="{FF2B5EF4-FFF2-40B4-BE49-F238E27FC236}">
              <a16:creationId xmlns:a16="http://schemas.microsoft.com/office/drawing/2014/main" id="{CA87A03D-5B1A-4EF2-A3DB-EE5733C845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6114" name="Chart 18">
          <a:extLst>
            <a:ext uri="{FF2B5EF4-FFF2-40B4-BE49-F238E27FC236}">
              <a16:creationId xmlns:a16="http://schemas.microsoft.com/office/drawing/2014/main" id="{D9D7DCCC-A941-4043-AC05-28A457C969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132</xdr:row>
      <xdr:rowOff>0</xdr:rowOff>
    </xdr:from>
    <xdr:to>
      <xdr:col>11</xdr:col>
      <xdr:colOff>0</xdr:colOff>
      <xdr:row>156</xdr:row>
      <xdr:rowOff>0</xdr:rowOff>
    </xdr:to>
    <xdr:graphicFrame macro="">
      <xdr:nvGraphicFramePr>
        <xdr:cNvPr id="1156115" name="Chart 19">
          <a:extLst>
            <a:ext uri="{FF2B5EF4-FFF2-40B4-BE49-F238E27FC236}">
              <a16:creationId xmlns:a16="http://schemas.microsoft.com/office/drawing/2014/main" id="{8C6705D6-22E9-4D73-AA1F-2A7BEB5449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11</xdr:col>
      <xdr:colOff>0</xdr:colOff>
      <xdr:row>182</xdr:row>
      <xdr:rowOff>0</xdr:rowOff>
    </xdr:to>
    <xdr:graphicFrame macro="">
      <xdr:nvGraphicFramePr>
        <xdr:cNvPr id="1156116" name="Chart 20">
          <a:extLst>
            <a:ext uri="{FF2B5EF4-FFF2-40B4-BE49-F238E27FC236}">
              <a16:creationId xmlns:a16="http://schemas.microsoft.com/office/drawing/2014/main" id="{240A5402-20AD-41DD-A018-3110EEC42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236</xdr:row>
      <xdr:rowOff>0</xdr:rowOff>
    </xdr:from>
    <xdr:to>
      <xdr:col>11</xdr:col>
      <xdr:colOff>0</xdr:colOff>
      <xdr:row>260</xdr:row>
      <xdr:rowOff>0</xdr:rowOff>
    </xdr:to>
    <xdr:graphicFrame macro="">
      <xdr:nvGraphicFramePr>
        <xdr:cNvPr id="1156117" name="Chart 21">
          <a:extLst>
            <a:ext uri="{FF2B5EF4-FFF2-40B4-BE49-F238E27FC236}">
              <a16:creationId xmlns:a16="http://schemas.microsoft.com/office/drawing/2014/main" id="{5EABF510-58B3-4B11-AD77-B93F79C44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288</xdr:row>
      <xdr:rowOff>0</xdr:rowOff>
    </xdr:from>
    <xdr:to>
      <xdr:col>11</xdr:col>
      <xdr:colOff>0</xdr:colOff>
      <xdr:row>312</xdr:row>
      <xdr:rowOff>0</xdr:rowOff>
    </xdr:to>
    <xdr:graphicFrame macro="">
      <xdr:nvGraphicFramePr>
        <xdr:cNvPr id="1156118" name="Chart 22">
          <a:extLst>
            <a:ext uri="{FF2B5EF4-FFF2-40B4-BE49-F238E27FC236}">
              <a16:creationId xmlns:a16="http://schemas.microsoft.com/office/drawing/2014/main" id="{374A92AB-B67E-4AC3-A383-F104027F77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367</xdr:row>
      <xdr:rowOff>0</xdr:rowOff>
    </xdr:from>
    <xdr:to>
      <xdr:col>11</xdr:col>
      <xdr:colOff>0</xdr:colOff>
      <xdr:row>391</xdr:row>
      <xdr:rowOff>0</xdr:rowOff>
    </xdr:to>
    <xdr:graphicFrame macro="">
      <xdr:nvGraphicFramePr>
        <xdr:cNvPr id="1156119" name="Chart 23">
          <a:extLst>
            <a:ext uri="{FF2B5EF4-FFF2-40B4-BE49-F238E27FC236}">
              <a16:creationId xmlns:a16="http://schemas.microsoft.com/office/drawing/2014/main" id="{127488ED-761D-406C-ACDC-6EEA090258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56120" name="Chart 24">
          <a:extLst>
            <a:ext uri="{FF2B5EF4-FFF2-40B4-BE49-F238E27FC236}">
              <a16:creationId xmlns:a16="http://schemas.microsoft.com/office/drawing/2014/main" id="{546CC1EC-6B0C-423D-B7F7-88D857E17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315</xdr:row>
      <xdr:rowOff>0</xdr:rowOff>
    </xdr:from>
    <xdr:to>
      <xdr:col>11</xdr:col>
      <xdr:colOff>0</xdr:colOff>
      <xdr:row>339</xdr:row>
      <xdr:rowOff>0</xdr:rowOff>
    </xdr:to>
    <xdr:graphicFrame macro="">
      <xdr:nvGraphicFramePr>
        <xdr:cNvPr id="1156121" name="Chart 25">
          <a:extLst>
            <a:ext uri="{FF2B5EF4-FFF2-40B4-BE49-F238E27FC236}">
              <a16:creationId xmlns:a16="http://schemas.microsoft.com/office/drawing/2014/main" id="{DAFCC373-E07E-4B20-9137-42A77757B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56122" name="Chart 26">
          <a:extLst>
            <a:ext uri="{FF2B5EF4-FFF2-40B4-BE49-F238E27FC236}">
              <a16:creationId xmlns:a16="http://schemas.microsoft.com/office/drawing/2014/main" id="{901556CC-89BC-479E-8AB5-74106F5CD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105</xdr:row>
      <xdr:rowOff>158750</xdr:rowOff>
    </xdr:from>
    <xdr:to>
      <xdr:col>11</xdr:col>
      <xdr:colOff>0</xdr:colOff>
      <xdr:row>130</xdr:row>
      <xdr:rowOff>0</xdr:rowOff>
    </xdr:to>
    <xdr:graphicFrame macro="">
      <xdr:nvGraphicFramePr>
        <xdr:cNvPr id="1156123" name="Chart 27">
          <a:extLst>
            <a:ext uri="{FF2B5EF4-FFF2-40B4-BE49-F238E27FC236}">
              <a16:creationId xmlns:a16="http://schemas.microsoft.com/office/drawing/2014/main" id="{589F9D8E-B197-4C39-B664-ADA66F7EE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262</xdr:row>
      <xdr:rowOff>0</xdr:rowOff>
    </xdr:from>
    <xdr:to>
      <xdr:col>11</xdr:col>
      <xdr:colOff>0</xdr:colOff>
      <xdr:row>286</xdr:row>
      <xdr:rowOff>0</xdr:rowOff>
    </xdr:to>
    <xdr:graphicFrame macro="">
      <xdr:nvGraphicFramePr>
        <xdr:cNvPr id="1156124" name="Chart 28">
          <a:extLst>
            <a:ext uri="{FF2B5EF4-FFF2-40B4-BE49-F238E27FC236}">
              <a16:creationId xmlns:a16="http://schemas.microsoft.com/office/drawing/2014/main" id="{BBB4DFBB-3B50-4F9F-BF86-25C7181A2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341</xdr:row>
      <xdr:rowOff>0</xdr:rowOff>
    </xdr:from>
    <xdr:to>
      <xdr:col>11</xdr:col>
      <xdr:colOff>0</xdr:colOff>
      <xdr:row>365</xdr:row>
      <xdr:rowOff>0</xdr:rowOff>
    </xdr:to>
    <xdr:graphicFrame macro="">
      <xdr:nvGraphicFramePr>
        <xdr:cNvPr id="1156125" name="Chart 29">
          <a:extLst>
            <a:ext uri="{FF2B5EF4-FFF2-40B4-BE49-F238E27FC236}">
              <a16:creationId xmlns:a16="http://schemas.microsoft.com/office/drawing/2014/main" id="{CFC4413C-58E7-4B1F-9CDD-1EA95A26D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184</xdr:row>
      <xdr:rowOff>0</xdr:rowOff>
    </xdr:from>
    <xdr:to>
      <xdr:col>11</xdr:col>
      <xdr:colOff>0</xdr:colOff>
      <xdr:row>208</xdr:row>
      <xdr:rowOff>0</xdr:rowOff>
    </xdr:to>
    <xdr:graphicFrame macro="">
      <xdr:nvGraphicFramePr>
        <xdr:cNvPr id="1156126" name="Chart 30">
          <a:extLst>
            <a:ext uri="{FF2B5EF4-FFF2-40B4-BE49-F238E27FC236}">
              <a16:creationId xmlns:a16="http://schemas.microsoft.com/office/drawing/2014/main" id="{406BB334-F987-4565-B838-D80CA29B81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0.16691</cdr:x>
      <cdr:y>0.8127</cdr:y>
    </cdr:from>
    <cdr:to>
      <cdr:x>0.46876</cdr:x>
      <cdr:y>0.86599</cdr:y>
    </cdr:to>
    <cdr:sp macro="" textlink="">
      <cdr:nvSpPr>
        <cdr:cNvPr id="1398785" name="Text Box 1025">
          <a:extLst xmlns:a="http://schemas.openxmlformats.org/drawingml/2006/main">
            <a:ext uri="{FF2B5EF4-FFF2-40B4-BE49-F238E27FC236}">
              <a16:creationId xmlns:a16="http://schemas.microsoft.com/office/drawing/2014/main" id="{03CACD03-7258-4205-8928-15B1931DC33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0942" y="3101538"/>
          <a:ext cx="1918645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0.5834</cdr:x>
      <cdr:y>0.80832</cdr:y>
    </cdr:from>
    <cdr:to>
      <cdr:x>0.74477</cdr:x>
      <cdr:y>0.8638</cdr:y>
    </cdr:to>
    <cdr:sp macro="" textlink="">
      <cdr:nvSpPr>
        <cdr:cNvPr id="1398786" name="Text Box 1026">
          <a:extLst xmlns:a="http://schemas.openxmlformats.org/drawingml/2006/main">
            <a:ext uri="{FF2B5EF4-FFF2-40B4-BE49-F238E27FC236}">
              <a16:creationId xmlns:a16="http://schemas.microsoft.com/office/drawing/2014/main" id="{52B6D3F5-F90F-44E3-ADEF-7BB4BE459BE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8265" y="3084822"/>
          <a:ext cx="1025779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0.15584</cdr:x>
      <cdr:y>0.83338</cdr:y>
    </cdr:from>
    <cdr:to>
      <cdr:x>0.46876</cdr:x>
      <cdr:y>0.88667</cdr:y>
    </cdr:to>
    <cdr:sp macro="" textlink="">
      <cdr:nvSpPr>
        <cdr:cNvPr id="1399809" name="Text Box 1025">
          <a:extLst xmlns:a="http://schemas.openxmlformats.org/drawingml/2006/main">
            <a:ext uri="{FF2B5EF4-FFF2-40B4-BE49-F238E27FC236}">
              <a16:creationId xmlns:a16="http://schemas.microsoft.com/office/drawing/2014/main" id="{D6F4E245-A23E-4768-8537-B11D36D7BF0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0576" y="3180477"/>
          <a:ext cx="1989011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0.56199</cdr:x>
      <cdr:y>0.83436</cdr:y>
    </cdr:from>
    <cdr:to>
      <cdr:x>0.77971</cdr:x>
      <cdr:y>0.88789</cdr:y>
    </cdr:to>
    <cdr:sp macro="" textlink="">
      <cdr:nvSpPr>
        <cdr:cNvPr id="1399810" name="Text Box 1026">
          <a:extLst xmlns:a="http://schemas.openxmlformats.org/drawingml/2006/main">
            <a:ext uri="{FF2B5EF4-FFF2-40B4-BE49-F238E27FC236}">
              <a16:creationId xmlns:a16="http://schemas.microsoft.com/office/drawing/2014/main" id="{98C9540F-BB65-49C7-8F24-EE3D6BA5EE8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2224" y="3184192"/>
          <a:ext cx="1383864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0.14944</cdr:x>
      <cdr:y>0.82219</cdr:y>
    </cdr:from>
    <cdr:to>
      <cdr:x>0.48401</cdr:x>
      <cdr:y>0.87694</cdr:y>
    </cdr:to>
    <cdr:sp macro="" textlink="">
      <cdr:nvSpPr>
        <cdr:cNvPr id="1400833" name="Text Box 1025">
          <a:extLst xmlns:a="http://schemas.openxmlformats.org/drawingml/2006/main">
            <a:ext uri="{FF2B5EF4-FFF2-40B4-BE49-F238E27FC236}">
              <a16:creationId xmlns:a16="http://schemas.microsoft.com/office/drawing/2014/main" id="{8CF2FF8F-17F3-44ED-A889-76E8C37CDA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49920" y="3137757"/>
          <a:ext cx="2126615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0.59151</cdr:x>
      <cdr:y>0.82219</cdr:y>
    </cdr:from>
    <cdr:to>
      <cdr:x>0.76396</cdr:x>
      <cdr:y>0.87913</cdr:y>
    </cdr:to>
    <cdr:sp macro="" textlink="">
      <cdr:nvSpPr>
        <cdr:cNvPr id="1400834" name="Text Box 1026">
          <a:extLst xmlns:a="http://schemas.openxmlformats.org/drawingml/2006/main">
            <a:ext uri="{FF2B5EF4-FFF2-40B4-BE49-F238E27FC236}">
              <a16:creationId xmlns:a16="http://schemas.microsoft.com/office/drawing/2014/main" id="{E85E4BB0-E5E3-4342-80D5-2DB391BE989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9867" y="3137757"/>
          <a:ext cx="1096145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0.18364</cdr:x>
      <cdr:y>0.83046</cdr:y>
    </cdr:from>
    <cdr:to>
      <cdr:x>0.46335</cdr:x>
      <cdr:y>0.88278</cdr:y>
    </cdr:to>
    <cdr:sp macro="" textlink="">
      <cdr:nvSpPr>
        <cdr:cNvPr id="1401857" name="Text Box 1025">
          <a:extLst xmlns:a="http://schemas.openxmlformats.org/drawingml/2006/main">
            <a:ext uri="{FF2B5EF4-FFF2-40B4-BE49-F238E27FC236}">
              <a16:creationId xmlns:a16="http://schemas.microsoft.com/office/drawing/2014/main" id="{D10E4C40-D076-4D72-9A3E-43FF2EF9EB9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7273" y="3169333"/>
          <a:ext cx="1777913" cy="1996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0.58536</cdr:x>
      <cdr:y>0.82973</cdr:y>
    </cdr:from>
    <cdr:to>
      <cdr:x>0.77331</cdr:x>
      <cdr:y>0.88546</cdr:y>
    </cdr:to>
    <cdr:sp macro="" textlink="">
      <cdr:nvSpPr>
        <cdr:cNvPr id="1401858" name="Text Box 1026">
          <a:extLst xmlns:a="http://schemas.openxmlformats.org/drawingml/2006/main">
            <a:ext uri="{FF2B5EF4-FFF2-40B4-BE49-F238E27FC236}">
              <a16:creationId xmlns:a16="http://schemas.microsoft.com/office/drawing/2014/main" id="{A9D8A9F9-F824-4EAB-9730-CBF1C46DF3E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0775" y="3166547"/>
          <a:ext cx="1194657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0.18093</cdr:x>
      <cdr:y>0.83363</cdr:y>
    </cdr:from>
    <cdr:to>
      <cdr:x>0.45498</cdr:x>
      <cdr:y>0.88886</cdr:y>
    </cdr:to>
    <cdr:sp macro="" textlink="">
      <cdr:nvSpPr>
        <cdr:cNvPr id="1402881" name="Text Box 1025">
          <a:extLst xmlns:a="http://schemas.openxmlformats.org/drawingml/2006/main">
            <a:ext uri="{FF2B5EF4-FFF2-40B4-BE49-F238E27FC236}">
              <a16:creationId xmlns:a16="http://schemas.microsoft.com/office/drawing/2014/main" id="{077D83A9-4611-40BA-9BCF-F2B41351403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0072" y="3181406"/>
          <a:ext cx="1741948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0.57749</cdr:x>
      <cdr:y>0.83363</cdr:y>
    </cdr:from>
    <cdr:to>
      <cdr:x>0.75117</cdr:x>
      <cdr:y>0.89154</cdr:y>
    </cdr:to>
    <cdr:sp macro="" textlink="">
      <cdr:nvSpPr>
        <cdr:cNvPr id="1402882" name="Text Box 1026">
          <a:extLst xmlns:a="http://schemas.openxmlformats.org/drawingml/2006/main">
            <a:ext uri="{FF2B5EF4-FFF2-40B4-BE49-F238E27FC236}">
              <a16:creationId xmlns:a16="http://schemas.microsoft.com/office/drawing/2014/main" id="{9ACDA2DD-D3BE-45C0-9A58-995CD8B461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0737" y="3181406"/>
          <a:ext cx="1103963" cy="2210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0.16543</cdr:x>
      <cdr:y>0.82803</cdr:y>
    </cdr:from>
    <cdr:to>
      <cdr:x>0.4968</cdr:x>
      <cdr:y>0.89349</cdr:y>
    </cdr:to>
    <cdr:sp macro="" textlink="">
      <cdr:nvSpPr>
        <cdr:cNvPr id="1403905" name="Text Box 1025">
          <a:extLst xmlns:a="http://schemas.openxmlformats.org/drawingml/2006/main">
            <a:ext uri="{FF2B5EF4-FFF2-40B4-BE49-F238E27FC236}">
              <a16:creationId xmlns:a16="http://schemas.microsoft.com/office/drawing/2014/main" id="{14385EE2-3474-4AAD-A5A1-AF836869EE5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1560" y="3160046"/>
          <a:ext cx="2106287" cy="2498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0.57183</cdr:x>
      <cdr:y>0.82803</cdr:y>
    </cdr:from>
    <cdr:to>
      <cdr:x>0.78217</cdr:x>
      <cdr:y>0.89203</cdr:y>
    </cdr:to>
    <cdr:sp macro="" textlink="">
      <cdr:nvSpPr>
        <cdr:cNvPr id="1403906" name="Text Box 1026">
          <a:extLst xmlns:a="http://schemas.openxmlformats.org/drawingml/2006/main">
            <a:ext uri="{FF2B5EF4-FFF2-40B4-BE49-F238E27FC236}">
              <a16:creationId xmlns:a16="http://schemas.microsoft.com/office/drawing/2014/main" id="{BFD3BB2E-CA07-4EB3-9884-3BC5E8487B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4772" y="3160046"/>
          <a:ext cx="1336953" cy="2442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0.23087</cdr:x>
      <cdr:y>0.83874</cdr:y>
    </cdr:from>
    <cdr:to>
      <cdr:x>0.42817</cdr:x>
      <cdr:y>0.89154</cdr:y>
    </cdr:to>
    <cdr:sp macro="" textlink="">
      <cdr:nvSpPr>
        <cdr:cNvPr id="1404929" name="Text Box 1025">
          <a:extLst xmlns:a="http://schemas.openxmlformats.org/drawingml/2006/main">
            <a:ext uri="{FF2B5EF4-FFF2-40B4-BE49-F238E27FC236}">
              <a16:creationId xmlns:a16="http://schemas.microsoft.com/office/drawing/2014/main" id="{DD1757B8-9828-4EB7-8B12-2E065F52B8B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67501" y="3200908"/>
          <a:ext cx="1254077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0.58758</cdr:x>
      <cdr:y>0.83874</cdr:y>
    </cdr:from>
    <cdr:to>
      <cdr:x>0.77946</cdr:x>
      <cdr:y>0.89251</cdr:y>
    </cdr:to>
    <cdr:sp macro="" textlink="">
      <cdr:nvSpPr>
        <cdr:cNvPr id="1404930" name="Text Box 1026">
          <a:extLst xmlns:a="http://schemas.openxmlformats.org/drawingml/2006/main">
            <a:ext uri="{FF2B5EF4-FFF2-40B4-BE49-F238E27FC236}">
              <a16:creationId xmlns:a16="http://schemas.microsoft.com/office/drawing/2014/main" id="{B3E674BC-0D19-4728-990D-57AB703CA20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4848" y="3200908"/>
          <a:ext cx="1219676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0.19668</cdr:x>
      <cdr:y>0.79615</cdr:y>
    </cdr:from>
    <cdr:to>
      <cdr:x>0.4567</cdr:x>
      <cdr:y>0.85042</cdr:y>
    </cdr:to>
    <cdr:sp macro="" textlink="">
      <cdr:nvSpPr>
        <cdr:cNvPr id="1405953" name="Text Box 1025">
          <a:extLst xmlns:a="http://schemas.openxmlformats.org/drawingml/2006/main">
            <a:ext uri="{FF2B5EF4-FFF2-40B4-BE49-F238E27FC236}">
              <a16:creationId xmlns:a16="http://schemas.microsoft.com/office/drawing/2014/main" id="{AA38F5D4-C679-4E22-81D9-340130A73AF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50148" y="3038388"/>
          <a:ext cx="1652818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0.56814</cdr:x>
      <cdr:y>0.79615</cdr:y>
    </cdr:from>
    <cdr:to>
      <cdr:x>0.78758</cdr:x>
      <cdr:y>0.84969</cdr:y>
    </cdr:to>
    <cdr:sp macro="" textlink="">
      <cdr:nvSpPr>
        <cdr:cNvPr id="1405954" name="Text Box 1026">
          <a:extLst xmlns:a="http://schemas.openxmlformats.org/drawingml/2006/main">
            <a:ext uri="{FF2B5EF4-FFF2-40B4-BE49-F238E27FC236}">
              <a16:creationId xmlns:a16="http://schemas.microsoft.com/office/drawing/2014/main" id="{0D3C7F98-6CC5-4614-8C65-F2B9A06E4C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1316" y="3038388"/>
          <a:ext cx="1394810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0.16568</cdr:x>
      <cdr:y>0.82121</cdr:y>
    </cdr:from>
    <cdr:to>
      <cdr:x>0.4695</cdr:x>
      <cdr:y>0.8784</cdr:y>
    </cdr:to>
    <cdr:sp macro="" textlink="">
      <cdr:nvSpPr>
        <cdr:cNvPr id="1406977" name="Text Box 1025">
          <a:extLst xmlns:a="http://schemas.openxmlformats.org/drawingml/2006/main">
            <a:ext uri="{FF2B5EF4-FFF2-40B4-BE49-F238E27FC236}">
              <a16:creationId xmlns:a16="http://schemas.microsoft.com/office/drawing/2014/main" id="{2A3694EB-B191-4ECC-A360-0FA09CAF26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3124" y="3134043"/>
          <a:ext cx="1931154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0.57872</cdr:x>
      <cdr:y>0.82097</cdr:y>
    </cdr:from>
    <cdr:to>
      <cdr:x>0.75781</cdr:x>
      <cdr:y>0.88132</cdr:y>
    </cdr:to>
    <cdr:sp macro="" textlink="">
      <cdr:nvSpPr>
        <cdr:cNvPr id="1406978" name="Text Box 1026">
          <a:extLst xmlns:a="http://schemas.openxmlformats.org/drawingml/2006/main">
            <a:ext uri="{FF2B5EF4-FFF2-40B4-BE49-F238E27FC236}">
              <a16:creationId xmlns:a16="http://schemas.microsoft.com/office/drawing/2014/main" id="{A8576FD5-1FE4-4BEB-876B-18D63834E7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555" y="3133114"/>
          <a:ext cx="1138365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0.23776</cdr:x>
      <cdr:y>0.83022</cdr:y>
    </cdr:from>
    <cdr:to>
      <cdr:x>0.47663</cdr:x>
      <cdr:y>0.88302</cdr:y>
    </cdr:to>
    <cdr:sp macro="" textlink="">
      <cdr:nvSpPr>
        <cdr:cNvPr id="1408001" name="Text Box 1025">
          <a:extLst xmlns:a="http://schemas.openxmlformats.org/drawingml/2006/main">
            <a:ext uri="{FF2B5EF4-FFF2-40B4-BE49-F238E27FC236}">
              <a16:creationId xmlns:a16="http://schemas.microsoft.com/office/drawing/2014/main" id="{C45C39A7-1084-4D9F-89FD-8A713F9B49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1284" y="3168404"/>
          <a:ext cx="1518341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0.61538</cdr:x>
      <cdr:y>0.83022</cdr:y>
    </cdr:from>
    <cdr:to>
      <cdr:x>0.80135</cdr:x>
      <cdr:y>0.88546</cdr:y>
    </cdr:to>
    <cdr:sp macro="" textlink="">
      <cdr:nvSpPr>
        <cdr:cNvPr id="1408002" name="Text Box 1026">
          <a:extLst xmlns:a="http://schemas.openxmlformats.org/drawingml/2006/main">
            <a:ext uri="{FF2B5EF4-FFF2-40B4-BE49-F238E27FC236}">
              <a16:creationId xmlns:a16="http://schemas.microsoft.com/office/drawing/2014/main" id="{7327DED9-E70B-4669-8682-C30AD3CAD21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11544" y="3168404"/>
          <a:ext cx="1182148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0.18536</cdr:x>
      <cdr:y>0.82172</cdr:y>
    </cdr:from>
    <cdr:to>
      <cdr:x>0.46704</cdr:x>
      <cdr:y>0.88742</cdr:y>
    </cdr:to>
    <cdr:sp macro="" textlink="">
      <cdr:nvSpPr>
        <cdr:cNvPr id="1409025" name="Text Box 1025">
          <a:extLst xmlns:a="http://schemas.openxmlformats.org/drawingml/2006/main">
            <a:ext uri="{FF2B5EF4-FFF2-40B4-BE49-F238E27FC236}">
              <a16:creationId xmlns:a16="http://schemas.microsoft.com/office/drawing/2014/main" id="{B6F85204-9D98-473E-B5B5-9829B82882C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8219" y="3141174"/>
          <a:ext cx="1790422" cy="251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0.59545</cdr:x>
      <cdr:y>0.82439</cdr:y>
    </cdr:from>
    <cdr:to>
      <cdr:x>0.75511</cdr:x>
      <cdr:y>0.88767</cdr:y>
    </cdr:to>
    <cdr:sp macro="" textlink="">
      <cdr:nvSpPr>
        <cdr:cNvPr id="1409026" name="Text Box 1026">
          <a:extLst xmlns:a="http://schemas.openxmlformats.org/drawingml/2006/main">
            <a:ext uri="{FF2B5EF4-FFF2-40B4-BE49-F238E27FC236}">
              <a16:creationId xmlns:a16="http://schemas.microsoft.com/office/drawing/2014/main" id="{30BD201D-6B9D-4131-9F2E-BB3D92AE41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4886" y="3151407"/>
          <a:ext cx="1014833" cy="2418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0.17552</cdr:x>
      <cdr:y>0.78132</cdr:y>
    </cdr:from>
    <cdr:to>
      <cdr:x>0.47023</cdr:x>
      <cdr:y>0.85116</cdr:y>
    </cdr:to>
    <cdr:sp macro="" textlink="">
      <cdr:nvSpPr>
        <cdr:cNvPr id="1410049" name="Text Box 1025">
          <a:extLst xmlns:a="http://schemas.openxmlformats.org/drawingml/2006/main">
            <a:ext uri="{FF2B5EF4-FFF2-40B4-BE49-F238E27FC236}">
              <a16:creationId xmlns:a16="http://schemas.microsoft.com/office/drawing/2014/main" id="{68B24410-29A0-4639-98FF-EDBFA88E1B1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5671" y="2986748"/>
          <a:ext cx="1873298" cy="266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0.57971</cdr:x>
      <cdr:y>0.7767</cdr:y>
    </cdr:from>
    <cdr:to>
      <cdr:x>0.75855</cdr:x>
      <cdr:y>0.85092</cdr:y>
    </cdr:to>
    <cdr:sp macro="" textlink="">
      <cdr:nvSpPr>
        <cdr:cNvPr id="1410050" name="Text Box 1026">
          <a:extLst xmlns:a="http://schemas.openxmlformats.org/drawingml/2006/main">
            <a:ext uri="{FF2B5EF4-FFF2-40B4-BE49-F238E27FC236}">
              <a16:creationId xmlns:a16="http://schemas.microsoft.com/office/drawing/2014/main" id="{11D4778A-7898-4349-B7B8-7F04195776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4810" y="2969073"/>
          <a:ext cx="1136801" cy="2837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0.23407</cdr:x>
      <cdr:y>0.82998</cdr:y>
    </cdr:from>
    <cdr:to>
      <cdr:x>0.4294</cdr:x>
      <cdr:y>0.88302</cdr:y>
    </cdr:to>
    <cdr:sp macro="" textlink="">
      <cdr:nvSpPr>
        <cdr:cNvPr id="1411073" name="Text Box 1">
          <a:extLst xmlns:a="http://schemas.openxmlformats.org/drawingml/2006/main">
            <a:ext uri="{FF2B5EF4-FFF2-40B4-BE49-F238E27FC236}">
              <a16:creationId xmlns:a16="http://schemas.microsoft.com/office/drawing/2014/main" id="{718BFD22-1427-4166-94DD-841D03F4DC7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7829" y="3167475"/>
          <a:ext cx="1241568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0.56691</cdr:x>
      <cdr:y>0.82998</cdr:y>
    </cdr:from>
    <cdr:to>
      <cdr:x>0.78192</cdr:x>
      <cdr:y>0.88278</cdr:y>
    </cdr:to>
    <cdr:sp macro="" textlink="">
      <cdr:nvSpPr>
        <cdr:cNvPr id="1411074" name="Text Box 2">
          <a:extLst xmlns:a="http://schemas.openxmlformats.org/drawingml/2006/main">
            <a:ext uri="{FF2B5EF4-FFF2-40B4-BE49-F238E27FC236}">
              <a16:creationId xmlns:a16="http://schemas.microsoft.com/office/drawing/2014/main" id="{5532C96F-9124-4AD5-B874-BF83708B26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3498" y="3167475"/>
          <a:ext cx="1366663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0.19791</cdr:x>
      <cdr:y>0.83582</cdr:y>
    </cdr:from>
    <cdr:to>
      <cdr:x>0.43505</cdr:x>
      <cdr:y>0.89105</cdr:y>
    </cdr:to>
    <cdr:sp macro="" textlink="">
      <cdr:nvSpPr>
        <cdr:cNvPr id="1412097" name="Text Box 1">
          <a:extLst xmlns:a="http://schemas.openxmlformats.org/drawingml/2006/main">
            <a:ext uri="{FF2B5EF4-FFF2-40B4-BE49-F238E27FC236}">
              <a16:creationId xmlns:a16="http://schemas.microsoft.com/office/drawing/2014/main" id="{F8A9A663-374C-4BF9-B3E4-BD44918B73A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57967" y="3189764"/>
          <a:ext cx="1507395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0.57134</cdr:x>
      <cdr:y>0.83582</cdr:y>
    </cdr:from>
    <cdr:to>
      <cdr:x>0.76224</cdr:x>
      <cdr:y>0.89105</cdr:y>
    </cdr:to>
    <cdr:sp macro="" textlink="">
      <cdr:nvSpPr>
        <cdr:cNvPr id="1412098" name="Text Box 2">
          <a:extLst xmlns:a="http://schemas.openxmlformats.org/drawingml/2006/main">
            <a:ext uri="{FF2B5EF4-FFF2-40B4-BE49-F238E27FC236}">
              <a16:creationId xmlns:a16="http://schemas.microsoft.com/office/drawing/2014/main" id="{CAFC1282-FFBD-4FB0-B4A3-AE04AB76364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1644" y="3189764"/>
          <a:ext cx="1213422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0.1984</cdr:x>
      <cdr:y>0.83363</cdr:y>
    </cdr:from>
    <cdr:to>
      <cdr:x>0.47319</cdr:x>
      <cdr:y>0.88886</cdr:y>
    </cdr:to>
    <cdr:sp macro="" textlink="">
      <cdr:nvSpPr>
        <cdr:cNvPr id="1413121" name="Text Box 1">
          <a:extLst xmlns:a="http://schemas.openxmlformats.org/drawingml/2006/main">
            <a:ext uri="{FF2B5EF4-FFF2-40B4-BE49-F238E27FC236}">
              <a16:creationId xmlns:a16="http://schemas.microsoft.com/office/drawing/2014/main" id="{74C7ED85-4324-44D2-8720-A9EB390971C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1094" y="3181406"/>
          <a:ext cx="1746639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0.57725</cdr:x>
      <cdr:y>0.83363</cdr:y>
    </cdr:from>
    <cdr:to>
      <cdr:x>0.76101</cdr:x>
      <cdr:y>0.89154</cdr:y>
    </cdr:to>
    <cdr:sp macro="" textlink="">
      <cdr:nvSpPr>
        <cdr:cNvPr id="1413122" name="Text Box 2">
          <a:extLst xmlns:a="http://schemas.openxmlformats.org/drawingml/2006/main">
            <a:ext uri="{FF2B5EF4-FFF2-40B4-BE49-F238E27FC236}">
              <a16:creationId xmlns:a16="http://schemas.microsoft.com/office/drawing/2014/main" id="{FDE084C2-3D06-4E1A-BACB-8EB553D9B4F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9173" y="3181406"/>
          <a:ext cx="1168074" cy="2210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oland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TimberSectorExp"/>
      <sheetName val="TimberSectorMinusCoreVPAExp"/>
      <sheetName val="CoreVPA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/>
      <sheetData sheetId="1"/>
      <sheetData sheetId="2"/>
      <sheetData sheetId="3">
        <row r="22">
          <cell r="B22">
            <v>0.37283088917200002</v>
          </cell>
          <cell r="C22">
            <v>0.41336291897599997</v>
          </cell>
          <cell r="D22">
            <v>0.360812221672</v>
          </cell>
          <cell r="E22">
            <v>0.385538923448</v>
          </cell>
          <cell r="F22">
            <v>0.47990484849199999</v>
          </cell>
          <cell r="G22">
            <v>0.8409701973999999</v>
          </cell>
          <cell r="H22">
            <v>1.052301414</v>
          </cell>
          <cell r="I22">
            <v>1.0871822920000001</v>
          </cell>
          <cell r="J22">
            <v>0.62661354079999998</v>
          </cell>
          <cell r="K22">
            <v>1.0686425315999999</v>
          </cell>
          <cell r="L22">
            <v>1.6301689183999999</v>
          </cell>
          <cell r="M22">
            <v>2.068751246742857</v>
          </cell>
          <cell r="N22">
            <v>1.80135187</v>
          </cell>
          <cell r="O22">
            <v>1.7528787800000001</v>
          </cell>
          <cell r="P22">
            <v>1.9222603600000001</v>
          </cell>
          <cell r="Q22">
            <v>1.8810764259999999</v>
          </cell>
          <cell r="R22">
            <v>1.835677</v>
          </cell>
          <cell r="S22">
            <v>1.3899927819999998</v>
          </cell>
          <cell r="T22">
            <v>0.70010930400000004</v>
          </cell>
          <cell r="U22">
            <v>1.2142553829714287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13.871999999999998</v>
          </cell>
          <cell r="AC22">
            <v>14.190999999999999</v>
          </cell>
          <cell r="AD22">
            <v>13.700999999999999</v>
          </cell>
          <cell r="AE22">
            <v>15.280999999999999</v>
          </cell>
          <cell r="AF22">
            <v>22.359000999999999</v>
          </cell>
          <cell r="AG22">
            <v>36.151208336099998</v>
          </cell>
          <cell r="AH22">
            <v>37.699057266000004</v>
          </cell>
          <cell r="AI22">
            <v>72.884378223499994</v>
          </cell>
          <cell r="AJ22">
            <v>37.5823640224</v>
          </cell>
          <cell r="AK22">
            <v>35.412261975199996</v>
          </cell>
          <cell r="AL22">
            <v>78.08272511940001</v>
          </cell>
          <cell r="AM22">
            <v>110.65182</v>
          </cell>
          <cell r="AN22">
            <v>66.702332047999988</v>
          </cell>
          <cell r="AO22">
            <v>72.817299217499993</v>
          </cell>
          <cell r="AP22">
            <v>93.009181737500001</v>
          </cell>
          <cell r="AQ22">
            <v>66.669050612500001</v>
          </cell>
          <cell r="AR22">
            <v>62.898867480500002</v>
          </cell>
          <cell r="AS22">
            <v>75.075176004399992</v>
          </cell>
          <cell r="AT22">
            <v>72.539645363000005</v>
          </cell>
          <cell r="AU22">
            <v>86.047724444166676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7.4148633999999991E-4</v>
          </cell>
          <cell r="C31">
            <v>2.5557968799999999E-3</v>
          </cell>
          <cell r="D31">
            <v>4.214068992E-3</v>
          </cell>
          <cell r="E31">
            <v>4.4334078879999994E-3</v>
          </cell>
          <cell r="F31">
            <v>7.7583659399999994E-3</v>
          </cell>
          <cell r="G31">
            <v>4.4354708000000007E-3</v>
          </cell>
          <cell r="H31">
            <v>5.6979164000000001E-3</v>
          </cell>
          <cell r="I31">
            <v>7.0232576000000008E-3</v>
          </cell>
          <cell r="J31">
            <v>1.0660128800000002E-2</v>
          </cell>
          <cell r="K31">
            <v>6.0377355999999991E-3</v>
          </cell>
          <cell r="L31">
            <v>3.8510504000000001E-3</v>
          </cell>
          <cell r="M31">
            <v>4.5589008000000006E-3</v>
          </cell>
          <cell r="N31">
            <v>1.5921300000000002E-3</v>
          </cell>
          <cell r="O31">
            <v>1.7051868000000001E-3</v>
          </cell>
          <cell r="P31">
            <v>4.6016251999999999E-3</v>
          </cell>
          <cell r="Q31">
            <v>4.3437268000000003E-3</v>
          </cell>
          <cell r="R31">
            <v>1.98416E-3</v>
          </cell>
          <cell r="S31">
            <v>2.1685960000000001E-3</v>
          </cell>
          <cell r="T31">
            <v>4.4224379999999999E-3</v>
          </cell>
          <cell r="U31">
            <v>1.7515599999999999E-3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0.28999999999999998</v>
          </cell>
          <cell r="AC31">
            <v>0.83799999999999997</v>
          </cell>
          <cell r="AD31">
            <v>1.107</v>
          </cell>
          <cell r="AE31">
            <v>1.254</v>
          </cell>
          <cell r="AF31">
            <v>2.0388329999999999</v>
          </cell>
          <cell r="AG31">
            <v>2.0343149970000001</v>
          </cell>
          <cell r="AH31">
            <v>2.8188245112000003</v>
          </cell>
          <cell r="AI31">
            <v>3.6915157569999999</v>
          </cell>
          <cell r="AJ31">
            <v>4.6696826316000006</v>
          </cell>
          <cell r="AK31">
            <v>2.3898084759999998</v>
          </cell>
          <cell r="AL31">
            <v>1.5253451172000001</v>
          </cell>
          <cell r="AM31">
            <v>2.106732144</v>
          </cell>
          <cell r="AN31">
            <v>0.70874964159999998</v>
          </cell>
          <cell r="AO31">
            <v>0.69229337459999996</v>
          </cell>
          <cell r="AP31">
            <v>0.87933680700000005</v>
          </cell>
          <cell r="AQ31">
            <v>0.84575853599999995</v>
          </cell>
          <cell r="AR31">
            <v>0.38671654609999995</v>
          </cell>
          <cell r="AS31">
            <v>0.43207748869999996</v>
          </cell>
          <cell r="AT31">
            <v>0.70275877399999997</v>
          </cell>
          <cell r="AU31">
            <v>0.31538998374999999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3.0506857399999997E-3</v>
          </cell>
          <cell r="G47">
            <v>7.5653906000000002E-3</v>
          </cell>
          <cell r="H47">
            <v>1.8511952499999998E-2</v>
          </cell>
          <cell r="I47">
            <v>4.8923735800000007E-2</v>
          </cell>
          <cell r="J47">
            <v>6.395573668E-2</v>
          </cell>
          <cell r="K47">
            <v>3.8375341266666661E-2</v>
          </cell>
          <cell r="L47">
            <v>6.0383129200000003E-2</v>
          </cell>
          <cell r="M47">
            <v>9.9293575142857138E-2</v>
          </cell>
          <cell r="N47">
            <v>0.10297959298461538</v>
          </cell>
          <cell r="O47">
            <v>0.10154619048817461</v>
          </cell>
          <cell r="P47">
            <v>0.13921264565501168</v>
          </cell>
          <cell r="Q47">
            <v>0.15903483507853775</v>
          </cell>
          <cell r="R47">
            <v>0.14750183481289028</v>
          </cell>
          <cell r="S47">
            <v>0.16590727003650793</v>
          </cell>
          <cell r="T47">
            <v>0.20959409401623935</v>
          </cell>
          <cell r="U47">
            <v>0.15405706272532466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1.0517129999999999</v>
          </cell>
          <cell r="AG47">
            <v>2.1121346961</v>
          </cell>
          <cell r="AH47">
            <v>4.5254134304000004</v>
          </cell>
          <cell r="AI47">
            <v>12.637265377999999</v>
          </cell>
          <cell r="AJ47">
            <v>16.037050179200001</v>
          </cell>
          <cell r="AK47">
            <v>8.4044734047999992</v>
          </cell>
          <cell r="AL47">
            <v>12.957900868800001</v>
          </cell>
          <cell r="AM47">
            <v>18.85478616</v>
          </cell>
          <cell r="AN47">
            <v>18.321931513599999</v>
          </cell>
          <cell r="AO47">
            <v>19.270951464600003</v>
          </cell>
          <cell r="AP47">
            <v>28.367189486000001</v>
          </cell>
          <cell r="AQ47">
            <v>27.668749832499998</v>
          </cell>
          <cell r="AR47">
            <v>21.569067789699996</v>
          </cell>
          <cell r="AS47">
            <v>26.070777146699999</v>
          </cell>
          <cell r="AT47">
            <v>32.858412653999999</v>
          </cell>
          <cell r="AU47">
            <v>22.483872191250001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1.7745856632000002E-2</v>
          </cell>
          <cell r="C67">
            <v>1.5263316655999998E-2</v>
          </cell>
          <cell r="D67">
            <v>1.403889298E-2</v>
          </cell>
          <cell r="E67">
            <v>7.9753084600000003E-3</v>
          </cell>
          <cell r="F67">
            <v>3.3510196712E-2</v>
          </cell>
          <cell r="G67">
            <v>4.9323652799999992E-2</v>
          </cell>
          <cell r="H67">
            <v>2.815593362E-2</v>
          </cell>
          <cell r="I67">
            <v>6.0963230000000007E-2</v>
          </cell>
          <cell r="J67">
            <v>0.12758134930000001</v>
          </cell>
          <cell r="K67">
            <v>7.0634423400000007E-2</v>
          </cell>
          <cell r="L67">
            <v>5.870449920000001E-2</v>
          </cell>
          <cell r="M67">
            <v>6.3893445484541067E-2</v>
          </cell>
          <cell r="N67">
            <v>5.3084646050000003E-2</v>
          </cell>
          <cell r="O67">
            <v>6.9040138687272726E-2</v>
          </cell>
          <cell r="P67">
            <v>8.3635980299999996E-2</v>
          </cell>
          <cell r="Q67">
            <v>8.0027306436363632E-2</v>
          </cell>
          <cell r="R67">
            <v>9.5769360599999992E-2</v>
          </cell>
          <cell r="S67">
            <v>0.1751503969666667</v>
          </cell>
          <cell r="T67">
            <v>0.27785403460000002</v>
          </cell>
          <cell r="U67">
            <v>0.70446608571764702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2.1949999999999998</v>
          </cell>
          <cell r="AC67">
            <v>1.9809999999999999</v>
          </cell>
          <cell r="AD67">
            <v>1.6059999999999999</v>
          </cell>
          <cell r="AE67">
            <v>2.218</v>
          </cell>
          <cell r="AF67">
            <v>5.1328179999999994</v>
          </cell>
          <cell r="AG67">
            <v>8.0374869002999993</v>
          </cell>
          <cell r="AH67">
            <v>9.7140335251999996</v>
          </cell>
          <cell r="AI67">
            <v>14.8431468005</v>
          </cell>
          <cell r="AJ67">
            <v>24.995515012400006</v>
          </cell>
          <cell r="AK67">
            <v>12.888081716399999</v>
          </cell>
          <cell r="AL67">
            <v>13.490291383199999</v>
          </cell>
          <cell r="AM67">
            <v>16.970239488000001</v>
          </cell>
          <cell r="AN67">
            <v>11.580476705599999</v>
          </cell>
          <cell r="AO67">
            <v>17.503724496299998</v>
          </cell>
          <cell r="AP67">
            <v>23.080285572000001</v>
          </cell>
          <cell r="AQ67">
            <v>17.533637085999999</v>
          </cell>
          <cell r="AR67">
            <v>17.996157304</v>
          </cell>
          <cell r="AS67">
            <v>24.962130235899998</v>
          </cell>
          <cell r="AT67">
            <v>27.897633964000001</v>
          </cell>
          <cell r="AU67">
            <v>48.090855678333327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3.6790897360000001E-3</v>
          </cell>
          <cell r="C69">
            <v>2.085379128E-3</v>
          </cell>
          <cell r="D69">
            <v>4.6053161839999992E-3</v>
          </cell>
          <cell r="E69">
            <v>3.4407194359999996E-3</v>
          </cell>
          <cell r="F69">
            <v>8.5704572079999992E-3</v>
          </cell>
          <cell r="G69">
            <v>1.8998298300000001E-2</v>
          </cell>
          <cell r="H69">
            <v>2.8818424999999998E-2</v>
          </cell>
          <cell r="I69">
            <v>5.7452337020000008E-2</v>
          </cell>
          <cell r="J69">
            <v>4.7709724119999998E-2</v>
          </cell>
          <cell r="K69">
            <v>4.5336567066666666E-2</v>
          </cell>
          <cell r="L69">
            <v>5.9534104033333334E-2</v>
          </cell>
          <cell r="M69">
            <v>9.5004341795238118E-2</v>
          </cell>
          <cell r="N69">
            <v>4.7646199286334623E-2</v>
          </cell>
          <cell r="O69">
            <v>3.4515856277419356E-2</v>
          </cell>
          <cell r="P69">
            <v>6.4675835876923077E-2</v>
          </cell>
          <cell r="Q69">
            <v>9.0501983199999997E-2</v>
          </cell>
          <cell r="R69">
            <v>7.6743247909803927E-2</v>
          </cell>
          <cell r="S69">
            <v>5.056139433787879E-2</v>
          </cell>
          <cell r="T69">
            <v>3.5135031999999997E-2</v>
          </cell>
          <cell r="U69">
            <v>3.3475094100000005E-2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0.91599999999999993</v>
          </cell>
          <cell r="AC69">
            <v>1.0349999999999999</v>
          </cell>
          <cell r="AD69">
            <v>1.7610000000000001</v>
          </cell>
          <cell r="AE69">
            <v>1.3419999999999999</v>
          </cell>
          <cell r="AF69">
            <v>2.9760119999999999</v>
          </cell>
          <cell r="AG69">
            <v>4.8628671663</v>
          </cell>
          <cell r="AH69">
            <v>9.2733078803999991</v>
          </cell>
          <cell r="AI69">
            <v>26.910058046000003</v>
          </cell>
          <cell r="AJ69">
            <v>23.788870692400003</v>
          </cell>
          <cell r="AK69">
            <v>19.4670645928</v>
          </cell>
          <cell r="AL69">
            <v>24.037622891100003</v>
          </cell>
          <cell r="AM69">
            <v>40.979994191999999</v>
          </cell>
          <cell r="AN69">
            <v>16.952565977600003</v>
          </cell>
          <cell r="AO69">
            <v>14.771166714900001</v>
          </cell>
          <cell r="AP69">
            <v>23.617161649</v>
          </cell>
          <cell r="AQ69">
            <v>24.190127825499999</v>
          </cell>
          <cell r="AR69">
            <v>19.385676546500001</v>
          </cell>
          <cell r="AS69">
            <v>16.714451496599999</v>
          </cell>
          <cell r="AT69">
            <v>12.968651937000001</v>
          </cell>
          <cell r="AU69">
            <v>11.807667711666667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1.8324317619999999E-2</v>
          </cell>
          <cell r="C84">
            <v>2.1595736707999996E-2</v>
          </cell>
          <cell r="D84">
            <v>2.5320101743999998E-2</v>
          </cell>
          <cell r="E84">
            <v>2.3082169571999996E-2</v>
          </cell>
          <cell r="F84">
            <v>2.7833369075999995E-2</v>
          </cell>
          <cell r="G84">
            <v>4.5227794799999999E-2</v>
          </cell>
          <cell r="H84">
            <v>4.0239156540000001E-2</v>
          </cell>
          <cell r="I84">
            <v>7.99263266E-2</v>
          </cell>
          <cell r="J84">
            <v>9.6110461199999997E-2</v>
          </cell>
          <cell r="K84">
            <v>5.727934400000001E-2</v>
          </cell>
          <cell r="L84">
            <v>7.9574567999999998E-2</v>
          </cell>
          <cell r="M84">
            <v>8.0467780399999994E-2</v>
          </cell>
          <cell r="N84">
            <v>6.1840343000000006E-2</v>
          </cell>
          <cell r="O84">
            <v>0.11664203140999999</v>
          </cell>
          <cell r="P84">
            <v>0.22815851440000001</v>
          </cell>
          <cell r="Q84">
            <v>0.1621488968</v>
          </cell>
          <cell r="R84">
            <v>0.17551635423333334</v>
          </cell>
          <cell r="S84">
            <v>0.19237938519999997</v>
          </cell>
          <cell r="T84">
            <v>0.32939213759999997</v>
          </cell>
          <cell r="U84">
            <v>0.248056262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7.1159999999999997</v>
          </cell>
          <cell r="AC84">
            <v>8.1179999999999986</v>
          </cell>
          <cell r="AD84">
            <v>8.3729999999999993</v>
          </cell>
          <cell r="AE84">
            <v>9.34</v>
          </cell>
          <cell r="AF84">
            <v>12.086445999999999</v>
          </cell>
          <cell r="AG84">
            <v>14.097755529000001</v>
          </cell>
          <cell r="AH84">
            <v>15.789056996000001</v>
          </cell>
          <cell r="AI84">
            <v>25.699043131000003</v>
          </cell>
          <cell r="AJ84">
            <v>30.409910749600002</v>
          </cell>
          <cell r="AK84">
            <v>13.175400752799998</v>
          </cell>
          <cell r="AL84">
            <v>17.335184625</v>
          </cell>
          <cell r="AM84">
            <v>18.637826255999997</v>
          </cell>
          <cell r="AN84">
            <v>15.4973128464</v>
          </cell>
          <cell r="AO84">
            <v>32.9661433554</v>
          </cell>
          <cell r="AP84">
            <v>61.7988640875</v>
          </cell>
          <cell r="AQ84">
            <v>40.432786215499995</v>
          </cell>
          <cell r="AR84">
            <v>41.584593681099989</v>
          </cell>
          <cell r="AS84">
            <v>46.108350774199998</v>
          </cell>
          <cell r="AT84">
            <v>53.416177677</v>
          </cell>
          <cell r="AU84">
            <v>44.421241050416668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0.173344337012</v>
          </cell>
          <cell r="C91">
            <v>0.24326254234800002</v>
          </cell>
          <cell r="D91">
            <v>0.21481508498799998</v>
          </cell>
          <cell r="E91">
            <v>0.15481307366000002</v>
          </cell>
          <cell r="F91">
            <v>0.3850608798866666</v>
          </cell>
          <cell r="G91">
            <v>0.62971422818000011</v>
          </cell>
          <cell r="H91">
            <v>0.45300452409999997</v>
          </cell>
          <cell r="I91">
            <v>0.53126563764000001</v>
          </cell>
          <cell r="J91">
            <v>0.79440687476000005</v>
          </cell>
          <cell r="K91">
            <v>0.44973376975555557</v>
          </cell>
          <cell r="L91">
            <v>0.51736447719999989</v>
          </cell>
          <cell r="M91">
            <v>0.70520771624369738</v>
          </cell>
          <cell r="N91">
            <v>0.58592905174523813</v>
          </cell>
          <cell r="O91">
            <v>0.48291459307082257</v>
          </cell>
          <cell r="P91">
            <v>0.5210676229310357</v>
          </cell>
          <cell r="Q91">
            <v>0.49551087113572878</v>
          </cell>
          <cell r="R91">
            <v>0.52511782642259441</v>
          </cell>
          <cell r="S91">
            <v>0.56727039848003669</v>
          </cell>
          <cell r="T91">
            <v>0.60063943717727275</v>
          </cell>
          <cell r="U91">
            <v>0.51502506598974351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25.516999999999999</v>
          </cell>
          <cell r="AC91">
            <v>31.663</v>
          </cell>
          <cell r="AD91">
            <v>33.128999999999998</v>
          </cell>
          <cell r="AE91">
            <v>35.711999999999996</v>
          </cell>
          <cell r="AF91">
            <v>59.425635999999997</v>
          </cell>
          <cell r="AG91">
            <v>103.65311213400001</v>
          </cell>
          <cell r="AH91">
            <v>115.96379449</v>
          </cell>
          <cell r="AI91">
            <v>146.36215553700001</v>
          </cell>
          <cell r="AJ91">
            <v>180.65161008640001</v>
          </cell>
          <cell r="AK91">
            <v>104.6708816252</v>
          </cell>
          <cell r="AL91">
            <v>120.0209251257</v>
          </cell>
          <cell r="AM91">
            <v>164.23973308800001</v>
          </cell>
          <cell r="AN91">
            <v>128.96315931839999</v>
          </cell>
          <cell r="AO91">
            <v>121.29838114649999</v>
          </cell>
          <cell r="AP91">
            <v>119.661334849</v>
          </cell>
          <cell r="AQ91">
            <v>91.29713913949999</v>
          </cell>
          <cell r="AR91">
            <v>99.293710701099982</v>
          </cell>
          <cell r="AS91">
            <v>106.93734438529998</v>
          </cell>
          <cell r="AT91">
            <v>108.198108632</v>
          </cell>
          <cell r="AU91">
            <v>80.949871912499987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1.0639999999999997E-6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3.2199999999999995E-7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4.7065600000000006E-5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2.4437040000000002E-4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3.8659112491999999E-2</v>
          </cell>
          <cell r="C109">
            <v>3.3157319355999998E-2</v>
          </cell>
          <cell r="D109">
            <v>4.0395686379999997E-2</v>
          </cell>
          <cell r="E109">
            <v>3.6014987763999994E-2</v>
          </cell>
          <cell r="F109">
            <v>4.1190994283999999E-2</v>
          </cell>
          <cell r="G109">
            <v>1.0570570800000002E-2</v>
          </cell>
          <cell r="H109">
            <v>5.2855788000000003E-3</v>
          </cell>
          <cell r="I109">
            <v>7.2208776000000007E-3</v>
          </cell>
          <cell r="J109">
            <v>5.4751872800000009E-3</v>
          </cell>
          <cell r="K109">
            <v>4.9243084000000006E-3</v>
          </cell>
          <cell r="L109">
            <v>3.4241864000000002E-3</v>
          </cell>
          <cell r="M109">
            <v>3.4127221000000004E-3</v>
          </cell>
          <cell r="N109">
            <v>2.8315957500000002E-3</v>
          </cell>
          <cell r="O109">
            <v>1.940698E-3</v>
          </cell>
          <cell r="P109">
            <v>1.062424E-3</v>
          </cell>
          <cell r="Q109">
            <v>1.05126E-3</v>
          </cell>
          <cell r="R109">
            <v>7.7904040000000008E-4</v>
          </cell>
          <cell r="S109">
            <v>8.5832355555555558E-4</v>
          </cell>
          <cell r="T109">
            <v>7.9060000000000005E-5</v>
          </cell>
          <cell r="U109">
            <v>3.2760000000000005E-5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15.882999999999999</v>
          </cell>
          <cell r="AC109">
            <v>12.000999999999998</v>
          </cell>
          <cell r="AD109">
            <v>17.364999999999998</v>
          </cell>
          <cell r="AE109">
            <v>16.779</v>
          </cell>
          <cell r="AF109">
            <v>18.138046000000003</v>
          </cell>
          <cell r="AG109">
            <v>4.3892718870000005</v>
          </cell>
          <cell r="AH109">
            <v>2.7217264520000004</v>
          </cell>
          <cell r="AI109">
            <v>5.1449844564999996</v>
          </cell>
          <cell r="AJ109">
            <v>3.3256155844000004</v>
          </cell>
          <cell r="AK109">
            <v>2.7908636887999996</v>
          </cell>
          <cell r="AL109">
            <v>2.2975733213999998</v>
          </cell>
          <cell r="AM109">
            <v>2.3501303039999999</v>
          </cell>
          <cell r="AN109">
            <v>1.9571602511999999</v>
          </cell>
          <cell r="AO109">
            <v>1.3572770289</v>
          </cell>
          <cell r="AP109">
            <v>0.80445590449999993</v>
          </cell>
          <cell r="AQ109">
            <v>0.83219711749999992</v>
          </cell>
          <cell r="AR109">
            <v>0.5813029247</v>
          </cell>
          <cell r="AS109">
            <v>0.71966521770000003</v>
          </cell>
          <cell r="AT109">
            <v>7.9071492999999993E-2</v>
          </cell>
          <cell r="AU109">
            <v>2.1697524999999999E-2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3.4583474352000002E-2</v>
          </cell>
          <cell r="C126">
            <v>4.4382316607999989E-2</v>
          </cell>
          <cell r="D126">
            <v>5.2696950572000009E-2</v>
          </cell>
          <cell r="E126">
            <v>5.3862367467999994E-2</v>
          </cell>
          <cell r="F126">
            <v>6.1252854240000001E-2</v>
          </cell>
          <cell r="G126">
            <v>8.1455115200000011E-2</v>
          </cell>
          <cell r="H126">
            <v>7.07910338E-2</v>
          </cell>
          <cell r="I126">
            <v>8.4331043379999998E-2</v>
          </cell>
          <cell r="J126">
            <v>9.2895997600000002E-2</v>
          </cell>
          <cell r="K126">
            <v>0.11196672680000001</v>
          </cell>
          <cell r="L126">
            <v>0.10255842920000002</v>
          </cell>
          <cell r="M126">
            <v>0.16637297840000004</v>
          </cell>
          <cell r="N126">
            <v>0.13898156337500001</v>
          </cell>
          <cell r="O126">
            <v>0.147808316</v>
          </cell>
          <cell r="P126">
            <v>0.16888987999999999</v>
          </cell>
          <cell r="Q126">
            <v>0.19379591200000004</v>
          </cell>
          <cell r="R126">
            <v>0.16974683000000002</v>
          </cell>
          <cell r="S126">
            <v>0.16534779999999999</v>
          </cell>
          <cell r="T126">
            <v>0.39120136239999997</v>
          </cell>
          <cell r="U126">
            <v>0.25612552720000004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5.0339999999999989</v>
          </cell>
          <cell r="AC126">
            <v>7.0679999999999996</v>
          </cell>
          <cell r="AD126">
            <v>8.8769999999999989</v>
          </cell>
          <cell r="AE126">
            <v>12.186999999999998</v>
          </cell>
          <cell r="AF126">
            <v>17.935485</v>
          </cell>
          <cell r="AG126">
            <v>19.010875626600001</v>
          </cell>
          <cell r="AH126">
            <v>24.150938648000004</v>
          </cell>
          <cell r="AI126">
            <v>36.931715951000001</v>
          </cell>
          <cell r="AJ126">
            <v>36.973541070400003</v>
          </cell>
          <cell r="AK126">
            <v>17.657690978399998</v>
          </cell>
          <cell r="AL126">
            <v>15.627653859600001</v>
          </cell>
          <cell r="AM126">
            <v>26.037308496000001</v>
          </cell>
          <cell r="AN126">
            <v>21.648242739199997</v>
          </cell>
          <cell r="AO126">
            <v>24.1160926821</v>
          </cell>
          <cell r="AP126">
            <v>31.584880254000002</v>
          </cell>
          <cell r="AQ126">
            <v>30.996493153499998</v>
          </cell>
          <cell r="AR126">
            <v>27.348447276699996</v>
          </cell>
          <cell r="AS126">
            <v>25.423548293</v>
          </cell>
          <cell r="AT126">
            <v>33.779761536999999</v>
          </cell>
          <cell r="AU126">
            <v>25.912853653750002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0.26605510055600001</v>
          </cell>
          <cell r="C132">
            <v>0.32651237833200003</v>
          </cell>
          <cell r="D132">
            <v>0.21351866247600002</v>
          </cell>
          <cell r="E132">
            <v>0.18216836299199998</v>
          </cell>
          <cell r="F132">
            <v>9.6785725367999981E-2</v>
          </cell>
          <cell r="G132">
            <v>0.20015614299999995</v>
          </cell>
          <cell r="H132">
            <v>0.120328349</v>
          </cell>
          <cell r="I132">
            <v>0.19939081310000001</v>
          </cell>
          <cell r="J132">
            <v>0.1818386618</v>
          </cell>
          <cell r="K132">
            <v>0.11596355086666667</v>
          </cell>
          <cell r="L132">
            <v>0.1987455628</v>
          </cell>
          <cell r="M132">
            <v>0.45880366704615383</v>
          </cell>
          <cell r="N132">
            <v>0.16129835879999999</v>
          </cell>
          <cell r="O132">
            <v>0.24123963610714283</v>
          </cell>
          <cell r="P132">
            <v>0.28986191983931625</v>
          </cell>
          <cell r="Q132">
            <v>0.30613039691428567</v>
          </cell>
          <cell r="R132">
            <v>0.24335087839999997</v>
          </cell>
          <cell r="S132">
            <v>0.25773857019999996</v>
          </cell>
          <cell r="T132">
            <v>0.24509105119999999</v>
          </cell>
          <cell r="U132">
            <v>0.20270641039999998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12.984999999999999</v>
          </cell>
          <cell r="AC132">
            <v>14.04</v>
          </cell>
          <cell r="AD132">
            <v>7.673</v>
          </cell>
          <cell r="AE132">
            <v>6.43</v>
          </cell>
          <cell r="AF132">
            <v>5.0204179999999994</v>
          </cell>
          <cell r="AG132">
            <v>11.930690085600002</v>
          </cell>
          <cell r="AH132">
            <v>11.246238438400001</v>
          </cell>
          <cell r="AI132">
            <v>20.982535905999999</v>
          </cell>
          <cell r="AJ132">
            <v>19.548604299600001</v>
          </cell>
          <cell r="AK132">
            <v>11.083093353199999</v>
          </cell>
          <cell r="AL132">
            <v>17.152759025100003</v>
          </cell>
          <cell r="AM132">
            <v>42.932849087999998</v>
          </cell>
          <cell r="AN132">
            <v>16.8304033392</v>
          </cell>
          <cell r="AO132">
            <v>23.088330544200002</v>
          </cell>
          <cell r="AP132">
            <v>31.075334079000001</v>
          </cell>
          <cell r="AQ132">
            <v>25.612244983499998</v>
          </cell>
          <cell r="AR132">
            <v>22.958238358700001</v>
          </cell>
          <cell r="AS132">
            <v>27.211449922799996</v>
          </cell>
          <cell r="AT132">
            <v>32.071874920999996</v>
          </cell>
          <cell r="AU132">
            <v>25.275016952500003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5.9737095599999993E-4</v>
          </cell>
          <cell r="C138">
            <v>1.0625007120000001E-3</v>
          </cell>
          <cell r="D138">
            <v>2.2930751479999997E-3</v>
          </cell>
          <cell r="E138">
            <v>3.3266637039999999E-3</v>
          </cell>
          <cell r="F138">
            <v>5.2178758426666668E-3</v>
          </cell>
          <cell r="G138">
            <v>7.5907364000000008E-3</v>
          </cell>
          <cell r="H138">
            <v>8.2596768000000008E-3</v>
          </cell>
          <cell r="I138">
            <v>4.366076400000001E-3</v>
          </cell>
          <cell r="J138">
            <v>4.5388690000000009E-3</v>
          </cell>
          <cell r="K138">
            <v>7.6463099999999999E-3</v>
          </cell>
          <cell r="L138">
            <v>5.5146600000000002E-3</v>
          </cell>
          <cell r="M138">
            <v>6.1180399999999991E-3</v>
          </cell>
          <cell r="N138">
            <v>4.7356400000000002E-3</v>
          </cell>
          <cell r="O138">
            <v>5.4583564800000008E-3</v>
          </cell>
          <cell r="P138">
            <v>4.4613800000000018E-3</v>
          </cell>
          <cell r="Q138">
            <v>4.6797800000000014E-3</v>
          </cell>
          <cell r="R138">
            <v>4.1335800000000004E-3</v>
          </cell>
          <cell r="S138">
            <v>5.3282000000000008E-3</v>
          </cell>
          <cell r="T138">
            <v>4.9885500000000004E-3</v>
          </cell>
          <cell r="U138">
            <v>3.1248000000000005E-3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0.30599999999999999</v>
          </cell>
          <cell r="AC138">
            <v>0.38400000000000001</v>
          </cell>
          <cell r="AD138">
            <v>0.92899999999999994</v>
          </cell>
          <cell r="AE138">
            <v>1.03</v>
          </cell>
          <cell r="AF138">
            <v>1.6767270000000001</v>
          </cell>
          <cell r="AG138">
            <v>2.6671600527000003</v>
          </cell>
          <cell r="AH138">
            <v>3.8014231700000005</v>
          </cell>
          <cell r="AI138">
            <v>2.1661766670000002</v>
          </cell>
          <cell r="AJ138">
            <v>2.5489567028000004</v>
          </cell>
          <cell r="AK138">
            <v>3.6614308984000004</v>
          </cell>
          <cell r="AL138">
            <v>2.8228991804999999</v>
          </cell>
          <cell r="AM138">
            <v>3.199882272</v>
          </cell>
          <cell r="AN138">
            <v>2.5895979119999999</v>
          </cell>
          <cell r="AO138">
            <v>2.8645297503000005</v>
          </cell>
          <cell r="AP138">
            <v>2.0641794595</v>
          </cell>
          <cell r="AQ138">
            <v>1.9628586109999999</v>
          </cell>
          <cell r="AR138">
            <v>1.5096632753999999</v>
          </cell>
          <cell r="AS138">
            <v>2.0766608576999999</v>
          </cell>
          <cell r="AT138">
            <v>2.4576350179999999</v>
          </cell>
          <cell r="AU138">
            <v>1.4126275533333335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71">
          <cell r="B171">
            <v>3.315630864E-3</v>
          </cell>
          <cell r="C171">
            <v>2.0079094559999999E-3</v>
          </cell>
          <cell r="D171">
            <v>5.3121039439999991E-3</v>
          </cell>
          <cell r="E171">
            <v>6.7046815919999999E-3</v>
          </cell>
          <cell r="F171">
            <v>7.5690649999999998E-3</v>
          </cell>
          <cell r="G171">
            <v>5.8769670000000003E-3</v>
          </cell>
          <cell r="H171">
            <v>8.9300480000000029E-3</v>
          </cell>
          <cell r="I171">
            <v>6.9348161799999992E-3</v>
          </cell>
          <cell r="J171">
            <v>6.5704108000000008E-3</v>
          </cell>
          <cell r="K171">
            <v>4.95343E-3</v>
          </cell>
          <cell r="L171">
            <v>4.0208630000000004E-3</v>
          </cell>
          <cell r="M171">
            <v>6.8028179301587305E-3</v>
          </cell>
          <cell r="N171">
            <v>3.9202817846153842E-3</v>
          </cell>
          <cell r="O171">
            <v>3.0752193444444445E-3</v>
          </cell>
          <cell r="P171">
            <v>3.3807377076923079E-3</v>
          </cell>
          <cell r="Q171">
            <v>3.8694668000000005E-3</v>
          </cell>
          <cell r="R171">
            <v>1.858918775510204E-3</v>
          </cell>
          <cell r="S171">
            <v>2.0008297600000004E-3</v>
          </cell>
          <cell r="T171">
            <v>4.9061378666666669E-3</v>
          </cell>
          <cell r="U171">
            <v>2.3719382428571429E-3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0.51100000000000001</v>
          </cell>
          <cell r="AC171">
            <v>0.42699999999999994</v>
          </cell>
          <cell r="AD171">
            <v>0.91599999999999993</v>
          </cell>
          <cell r="AE171">
            <v>1.9429999999999998</v>
          </cell>
          <cell r="AF171">
            <v>1.7079070000000001</v>
          </cell>
          <cell r="AG171">
            <v>1.2263155905000001</v>
          </cell>
          <cell r="AH171">
            <v>1.5006466628000001</v>
          </cell>
          <cell r="AI171">
            <v>1.6099825405000001</v>
          </cell>
          <cell r="AJ171">
            <v>1.2122760132000001</v>
          </cell>
          <cell r="AK171">
            <v>0.89530677720000007</v>
          </cell>
          <cell r="AL171">
            <v>0.94577161409999999</v>
          </cell>
          <cell r="AM171">
            <v>1.572541008</v>
          </cell>
          <cell r="AN171">
            <v>1.10807576</v>
          </cell>
          <cell r="AO171">
            <v>0.79750147230000001</v>
          </cell>
          <cell r="AP171">
            <v>0.81378463150000013</v>
          </cell>
          <cell r="AQ171">
            <v>0.60402289499999995</v>
          </cell>
          <cell r="AR171">
            <v>0.31920892890000002</v>
          </cell>
          <cell r="AS171">
            <v>0.2793996634</v>
          </cell>
          <cell r="AT171">
            <v>0.94690926599999992</v>
          </cell>
          <cell r="AU171">
            <v>0.38931383208333331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B194">
            <v>0.22213472419599997</v>
          </cell>
          <cell r="C194">
            <v>0.19605715869599996</v>
          </cell>
          <cell r="D194">
            <v>0.157173252712</v>
          </cell>
          <cell r="E194">
            <v>0.15305337143599998</v>
          </cell>
          <cell r="F194">
            <v>0.21591675919999997</v>
          </cell>
          <cell r="G194">
            <v>0.33118694279999999</v>
          </cell>
          <cell r="H194">
            <v>0.28911430399999999</v>
          </cell>
          <cell r="I194">
            <v>0.35940885959999996</v>
          </cell>
          <cell r="J194">
            <v>0.34322340679999996</v>
          </cell>
          <cell r="K194">
            <v>0.25276118400000003</v>
          </cell>
          <cell r="L194">
            <v>0.21889581440000003</v>
          </cell>
          <cell r="M194">
            <v>0.20274213200000002</v>
          </cell>
          <cell r="N194">
            <v>0.17874917000000001</v>
          </cell>
          <cell r="O194">
            <v>0.18703122600000002</v>
          </cell>
          <cell r="P194">
            <v>0.26016822000000001</v>
          </cell>
          <cell r="Q194">
            <v>0.30506279159999999</v>
          </cell>
          <cell r="R194">
            <v>0.3084803791666666</v>
          </cell>
          <cell r="S194">
            <v>0.36139516360000007</v>
          </cell>
          <cell r="T194">
            <v>0.45478874944444442</v>
          </cell>
          <cell r="U194">
            <v>0.43729936759999999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20.378999999999998</v>
          </cell>
          <cell r="AC194">
            <v>17.282999999999998</v>
          </cell>
          <cell r="AD194">
            <v>14.908999999999999</v>
          </cell>
          <cell r="AE194">
            <v>16.102999999999998</v>
          </cell>
          <cell r="AF194">
            <v>25.112658999999997</v>
          </cell>
          <cell r="AG194">
            <v>48.078117601799995</v>
          </cell>
          <cell r="AH194">
            <v>47.449930095200003</v>
          </cell>
          <cell r="AI194">
            <v>75.082128469500006</v>
          </cell>
          <cell r="AJ194">
            <v>86.647616636800009</v>
          </cell>
          <cell r="AK194">
            <v>50.633526077199996</v>
          </cell>
          <cell r="AL194">
            <v>48.856091036400002</v>
          </cell>
          <cell r="AM194">
            <v>54.339089184000002</v>
          </cell>
          <cell r="AN194">
            <v>43.945319756800004</v>
          </cell>
          <cell r="AO194">
            <v>47.528559312299997</v>
          </cell>
          <cell r="AP194">
            <v>59.400370260000003</v>
          </cell>
          <cell r="AQ194">
            <v>46.237896582499999</v>
          </cell>
          <cell r="AR194">
            <v>46.490426505399995</v>
          </cell>
          <cell r="AS194">
            <v>65.983698352000005</v>
          </cell>
          <cell r="AT194">
            <v>81.767884883000008</v>
          </cell>
          <cell r="AU194">
            <v>71.863715357083336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0.125559186116</v>
          </cell>
          <cell r="C207">
            <v>0.16274318524799999</v>
          </cell>
          <cell r="D207">
            <v>0.17878656720400002</v>
          </cell>
          <cell r="E207">
            <v>0.15849331819999998</v>
          </cell>
          <cell r="F207">
            <v>0.43688771003066668</v>
          </cell>
          <cell r="G207">
            <v>0.36472399020000001</v>
          </cell>
          <cell r="H207">
            <v>0.21656506306000001</v>
          </cell>
          <cell r="I207">
            <v>0.31591536709999996</v>
          </cell>
          <cell r="J207">
            <v>0.52699966665999998</v>
          </cell>
          <cell r="K207">
            <v>0.32550454934666673</v>
          </cell>
          <cell r="L207">
            <v>0.32201675479999997</v>
          </cell>
          <cell r="M207">
            <v>0.463771932</v>
          </cell>
          <cell r="N207">
            <v>0.39854776809230769</v>
          </cell>
          <cell r="O207">
            <v>0.25048484484166667</v>
          </cell>
          <cell r="P207">
            <v>0.30306902115555556</v>
          </cell>
          <cell r="Q207">
            <v>0.27965551599999999</v>
          </cell>
          <cell r="R207">
            <v>0.3842609817076923</v>
          </cell>
          <cell r="S207">
            <v>0.346088228</v>
          </cell>
          <cell r="T207">
            <v>0.33031440359999992</v>
          </cell>
          <cell r="U207">
            <v>0.14489339800000003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7.9779999999999998</v>
          </cell>
          <cell r="AC207">
            <v>9.9730000000000008</v>
          </cell>
          <cell r="AD207">
            <v>11.084</v>
          </cell>
          <cell r="AE207">
            <v>11.576000000000001</v>
          </cell>
          <cell r="AF207">
            <v>23.071528999999998</v>
          </cell>
          <cell r="AG207">
            <v>30.771351682500004</v>
          </cell>
          <cell r="AH207">
            <v>33.8535286348</v>
          </cell>
          <cell r="AI207">
            <v>43.192246292500009</v>
          </cell>
          <cell r="AJ207">
            <v>61.853415903600009</v>
          </cell>
          <cell r="AK207">
            <v>30.254380842400003</v>
          </cell>
          <cell r="AL207">
            <v>32.048871739200003</v>
          </cell>
          <cell r="AM207">
            <v>49.495934208000001</v>
          </cell>
          <cell r="AN207">
            <v>41.791001806400004</v>
          </cell>
          <cell r="AO207">
            <v>31.817327558700004</v>
          </cell>
          <cell r="AP207">
            <v>37.316035896500004</v>
          </cell>
          <cell r="AQ207">
            <v>29.827876774499998</v>
          </cell>
          <cell r="AR207">
            <v>35.445830329699994</v>
          </cell>
          <cell r="AS207">
            <v>36.844589352999996</v>
          </cell>
          <cell r="AT207">
            <v>36.415061470999994</v>
          </cell>
          <cell r="AU207">
            <v>19.845943528749999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2.2992515643999997E-2</v>
          </cell>
          <cell r="C225">
            <v>2.7169870028E-2</v>
          </cell>
          <cell r="D225">
            <v>3.3919346635999999E-2</v>
          </cell>
          <cell r="E225">
            <v>4.5875718056000006E-2</v>
          </cell>
          <cell r="F225">
            <v>7.2590208250666657E-2</v>
          </cell>
          <cell r="G225">
            <v>9.2724928699999987E-2</v>
          </cell>
          <cell r="H225">
            <v>7.1145352120000005E-2</v>
          </cell>
          <cell r="I225">
            <v>0.11909940360000001</v>
          </cell>
          <cell r="J225">
            <v>0.10737749358000001</v>
          </cell>
          <cell r="K225">
            <v>0.10424076993333335</v>
          </cell>
          <cell r="L225">
            <v>0.11862800846956523</v>
          </cell>
          <cell r="M225">
            <v>0.18842165183589746</v>
          </cell>
          <cell r="N225">
            <v>0.20184074483247863</v>
          </cell>
          <cell r="O225">
            <v>0.2220467647739881</v>
          </cell>
          <cell r="P225">
            <v>0.21669497239930069</v>
          </cell>
          <cell r="Q225">
            <v>0.22016251101987422</v>
          </cell>
          <cell r="R225">
            <v>0.25503366938529409</v>
          </cell>
          <cell r="S225">
            <v>0.33142438120000001</v>
          </cell>
          <cell r="T225">
            <v>0.41135466333333343</v>
          </cell>
          <cell r="U225">
            <v>0.27404609800000002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6.6899999999999986</v>
          </cell>
          <cell r="AC225">
            <v>6.6789999999999994</v>
          </cell>
          <cell r="AD225">
            <v>8.5659999999999989</v>
          </cell>
          <cell r="AE225">
            <v>13.280999999999999</v>
          </cell>
          <cell r="AF225">
            <v>15.263309</v>
          </cell>
          <cell r="AG225">
            <v>17.344061549100001</v>
          </cell>
          <cell r="AH225">
            <v>22.596982976</v>
          </cell>
          <cell r="AI225">
            <v>35.406818162</v>
          </cell>
          <cell r="AJ225">
            <v>27.187018778800002</v>
          </cell>
          <cell r="AK225">
            <v>20.441390974400001</v>
          </cell>
          <cell r="AL225">
            <v>25.342746701399999</v>
          </cell>
          <cell r="AM225">
            <v>45.176831039999996</v>
          </cell>
          <cell r="AN225">
            <v>48.147815759999993</v>
          </cell>
          <cell r="AO225">
            <v>53.934251232299999</v>
          </cell>
          <cell r="AP225">
            <v>53.915292672500001</v>
          </cell>
          <cell r="AQ225">
            <v>41.4086025605</v>
          </cell>
          <cell r="AR225">
            <v>44.210149412100002</v>
          </cell>
          <cell r="AS225">
            <v>52.607569099799996</v>
          </cell>
          <cell r="AT225">
            <v>67.526720799000003</v>
          </cell>
          <cell r="AU225">
            <v>43.270194066666669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0.21396368274399999</v>
          </cell>
          <cell r="C244">
            <v>0.32061197462000002</v>
          </cell>
          <cell r="D244">
            <v>0.42148152219599999</v>
          </cell>
          <cell r="E244">
            <v>0.36050290102400001</v>
          </cell>
          <cell r="F244">
            <v>0.42060150195999996</v>
          </cell>
          <cell r="G244">
            <v>0.52414052659999999</v>
          </cell>
          <cell r="H244">
            <v>0.40899152440000003</v>
          </cell>
          <cell r="I244">
            <v>0.57882737200000001</v>
          </cell>
          <cell r="J244">
            <v>0.61489652760000002</v>
          </cell>
          <cell r="K244">
            <v>0.46951360200000003</v>
          </cell>
          <cell r="L244">
            <v>0.50682977200000012</v>
          </cell>
          <cell r="M244">
            <v>0.53820292120000002</v>
          </cell>
          <cell r="N244">
            <v>0.47832867960000003</v>
          </cell>
          <cell r="O244">
            <v>0.29605847320000001</v>
          </cell>
          <cell r="P244">
            <v>0.49296461479999998</v>
          </cell>
          <cell r="Q244">
            <v>0.67677076560000016</v>
          </cell>
          <cell r="R244">
            <v>0.52902899759999999</v>
          </cell>
          <cell r="S244">
            <v>0.54086358945000002</v>
          </cell>
          <cell r="T244">
            <v>0.56667571643636361</v>
          </cell>
          <cell r="U244">
            <v>0.44918735188484854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13.114999999999998</v>
          </cell>
          <cell r="AC244">
            <v>17.850000000000001</v>
          </cell>
          <cell r="AD244">
            <v>20.761999999999997</v>
          </cell>
          <cell r="AE244">
            <v>23.292999999999999</v>
          </cell>
          <cell r="AF244">
            <v>36.599794999999993</v>
          </cell>
          <cell r="AG244">
            <v>48.796770722700003</v>
          </cell>
          <cell r="AH244">
            <v>46.616294564800008</v>
          </cell>
          <cell r="AI244">
            <v>69.372418523999997</v>
          </cell>
          <cell r="AJ244">
            <v>78.6125671092</v>
          </cell>
          <cell r="AK244">
            <v>53.067435339599996</v>
          </cell>
          <cell r="AL244">
            <v>57.069246645900002</v>
          </cell>
          <cell r="AM244">
            <v>68.617768608000006</v>
          </cell>
          <cell r="AN244">
            <v>59.986571955199992</v>
          </cell>
          <cell r="AO244">
            <v>54.458543941199999</v>
          </cell>
          <cell r="AP244">
            <v>74.091098622000004</v>
          </cell>
          <cell r="AQ244">
            <v>78.439756083499987</v>
          </cell>
          <cell r="AR244">
            <v>84.02719204200001</v>
          </cell>
          <cell r="AS244">
            <v>91.928942105000004</v>
          </cell>
          <cell r="AT244">
            <v>104.661317149</v>
          </cell>
          <cell r="AU244">
            <v>90.238196108750003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5.3001739559999997E-3</v>
          </cell>
          <cell r="C247">
            <v>3.6505298199999998E-3</v>
          </cell>
          <cell r="D247">
            <v>5.6368741519999994E-3</v>
          </cell>
          <cell r="E247">
            <v>4.8340378239999995E-3</v>
          </cell>
          <cell r="F247">
            <v>9.0465419999999977E-3</v>
          </cell>
          <cell r="G247">
            <v>6.3098032999999998E-3</v>
          </cell>
          <cell r="H247">
            <v>5.9110551999999993E-3</v>
          </cell>
          <cell r="I247">
            <v>6.471657359999999E-3</v>
          </cell>
          <cell r="J247">
            <v>6.7518826199999991E-3</v>
          </cell>
          <cell r="K247">
            <v>6.2157292879432618E-3</v>
          </cell>
          <cell r="L247">
            <v>4.5545243400000011E-3</v>
          </cell>
          <cell r="M247">
            <v>5.3811704699999992E-3</v>
          </cell>
          <cell r="N247">
            <v>3.9797956846153847E-3</v>
          </cell>
          <cell r="O247">
            <v>5.1297923313844088E-3</v>
          </cell>
          <cell r="P247">
            <v>3.712362093162393E-3</v>
          </cell>
          <cell r="Q247">
            <v>5.1181633959542817E-3</v>
          </cell>
          <cell r="R247">
            <v>3.4769775227661229E-3</v>
          </cell>
          <cell r="S247">
            <v>3.6407970814141422E-3</v>
          </cell>
          <cell r="T247">
            <v>2.6989701661471865E-3</v>
          </cell>
          <cell r="U247">
            <v>2.7834841248230205E-3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3.5149999999999997</v>
          </cell>
          <cell r="AC247">
            <v>2.9939999999999998</v>
          </cell>
          <cell r="AD247">
            <v>3.492</v>
          </cell>
          <cell r="AE247">
            <v>3.1629999999999998</v>
          </cell>
          <cell r="AF247">
            <v>5.1739419999999994</v>
          </cell>
          <cell r="AG247">
            <v>6.5231273249999999</v>
          </cell>
          <cell r="AH247">
            <v>6.4971674911999999</v>
          </cell>
          <cell r="AI247">
            <v>7.7943980530000001</v>
          </cell>
          <cell r="AJ247">
            <v>7.2746135700000014</v>
          </cell>
          <cell r="AK247">
            <v>5.1670505480000006</v>
          </cell>
          <cell r="AL247">
            <v>5.1893426169000003</v>
          </cell>
          <cell r="AM247">
            <v>6.6201863520000002</v>
          </cell>
          <cell r="AN247">
            <v>3.8002276928000001</v>
          </cell>
          <cell r="AO247">
            <v>5.0333396279999993</v>
          </cell>
          <cell r="AP247">
            <v>3.467353116</v>
          </cell>
          <cell r="AQ247">
            <v>4.6469121929999995</v>
          </cell>
          <cell r="AR247">
            <v>3.0325838920999999</v>
          </cell>
          <cell r="AS247">
            <v>3.4538611822000003</v>
          </cell>
          <cell r="AT247">
            <v>2.244057073</v>
          </cell>
          <cell r="AU247">
            <v>2.3000014662499999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1.5804780683999997</v>
          </cell>
          <cell r="C263">
            <v>1.8793876529119999</v>
          </cell>
          <cell r="D263">
            <v>1.7992880006360001</v>
          </cell>
          <cell r="E263">
            <v>1.64034827208</v>
          </cell>
          <cell r="F263">
            <v>2.4373967830726668</v>
          </cell>
          <cell r="G263">
            <v>3.3614916288999996</v>
          </cell>
          <cell r="H263">
            <v>2.9573546468999998</v>
          </cell>
          <cell r="I263">
            <v>3.7363783040400014</v>
          </cell>
          <cell r="J263">
            <v>3.8356300927200002</v>
          </cell>
          <cell r="K263">
            <v>3.3003861639685494</v>
          </cell>
          <cell r="L263">
            <v>4.057319851301231</v>
          </cell>
          <cell r="M263">
            <v>5.3530828958859393</v>
          </cell>
          <cell r="N263">
            <v>4.4471158305180065</v>
          </cell>
          <cell r="O263">
            <v>4.1678346612737185</v>
          </cell>
          <cell r="P263">
            <v>4.9872531330184744</v>
          </cell>
          <cell r="Q263">
            <v>5.1054091517425455</v>
          </cell>
          <cell r="R263">
            <v>5.0048993495648491</v>
          </cell>
          <cell r="S263">
            <v>4.8364127980261395</v>
          </cell>
          <cell r="T263">
            <v>4.8770111094579649</v>
          </cell>
          <cell r="U263">
            <v>4.9568689178516649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154.27599999999998</v>
          </cell>
          <cell r="AC263">
            <v>166.00500000000005</v>
          </cell>
          <cell r="AD263">
            <v>177.11099999999999</v>
          </cell>
          <cell r="AE263">
            <v>198.91200000000001</v>
          </cell>
          <cell r="AF263">
            <v>296.86091900000002</v>
          </cell>
          <cell r="AG263">
            <v>416.79611151749992</v>
          </cell>
          <cell r="AH263">
            <v>461.32152155400013</v>
          </cell>
          <cell r="AI263">
            <v>677.8334762070001</v>
          </cell>
          <cell r="AJ263">
            <v>727.99052289480005</v>
          </cell>
          <cell r="AK263">
            <v>451.22916343559984</v>
          </cell>
          <cell r="AL263">
            <v>532.75882435110009</v>
          </cell>
          <cell r="AM263">
            <v>748.16014425599997</v>
          </cell>
          <cell r="AN263">
            <v>572.66318748319986</v>
          </cell>
          <cell r="AO263">
            <v>610.33465683450004</v>
          </cell>
          <cell r="AP263">
            <v>741.22562417450001</v>
          </cell>
          <cell r="AQ263">
            <v>608.27879498400023</v>
          </cell>
          <cell r="AR263">
            <v>615.54754493589996</v>
          </cell>
          <cell r="AS263">
            <v>701.93684011879975</v>
          </cell>
          <cell r="AT263">
            <v>786.39013162000003</v>
          </cell>
          <cell r="AU263">
            <v>690.4458884958334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0.69986857026799987</v>
          </cell>
          <cell r="C264">
            <v>0.88690979602400011</v>
          </cell>
          <cell r="D264">
            <v>0.78230664699600005</v>
          </cell>
          <cell r="E264">
            <v>0.6704590373599999</v>
          </cell>
          <cell r="F264">
            <v>1.222347981058</v>
          </cell>
          <cell r="G264">
            <v>1.6070336816000004</v>
          </cell>
          <cell r="H264">
            <v>1.1345214953</v>
          </cell>
          <cell r="I264">
            <v>1.6032849768999999</v>
          </cell>
          <cell r="J264">
            <v>2.12324167956</v>
          </cell>
          <cell r="K264">
            <v>1.4274654252880137</v>
          </cell>
          <cell r="L264">
            <v>1.601521727244565</v>
          </cell>
          <cell r="M264">
            <v>2.3945829733918105</v>
          </cell>
          <cell r="N264">
            <v>1.8426103506953588</v>
          </cell>
          <cell r="O264">
            <v>1.7888199021613398</v>
          </cell>
          <cell r="P264">
            <v>2.1308041251453429</v>
          </cell>
          <cell r="Q264">
            <v>2.0362282734529003</v>
          </cell>
          <cell r="R264">
            <v>2.1407813368853565</v>
          </cell>
          <cell r="S264">
            <v>2.339823802678219</v>
          </cell>
          <cell r="T264">
            <v>2.9025274642596197</v>
          </cell>
          <cell r="U264">
            <v>2.6654795819708954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82.257999999999981</v>
          </cell>
          <cell r="AC264">
            <v>94.821000000000012</v>
          </cell>
          <cell r="AD264">
            <v>98.177999999999997</v>
          </cell>
          <cell r="AE264">
            <v>114.125</v>
          </cell>
          <cell r="AF264">
            <v>173.37433299999995</v>
          </cell>
          <cell r="AG264">
            <v>258.3233999775</v>
          </cell>
          <cell r="AH264">
            <v>298.34358057200001</v>
          </cell>
          <cell r="AI264">
            <v>415.20387047499997</v>
          </cell>
          <cell r="AJ264">
            <v>473.98324376000005</v>
          </cell>
          <cell r="AK264">
            <v>281.51411731080003</v>
          </cell>
          <cell r="AL264">
            <v>315.45278743050011</v>
          </cell>
          <cell r="AM264">
            <v>469.04154235199996</v>
          </cell>
          <cell r="AN264">
            <v>361.72266651839999</v>
          </cell>
          <cell r="AO264">
            <v>392.90589554760004</v>
          </cell>
          <cell r="AP264">
            <v>464.65947195049995</v>
          </cell>
          <cell r="AQ264">
            <v>367.30659760549992</v>
          </cell>
          <cell r="AR264">
            <v>379.05796145189998</v>
          </cell>
          <cell r="AS264">
            <v>420.09770253879987</v>
          </cell>
          <cell r="AT264">
            <v>470.21404104099997</v>
          </cell>
          <cell r="AU264">
            <v>398.07163164083329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3.7688339919999996E-3</v>
          </cell>
          <cell r="C266">
            <v>7.2613843400000004E-3</v>
          </cell>
          <cell r="D266">
            <v>7.8731276960000013E-3</v>
          </cell>
          <cell r="E266">
            <v>6.701744644E-3</v>
          </cell>
          <cell r="F266">
            <v>1.1513383747999999E-2</v>
          </cell>
          <cell r="G266">
            <v>5.9359092000000006E-3</v>
          </cell>
          <cell r="H266">
            <v>8.3049412000000006E-3</v>
          </cell>
          <cell r="I266">
            <v>1.02340112E-2</v>
          </cell>
          <cell r="J266">
            <v>1.36549368E-2</v>
          </cell>
          <cell r="K266">
            <v>6.9135199999999994E-3</v>
          </cell>
          <cell r="L266">
            <v>7.3864416000000007E-3</v>
          </cell>
          <cell r="M266">
            <v>6.2221539999999997E-3</v>
          </cell>
          <cell r="N266">
            <v>3.5644336000000007E-3</v>
          </cell>
          <cell r="O266">
            <v>3.7957375999999998E-3</v>
          </cell>
          <cell r="P266">
            <v>3.1797176000000005E-3</v>
          </cell>
          <cell r="Q266">
            <v>3.1263348000000004E-3</v>
          </cell>
          <cell r="R266">
            <v>2.7592273333333335E-3</v>
          </cell>
          <cell r="S266">
            <v>1.80348962E-3</v>
          </cell>
          <cell r="T266">
            <v>3.2525243700000004E-3</v>
          </cell>
          <cell r="U266">
            <v>2.2963288000000005E-3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1.5129999999999999</v>
          </cell>
          <cell r="AC266">
            <v>2.544</v>
          </cell>
          <cell r="AD266">
            <v>2.6339999999999999</v>
          </cell>
          <cell r="AE266">
            <v>2.7129999999999996</v>
          </cell>
          <cell r="AF266">
            <v>4.7079580000000005</v>
          </cell>
          <cell r="AG266">
            <v>2.5983115587000003</v>
          </cell>
          <cell r="AH266">
            <v>3.8131680524</v>
          </cell>
          <cell r="AI266">
            <v>4.9490577765000001</v>
          </cell>
          <cell r="AJ266">
            <v>6.719657197200001</v>
          </cell>
          <cell r="AK266">
            <v>3.3508173072000003</v>
          </cell>
          <cell r="AL266">
            <v>3.1081275125999999</v>
          </cell>
          <cell r="AM266">
            <v>2.5939084799999996</v>
          </cell>
          <cell r="AN266">
            <v>1.5244087759999998</v>
          </cell>
          <cell r="AO266">
            <v>1.7961038466000001</v>
          </cell>
          <cell r="AP266">
            <v>1.5146334780000001</v>
          </cell>
          <cell r="AQ266">
            <v>1.2899091380000001</v>
          </cell>
          <cell r="AR266">
            <v>1.1254106886999999</v>
          </cell>
          <cell r="AS266">
            <v>0.75867601809999996</v>
          </cell>
          <cell r="AT266">
            <v>1.2822979129999998</v>
          </cell>
          <cell r="AU266">
            <v>0.95320765208333325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3.9256483448E-2</v>
          </cell>
          <cell r="C267">
            <v>3.4219820067999999E-2</v>
          </cell>
          <cell r="D267">
            <v>4.2724739287999997E-2</v>
          </cell>
          <cell r="E267">
            <v>3.9469843895999994E-2</v>
          </cell>
          <cell r="F267">
            <v>5.0342270002666674E-2</v>
          </cell>
          <cell r="G267">
            <v>2.5972193600000002E-2</v>
          </cell>
          <cell r="H267">
            <v>3.2674054899999999E-2</v>
          </cell>
          <cell r="I267">
            <v>6.0621069100000008E-2</v>
          </cell>
          <cell r="J267">
            <v>7.4184151660000003E-2</v>
          </cell>
          <cell r="K267">
            <v>5.103795966666666E-2</v>
          </cell>
          <cell r="L267">
            <v>6.9406098266666674E-2</v>
          </cell>
          <cell r="M267">
            <v>0.10882494824285714</v>
          </cell>
          <cell r="N267">
            <v>0.1107081605527972</v>
          </cell>
          <cell r="O267">
            <v>0.10918044895210317</v>
          </cell>
          <cell r="P267">
            <v>0.1449183211703963</v>
          </cell>
          <cell r="Q267">
            <v>0.16496581643073899</v>
          </cell>
          <cell r="R267">
            <v>0.15249345434558259</v>
          </cell>
          <cell r="S267">
            <v>0.17245313159206349</v>
          </cell>
          <cell r="T267">
            <v>0.21870771148290602</v>
          </cell>
          <cell r="U267">
            <v>0.16114564591019859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16.189</v>
          </cell>
          <cell r="AC267">
            <v>12.384999999999998</v>
          </cell>
          <cell r="AD267">
            <v>18.350999999999996</v>
          </cell>
          <cell r="AE267">
            <v>18.012</v>
          </cell>
          <cell r="AF267">
            <v>21.579356000000001</v>
          </cell>
          <cell r="AG267">
            <v>9.4468879790999996</v>
          </cell>
          <cell r="AH267">
            <v>11.656761880800001</v>
          </cell>
          <cell r="AI267">
            <v>20.096746123000003</v>
          </cell>
          <cell r="AJ267">
            <v>22.126734320400004</v>
          </cell>
          <cell r="AK267">
            <v>14.874625616399999</v>
          </cell>
          <cell r="AL267">
            <v>18.204469977599999</v>
          </cell>
          <cell r="AM267">
            <v>24.40549056</v>
          </cell>
          <cell r="AN267">
            <v>23.163286607999996</v>
          </cell>
          <cell r="AO267">
            <v>23.558825906400006</v>
          </cell>
          <cell r="AP267">
            <v>31.8355854745</v>
          </cell>
          <cell r="AQ267">
            <v>31.090278079000001</v>
          </cell>
          <cell r="AR267">
            <v>23.783591702299997</v>
          </cell>
          <cell r="AS267">
            <v>29.8153203062</v>
          </cell>
          <cell r="AT267">
            <v>37.759810663999993</v>
          </cell>
          <cell r="AU267">
            <v>25.487358247083336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6.9508468119999995E-3</v>
          </cell>
          <cell r="C268">
            <v>6.6798840079999996E-3</v>
          </cell>
          <cell r="D268">
            <v>8.8229321319999998E-3</v>
          </cell>
          <cell r="E268">
            <v>7.9280355279999996E-3</v>
          </cell>
          <cell r="F268">
            <v>1.5344436091999997E-2</v>
          </cell>
          <cell r="G268">
            <v>7.9110270999999989E-3</v>
          </cell>
          <cell r="H268">
            <v>8.2100452999999997E-3</v>
          </cell>
          <cell r="I268">
            <v>8.9459658599999985E-3</v>
          </cell>
          <cell r="J268">
            <v>8.8591647199999998E-3</v>
          </cell>
          <cell r="K268">
            <v>7.8060284879432618E-3</v>
          </cell>
          <cell r="L268">
            <v>5.7328735400000016E-3</v>
          </cell>
          <cell r="M268">
            <v>6.5551514892307691E-3</v>
          </cell>
          <cell r="N268">
            <v>4.8197617630120837E-3</v>
          </cell>
          <cell r="O268">
            <v>6.0712435313844092E-3</v>
          </cell>
          <cell r="P268">
            <v>4.693883093162393E-3</v>
          </cell>
          <cell r="Q268">
            <v>5.6128029959542818E-3</v>
          </cell>
          <cell r="R268">
            <v>4.0160195227661229E-3</v>
          </cell>
          <cell r="S268">
            <v>3.8431818814141424E-3</v>
          </cell>
          <cell r="T268">
            <v>2.8010473479653684E-3</v>
          </cell>
          <cell r="U268">
            <v>2.7844501248230204E-3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4.1440000000000001</v>
          </cell>
          <cell r="AC268">
            <v>4.5809999999999995</v>
          </cell>
          <cell r="AD268">
            <v>5.0120000000000005</v>
          </cell>
          <cell r="AE268">
            <v>4.7789999999999999</v>
          </cell>
          <cell r="AF268">
            <v>7.6375849999999996</v>
          </cell>
          <cell r="AG268">
            <v>7.2241104935999996</v>
          </cell>
          <cell r="AH268">
            <v>7.9912184872000003</v>
          </cell>
          <cell r="AI268">
            <v>9.4726013425000009</v>
          </cell>
          <cell r="AJ268">
            <v>8.9749730924000026</v>
          </cell>
          <cell r="AK268">
            <v>6.4455953628000007</v>
          </cell>
          <cell r="AL268">
            <v>6.1715709810000003</v>
          </cell>
          <cell r="AM268">
            <v>7.6420340640000006</v>
          </cell>
          <cell r="AN268">
            <v>4.4400336816000001</v>
          </cell>
          <cell r="AO268">
            <v>5.6619227174999995</v>
          </cell>
          <cell r="AP268">
            <v>4.3430963304999999</v>
          </cell>
          <cell r="AQ268">
            <v>5.1541900164999994</v>
          </cell>
          <cell r="AR268">
            <v>3.4806990742999999</v>
          </cell>
          <cell r="AS268">
            <v>3.6508209881000004</v>
          </cell>
          <cell r="AT268">
            <v>2.3332296590000001</v>
          </cell>
          <cell r="AU268">
            <v>2.3019584979166665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1.189490988E-3</v>
          </cell>
          <cell r="C269">
            <v>2.8751988719999998E-3</v>
          </cell>
          <cell r="D269">
            <v>4.7847496479999996E-3</v>
          </cell>
          <cell r="E269">
            <v>4.6773839839999998E-3</v>
          </cell>
          <cell r="F269">
            <v>8.0036022720000009E-3</v>
          </cell>
          <cell r="G269">
            <v>4.9446393999999999E-3</v>
          </cell>
          <cell r="H269">
            <v>6.5962089999999996E-3</v>
          </cell>
          <cell r="I269">
            <v>8.6791592000000015E-3</v>
          </cell>
          <cell r="J269">
            <v>1.2892206400000003E-2</v>
          </cell>
          <cell r="K269">
            <v>6.4634355999999994E-3</v>
          </cell>
          <cell r="L269">
            <v>4.5712167999999997E-3</v>
          </cell>
          <cell r="M269">
            <v>7.2430316000000007E-3</v>
          </cell>
          <cell r="N269">
            <v>6.9904579999999997E-3</v>
          </cell>
          <cell r="O269">
            <v>6.7165595999999998E-3</v>
          </cell>
          <cell r="P269">
            <v>1.005678E-2</v>
          </cell>
          <cell r="Q269">
            <v>8.8761912000000012E-3</v>
          </cell>
          <cell r="R269">
            <v>6.1522187999999995E-3</v>
          </cell>
          <cell r="S269">
            <v>6.4812747999999998E-3</v>
          </cell>
          <cell r="T269">
            <v>1.0530286399999998E-2</v>
          </cell>
          <cell r="U269">
            <v>7.6715225764705875E-3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0.46399999999999997</v>
          </cell>
          <cell r="AC269">
            <v>1.0499999999999998</v>
          </cell>
          <cell r="AD269">
            <v>1.472</v>
          </cell>
          <cell r="AE269">
            <v>1.4650000000000001</v>
          </cell>
          <cell r="AF269">
            <v>2.2703159999999998</v>
          </cell>
          <cell r="AG269">
            <v>2.5663493856000001</v>
          </cell>
          <cell r="AH269">
            <v>3.6374932896000001</v>
          </cell>
          <cell r="AI269">
            <v>4.9074055405000001</v>
          </cell>
          <cell r="AJ269">
            <v>6.365223813200001</v>
          </cell>
          <cell r="AK269">
            <v>2.7719223047999999</v>
          </cell>
          <cell r="AL269">
            <v>1.9862804016</v>
          </cell>
          <cell r="AM269">
            <v>3.4908269760000001</v>
          </cell>
          <cell r="AN269">
            <v>3.2676690991999999</v>
          </cell>
          <cell r="AO269">
            <v>4.0513066293</v>
          </cell>
          <cell r="AP269">
            <v>4.6881622490000003</v>
          </cell>
          <cell r="AQ269">
            <v>5.1905350175000002</v>
          </cell>
          <cell r="AR269">
            <v>6.8286587005999992</v>
          </cell>
          <cell r="AS269">
            <v>7.6346391264000006</v>
          </cell>
          <cell r="AT269">
            <v>10.345985160000001</v>
          </cell>
          <cell r="AU269">
            <v>10.329201940833334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0.60355344823200008</v>
          </cell>
          <cell r="C273">
            <v>0.74196046828399997</v>
          </cell>
          <cell r="D273">
            <v>0.78997393056399989</v>
          </cell>
          <cell r="E273">
            <v>0.75056396646000001</v>
          </cell>
          <cell r="F273">
            <v>0.90499842335199998</v>
          </cell>
          <cell r="G273">
            <v>1.3697038839999998</v>
          </cell>
          <cell r="H273">
            <v>1.4669032676</v>
          </cell>
          <cell r="I273">
            <v>1.676997836</v>
          </cell>
          <cell r="J273">
            <v>1.2498655264</v>
          </cell>
          <cell r="K273">
            <v>1.5408769551999999</v>
          </cell>
          <cell r="L273">
            <v>2.1439366988000002</v>
          </cell>
          <cell r="M273">
            <v>2.618572621142857</v>
          </cell>
          <cell r="N273">
            <v>2.2942455663999999</v>
          </cell>
          <cell r="O273">
            <v>2.0618319980000002</v>
          </cell>
          <cell r="P273">
            <v>2.4286183120000002</v>
          </cell>
          <cell r="Q273">
            <v>2.5768107616</v>
          </cell>
          <cell r="R273">
            <v>2.3871273535999999</v>
          </cell>
          <cell r="S273">
            <v>1.9472141176833331</v>
          </cell>
          <cell r="T273">
            <v>1.278188077769697</v>
          </cell>
          <cell r="U273">
            <v>1.676584840874459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28.732999999999997</v>
          </cell>
          <cell r="AC273">
            <v>32.765000000000001</v>
          </cell>
          <cell r="AD273">
            <v>35.575999999999993</v>
          </cell>
          <cell r="AE273">
            <v>39.518000000000001</v>
          </cell>
          <cell r="AF273">
            <v>59.968405999999995</v>
          </cell>
          <cell r="AG273">
            <v>86.143564135199995</v>
          </cell>
          <cell r="AH273">
            <v>85.98251993240001</v>
          </cell>
          <cell r="AI273">
            <v>145.93184868799997</v>
          </cell>
          <cell r="AJ273">
            <v>120.4445856408</v>
          </cell>
          <cell r="AK273">
            <v>89.818945220399996</v>
          </cell>
          <cell r="AL273">
            <v>137.35440092340002</v>
          </cell>
          <cell r="AM273">
            <v>184.02552643199999</v>
          </cell>
          <cell r="AN273">
            <v>131.75168281439997</v>
          </cell>
          <cell r="AO273">
            <v>131.8373221377</v>
          </cell>
          <cell r="AP273">
            <v>172.85273052849999</v>
          </cell>
          <cell r="AQ273">
            <v>150.98919330950002</v>
          </cell>
          <cell r="AR273">
            <v>153.70197222429999</v>
          </cell>
          <cell r="AS273">
            <v>172.53179104589998</v>
          </cell>
          <cell r="AT273">
            <v>181.255307168</v>
          </cell>
          <cell r="AU273">
            <v>180.45325938666667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6.0704966279999981E-2</v>
          </cell>
          <cell r="C16">
            <v>0.10493777658</v>
          </cell>
          <cell r="D16">
            <v>0.15274060634</v>
          </cell>
          <cell r="E16">
            <v>0.16481495967999998</v>
          </cell>
          <cell r="F16">
            <v>0.20351191434000004</v>
          </cell>
          <cell r="G16">
            <v>0.25921241402021011</v>
          </cell>
          <cell r="H16">
            <v>0.1856290249117169</v>
          </cell>
          <cell r="I16">
            <v>0.1576954792399359</v>
          </cell>
          <cell r="J16">
            <v>0.17862991348700297</v>
          </cell>
          <cell r="K16">
            <v>0.1103543447611548</v>
          </cell>
          <cell r="L16">
            <v>0.1775980932454212</v>
          </cell>
          <cell r="M16">
            <v>0.18143447510865618</v>
          </cell>
          <cell r="N16">
            <v>0.16683654708375803</v>
          </cell>
          <cell r="O16">
            <v>0.18978441264205495</v>
          </cell>
          <cell r="P16">
            <v>0.21162376787831505</v>
          </cell>
          <cell r="Q16">
            <v>0.21445599992917527</v>
          </cell>
          <cell r="R16">
            <v>0.2448749720391869</v>
          </cell>
          <cell r="S16">
            <v>0.2504473083241518</v>
          </cell>
          <cell r="T16">
            <v>0.25541212160687987</v>
          </cell>
          <cell r="U16">
            <v>0.26488560130043548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18.670999999999999</v>
          </cell>
          <cell r="AC16">
            <v>23.221999999999994</v>
          </cell>
          <cell r="AD16">
            <v>28.017999999999997</v>
          </cell>
          <cell r="AE16">
            <v>36.012</v>
          </cell>
          <cell r="AF16">
            <v>39.633252999999996</v>
          </cell>
          <cell r="AG16">
            <v>52.117277355000006</v>
          </cell>
          <cell r="AH16">
            <v>53.169103970000002</v>
          </cell>
          <cell r="AI16">
            <v>57.140433294500006</v>
          </cell>
          <cell r="AJ16">
            <v>68.073106998400007</v>
          </cell>
          <cell r="AK16">
            <v>38.837441649599995</v>
          </cell>
          <cell r="AL16">
            <v>53.425835941499997</v>
          </cell>
          <cell r="AM16">
            <v>59.497395744000002</v>
          </cell>
          <cell r="AN16">
            <v>49.770405097599998</v>
          </cell>
          <cell r="AO16">
            <v>58.958047133700006</v>
          </cell>
          <cell r="AP16">
            <v>73.49058473800001</v>
          </cell>
          <cell r="AQ16">
            <v>63.784199720499984</v>
          </cell>
          <cell r="AR16">
            <v>65.938401597699993</v>
          </cell>
          <cell r="AS16">
            <v>72.497235625099989</v>
          </cell>
          <cell r="AT16">
            <v>81.728705208000008</v>
          </cell>
          <cell r="AU16">
            <v>83.038960672499996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7.2367340219999965E-2</v>
          </cell>
          <cell r="C22">
            <v>4.3167844020000012E-2</v>
          </cell>
          <cell r="D22">
            <v>2.192706880000006E-2</v>
          </cell>
          <cell r="E22">
            <v>2.0145330520000004E-2</v>
          </cell>
          <cell r="F22">
            <v>3.1783120840000123E-2</v>
          </cell>
          <cell r="G22">
            <v>4.4545733267611021E-2</v>
          </cell>
          <cell r="H22">
            <v>5.440531599999987E-2</v>
          </cell>
          <cell r="I22">
            <v>6.1897567288721478E-2</v>
          </cell>
          <cell r="J22">
            <v>4.0994647218331903E-2</v>
          </cell>
          <cell r="K22">
            <v>3.4339616833405751E-2</v>
          </cell>
          <cell r="L22">
            <v>3.5975266215067969E-2</v>
          </cell>
          <cell r="M22">
            <v>2.2153620836043553E-2</v>
          </cell>
          <cell r="N22">
            <v>2.2261898347896825E-2</v>
          </cell>
          <cell r="O22">
            <v>6.3283843321648048E-2</v>
          </cell>
          <cell r="P22">
            <v>0.22711972168989425</v>
          </cell>
          <cell r="Q22">
            <v>0.43913222446035904</v>
          </cell>
          <cell r="R22">
            <v>1.0044545952857145</v>
          </cell>
          <cell r="S22">
            <v>1.4217928119612679</v>
          </cell>
          <cell r="T22">
            <v>1.4151689758248822</v>
          </cell>
          <cell r="U22">
            <v>1.2407257710214832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3.4120000000000008</v>
          </cell>
          <cell r="AC22">
            <v>2.4030000000000022</v>
          </cell>
          <cell r="AD22">
            <v>1.8130000000000006</v>
          </cell>
          <cell r="AE22">
            <v>1.9420000000000002</v>
          </cell>
          <cell r="AF22">
            <v>3.110082000000002</v>
          </cell>
          <cell r="AG22">
            <v>5.9328192924000014</v>
          </cell>
          <cell r="AH22">
            <v>7.1946156231999971</v>
          </cell>
          <cell r="AI22">
            <v>10.278523867500006</v>
          </cell>
          <cell r="AJ22">
            <v>8.896295588000001</v>
          </cell>
          <cell r="AK22">
            <v>5.5749151743999974</v>
          </cell>
          <cell r="AL22">
            <v>4.7705990606999968</v>
          </cell>
          <cell r="AM22">
            <v>3.2406414239999961</v>
          </cell>
          <cell r="AN22">
            <v>2.6206785088000046</v>
          </cell>
          <cell r="AO22">
            <v>6.7211847312000046</v>
          </cell>
          <cell r="AP22">
            <v>32.261833370999994</v>
          </cell>
          <cell r="AQ22">
            <v>50.771787338999992</v>
          </cell>
          <cell r="AR22">
            <v>104.6643806459</v>
          </cell>
          <cell r="AS22">
            <v>165.22298112320001</v>
          </cell>
          <cell r="AT22">
            <v>185.23704040100003</v>
          </cell>
          <cell r="AU22">
            <v>155.58779161541668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1.0772702219999998E-2</v>
          </cell>
          <cell r="C23">
            <v>1.2242746319999998E-2</v>
          </cell>
          <cell r="D23">
            <v>1.3150258660000002E-2</v>
          </cell>
          <cell r="E23">
            <v>1.5591292359999998E-2</v>
          </cell>
          <cell r="F23">
            <v>2.9455107219999992E-2</v>
          </cell>
          <cell r="G23">
            <v>3.4413700835113262E-2</v>
          </cell>
          <cell r="H23">
            <v>4.2722331127668267E-2</v>
          </cell>
          <cell r="I23">
            <v>0.11862475183572983</v>
          </cell>
          <cell r="J23">
            <v>5.9805099562007136E-2</v>
          </cell>
          <cell r="K23">
            <v>4.0616248988858288E-2</v>
          </cell>
          <cell r="L23">
            <v>5.9064367242447693E-2</v>
          </cell>
          <cell r="M23">
            <v>6.6466438174912768E-2</v>
          </cell>
          <cell r="N23">
            <v>5.2428411316180118E-2</v>
          </cell>
          <cell r="O23">
            <v>5.6081891809560275E-2</v>
          </cell>
          <cell r="P23">
            <v>4.8393135510795472E-2</v>
          </cell>
          <cell r="Q23">
            <v>7.34979323016791E-2</v>
          </cell>
          <cell r="R23">
            <v>5.887635347690838E-2</v>
          </cell>
          <cell r="S23">
            <v>7.1596435119915453E-2</v>
          </cell>
          <cell r="T23">
            <v>6.6416972731726434E-2</v>
          </cell>
          <cell r="U23">
            <v>6.6022262329902923E-2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4.891</v>
          </cell>
          <cell r="AC23">
            <v>4.3869999999999996</v>
          </cell>
          <cell r="AD23">
            <v>4.5729999999999995</v>
          </cell>
          <cell r="AE23">
            <v>5.2319999999999993</v>
          </cell>
          <cell r="AF23">
            <v>6.9953079999999996</v>
          </cell>
          <cell r="AG23">
            <v>8.6107582274999999</v>
          </cell>
          <cell r="AH23">
            <v>14.353295974400002</v>
          </cell>
          <cell r="AI23">
            <v>19.449390447999999</v>
          </cell>
          <cell r="AJ23">
            <v>25.461340905200004</v>
          </cell>
          <cell r="AK23">
            <v>16.452932478400001</v>
          </cell>
          <cell r="AL23">
            <v>19.013556618899997</v>
          </cell>
          <cell r="AM23">
            <v>23.043259872</v>
          </cell>
          <cell r="AN23">
            <v>16.040824360000002</v>
          </cell>
          <cell r="AO23">
            <v>18.260831807100001</v>
          </cell>
          <cell r="AP23">
            <v>22.021905491500004</v>
          </cell>
          <cell r="AQ23">
            <v>19.983010337499998</v>
          </cell>
          <cell r="AR23">
            <v>18.015409615700001</v>
          </cell>
          <cell r="AS23">
            <v>21.744433968399999</v>
          </cell>
          <cell r="AT23">
            <v>25.174689658000002</v>
          </cell>
          <cell r="AU23">
            <v>24.44082884583333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1.20813E-4</v>
          </cell>
          <cell r="C31">
            <v>1.8897460400000001E-3</v>
          </cell>
          <cell r="D31">
            <v>6.11302202E-3</v>
          </cell>
          <cell r="E31">
            <v>8.5074491599999996E-3</v>
          </cell>
          <cell r="F31">
            <v>1.1640702499999997E-2</v>
          </cell>
          <cell r="G31">
            <v>5.8622125790084908E-3</v>
          </cell>
          <cell r="H31">
            <v>9.3825389999999953E-3</v>
          </cell>
          <cell r="I31">
            <v>1.8957966707951406E-2</v>
          </cell>
          <cell r="J31">
            <v>2.1158857337865655E-2</v>
          </cell>
          <cell r="K31">
            <v>1.3343819999999999E-2</v>
          </cell>
          <cell r="L31">
            <v>1.4575417985662933E-2</v>
          </cell>
          <cell r="M31">
            <v>7.3114859999999981E-3</v>
          </cell>
          <cell r="N31">
            <v>5.5161386437069526E-3</v>
          </cell>
          <cell r="O31">
            <v>4.6849886904030275E-3</v>
          </cell>
          <cell r="P31">
            <v>3.2992405406962249E-3</v>
          </cell>
          <cell r="Q31">
            <v>4.9624526844942217E-3</v>
          </cell>
          <cell r="R31">
            <v>2.5408051672159361E-3</v>
          </cell>
          <cell r="S31">
            <v>2.4922315555666683E-3</v>
          </cell>
          <cell r="T31">
            <v>2.4963470040312965E-3</v>
          </cell>
          <cell r="U31">
            <v>1.6072320273134903E-3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5.4999999999999993E-2</v>
          </cell>
          <cell r="AC31">
            <v>0.28999999999999992</v>
          </cell>
          <cell r="AD31">
            <v>0.7629999999999999</v>
          </cell>
          <cell r="AE31">
            <v>1.5379999999999998</v>
          </cell>
          <cell r="AF31">
            <v>2.7446359999999994</v>
          </cell>
          <cell r="AG31">
            <v>1.7711617208999999</v>
          </cell>
          <cell r="AH31">
            <v>3.0387579183999995</v>
          </cell>
          <cell r="AI31">
            <v>8.2189995105000015</v>
          </cell>
          <cell r="AJ31">
            <v>12.734979161199998</v>
          </cell>
          <cell r="AK31">
            <v>8.1342169567999996</v>
          </cell>
          <cell r="AL31">
            <v>8.2070467838999992</v>
          </cell>
          <cell r="AM31">
            <v>4.5011503199999989</v>
          </cell>
          <cell r="AN31">
            <v>3.6193933775999998</v>
          </cell>
          <cell r="AO31">
            <v>2.7288709757999996</v>
          </cell>
          <cell r="AP31">
            <v>2.2789979094999997</v>
          </cell>
          <cell r="AQ31">
            <v>2.1879195764999997</v>
          </cell>
          <cell r="AR31">
            <v>1.4368746383000002</v>
          </cell>
          <cell r="AS31">
            <v>1.4905679788999997</v>
          </cell>
          <cell r="AT31">
            <v>1.5576575109999999</v>
          </cell>
          <cell r="AU31">
            <v>1.0961392583333334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4.5826563999999993E-3</v>
          </cell>
          <cell r="C47">
            <v>8.8895737000000002E-3</v>
          </cell>
          <cell r="D47">
            <v>7.5437004999999993E-3</v>
          </cell>
          <cell r="E47">
            <v>1.30313666E-2</v>
          </cell>
          <cell r="F47">
            <v>2.5486568659999997E-2</v>
          </cell>
          <cell r="G47">
            <v>5.0099053228721116E-2</v>
          </cell>
          <cell r="H47">
            <v>7.6401454000000008E-2</v>
          </cell>
          <cell r="I47">
            <v>0.12132340637049552</v>
          </cell>
          <cell r="J47">
            <v>0.14255189559181286</v>
          </cell>
          <cell r="K47">
            <v>0.10707515556265365</v>
          </cell>
          <cell r="L47">
            <v>0.11264621560091426</v>
          </cell>
          <cell r="M47">
            <v>0.11340633973000397</v>
          </cell>
          <cell r="N47">
            <v>9.8396325938603771E-2</v>
          </cell>
          <cell r="O47">
            <v>9.3722297901431204E-2</v>
          </cell>
          <cell r="P47">
            <v>9.4873978290671956E-2</v>
          </cell>
          <cell r="Q47">
            <v>0.10944348602268414</v>
          </cell>
          <cell r="R47">
            <v>0.11309388332951933</v>
          </cell>
          <cell r="S47">
            <v>0.13015636766317676</v>
          </cell>
          <cell r="T47">
            <v>0.15869354818152021</v>
          </cell>
          <cell r="U47">
            <v>0.18397598617435013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3.8729999999999998</v>
          </cell>
          <cell r="AC47">
            <v>8.0949999999999989</v>
          </cell>
          <cell r="AD47">
            <v>6.4820000000000002</v>
          </cell>
          <cell r="AE47">
            <v>9.3789999999999996</v>
          </cell>
          <cell r="AF47">
            <v>21.628284000000001</v>
          </cell>
          <cell r="AG47">
            <v>39.014541809099995</v>
          </cell>
          <cell r="AH47">
            <v>56.934098417200005</v>
          </cell>
          <cell r="AI47">
            <v>99.30247336650001</v>
          </cell>
          <cell r="AJ47">
            <v>128.3204034188</v>
          </cell>
          <cell r="AK47">
            <v>85.718720005599991</v>
          </cell>
          <cell r="AL47">
            <v>91.144042519500019</v>
          </cell>
          <cell r="AM47">
            <v>87.234844320000008</v>
          </cell>
          <cell r="AN47">
            <v>82.562016310399997</v>
          </cell>
          <cell r="AO47">
            <v>75.563674551299997</v>
          </cell>
          <cell r="AP47">
            <v>99.713931262000017</v>
          </cell>
          <cell r="AQ47">
            <v>93.909056359999994</v>
          </cell>
          <cell r="AR47">
            <v>101.43932676799997</v>
          </cell>
          <cell r="AS47">
            <v>122.17511191599998</v>
          </cell>
          <cell r="AT47">
            <v>146.71807585099998</v>
          </cell>
          <cell r="AU47">
            <v>176.86565199875002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0.10759734005999998</v>
          </cell>
          <cell r="C67">
            <v>0.13563556132000004</v>
          </cell>
          <cell r="D67">
            <v>0.16347382926000001</v>
          </cell>
          <cell r="E67">
            <v>0.17463185628000003</v>
          </cell>
          <cell r="F67">
            <v>0.20005955179999999</v>
          </cell>
          <cell r="G67">
            <v>0.33830331824743776</v>
          </cell>
          <cell r="H67">
            <v>0.13894121759943512</v>
          </cell>
          <cell r="I67">
            <v>0.22243789028474839</v>
          </cell>
          <cell r="J67">
            <v>0.18460966908166004</v>
          </cell>
          <cell r="K67">
            <v>0.23721300049088787</v>
          </cell>
          <cell r="L67">
            <v>0.27541958829411689</v>
          </cell>
          <cell r="M67">
            <v>0.29774284626604913</v>
          </cell>
          <cell r="N67">
            <v>0.28983700471971241</v>
          </cell>
          <cell r="O67">
            <v>0.31219042221841081</v>
          </cell>
          <cell r="P67">
            <v>0.33358021231211332</v>
          </cell>
          <cell r="Q67">
            <v>0.25396492671593907</v>
          </cell>
          <cell r="R67">
            <v>0.18446523148391475</v>
          </cell>
          <cell r="S67">
            <v>0.17332065622583293</v>
          </cell>
          <cell r="T67">
            <v>0.18040205464180253</v>
          </cell>
          <cell r="U67">
            <v>0.18957650332370152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12.770999999999999</v>
          </cell>
          <cell r="AC67">
            <v>17.306999999999995</v>
          </cell>
          <cell r="AD67">
            <v>20.919999999999995</v>
          </cell>
          <cell r="AE67">
            <v>20.402999999999999</v>
          </cell>
          <cell r="AF67">
            <v>26.456817999999998</v>
          </cell>
          <cell r="AG67">
            <v>39.761854017600008</v>
          </cell>
          <cell r="AH67">
            <v>37.912125052400008</v>
          </cell>
          <cell r="AI67">
            <v>50.230003630000013</v>
          </cell>
          <cell r="AJ67">
            <v>51.256719610800005</v>
          </cell>
          <cell r="AK67">
            <v>47.631184207199993</v>
          </cell>
          <cell r="AL67">
            <v>63.235973519100014</v>
          </cell>
          <cell r="AM67">
            <v>76.767394080000003</v>
          </cell>
          <cell r="AN67">
            <v>72.285406036799998</v>
          </cell>
          <cell r="AO67">
            <v>63.736476560100009</v>
          </cell>
          <cell r="AP67">
            <v>69.763249485999992</v>
          </cell>
          <cell r="AQ67">
            <v>45.997426880999996</v>
          </cell>
          <cell r="AR67">
            <v>36.981062995100004</v>
          </cell>
          <cell r="AS67">
            <v>39.892474765000003</v>
          </cell>
          <cell r="AT67">
            <v>45.945451574000003</v>
          </cell>
          <cell r="AU67">
            <v>45.78853555500001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1.718329214E-2</v>
          </cell>
          <cell r="C69">
            <v>2.6244547560000001E-2</v>
          </cell>
          <cell r="D69">
            <v>3.8891325900000003E-2</v>
          </cell>
          <cell r="E69">
            <v>4.4770026559999995E-2</v>
          </cell>
          <cell r="F69">
            <v>4.7050689140000004E-2</v>
          </cell>
          <cell r="G69">
            <v>7.5075986958178881E-2</v>
          </cell>
          <cell r="H69">
            <v>8.3950320811967349E-2</v>
          </cell>
          <cell r="I69">
            <v>0.10259827109945599</v>
          </cell>
          <cell r="J69">
            <v>0.12212125590178745</v>
          </cell>
          <cell r="K69">
            <v>0.11499210108723823</v>
          </cell>
          <cell r="L69">
            <v>0.10486489799722495</v>
          </cell>
          <cell r="M69">
            <v>7.1666353865114815E-2</v>
          </cell>
          <cell r="N69">
            <v>5.2051089778168469E-2</v>
          </cell>
          <cell r="O69">
            <v>6.9779142653240728E-2</v>
          </cell>
          <cell r="P69">
            <v>8.2913068865540285E-2</v>
          </cell>
          <cell r="Q69">
            <v>6.8195538163966507E-2</v>
          </cell>
          <cell r="R69">
            <v>5.5985932430980614E-2</v>
          </cell>
          <cell r="S69">
            <v>5.6227184609292206E-2</v>
          </cell>
          <cell r="T69">
            <v>6.1010275879659084E-2</v>
          </cell>
          <cell r="U69">
            <v>5.8458475522590862E-2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10.271999999999998</v>
          </cell>
          <cell r="AC69">
            <v>12.395999999999999</v>
          </cell>
          <cell r="AD69">
            <v>20.355</v>
          </cell>
          <cell r="AE69">
            <v>26.080000000000002</v>
          </cell>
          <cell r="AF69">
            <v>26.224179999999997</v>
          </cell>
          <cell r="AG69">
            <v>41.711800373099997</v>
          </cell>
          <cell r="AH69">
            <v>44.865113011600002</v>
          </cell>
          <cell r="AI69">
            <v>63.829643701499997</v>
          </cell>
          <cell r="AJ69">
            <v>86.771550657200009</v>
          </cell>
          <cell r="AK69">
            <v>56.939990139999992</v>
          </cell>
          <cell r="AL69">
            <v>53.198469111600005</v>
          </cell>
          <cell r="AM69">
            <v>42.616393200000005</v>
          </cell>
          <cell r="AN69">
            <v>28.8659215152</v>
          </cell>
          <cell r="AO69">
            <v>45.918172985400005</v>
          </cell>
          <cell r="AP69">
            <v>55.235251746000003</v>
          </cell>
          <cell r="AQ69">
            <v>40.267875683</v>
          </cell>
          <cell r="AR69">
            <v>31.601427160299998</v>
          </cell>
          <cell r="AS69">
            <v>28.122515692699995</v>
          </cell>
          <cell r="AT69">
            <v>33.231923980999994</v>
          </cell>
          <cell r="AU69">
            <v>29.938175580833331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9">
          <cell r="B79">
            <v>5.8874953759999994E-2</v>
          </cell>
          <cell r="C79">
            <v>7.126197385999998E-2</v>
          </cell>
          <cell r="D79">
            <v>8.1790364319999975E-2</v>
          </cell>
          <cell r="E79">
            <v>6.8764330880000002E-2</v>
          </cell>
          <cell r="F79">
            <v>2.9901222679999988E-2</v>
          </cell>
          <cell r="G79">
            <v>3.8152427638456381E-2</v>
          </cell>
          <cell r="H79">
            <v>3.5894997324277478E-2</v>
          </cell>
          <cell r="I79">
            <v>7.0791686499999978E-2</v>
          </cell>
          <cell r="J79">
            <v>8.1176307100000011E-2</v>
          </cell>
          <cell r="K79">
            <v>2.3303698611924731E-2</v>
          </cell>
          <cell r="L79">
            <v>4.8543220291008236E-2</v>
          </cell>
          <cell r="M79">
            <v>3.4706849620803268E-2</v>
          </cell>
          <cell r="N79">
            <v>4.823065825371109E-2</v>
          </cell>
          <cell r="O79">
            <v>5.6227977616627185E-2</v>
          </cell>
          <cell r="P79">
            <v>7.1856945257337268E-2</v>
          </cell>
          <cell r="Q79">
            <v>6.6429858958989299E-2</v>
          </cell>
          <cell r="R79">
            <v>6.1659966429077964E-2</v>
          </cell>
          <cell r="S79">
            <v>6.8808421101080985E-2</v>
          </cell>
          <cell r="T79">
            <v>9.0380453776950739E-2</v>
          </cell>
          <cell r="U79">
            <v>6.6397603733245117E-2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5.2930000000000001</v>
          </cell>
          <cell r="AC79">
            <v>7.5169999999999986</v>
          </cell>
          <cell r="AD79">
            <v>7.6620000000000008</v>
          </cell>
          <cell r="AE79">
            <v>9.0959999999999983</v>
          </cell>
          <cell r="AF79">
            <v>8.0888600000000004</v>
          </cell>
          <cell r="AG79">
            <v>9.1537394519999999</v>
          </cell>
          <cell r="AH79">
            <v>9.7083305899999992</v>
          </cell>
          <cell r="AI79">
            <v>16.7514419645</v>
          </cell>
          <cell r="AJ79">
            <v>20.682188100399998</v>
          </cell>
          <cell r="AK79">
            <v>6.3901325356000012</v>
          </cell>
          <cell r="AL79">
            <v>10.227149769600002</v>
          </cell>
          <cell r="AM79">
            <v>10.995087839999998</v>
          </cell>
          <cell r="AN79">
            <v>11.796781779199998</v>
          </cell>
          <cell r="AO79">
            <v>13.5605424723</v>
          </cell>
          <cell r="AP79">
            <v>19.337738994999999</v>
          </cell>
          <cell r="AQ79">
            <v>15.566139655499997</v>
          </cell>
          <cell r="AR79">
            <v>17.624614143099997</v>
          </cell>
          <cell r="AS79">
            <v>17.967460511000002</v>
          </cell>
          <cell r="AT79">
            <v>21.08325924</v>
          </cell>
          <cell r="AU79">
            <v>20.246110601666672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5">
          <cell r="B85">
            <v>2.2048285420000001E-2</v>
          </cell>
          <cell r="C85">
            <v>2.9362406640000005E-2</v>
          </cell>
          <cell r="D85">
            <v>2.0810603239999996E-2</v>
          </cell>
          <cell r="E85">
            <v>5.0490288099999996E-2</v>
          </cell>
          <cell r="F85">
            <v>7.0984970280000004E-2</v>
          </cell>
          <cell r="G85">
            <v>4.4423648432365195E-2</v>
          </cell>
          <cell r="H85">
            <v>0.13939953880962738</v>
          </cell>
          <cell r="I85">
            <v>6.3454724418497518E-2</v>
          </cell>
          <cell r="J85">
            <v>0.10793906915439687</v>
          </cell>
          <cell r="K85">
            <v>0.11254089122594058</v>
          </cell>
          <cell r="L85">
            <v>0.11991637746239076</v>
          </cell>
          <cell r="M85">
            <v>6.7180398323796686E-2</v>
          </cell>
          <cell r="N85">
            <v>2.9926946573307592E-2</v>
          </cell>
          <cell r="O85">
            <v>7.0463593639461003E-2</v>
          </cell>
          <cell r="P85">
            <v>5.8384751474254544E-2</v>
          </cell>
          <cell r="Q85">
            <v>3.8120645680823032E-2</v>
          </cell>
          <cell r="R85">
            <v>4.3345985262864616E-2</v>
          </cell>
          <cell r="S85">
            <v>6.4259121335930161E-2</v>
          </cell>
          <cell r="T85">
            <v>9.1674980023665212E-2</v>
          </cell>
          <cell r="U85">
            <v>7.2002048368258478E-2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9.6449999999999996</v>
          </cell>
          <cell r="AC85">
            <v>12.978999999999999</v>
          </cell>
          <cell r="AD85">
            <v>8.9619999999999997</v>
          </cell>
          <cell r="AE85">
            <v>15.410999999999998</v>
          </cell>
          <cell r="AF85">
            <v>21.151698</v>
          </cell>
          <cell r="AG85">
            <v>15.040652698499999</v>
          </cell>
          <cell r="AH85">
            <v>37.0871694848</v>
          </cell>
          <cell r="AI85">
            <v>25.673558683500001</v>
          </cell>
          <cell r="AJ85">
            <v>35.129662354800004</v>
          </cell>
          <cell r="AK85">
            <v>28.110801989599999</v>
          </cell>
          <cell r="AL85">
            <v>28.174268234699998</v>
          </cell>
          <cell r="AM85">
            <v>22.784260175999997</v>
          </cell>
          <cell r="AN85">
            <v>11.748103276799998</v>
          </cell>
          <cell r="AO85">
            <v>16.820322751199999</v>
          </cell>
          <cell r="AP85">
            <v>15.782716835499999</v>
          </cell>
          <cell r="AQ85">
            <v>13.982271820999998</v>
          </cell>
          <cell r="AR85">
            <v>15.929382403399998</v>
          </cell>
          <cell r="AS85">
            <v>21.5738616951</v>
          </cell>
          <cell r="AT85">
            <v>28.570519343000001</v>
          </cell>
          <cell r="AU85">
            <v>26.00867319333333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0.53925195604000009</v>
          </cell>
          <cell r="C91">
            <v>0.66868349660000015</v>
          </cell>
          <cell r="D91">
            <v>0.75198876844000029</v>
          </cell>
          <cell r="E91">
            <v>0.96746667458000046</v>
          </cell>
          <cell r="F91">
            <v>1.2355589646400011</v>
          </cell>
          <cell r="G91">
            <v>1.497554450976923</v>
          </cell>
          <cell r="H91">
            <v>1.1390843862432636</v>
          </cell>
          <cell r="I91">
            <v>1.6116978502563986</v>
          </cell>
          <cell r="J91">
            <v>1.7751051282000003</v>
          </cell>
          <cell r="K91">
            <v>1.1353170996796933</v>
          </cell>
          <cell r="L91">
            <v>1.1429726310047621</v>
          </cell>
          <cell r="M91">
            <v>1.2748722294724508</v>
          </cell>
          <cell r="N91">
            <v>0.9087225587838843</v>
          </cell>
          <cell r="O91">
            <v>1.0029149827893553</v>
          </cell>
          <cell r="P91">
            <v>1.1203785141167026</v>
          </cell>
          <cell r="Q91">
            <v>0.99715706182066199</v>
          </cell>
          <cell r="R91">
            <v>0.93402384443034858</v>
          </cell>
          <cell r="S91">
            <v>1.0312308735145019</v>
          </cell>
          <cell r="T91">
            <v>1.1860823871488946</v>
          </cell>
          <cell r="U91">
            <v>1.2072155632500001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106.86000000000001</v>
          </cell>
          <cell r="AC91">
            <v>117.59099999999999</v>
          </cell>
          <cell r="AD91">
            <v>137.672</v>
          </cell>
          <cell r="AE91">
            <v>180.684</v>
          </cell>
          <cell r="AF91">
            <v>235.10685900000004</v>
          </cell>
          <cell r="AG91">
            <v>280.0027792848</v>
          </cell>
          <cell r="AH91">
            <v>306.89121443240003</v>
          </cell>
          <cell r="AI91">
            <v>449.6826202995</v>
          </cell>
          <cell r="AJ91">
            <v>548.86362204080001</v>
          </cell>
          <cell r="AK91">
            <v>326.75245098319999</v>
          </cell>
          <cell r="AL91">
            <v>342.39414008250003</v>
          </cell>
          <cell r="AM91">
            <v>401.20455768000005</v>
          </cell>
          <cell r="AN91">
            <v>277.3160487152</v>
          </cell>
          <cell r="AO91">
            <v>297.35233579919998</v>
          </cell>
          <cell r="AP91">
            <v>356.3770451565</v>
          </cell>
          <cell r="AQ91">
            <v>265.45765413299995</v>
          </cell>
          <cell r="AR91">
            <v>238.98042616429996</v>
          </cell>
          <cell r="AS91">
            <v>274.32224708460001</v>
          </cell>
          <cell r="AT91">
            <v>337.56084140400003</v>
          </cell>
          <cell r="AU91">
            <v>324.54914385625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1.9086900000000002E-5</v>
          </cell>
          <cell r="G105">
            <v>1.517960933272874E-5</v>
          </cell>
          <cell r="H105">
            <v>4.7720579833026398E-5</v>
          </cell>
          <cell r="I105">
            <v>5.0257500000000005E-5</v>
          </cell>
          <cell r="J105">
            <v>3.5513291759547549E-5</v>
          </cell>
          <cell r="K105">
            <v>2.1283888333333332E-4</v>
          </cell>
          <cell r="L105">
            <v>1.2987008547008544E-6</v>
          </cell>
          <cell r="M105">
            <v>7.8727503341256849E-7</v>
          </cell>
          <cell r="N105">
            <v>3.7389679487179484E-6</v>
          </cell>
          <cell r="O105">
            <v>1.1152131623120875E-5</v>
          </cell>
          <cell r="P105">
            <v>1.8852568196969433E-5</v>
          </cell>
          <cell r="Q105">
            <v>1.2562769521845028E-5</v>
          </cell>
          <cell r="R105">
            <v>5.2163952250208951E-5</v>
          </cell>
          <cell r="S105">
            <v>5.2404321634285911E-5</v>
          </cell>
          <cell r="T105">
            <v>3.1483282923883082E-5</v>
          </cell>
          <cell r="U105">
            <v>1.4126056186014112E-5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2.9318999999999998E-2</v>
          </cell>
          <cell r="AG105">
            <v>1.9731426E-2</v>
          </cell>
          <cell r="AH105">
            <v>7.8059396400000008E-2</v>
          </cell>
          <cell r="AI105">
            <v>6.8879959500000004E-2</v>
          </cell>
          <cell r="AJ105">
            <v>4.9201201600000001E-2</v>
          </cell>
          <cell r="AK105">
            <v>8.4254288799999993E-2</v>
          </cell>
          <cell r="AL105">
            <v>5.6474820000000008E-4</v>
          </cell>
          <cell r="AM105">
            <v>5.3591999999999995E-4</v>
          </cell>
          <cell r="AN105">
            <v>3.7914448E-3</v>
          </cell>
          <cell r="AO105">
            <v>1.8924096899999999E-2</v>
          </cell>
          <cell r="AP105">
            <v>4.192746E-2</v>
          </cell>
          <cell r="AQ105">
            <v>2.8473098499999999E-2</v>
          </cell>
          <cell r="AR105">
            <v>5.452035949999999E-2</v>
          </cell>
          <cell r="AS105">
            <v>6.7715347699999998E-2</v>
          </cell>
          <cell r="AT105">
            <v>3.2842428999999999E-2</v>
          </cell>
          <cell r="AU105">
            <v>2.5424617916666666E-2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1.9855289999999999E-4</v>
          </cell>
          <cell r="C108">
            <v>1.9518520000000002E-4</v>
          </cell>
          <cell r="D108">
            <v>3.9235979999999995E-4</v>
          </cell>
          <cell r="E108">
            <v>6.9932730000000002E-4</v>
          </cell>
          <cell r="F108">
            <v>1.15996412E-3</v>
          </cell>
          <cell r="G108">
            <v>2.4585843597157348E-3</v>
          </cell>
          <cell r="H108">
            <v>4.2623002459177195E-3</v>
          </cell>
          <cell r="I108">
            <v>5.9256547834982244E-3</v>
          </cell>
          <cell r="J108">
            <v>6.3296637833836619E-3</v>
          </cell>
          <cell r="K108">
            <v>4.6830802049072752E-3</v>
          </cell>
          <cell r="L108">
            <v>4.1666444988976963E-3</v>
          </cell>
          <cell r="M108">
            <v>5.6311877155495868E-3</v>
          </cell>
          <cell r="N108">
            <v>6.6321667625632566E-3</v>
          </cell>
          <cell r="O108">
            <v>4.8319320314106967E-3</v>
          </cell>
          <cell r="P108">
            <v>5.4791680834334593E-3</v>
          </cell>
          <cell r="Q108">
            <v>4.940483049914457E-3</v>
          </cell>
          <cell r="R108">
            <v>4.6645414034798176E-3</v>
          </cell>
          <cell r="S108">
            <v>4.1127218610206209E-3</v>
          </cell>
          <cell r="T108">
            <v>4.1764234559787759E-3</v>
          </cell>
          <cell r="U108">
            <v>3.314463184966472E-3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0.16</v>
          </cell>
          <cell r="AC108">
            <v>0.16499999999999998</v>
          </cell>
          <cell r="AD108">
            <v>0.30799999999999994</v>
          </cell>
          <cell r="AE108">
            <v>0.6419999999999999</v>
          </cell>
          <cell r="AF108">
            <v>1.1394299999999999</v>
          </cell>
          <cell r="AG108">
            <v>2.4259141335000001</v>
          </cell>
          <cell r="AH108">
            <v>3.3673233264000002</v>
          </cell>
          <cell r="AI108">
            <v>5.9018937899999999</v>
          </cell>
          <cell r="AJ108">
            <v>7.532900758000002</v>
          </cell>
          <cell r="AK108">
            <v>4.6366276352</v>
          </cell>
          <cell r="AL108">
            <v>4.5654814538999995</v>
          </cell>
          <cell r="AM108">
            <v>5.6015973119999991</v>
          </cell>
          <cell r="AN108">
            <v>6.4284030096000011</v>
          </cell>
          <cell r="AO108">
            <v>4.9589301692999994</v>
          </cell>
          <cell r="AP108">
            <v>5.8896868759999998</v>
          </cell>
          <cell r="AQ108">
            <v>4.8132517614999992</v>
          </cell>
          <cell r="AR108">
            <v>4.5970464658000001</v>
          </cell>
          <cell r="AS108">
            <v>4.4209476453999992</v>
          </cell>
          <cell r="AT108">
            <v>4.596815748</v>
          </cell>
          <cell r="AU108">
            <v>3.757621715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5.6487507999999978E-3</v>
          </cell>
          <cell r="C109">
            <v>5.7771189000000028E-3</v>
          </cell>
          <cell r="D109">
            <v>5.8389248399999885E-3</v>
          </cell>
          <cell r="E109">
            <v>7.1620747799999926E-3</v>
          </cell>
          <cell r="F109">
            <v>1.1977400120000002E-2</v>
          </cell>
          <cell r="G109">
            <v>3.1181964880587509E-2</v>
          </cell>
          <cell r="H109">
            <v>4.6353937358708748E-2</v>
          </cell>
          <cell r="I109">
            <v>5.2126921154773263E-2</v>
          </cell>
          <cell r="J109">
            <v>5.2452645344603914E-2</v>
          </cell>
          <cell r="K109">
            <v>4.0131488624853058E-2</v>
          </cell>
          <cell r="L109">
            <v>3.2647532569845719E-2</v>
          </cell>
          <cell r="M109">
            <v>2.162243117000422E-2</v>
          </cell>
          <cell r="N109">
            <v>1.7461149391635313E-2</v>
          </cell>
          <cell r="O109">
            <v>1.4311219578218149E-2</v>
          </cell>
          <cell r="P109">
            <v>1.6078372960469649E-2</v>
          </cell>
          <cell r="Q109">
            <v>1.7309552137350477E-2</v>
          </cell>
          <cell r="R109">
            <v>1.0582848848359526E-2</v>
          </cell>
          <cell r="S109">
            <v>1.1358455129629628E-2</v>
          </cell>
          <cell r="T109">
            <v>1.1110745104835196E-2</v>
          </cell>
          <cell r="U109">
            <v>9.3381811579573929E-3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3.0289999999999999</v>
          </cell>
          <cell r="AC109">
            <v>3.0160000000000018</v>
          </cell>
          <cell r="AD109">
            <v>3.0280000000000022</v>
          </cell>
          <cell r="AE109">
            <v>3.8079999999999998</v>
          </cell>
          <cell r="AF109">
            <v>6.0777899999999967</v>
          </cell>
          <cell r="AG109">
            <v>16.116388645500002</v>
          </cell>
          <cell r="AH109">
            <v>27.758765876400005</v>
          </cell>
          <cell r="AI109">
            <v>33.721340258500007</v>
          </cell>
          <cell r="AJ109">
            <v>37.0496226128</v>
          </cell>
          <cell r="AK109">
            <v>26.899584170800001</v>
          </cell>
          <cell r="AL109">
            <v>22.579742646900002</v>
          </cell>
          <cell r="AM109">
            <v>15.819819696</v>
          </cell>
          <cell r="AN109">
            <v>13.767089388800001</v>
          </cell>
          <cell r="AO109">
            <v>10.394014734900001</v>
          </cell>
          <cell r="AP109">
            <v>11.2024208155</v>
          </cell>
          <cell r="AQ109">
            <v>12.583509637999999</v>
          </cell>
          <cell r="AR109">
            <v>7.6464906587000003</v>
          </cell>
          <cell r="AS109">
            <v>8.1742968164000001</v>
          </cell>
          <cell r="AT109">
            <v>7.9637853359999999</v>
          </cell>
          <cell r="AU109">
            <v>8.733136256249999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3.8436623679999997E-2</v>
          </cell>
          <cell r="C114">
            <v>4.0977686119999995E-2</v>
          </cell>
          <cell r="D114">
            <v>3.9626312599999998E-2</v>
          </cell>
          <cell r="E114">
            <v>4.1884822979999993E-2</v>
          </cell>
          <cell r="F114">
            <v>4.2875374500000001E-2</v>
          </cell>
          <cell r="G114">
            <v>6.1198267464102854E-2</v>
          </cell>
          <cell r="H114">
            <v>7.6338197627567245E-2</v>
          </cell>
          <cell r="I114">
            <v>6.553502726892127E-2</v>
          </cell>
          <cell r="J114">
            <v>8.6539698299999995E-2</v>
          </cell>
          <cell r="K114">
            <v>5.9562170774612865E-2</v>
          </cell>
          <cell r="L114">
            <v>4.5459559869653804E-2</v>
          </cell>
          <cell r="M114">
            <v>5.9341328668701038E-2</v>
          </cell>
          <cell r="N114">
            <v>7.1447207189796927E-2</v>
          </cell>
          <cell r="O114">
            <v>5.7959356641820288E-2</v>
          </cell>
          <cell r="P114">
            <v>6.3162946624123029E-2</v>
          </cell>
          <cell r="Q114">
            <v>6.2245121545188124E-2</v>
          </cell>
          <cell r="R114">
            <v>7.6986837347110343E-2</v>
          </cell>
          <cell r="S114">
            <v>0.12879531096833077</v>
          </cell>
          <cell r="T114">
            <v>0.13664581052662525</v>
          </cell>
          <cell r="U114">
            <v>0.15563055483383015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39.647999999999996</v>
          </cell>
          <cell r="AC114">
            <v>45.244</v>
          </cell>
          <cell r="AD114">
            <v>41.930000000000007</v>
          </cell>
          <cell r="AE114">
            <v>42.627999999999993</v>
          </cell>
          <cell r="AF114">
            <v>44.831474999999998</v>
          </cell>
          <cell r="AG114">
            <v>51.755541594899995</v>
          </cell>
          <cell r="AH114">
            <v>55.153157888399996</v>
          </cell>
          <cell r="AI114">
            <v>67.722453016499998</v>
          </cell>
          <cell r="AJ114">
            <v>96.30310535640001</v>
          </cell>
          <cell r="AK114">
            <v>54.793210221200006</v>
          </cell>
          <cell r="AL114">
            <v>42.432896892599992</v>
          </cell>
          <cell r="AM114">
            <v>58.907397936000002</v>
          </cell>
          <cell r="AN114">
            <v>49.537667431999999</v>
          </cell>
          <cell r="AO114">
            <v>42.818983902300005</v>
          </cell>
          <cell r="AP114">
            <v>50.356722089499996</v>
          </cell>
          <cell r="AQ114">
            <v>36.175447209999987</v>
          </cell>
          <cell r="AR114">
            <v>40.437309541499999</v>
          </cell>
          <cell r="AS114">
            <v>62.284932895899985</v>
          </cell>
          <cell r="AT114">
            <v>68.524358738999993</v>
          </cell>
          <cell r="AU114">
            <v>74.342266853750004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2.3999908379999997E-2</v>
          </cell>
          <cell r="C126">
            <v>3.9692560179999989E-2</v>
          </cell>
          <cell r="D126">
            <v>3.6295689499999992E-2</v>
          </cell>
          <cell r="E126">
            <v>3.1122684880000015E-2</v>
          </cell>
          <cell r="F126">
            <v>5.197411351999999E-2</v>
          </cell>
          <cell r="G126">
            <v>3.9968498846153833E-2</v>
          </cell>
          <cell r="H126">
            <v>4.9655681300000004E-2</v>
          </cell>
          <cell r="I126">
            <v>4.6029637669122395E-2</v>
          </cell>
          <cell r="J126">
            <v>0.10292832650000003</v>
          </cell>
          <cell r="K126">
            <v>0.10260768998844692</v>
          </cell>
          <cell r="L126">
            <v>0.12118063802531298</v>
          </cell>
          <cell r="M126">
            <v>0.11595323087024867</v>
          </cell>
          <cell r="N126">
            <v>9.9990270874668358E-2</v>
          </cell>
          <cell r="O126">
            <v>8.2048513572488435E-2</v>
          </cell>
          <cell r="P126">
            <v>0.10654966294491117</v>
          </cell>
          <cell r="Q126">
            <v>0.15004319957744328</v>
          </cell>
          <cell r="R126">
            <v>0.19835171599999996</v>
          </cell>
          <cell r="S126">
            <v>0.23980156850140924</v>
          </cell>
          <cell r="T126">
            <v>0.1929292793993872</v>
          </cell>
          <cell r="U126">
            <v>8.2403001607684018E-2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1.9120000000000008</v>
          </cell>
          <cell r="AC126">
            <v>3.0349999999999984</v>
          </cell>
          <cell r="AD126">
            <v>4.5190000000000001</v>
          </cell>
          <cell r="AE126">
            <v>7.2700000000000031</v>
          </cell>
          <cell r="AF126">
            <v>10.859560999999999</v>
          </cell>
          <cell r="AG126">
            <v>11.199676831200001</v>
          </cell>
          <cell r="AH126">
            <v>13.936043771600001</v>
          </cell>
          <cell r="AI126">
            <v>13.146460947999998</v>
          </cell>
          <cell r="AJ126">
            <v>25.261242977600006</v>
          </cell>
          <cell r="AK126">
            <v>17.5558789472</v>
          </cell>
          <cell r="AL126">
            <v>23.080117506299999</v>
          </cell>
          <cell r="AM126">
            <v>23.732121695999997</v>
          </cell>
          <cell r="AN126">
            <v>18.613768694400008</v>
          </cell>
          <cell r="AO126">
            <v>14.954961145800002</v>
          </cell>
          <cell r="AP126">
            <v>21.611602252000001</v>
          </cell>
          <cell r="AQ126">
            <v>24.015542452999998</v>
          </cell>
          <cell r="AR126">
            <v>29.332113911499999</v>
          </cell>
          <cell r="AS126">
            <v>33.531014316799997</v>
          </cell>
          <cell r="AT126">
            <v>30.978912566000002</v>
          </cell>
          <cell r="AU126">
            <v>17.200888718333331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0.13883512145999999</v>
          </cell>
          <cell r="C132">
            <v>0.12862028620000004</v>
          </cell>
          <cell r="D132">
            <v>8.6748887399999947E-2</v>
          </cell>
          <cell r="E132">
            <v>7.6804650440000038E-2</v>
          </cell>
          <cell r="F132">
            <v>0.10009614608</v>
          </cell>
          <cell r="G132">
            <v>0.33134441315342306</v>
          </cell>
          <cell r="H132">
            <v>0.29153190388764988</v>
          </cell>
          <cell r="I132">
            <v>0.26952307300462131</v>
          </cell>
          <cell r="J132">
            <v>0.31382100003868668</v>
          </cell>
          <cell r="K132">
            <v>0.13638378961595707</v>
          </cell>
          <cell r="L132">
            <v>0.20869520204545466</v>
          </cell>
          <cell r="M132">
            <v>0.37997520878846097</v>
          </cell>
          <cell r="N132">
            <v>0.3425098408823527</v>
          </cell>
          <cell r="O132">
            <v>0.38526698774128465</v>
          </cell>
          <cell r="P132">
            <v>0.39157163312492266</v>
          </cell>
          <cell r="Q132">
            <v>0.3874610932310476</v>
          </cell>
          <cell r="R132">
            <v>0.48176436693974034</v>
          </cell>
          <cell r="S132">
            <v>0.4674601592474335</v>
          </cell>
          <cell r="T132">
            <v>0.46416169339016167</v>
          </cell>
          <cell r="U132">
            <v>0.44455896784871157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8.8689999999999998</v>
          </cell>
          <cell r="AC132">
            <v>10.006</v>
          </cell>
          <cell r="AD132">
            <v>7.1739999999999995</v>
          </cell>
          <cell r="AE132">
            <v>10.210000000000001</v>
          </cell>
          <cell r="AF132">
            <v>14.146716000000001</v>
          </cell>
          <cell r="AG132">
            <v>25.422922238999995</v>
          </cell>
          <cell r="AH132">
            <v>24.277510661600001</v>
          </cell>
          <cell r="AI132">
            <v>42.506132877500001</v>
          </cell>
          <cell r="AJ132">
            <v>66.720765230400019</v>
          </cell>
          <cell r="AK132">
            <v>43.469368808799999</v>
          </cell>
          <cell r="AL132">
            <v>42.747665797799996</v>
          </cell>
          <cell r="AM132">
            <v>56.919772271999996</v>
          </cell>
          <cell r="AN132">
            <v>46.483015603200002</v>
          </cell>
          <cell r="AO132">
            <v>62.0040205779</v>
          </cell>
          <cell r="AP132">
            <v>74.933863152499995</v>
          </cell>
          <cell r="AQ132">
            <v>65.085555569999997</v>
          </cell>
          <cell r="AR132">
            <v>85.887100615399987</v>
          </cell>
          <cell r="AS132">
            <v>90.120002072099993</v>
          </cell>
          <cell r="AT132">
            <v>96.636086745000014</v>
          </cell>
          <cell r="AU132">
            <v>89.631523009583333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2.0391184800000002E-3</v>
          </cell>
          <cell r="C138">
            <v>2.5506653200000002E-3</v>
          </cell>
          <cell r="D138">
            <v>1.3005953800000001E-3</v>
          </cell>
          <cell r="E138">
            <v>2.8367542E-3</v>
          </cell>
          <cell r="F138">
            <v>4.1119316000000012E-3</v>
          </cell>
          <cell r="G138">
            <v>1.9020345259336702E-3</v>
          </cell>
          <cell r="H138">
            <v>7.7060900000000022E-3</v>
          </cell>
          <cell r="I138">
            <v>1.9853036476937008E-2</v>
          </cell>
          <cell r="J138">
            <v>2.3072096222371753E-2</v>
          </cell>
          <cell r="K138">
            <v>1.794587908047466E-2</v>
          </cell>
          <cell r="L138">
            <v>2.0503238588997542E-2</v>
          </cell>
          <cell r="M138">
            <v>1.6987519460936719E-2</v>
          </cell>
          <cell r="N138">
            <v>1.4744768696557019E-2</v>
          </cell>
          <cell r="O138">
            <v>9.5715244903399905E-3</v>
          </cell>
          <cell r="P138">
            <v>1.2751621269895329E-2</v>
          </cell>
          <cell r="Q138">
            <v>1.2589349708104908E-2</v>
          </cell>
          <cell r="R138">
            <v>1.1119706831273245E-2</v>
          </cell>
          <cell r="S138">
            <v>1.3078780050831008E-2</v>
          </cell>
          <cell r="T138">
            <v>1.4262259800795804E-2</v>
          </cell>
          <cell r="U138">
            <v>1.6987757524633929E-2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1.5639999999999998</v>
          </cell>
          <cell r="AC138">
            <v>1.5979999999999999</v>
          </cell>
          <cell r="AD138">
            <v>0.75100000000000022</v>
          </cell>
          <cell r="AE138">
            <v>1.0439999999999998</v>
          </cell>
          <cell r="AF138">
            <v>1.8105939999999996</v>
          </cell>
          <cell r="AG138">
            <v>1.5215031974999991</v>
          </cell>
          <cell r="AH138">
            <v>4.8440068631999997</v>
          </cell>
          <cell r="AI138">
            <v>14.522451171000002</v>
          </cell>
          <cell r="AJ138">
            <v>21.8954407248</v>
          </cell>
          <cell r="AK138">
            <v>15.607203867200001</v>
          </cell>
          <cell r="AL138">
            <v>17.7903332289</v>
          </cell>
          <cell r="AM138">
            <v>15.647336976000002</v>
          </cell>
          <cell r="AN138">
            <v>14.536075593599998</v>
          </cell>
          <cell r="AO138">
            <v>9.9336846500999982</v>
          </cell>
          <cell r="AP138">
            <v>12.4148630555</v>
          </cell>
          <cell r="AQ138">
            <v>11.3615340755</v>
          </cell>
          <cell r="AR138">
            <v>9.1384778480000008</v>
          </cell>
          <cell r="AS138">
            <v>11.062910344199999</v>
          </cell>
          <cell r="AT138">
            <v>12.029312881000003</v>
          </cell>
          <cell r="AU138">
            <v>13.436779017916667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60">
          <cell r="B160">
            <v>2.2806176399999999E-2</v>
          </cell>
          <cell r="C160">
            <v>2.3602909399999997E-2</v>
          </cell>
          <cell r="D160">
            <v>2.027220888E-2</v>
          </cell>
          <cell r="E160">
            <v>1.6052427300000002E-2</v>
          </cell>
          <cell r="F160">
            <v>4.0752077000000012E-2</v>
          </cell>
          <cell r="G160">
            <v>8.5631157436204586E-2</v>
          </cell>
          <cell r="H160">
            <v>5.386036252014631E-2</v>
          </cell>
          <cell r="I160">
            <v>1.6382976047332198E-2</v>
          </cell>
          <cell r="J160">
            <v>3.6538251843533098E-2</v>
          </cell>
          <cell r="K160">
            <v>5.6675744398016197E-2</v>
          </cell>
          <cell r="L160">
            <v>6.8412656607705763E-2</v>
          </cell>
          <cell r="M160">
            <v>9.6521203927123114E-2</v>
          </cell>
          <cell r="N160">
            <v>6.7332018442046948E-2</v>
          </cell>
          <cell r="O160">
            <v>7.7847427083914525E-2</v>
          </cell>
          <cell r="P160">
            <v>7.6568119584022293E-2</v>
          </cell>
          <cell r="Q160">
            <v>6.8029221270854201E-2</v>
          </cell>
          <cell r="R160">
            <v>9.9798005505238457E-2</v>
          </cell>
          <cell r="S160">
            <v>8.8603014613575393E-2</v>
          </cell>
          <cell r="T160">
            <v>5.2478611476928207E-2</v>
          </cell>
          <cell r="U160">
            <v>3.3820870819150819E-2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5.0540000000000003</v>
          </cell>
          <cell r="AC160">
            <v>5.0920000000000005</v>
          </cell>
          <cell r="AD160">
            <v>4.359</v>
          </cell>
          <cell r="AE160">
            <v>4.6349999999999989</v>
          </cell>
          <cell r="AF160">
            <v>9.7451340000000002</v>
          </cell>
          <cell r="AG160">
            <v>13.9050755415</v>
          </cell>
          <cell r="AH160">
            <v>15.610494353200004</v>
          </cell>
          <cell r="AI160">
            <v>11.844617516000003</v>
          </cell>
          <cell r="AJ160">
            <v>15.1021758708</v>
          </cell>
          <cell r="AK160">
            <v>16.875785625599999</v>
          </cell>
          <cell r="AL160">
            <v>18.8351492157</v>
          </cell>
          <cell r="AM160">
            <v>25.798618080000001</v>
          </cell>
          <cell r="AN160">
            <v>17.667336192</v>
          </cell>
          <cell r="AO160">
            <v>23.651746422900001</v>
          </cell>
          <cell r="AP160">
            <v>25.590879558000001</v>
          </cell>
          <cell r="AQ160">
            <v>20.735598611</v>
          </cell>
          <cell r="AR160">
            <v>27.211037817600001</v>
          </cell>
          <cell r="AS160">
            <v>27.766796886400002</v>
          </cell>
          <cell r="AT160">
            <v>26.884246208000004</v>
          </cell>
          <cell r="AU160">
            <v>21.556819125416666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3">
          <cell r="B193">
            <v>2.4442830999999998E-3</v>
          </cell>
          <cell r="C193">
            <v>7.2849175000000016E-3</v>
          </cell>
          <cell r="D193">
            <v>9.311746499999999E-3</v>
          </cell>
          <cell r="E193">
            <v>2.2306394599999998E-2</v>
          </cell>
          <cell r="F193">
            <v>3.4351115540000005E-2</v>
          </cell>
          <cell r="G193">
            <v>5.6889630346153838E-2</v>
          </cell>
          <cell r="H193">
            <v>0.28843541884960266</v>
          </cell>
          <cell r="I193">
            <v>4.5112573294237353E-2</v>
          </cell>
          <cell r="J193">
            <v>6.2891336399999984E-2</v>
          </cell>
          <cell r="K193">
            <v>6.6057098152241769E-2</v>
          </cell>
          <cell r="L193">
            <v>0.12080721099999993</v>
          </cell>
          <cell r="M193">
            <v>0.15051175707440473</v>
          </cell>
          <cell r="N193">
            <v>0.18990133751785709</v>
          </cell>
          <cell r="O193">
            <v>0.29043340984376886</v>
          </cell>
          <cell r="P193">
            <v>0.29903100287044815</v>
          </cell>
          <cell r="Q193">
            <v>0.26739508785532401</v>
          </cell>
          <cell r="R193">
            <v>0.17488899489285709</v>
          </cell>
          <cell r="S193">
            <v>0.16196656200222226</v>
          </cell>
          <cell r="T193">
            <v>0.19870268243594177</v>
          </cell>
          <cell r="U193">
            <v>0.21624955681203006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1.048</v>
          </cell>
          <cell r="AC193">
            <v>3.55</v>
          </cell>
          <cell r="AD193">
            <v>3.4710000000000001</v>
          </cell>
          <cell r="AE193">
            <v>6.206999999999999</v>
          </cell>
          <cell r="AF193">
            <v>10.631615999999999</v>
          </cell>
          <cell r="AG193">
            <v>12.880018008</v>
          </cell>
          <cell r="AH193">
            <v>42.083907531999998</v>
          </cell>
          <cell r="AI193">
            <v>17.797470607500003</v>
          </cell>
          <cell r="AJ193">
            <v>28.557674948400003</v>
          </cell>
          <cell r="AK193">
            <v>20.078532359599997</v>
          </cell>
          <cell r="AL193">
            <v>33.004412436599999</v>
          </cell>
          <cell r="AM193">
            <v>42.858171071999998</v>
          </cell>
          <cell r="AN193">
            <v>50.234891132800001</v>
          </cell>
          <cell r="AO193">
            <v>75.013001792099999</v>
          </cell>
          <cell r="AP193">
            <v>83.527604170000004</v>
          </cell>
          <cell r="AQ193">
            <v>63.678372281999984</v>
          </cell>
          <cell r="AR193">
            <v>44.036184580499999</v>
          </cell>
          <cell r="AS193">
            <v>48.652495048300011</v>
          </cell>
          <cell r="AT193">
            <v>62.137037158000012</v>
          </cell>
          <cell r="AU193">
            <v>57.339725757916668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4.7680249399999763E-3</v>
          </cell>
          <cell r="C194">
            <v>2.4056096540000016E-2</v>
          </cell>
          <cell r="D194">
            <v>3.1826702599999979E-2</v>
          </cell>
          <cell r="E194">
            <v>2.1685071239999992E-2</v>
          </cell>
          <cell r="F194">
            <v>2.7211571973333376E-2</v>
          </cell>
          <cell r="G194">
            <v>0.15156214411538466</v>
          </cell>
          <cell r="H194">
            <v>0.13774822685073468</v>
          </cell>
          <cell r="I194">
            <v>0.10953643820000003</v>
          </cell>
          <cell r="J194">
            <v>4.5315921291017247E-2</v>
          </cell>
          <cell r="K194">
            <v>3.8427067732624109E-2</v>
          </cell>
          <cell r="L194">
            <v>7.6829268929828581E-2</v>
          </cell>
          <cell r="M194">
            <v>5.6957164097688695E-2</v>
          </cell>
          <cell r="N194">
            <v>3.0931364995549576E-2</v>
          </cell>
          <cell r="O194">
            <v>1.8620241733164539E-2</v>
          </cell>
          <cell r="P194">
            <v>4.4871434453615133E-2</v>
          </cell>
          <cell r="Q194">
            <v>0.16484713737816981</v>
          </cell>
          <cell r="R194">
            <v>0.24621855946354454</v>
          </cell>
          <cell r="S194">
            <v>0.25221471330156042</v>
          </cell>
          <cell r="T194">
            <v>0.27846692031469034</v>
          </cell>
          <cell r="U194">
            <v>0.33154825309156011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0.59100000000000108</v>
          </cell>
          <cell r="AC194">
            <v>3.0850000000000009</v>
          </cell>
          <cell r="AD194">
            <v>3.5860000000000021</v>
          </cell>
          <cell r="AE194">
            <v>2.8509999999999991</v>
          </cell>
          <cell r="AF194">
            <v>6.8204200000000021</v>
          </cell>
          <cell r="AG194">
            <v>33.252748943700013</v>
          </cell>
          <cell r="AH194">
            <v>22.528621834000006</v>
          </cell>
          <cell r="AI194">
            <v>26.520844268999994</v>
          </cell>
          <cell r="AJ194">
            <v>19.864407121599996</v>
          </cell>
          <cell r="AK194">
            <v>12.296152308000003</v>
          </cell>
          <cell r="AL194">
            <v>17.50357636470001</v>
          </cell>
          <cell r="AM194">
            <v>19.065381840000001</v>
          </cell>
          <cell r="AN194">
            <v>10.357180081599999</v>
          </cell>
          <cell r="AO194">
            <v>6.4604508111000101</v>
          </cell>
          <cell r="AP194">
            <v>9.8786967730000086</v>
          </cell>
          <cell r="AQ194">
            <v>22.067578879500005</v>
          </cell>
          <cell r="AR194">
            <v>31.428994278299996</v>
          </cell>
          <cell r="AS194">
            <v>39.935916248800005</v>
          </cell>
          <cell r="AT194">
            <v>53.220506053999983</v>
          </cell>
          <cell r="AU194">
            <v>65.977314533333342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1.9052090259999988E-2</v>
          </cell>
          <cell r="C207">
            <v>5.6245013440000019E-2</v>
          </cell>
          <cell r="D207">
            <v>8.5089047400000034E-2</v>
          </cell>
          <cell r="E207">
            <v>0.13658925812000008</v>
          </cell>
          <cell r="F207">
            <v>0.16603970544000007</v>
          </cell>
          <cell r="G207">
            <v>0.32343919138812705</v>
          </cell>
          <cell r="H207">
            <v>0.32820427110000017</v>
          </cell>
          <cell r="I207">
            <v>0.29544117836845141</v>
          </cell>
          <cell r="J207">
            <v>0.3648964141232498</v>
          </cell>
          <cell r="K207">
            <v>0.3023384754499191</v>
          </cell>
          <cell r="L207">
            <v>0.23410170845080225</v>
          </cell>
          <cell r="M207">
            <v>0.20295941213485724</v>
          </cell>
          <cell r="N207">
            <v>0.28750733005242191</v>
          </cell>
          <cell r="O207">
            <v>0.2384942684642519</v>
          </cell>
          <cell r="P207">
            <v>0.23903027771973345</v>
          </cell>
          <cell r="Q207">
            <v>0.28807257691042681</v>
          </cell>
          <cell r="R207">
            <v>0.37018866506123554</v>
          </cell>
          <cell r="S207">
            <v>0.42355950865726505</v>
          </cell>
          <cell r="T207">
            <v>0.47902221654445254</v>
          </cell>
          <cell r="U207">
            <v>0.54279229934247286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2.6839999999999993</v>
          </cell>
          <cell r="AC207">
            <v>6.5399999999999974</v>
          </cell>
          <cell r="AD207">
            <v>13.415999999999997</v>
          </cell>
          <cell r="AE207">
            <v>21.437999999999995</v>
          </cell>
          <cell r="AF207">
            <v>27.221940000000004</v>
          </cell>
          <cell r="AG207">
            <v>47.700121454700003</v>
          </cell>
          <cell r="AH207">
            <v>58.693814283600005</v>
          </cell>
          <cell r="AI207">
            <v>65.411206183499985</v>
          </cell>
          <cell r="AJ207">
            <v>81.214394659600018</v>
          </cell>
          <cell r="AK207">
            <v>53.622394179200001</v>
          </cell>
          <cell r="AL207">
            <v>47.438590288499995</v>
          </cell>
          <cell r="AM207">
            <v>51.459933455999995</v>
          </cell>
          <cell r="AN207">
            <v>58.607422667199984</v>
          </cell>
          <cell r="AO207">
            <v>52.771248671399988</v>
          </cell>
          <cell r="AP207">
            <v>65.388355508000004</v>
          </cell>
          <cell r="AQ207">
            <v>72.573247095999989</v>
          </cell>
          <cell r="AR207">
            <v>77.648004476099999</v>
          </cell>
          <cell r="AS207">
            <v>83.850877653400005</v>
          </cell>
          <cell r="AT207">
            <v>105.629178536</v>
          </cell>
          <cell r="AU207">
            <v>110.05104811291667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5.2766429099999991E-2</v>
          </cell>
          <cell r="C212">
            <v>3.4026696199999998E-2</v>
          </cell>
          <cell r="D212">
            <v>5.4327179339999997E-2</v>
          </cell>
          <cell r="E212">
            <v>5.8482081559999996E-2</v>
          </cell>
          <cell r="F212">
            <v>7.5064175059999974E-2</v>
          </cell>
          <cell r="G212">
            <v>0.10252177743955945</v>
          </cell>
          <cell r="H212">
            <v>0.11536384047743478</v>
          </cell>
          <cell r="I212">
            <v>8.3132907053850083E-2</v>
          </cell>
          <cell r="J212">
            <v>0.15264457590699312</v>
          </cell>
          <cell r="K212">
            <v>8.3407417259254255E-2</v>
          </cell>
          <cell r="L212">
            <v>4.4228434844718931E-2</v>
          </cell>
          <cell r="M212">
            <v>4.32369314265139E-2</v>
          </cell>
          <cell r="N212">
            <v>3.6274572567833986E-2</v>
          </cell>
          <cell r="O212">
            <v>2.4595490567417787E-2</v>
          </cell>
          <cell r="P212">
            <v>2.8387168187003365E-2</v>
          </cell>
          <cell r="Q212">
            <v>2.9554952179524564E-2</v>
          </cell>
          <cell r="R212">
            <v>5.3367500341968639E-2</v>
          </cell>
          <cell r="S212">
            <v>4.9588043594589674E-2</v>
          </cell>
          <cell r="T212">
            <v>3.4247746999010065E-2</v>
          </cell>
          <cell r="U212">
            <v>3.9120351968091022E-2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13.411999999999999</v>
          </cell>
          <cell r="AC212">
            <v>9.618999999999998</v>
          </cell>
          <cell r="AD212">
            <v>11.744999999999999</v>
          </cell>
          <cell r="AE212">
            <v>10.606999999999999</v>
          </cell>
          <cell r="AF212">
            <v>15.095006</v>
          </cell>
          <cell r="AG212">
            <v>19.196229109199997</v>
          </cell>
          <cell r="AH212">
            <v>23.573495741600006</v>
          </cell>
          <cell r="AI212">
            <v>25.439448503000001</v>
          </cell>
          <cell r="AJ212">
            <v>39.537355794800007</v>
          </cell>
          <cell r="AK212">
            <v>19.847676221999997</v>
          </cell>
          <cell r="AL212">
            <v>14.134144102200001</v>
          </cell>
          <cell r="AM212">
            <v>16.776126480000002</v>
          </cell>
          <cell r="AN212">
            <v>13.566911124800001</v>
          </cell>
          <cell r="AO212">
            <v>10.6831049181</v>
          </cell>
          <cell r="AP212">
            <v>12.160078011500001</v>
          </cell>
          <cell r="AQ212">
            <v>11.089276089499998</v>
          </cell>
          <cell r="AR212">
            <v>16.5129799318</v>
          </cell>
          <cell r="AS212">
            <v>13.15851966</v>
          </cell>
          <cell r="AT212">
            <v>14.597053709999999</v>
          </cell>
          <cell r="AU212">
            <v>15.212982302083333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7.3009521480000006E-2</v>
          </cell>
          <cell r="C225">
            <v>7.5334863380000006E-2</v>
          </cell>
          <cell r="D225">
            <v>7.823984308000001E-2</v>
          </cell>
          <cell r="E225">
            <v>7.2860113759999998E-2</v>
          </cell>
          <cell r="F225">
            <v>7.9428044640000042E-2</v>
          </cell>
          <cell r="G225">
            <v>9.0814288855764772E-2</v>
          </cell>
          <cell r="H225">
            <v>7.2495410956529005E-2</v>
          </cell>
          <cell r="I225">
            <v>6.1038203000000013E-2</v>
          </cell>
          <cell r="J225">
            <v>6.1217691025641882E-2</v>
          </cell>
          <cell r="K225">
            <v>6.5223548570395279E-2</v>
          </cell>
          <cell r="L225">
            <v>6.6220529645781886E-2</v>
          </cell>
          <cell r="M225">
            <v>0.10448020949254291</v>
          </cell>
          <cell r="N225">
            <v>0.10946241592984535</v>
          </cell>
          <cell r="O225">
            <v>9.5771258324575392E-2</v>
          </cell>
          <cell r="P225">
            <v>0.10032629503161283</v>
          </cell>
          <cell r="Q225">
            <v>7.7911041542132992E-2</v>
          </cell>
          <cell r="R225">
            <v>8.8292219159008117E-2</v>
          </cell>
          <cell r="S225">
            <v>0.13206198728513358</v>
          </cell>
          <cell r="T225">
            <v>0.16801520408915205</v>
          </cell>
          <cell r="U225">
            <v>0.17148958287548643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27.262</v>
          </cell>
          <cell r="AC225">
            <v>23.087</v>
          </cell>
          <cell r="AD225">
            <v>21.387</v>
          </cell>
          <cell r="AE225">
            <v>23.374000000000002</v>
          </cell>
          <cell r="AF225">
            <v>28.512461000000002</v>
          </cell>
          <cell r="AG225">
            <v>35.018620751399993</v>
          </cell>
          <cell r="AH225">
            <v>37.120279656800001</v>
          </cell>
          <cell r="AI225">
            <v>41.975883686499998</v>
          </cell>
          <cell r="AJ225">
            <v>49.935833842400001</v>
          </cell>
          <cell r="AK225">
            <v>36.831945207200008</v>
          </cell>
          <cell r="AL225">
            <v>34.661034996300003</v>
          </cell>
          <cell r="AM225">
            <v>53.14654329599999</v>
          </cell>
          <cell r="AN225">
            <v>49.048441287999992</v>
          </cell>
          <cell r="AO225">
            <v>41.906476938600001</v>
          </cell>
          <cell r="AP225">
            <v>42.392100218000003</v>
          </cell>
          <cell r="AQ225">
            <v>29.931444161499989</v>
          </cell>
          <cell r="AR225">
            <v>32.736333944099989</v>
          </cell>
          <cell r="AS225">
            <v>58.886925211399991</v>
          </cell>
          <cell r="AT225">
            <v>58.762967397999994</v>
          </cell>
          <cell r="AU225">
            <v>60.564922901249993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9.2888135199999944E-3</v>
          </cell>
          <cell r="C244">
            <v>1.7278985079999976E-2</v>
          </cell>
          <cell r="D244">
            <v>3.2386395999999984E-2</v>
          </cell>
          <cell r="E244">
            <v>2.7551846139999892E-2</v>
          </cell>
          <cell r="F244">
            <v>4.3789416580000129E-2</v>
          </cell>
          <cell r="G244">
            <v>2.4681623390706509E-2</v>
          </cell>
          <cell r="H244">
            <v>5.7658894500000113E-2</v>
          </cell>
          <cell r="I244">
            <v>0.15363999146872109</v>
          </cell>
          <cell r="J244">
            <v>7.9480499122709769E-2</v>
          </cell>
          <cell r="K244">
            <v>0.15184687116962836</v>
          </cell>
          <cell r="L244">
            <v>0.21750534115943543</v>
          </cell>
          <cell r="M244">
            <v>0.18381636638115295</v>
          </cell>
          <cell r="N244">
            <v>0.10998044494652753</v>
          </cell>
          <cell r="O244">
            <v>7.1838363038995351E-2</v>
          </cell>
          <cell r="P244">
            <v>0.420504027891478</v>
          </cell>
          <cell r="Q244">
            <v>0.69740422105851385</v>
          </cell>
          <cell r="R244">
            <v>0.79831970402977681</v>
          </cell>
          <cell r="S244">
            <v>0.83915734807770237</v>
          </cell>
          <cell r="T244">
            <v>0.91130261563342929</v>
          </cell>
          <cell r="U244">
            <v>0.77657083982060837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0.9800000000000022</v>
          </cell>
          <cell r="AC244">
            <v>2.3669999999999973</v>
          </cell>
          <cell r="AD244">
            <v>2.2210000000000001</v>
          </cell>
          <cell r="AE244">
            <v>2.5080000000000027</v>
          </cell>
          <cell r="AF244">
            <v>5.1673270000000073</v>
          </cell>
          <cell r="AG244">
            <v>5.9709123903000005</v>
          </cell>
          <cell r="AH244">
            <v>13.608173966000003</v>
          </cell>
          <cell r="AI244">
            <v>32.733679839999994</v>
          </cell>
          <cell r="AJ244">
            <v>37.98397184560001</v>
          </cell>
          <cell r="AK244">
            <v>36.226304914799996</v>
          </cell>
          <cell r="AL244">
            <v>50.589761954400004</v>
          </cell>
          <cell r="AM244">
            <v>51.703792367999995</v>
          </cell>
          <cell r="AN244">
            <v>35.175575600000002</v>
          </cell>
          <cell r="AO244">
            <v>27.760563766499999</v>
          </cell>
          <cell r="AP244">
            <v>75.035193161500018</v>
          </cell>
          <cell r="AQ244">
            <v>89.260726225999989</v>
          </cell>
          <cell r="AR244">
            <v>102.4404060211</v>
          </cell>
          <cell r="AS244">
            <v>130.1484170272</v>
          </cell>
          <cell r="AT244">
            <v>178.64742414900002</v>
          </cell>
          <cell r="AU244">
            <v>179.4508057420833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1.2629471679999997E-2</v>
          </cell>
          <cell r="C247">
            <v>1.0426435459999999E-2</v>
          </cell>
          <cell r="D247">
            <v>1.0042172000000002E-2</v>
          </cell>
          <cell r="E247">
            <v>5.1133931799999983E-3</v>
          </cell>
          <cell r="F247">
            <v>3.5188801199999963E-3</v>
          </cell>
          <cell r="G247">
            <v>2.6781273963175783E-3</v>
          </cell>
          <cell r="H247">
            <v>2.9653269406722752E-3</v>
          </cell>
          <cell r="I247">
            <v>7.3834423031539573E-3</v>
          </cell>
          <cell r="J247">
            <v>7.3571858659775497E-3</v>
          </cell>
          <cell r="K247">
            <v>2.5968625394523258E-3</v>
          </cell>
          <cell r="L247">
            <v>8.6024381612650243E-4</v>
          </cell>
          <cell r="M247">
            <v>9.5693416764166227E-4</v>
          </cell>
          <cell r="N247">
            <v>1.0531786715497118E-3</v>
          </cell>
          <cell r="O247">
            <v>8.1135461736218072E-4</v>
          </cell>
          <cell r="P247">
            <v>1.5361913187516927E-3</v>
          </cell>
          <cell r="Q247">
            <v>1.9344987101271374E-3</v>
          </cell>
          <cell r="R247">
            <v>1.8466061168605054E-3</v>
          </cell>
          <cell r="S247">
            <v>1.382187393661514E-3</v>
          </cell>
          <cell r="T247">
            <v>8.833871662875894E-4</v>
          </cell>
          <cell r="U247">
            <v>1.3342290469099522E-3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7.5559999999999983</v>
          </cell>
          <cell r="AC247">
            <v>5.9849999999999994</v>
          </cell>
          <cell r="AD247">
            <v>5.2809999999999997</v>
          </cell>
          <cell r="AE247">
            <v>2.6190000000000002</v>
          </cell>
          <cell r="AF247">
            <v>2.1099170000000003</v>
          </cell>
          <cell r="AG247">
            <v>1.9080599967000014</v>
          </cell>
          <cell r="AH247">
            <v>1.8737318800000002</v>
          </cell>
          <cell r="AI247">
            <v>3.0909585455000013</v>
          </cell>
          <cell r="AJ247">
            <v>3.5458208187999993</v>
          </cell>
          <cell r="AK247">
            <v>2.0502262835999989</v>
          </cell>
          <cell r="AL247">
            <v>1.1145425040000001</v>
          </cell>
          <cell r="AM247">
            <v>1.0571627519999991</v>
          </cell>
          <cell r="AN247">
            <v>1.1336933872000001</v>
          </cell>
          <cell r="AO247">
            <v>0.84760006050000047</v>
          </cell>
          <cell r="AP247">
            <v>2.0901157650000002</v>
          </cell>
          <cell r="AQ247">
            <v>1.3988276434999998</v>
          </cell>
          <cell r="AR247">
            <v>1.6793587936999996</v>
          </cell>
          <cell r="AS247">
            <v>1.5615605862999993</v>
          </cell>
          <cell r="AT247">
            <v>1.203754327</v>
          </cell>
          <cell r="AU247">
            <v>1.4910476483333333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1.1281199999999999E-4</v>
          </cell>
          <cell r="C253">
            <v>2.4626139999999998E-4</v>
          </cell>
          <cell r="D253">
            <v>5.611123E-4</v>
          </cell>
          <cell r="E253">
            <v>1.3244875E-3</v>
          </cell>
          <cell r="F253">
            <v>2.7493644999999995E-3</v>
          </cell>
          <cell r="G253">
            <v>4.7039520668673085E-3</v>
          </cell>
          <cell r="H253">
            <v>6.0136372968745098E-3</v>
          </cell>
          <cell r="I253">
            <v>7.0567726972335793E-3</v>
          </cell>
          <cell r="J253">
            <v>1.3050945E-2</v>
          </cell>
          <cell r="K253">
            <v>1.3030979062787502E-2</v>
          </cell>
          <cell r="L253">
            <v>1.0620469944444445E-2</v>
          </cell>
          <cell r="M253">
            <v>1.1099878768876146E-2</v>
          </cell>
          <cell r="N253">
            <v>1.2140195984595269E-2</v>
          </cell>
          <cell r="O253">
            <v>1.5174608081210701E-2</v>
          </cell>
          <cell r="P253">
            <v>1.5875971021418647E-2</v>
          </cell>
          <cell r="Q253">
            <v>1.714439761975551E-2</v>
          </cell>
          <cell r="R253">
            <v>1.7232469677504171E-2</v>
          </cell>
          <cell r="S253">
            <v>1.808877713247484E-2</v>
          </cell>
          <cell r="T253">
            <v>2.3132377783266239E-2</v>
          </cell>
          <cell r="U253">
            <v>2.5244354702018343E-2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0.14099999999999999</v>
          </cell>
          <cell r="AC253">
            <v>0.23399999999999999</v>
          </cell>
          <cell r="AD253">
            <v>0.45599999999999996</v>
          </cell>
          <cell r="AE253">
            <v>1.0920000000000001</v>
          </cell>
          <cell r="AF253">
            <v>2.3997069999999998</v>
          </cell>
          <cell r="AG253">
            <v>4.2346364774999996</v>
          </cell>
          <cell r="AH253">
            <v>5.3007501972000002</v>
          </cell>
          <cell r="AI253">
            <v>7.1963269284999996</v>
          </cell>
          <cell r="AJ253">
            <v>14.352281136799999</v>
          </cell>
          <cell r="AK253">
            <v>14.5277653576</v>
          </cell>
          <cell r="AL253">
            <v>11.110540570199998</v>
          </cell>
          <cell r="AM253">
            <v>12.196663632</v>
          </cell>
          <cell r="AN253">
            <v>10.9995209808</v>
          </cell>
          <cell r="AO253">
            <v>14.6124760302</v>
          </cell>
          <cell r="AP253">
            <v>17.680170873500003</v>
          </cell>
          <cell r="AQ253">
            <v>15.862862116499997</v>
          </cell>
          <cell r="AR253">
            <v>17.210647932800001</v>
          </cell>
          <cell r="AS253">
            <v>18.068366444700001</v>
          </cell>
          <cell r="AT253">
            <v>21.834475625</v>
          </cell>
          <cell r="AU253">
            <v>22.454422671250004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1.36051318102</v>
          </cell>
          <cell r="C263">
            <v>1.6474772981800001</v>
          </cell>
          <cell r="D263">
            <v>1.8264541811600004</v>
          </cell>
          <cell r="E263">
            <v>2.1375807776399998</v>
          </cell>
          <cell r="F263">
            <v>2.6934179454600011</v>
          </cell>
          <cell r="G263">
            <v>3.8236484884465454</v>
          </cell>
          <cell r="H263">
            <v>3.5586832126915615</v>
          </cell>
          <cell r="I263">
            <v>3.9243889144024422</v>
          </cell>
          <cell r="J263">
            <v>4.2415122284614259</v>
          </cell>
          <cell r="K263">
            <v>3.1841225156049191</v>
          </cell>
          <cell r="L263">
            <v>3.496918687129595</v>
          </cell>
          <cell r="M263">
            <v>3.7738737782890048</v>
          </cell>
          <cell r="N263">
            <v>3.2275863238806979</v>
          </cell>
          <cell r="O263">
            <v>3.4813608948137373</v>
          </cell>
          <cell r="P263">
            <v>4.2524165324488248</v>
          </cell>
          <cell r="Q263">
            <v>4.6656222314034217</v>
          </cell>
          <cell r="R263">
            <v>5.4683425265904981</v>
          </cell>
          <cell r="S263">
            <v>6.2785667850116811</v>
          </cell>
          <cell r="T263">
            <v>6.650029287537536</v>
          </cell>
          <cell r="U263">
            <v>6.3705526503854522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318.452</v>
          </cell>
          <cell r="AC263">
            <v>363.54500000000002</v>
          </cell>
          <cell r="AD263">
            <v>392.35199999999992</v>
          </cell>
          <cell r="AE263">
            <v>483.61599999999993</v>
          </cell>
          <cell r="AF263">
            <v>626.82351200000016</v>
          </cell>
          <cell r="AG263">
            <v>835.67519727119975</v>
          </cell>
          <cell r="AH263">
            <v>990.95989005120032</v>
          </cell>
          <cell r="AI263">
            <v>1300.2860190985002</v>
          </cell>
          <cell r="AJ263">
            <v>1623.0361997387997</v>
          </cell>
          <cell r="AK263">
            <v>1063.1681550468002</v>
          </cell>
          <cell r="AL263">
            <v>1112.2750956564003</v>
          </cell>
          <cell r="AM263">
            <v>1257.7610504160002</v>
          </cell>
          <cell r="AN263">
            <v>1012.8905027471998</v>
          </cell>
          <cell r="AO263">
            <v>1063.5710368062007</v>
          </cell>
          <cell r="AP263">
            <v>1325.4882891715004</v>
          </cell>
          <cell r="AQ263">
            <v>1148.8462301838001</v>
          </cell>
          <cell r="AR263">
            <v>1218.5325109602998</v>
          </cell>
          <cell r="AS263">
            <v>1470.2769175379997</v>
          </cell>
          <cell r="AT263">
            <v>1731.7544193249998</v>
          </cell>
          <cell r="AU263">
            <v>1708.258329914584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1.2405646486799999</v>
          </cell>
          <cell r="C264">
            <v>1.5237436683000001</v>
          </cell>
          <cell r="D264">
            <v>1.7015913462800005</v>
          </cell>
          <cell r="E264">
            <v>2.0196322069000003</v>
          </cell>
          <cell r="F264">
            <v>2.5136789448200014</v>
          </cell>
          <cell r="G264">
            <v>3.490392617143586</v>
          </cell>
          <cell r="H264">
            <v>3.1391024610636524</v>
          </cell>
          <cell r="I264">
            <v>3.3498368879070686</v>
          </cell>
          <cell r="J264">
            <v>3.7857992086237036</v>
          </cell>
          <cell r="K264">
            <v>2.7426299401266365</v>
          </cell>
          <cell r="L264">
            <v>2.9552072679052563</v>
          </cell>
          <cell r="M264">
            <v>3.3117483068436755</v>
          </cell>
          <cell r="N264">
            <v>2.8753376411021767</v>
          </cell>
          <cell r="O264">
            <v>3.1464812744230044</v>
          </cell>
          <cell r="P264">
            <v>3.3773640918617449</v>
          </cell>
          <cell r="Q264">
            <v>3.1651723066711877</v>
          </cell>
          <cell r="R264">
            <v>3.2234678335177573</v>
          </cell>
          <cell r="S264">
            <v>3.5322151875764161</v>
          </cell>
          <cell r="T264">
            <v>3.7799438695542444</v>
          </cell>
          <cell r="U264">
            <v>3.728251993668696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291.85300000000007</v>
          </cell>
          <cell r="AC264">
            <v>330.42899999999997</v>
          </cell>
          <cell r="AD264">
            <v>363.351</v>
          </cell>
          <cell r="AE264">
            <v>451.03899999999993</v>
          </cell>
          <cell r="AF264">
            <v>565.01875000000007</v>
          </cell>
          <cell r="AG264">
            <v>714.89987398829999</v>
          </cell>
          <cell r="AH264">
            <v>832.93835347760012</v>
          </cell>
          <cell r="AI264">
            <v>1043.8703850820002</v>
          </cell>
          <cell r="AJ264">
            <v>1309.9968520924001</v>
          </cell>
          <cell r="AK264">
            <v>836.35620796639978</v>
          </cell>
          <cell r="AL264">
            <v>871.18380802800004</v>
          </cell>
          <cell r="AM264">
            <v>1025.7796303680002</v>
          </cell>
          <cell r="AN264">
            <v>814.23954731680021</v>
          </cell>
          <cell r="AO264">
            <v>884.29070491770005</v>
          </cell>
          <cell r="AP264">
            <v>1038.7978363940001</v>
          </cell>
          <cell r="AQ264">
            <v>828.76247052549957</v>
          </cell>
          <cell r="AR264">
            <v>819.97054645879996</v>
          </cell>
          <cell r="AS264">
            <v>942.92393123499994</v>
          </cell>
          <cell r="AT264">
            <v>1093.2483081680002</v>
          </cell>
          <cell r="AU264">
            <v>1053.4965078758332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8.63324E-5</v>
          </cell>
          <cell r="C266">
            <v>2.981104E-4</v>
          </cell>
          <cell r="D266">
            <v>1.5452499999999997E-4</v>
          </cell>
          <cell r="E266">
            <v>4.251438799999999E-4</v>
          </cell>
          <cell r="F266">
            <v>1.1924209066666671E-3</v>
          </cell>
          <cell r="G266">
            <v>1.0985245991130604E-3</v>
          </cell>
          <cell r="H266">
            <v>1.1104946213830798E-3</v>
          </cell>
          <cell r="I266">
            <v>1.3995237026572258E-3</v>
          </cell>
          <cell r="J266">
            <v>2.3966522860955604E-3</v>
          </cell>
          <cell r="K266">
            <v>1.276784352554292E-3</v>
          </cell>
          <cell r="L266">
            <v>1.0588345954701392E-3</v>
          </cell>
          <cell r="M266">
            <v>9.9598510443835143E-4</v>
          </cell>
          <cell r="N266">
            <v>1.0650920454142697E-3</v>
          </cell>
          <cell r="O266">
            <v>1.3421004989077111E-3</v>
          </cell>
          <cell r="P266">
            <v>1.2634283619135855E-3</v>
          </cell>
          <cell r="Q266">
            <v>1.0768384902924756E-3</v>
          </cell>
          <cell r="R266">
            <v>4.0921777931615753E-4</v>
          </cell>
          <cell r="S266">
            <v>2.0978531237871956E-4</v>
          </cell>
          <cell r="T266">
            <v>1.0080346934906766E-4</v>
          </cell>
          <cell r="U266">
            <v>4.9494715900243256E-4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6.6000000000000003E-2</v>
          </cell>
          <cell r="AC266">
            <v>0.246</v>
          </cell>
          <cell r="AD266">
            <v>0.104</v>
          </cell>
          <cell r="AE266">
            <v>0.24700000000000005</v>
          </cell>
          <cell r="AF266">
            <v>0.56126399999999999</v>
          </cell>
          <cell r="AG266">
            <v>0.91584670319999995</v>
          </cell>
          <cell r="AH266">
            <v>1.0187988623999999</v>
          </cell>
          <cell r="AI266">
            <v>1.2864664219999999</v>
          </cell>
          <cell r="AJ266">
            <v>2.8348155076000001</v>
          </cell>
          <cell r="AK266">
            <v>1.4705250867999999</v>
          </cell>
          <cell r="AL266">
            <v>0.84606174000000045</v>
          </cell>
          <cell r="AM266">
            <v>0.90227908800000001</v>
          </cell>
          <cell r="AN266">
            <v>0.77190912479999996</v>
          </cell>
          <cell r="AO266">
            <v>0.93763328759999975</v>
          </cell>
          <cell r="AP266">
            <v>0.84857007549999997</v>
          </cell>
          <cell r="AQ266">
            <v>0.57802065300000005</v>
          </cell>
          <cell r="AR266">
            <v>0.41276522379999991</v>
          </cell>
          <cell r="AS266">
            <v>0.19836063389999997</v>
          </cell>
          <cell r="AT266">
            <v>0.152909975</v>
          </cell>
          <cell r="AU266">
            <v>0.44404242416666667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1.385286868E-2</v>
          </cell>
          <cell r="C267">
            <v>1.9547321920000003E-2</v>
          </cell>
          <cell r="D267">
            <v>1.7206165619999988E-2</v>
          </cell>
          <cell r="E267">
            <v>2.558058467999999E-2</v>
          </cell>
          <cell r="F267">
            <v>4.7052561200000002E-2</v>
          </cell>
          <cell r="G267">
            <v>9.0033051526110394E-2</v>
          </cell>
          <cell r="H267">
            <v>0.13815982842681868</v>
          </cell>
          <cell r="I267">
            <v>0.20364411712620711</v>
          </cell>
          <cell r="J267">
            <v>0.23613623876819692</v>
          </cell>
          <cell r="K267">
            <v>0.18482021809276317</v>
          </cell>
          <cell r="L267">
            <v>0.18149494291538551</v>
          </cell>
          <cell r="M267">
            <v>0.17129031059223537</v>
          </cell>
          <cell r="N267">
            <v>0.14791558407204847</v>
          </cell>
          <cell r="O267">
            <v>0.14048456306084128</v>
          </cell>
          <cell r="P267">
            <v>0.14863690840530469</v>
          </cell>
          <cell r="Q267">
            <v>0.16625696513348015</v>
          </cell>
          <cell r="R267">
            <v>0.15900376649717202</v>
          </cell>
          <cell r="S267">
            <v>0.17866186069959381</v>
          </cell>
          <cell r="T267">
            <v>0.21182288046385114</v>
          </cell>
          <cell r="U267">
            <v>0.24009325340551407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10.456999999999999</v>
          </cell>
          <cell r="AC267">
            <v>15.030000000000003</v>
          </cell>
          <cell r="AD267">
            <v>12.494</v>
          </cell>
          <cell r="AE267">
            <v>16.477999999999998</v>
          </cell>
          <cell r="AF267">
            <v>34.504311000000001</v>
          </cell>
          <cell r="AG267">
            <v>62.941721185199988</v>
          </cell>
          <cell r="AH267">
            <v>96.507089714800003</v>
          </cell>
          <cell r="AI267">
            <v>158.98055735299999</v>
          </cell>
          <cell r="AJ267">
            <v>206.49254976359998</v>
          </cell>
          <cell r="AK267">
            <v>148.30220484639997</v>
          </cell>
          <cell r="AL267">
            <v>146.67120841139999</v>
          </cell>
          <cell r="AM267">
            <v>136.715277216</v>
          </cell>
          <cell r="AN267">
            <v>126.5591546208</v>
          </cell>
          <cell r="AO267">
            <v>116.41158141629998</v>
          </cell>
          <cell r="AP267">
            <v>146.69898146250006</v>
          </cell>
          <cell r="AQ267">
            <v>139.31795673249999</v>
          </cell>
          <cell r="AR267">
            <v>139.57595351469999</v>
          </cell>
          <cell r="AS267">
            <v>164.18112546549992</v>
          </cell>
          <cell r="AT267">
            <v>192.65401683200005</v>
          </cell>
          <cell r="AU267">
            <v>225.60547975416671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1.4505284499999997E-2</v>
          </cell>
          <cell r="C268">
            <v>1.1681542319999998E-2</v>
          </cell>
          <cell r="D268">
            <v>1.1404893920000001E-2</v>
          </cell>
          <cell r="E268">
            <v>6.5754716999999992E-3</v>
          </cell>
          <cell r="F268">
            <v>6.0744247200000033E-3</v>
          </cell>
          <cell r="G268">
            <v>3.6065554751651442E-3</v>
          </cell>
          <cell r="H268">
            <v>3.3072218457812267E-3</v>
          </cell>
          <cell r="I268">
            <v>8.0792350774142631E-3</v>
          </cell>
          <cell r="J268">
            <v>8.8235552125623274E-3</v>
          </cell>
          <cell r="K268">
            <v>3.533144716695677E-3</v>
          </cell>
          <cell r="L268">
            <v>1.1765318542126485E-3</v>
          </cell>
          <cell r="M268">
            <v>1.4653039033726491E-3</v>
          </cell>
          <cell r="N268">
            <v>1.3088448156306574E-3</v>
          </cell>
          <cell r="O268">
            <v>1.0367200845418289E-3</v>
          </cell>
          <cell r="P268">
            <v>1.7381128789049033E-3</v>
          </cell>
          <cell r="Q268">
            <v>2.1187437023396623E-3</v>
          </cell>
          <cell r="R268">
            <v>2.025901052228656E-3</v>
          </cell>
          <cell r="S268">
            <v>1.8450283333205884E-3</v>
          </cell>
          <cell r="T268">
            <v>1.0043639423962516E-3</v>
          </cell>
          <cell r="U268">
            <v>1.4995860756419925E-3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8.4259999999999984</v>
          </cell>
          <cell r="AC268">
            <v>6.520999999999999</v>
          </cell>
          <cell r="AD268">
            <v>5.7530000000000001</v>
          </cell>
          <cell r="AE268">
            <v>3.1990000000000007</v>
          </cell>
          <cell r="AF268">
            <v>2.7381260000000007</v>
          </cell>
          <cell r="AG268">
            <v>2.3579477064000014</v>
          </cell>
          <cell r="AH268">
            <v>2.1654931408000002</v>
          </cell>
          <cell r="AI268">
            <v>3.7654761600000013</v>
          </cell>
          <cell r="AJ268">
            <v>4.7937490239999994</v>
          </cell>
          <cell r="AK268">
            <v>2.9988576595999992</v>
          </cell>
          <cell r="AL268">
            <v>1.5153559677000001</v>
          </cell>
          <cell r="AM268">
            <v>1.5939750239999988</v>
          </cell>
          <cell r="AN268">
            <v>1.6521024784</v>
          </cell>
          <cell r="AO268">
            <v>1.1889310572000005</v>
          </cell>
          <cell r="AP268">
            <v>2.3511500729999999</v>
          </cell>
          <cell r="AQ268">
            <v>1.6539593874999998</v>
          </cell>
          <cell r="AR268">
            <v>2.0549565292999996</v>
          </cell>
          <cell r="AS268">
            <v>2.953254961799999</v>
          </cell>
          <cell r="AT268">
            <v>1.3645947169999999</v>
          </cell>
          <cell r="AU268">
            <v>1.6614213616666667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1.7640700000000001E-4</v>
          </cell>
          <cell r="C269">
            <v>1.8897460400000001E-3</v>
          </cell>
          <cell r="D269">
            <v>6.11302202E-3</v>
          </cell>
          <cell r="E269">
            <v>8.5074491599999996E-3</v>
          </cell>
          <cell r="F269">
            <v>1.2243733379999995E-2</v>
          </cell>
          <cell r="G269">
            <v>6.3172731950598303E-3</v>
          </cell>
          <cell r="H269">
            <v>9.9000904999999948E-3</v>
          </cell>
          <cell r="I269">
            <v>1.974148772691784E-2</v>
          </cell>
          <cell r="J269">
            <v>2.2002366052411411E-2</v>
          </cell>
          <cell r="K269">
            <v>1.3820700018749998E-2</v>
          </cell>
          <cell r="L269">
            <v>1.533943398172243E-2</v>
          </cell>
          <cell r="M269">
            <v>8.7173687205357106E-3</v>
          </cell>
          <cell r="N269">
            <v>6.6196268507566422E-3</v>
          </cell>
          <cell r="O269">
            <v>5.260966659652741E-3</v>
          </cell>
          <cell r="P269">
            <v>3.7846673129529533E-3</v>
          </cell>
          <cell r="Q269">
            <v>5.397859170871047E-3</v>
          </cell>
          <cell r="R269">
            <v>2.8057952720370763E-3</v>
          </cell>
          <cell r="S269">
            <v>2.6944375637001972E-3</v>
          </cell>
          <cell r="T269">
            <v>2.5764675418810017E-3</v>
          </cell>
          <cell r="U269">
            <v>1.7852238378398058E-3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0.106</v>
          </cell>
          <cell r="AC269">
            <v>0.28999999999999992</v>
          </cell>
          <cell r="AD269">
            <v>0.7629999999999999</v>
          </cell>
          <cell r="AE269">
            <v>1.5379999999999998</v>
          </cell>
          <cell r="AF269">
            <v>3.1101009999999993</v>
          </cell>
          <cell r="AG269">
            <v>2.0108624679</v>
          </cell>
          <cell r="AH269">
            <v>3.3558433755999992</v>
          </cell>
          <cell r="AI269">
            <v>8.6675107110000038</v>
          </cell>
          <cell r="AJ269">
            <v>13.427370027599999</v>
          </cell>
          <cell r="AK269">
            <v>8.5522454908000007</v>
          </cell>
          <cell r="AL269">
            <v>8.7264255528000003</v>
          </cell>
          <cell r="AM269">
            <v>5.2666166879999992</v>
          </cell>
          <cell r="AN269">
            <v>4.2885660400000001</v>
          </cell>
          <cell r="AO269">
            <v>3.1072108071</v>
          </cell>
          <cell r="AP269">
            <v>2.6114191649999996</v>
          </cell>
          <cell r="AQ269">
            <v>2.473672410999999</v>
          </cell>
          <cell r="AR269">
            <v>1.6111781813000001</v>
          </cell>
          <cell r="AS269">
            <v>1.6786618991999993</v>
          </cell>
          <cell r="AT269">
            <v>1.6053699109999993</v>
          </cell>
          <cell r="AU269">
            <v>1.1308474612500006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8.2146209739999962E-2</v>
          </cell>
          <cell r="C273">
            <v>6.1222275099999987E-2</v>
          </cell>
          <cell r="D273">
            <v>5.5164096400000043E-2</v>
          </cell>
          <cell r="E273">
            <v>4.7928193459999893E-2</v>
          </cell>
          <cell r="F273">
            <v>7.563369432000025E-2</v>
          </cell>
          <cell r="G273">
            <v>6.9545898658317534E-2</v>
          </cell>
          <cell r="H273">
            <v>0.11443648249999998</v>
          </cell>
          <cell r="I273">
            <v>0.21803507846878292</v>
          </cell>
          <cell r="J273">
            <v>0.12263834845431995</v>
          </cell>
          <cell r="K273">
            <v>0.18841281600303411</v>
          </cell>
          <cell r="L273">
            <v>0.2558881844883566</v>
          </cell>
          <cell r="M273">
            <v>0.20996249321719651</v>
          </cell>
          <cell r="N273">
            <v>0.13432566852519359</v>
          </cell>
          <cell r="O273">
            <v>0.13989703104935941</v>
          </cell>
          <cell r="P273">
            <v>0.65133488919474924</v>
          </cell>
          <cell r="Q273">
            <v>1.141688943959956</v>
          </cell>
          <cell r="R273">
            <v>1.8092239633358349</v>
          </cell>
          <cell r="S273">
            <v>2.2715262916196872</v>
          </cell>
          <cell r="T273">
            <v>2.3398140923278854</v>
          </cell>
          <cell r="U273">
            <v>2.031855890545418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4.751000000000003</v>
          </cell>
          <cell r="AC273">
            <v>5.3969999999999994</v>
          </cell>
          <cell r="AD273">
            <v>4.7240000000000002</v>
          </cell>
          <cell r="AE273">
            <v>4.6890000000000027</v>
          </cell>
          <cell r="AF273">
            <v>8.3108500000000092</v>
          </cell>
          <cell r="AG273">
            <v>12.152911227600001</v>
          </cell>
          <cell r="AH273">
            <v>22.291761683200001</v>
          </cell>
          <cell r="AI273">
            <v>45.033322542999997</v>
          </cell>
          <cell r="AJ273">
            <v>48.708768935200013</v>
          </cell>
          <cell r="AK273">
            <v>43.921274245199996</v>
          </cell>
          <cell r="AL273">
            <v>57.1442931972</v>
          </cell>
          <cell r="AM273">
            <v>57.190734815999988</v>
          </cell>
          <cell r="AN273">
            <v>39.043743516800006</v>
          </cell>
          <cell r="AO273">
            <v>36.312542316300004</v>
          </cell>
          <cell r="AP273">
            <v>109.94798850000002</v>
          </cell>
          <cell r="AQ273">
            <v>143.0801941853</v>
          </cell>
          <cell r="AR273">
            <v>210.71011825369999</v>
          </cell>
          <cell r="AS273">
            <v>301.36684031739998</v>
          </cell>
          <cell r="AT273">
            <v>372.09136109800011</v>
          </cell>
          <cell r="AU273">
            <v>343.87608213916667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22">
          <cell r="B22">
            <v>0.25197071199999999</v>
          </cell>
          <cell r="C22">
            <v>0.28001133859999999</v>
          </cell>
          <cell r="D22">
            <v>0.22179291819999999</v>
          </cell>
          <cell r="E22">
            <v>0.26536525679999995</v>
          </cell>
          <cell r="F22">
            <v>0.29953599999999997</v>
          </cell>
          <cell r="G22">
            <v>0.20719600000000005</v>
          </cell>
          <cell r="H22">
            <v>0.2286729999999999</v>
          </cell>
          <cell r="I22">
            <v>0.26119200000000004</v>
          </cell>
          <cell r="J22">
            <v>0.32753499999999991</v>
          </cell>
          <cell r="K22">
            <v>0.37717999999999996</v>
          </cell>
          <cell r="L22">
            <v>0.52084999999999992</v>
          </cell>
          <cell r="M22">
            <v>0.74027900000000002</v>
          </cell>
          <cell r="N22">
            <v>0.91745200000000016</v>
          </cell>
          <cell r="O22">
            <v>0.57272300000000009</v>
          </cell>
          <cell r="P22">
            <v>0.48482499999999995</v>
          </cell>
          <cell r="Q22">
            <v>0.50550399999999995</v>
          </cell>
          <cell r="R22">
            <v>0.38008900000000012</v>
          </cell>
          <cell r="S22">
            <v>0.34871999999999997</v>
          </cell>
          <cell r="T22">
            <v>1.2517999999999998E-2</v>
          </cell>
          <cell r="U22">
            <v>9.1723999999999986E-2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4.7119999999999997</v>
          </cell>
          <cell r="AC22">
            <v>5.0139999999999993</v>
          </cell>
          <cell r="AD22">
            <v>4.0009999999999994</v>
          </cell>
          <cell r="AE22">
            <v>5.6509999999999998</v>
          </cell>
          <cell r="AF22">
            <v>8.1390979999999988</v>
          </cell>
          <cell r="AG22">
            <v>5.9027792538000003</v>
          </cell>
          <cell r="AH22">
            <v>5.7358846552000005</v>
          </cell>
          <cell r="AI22">
            <v>13.2975407565</v>
          </cell>
          <cell r="AJ22">
            <v>13.499620136000001</v>
          </cell>
          <cell r="AK22">
            <v>9.5886516307999994</v>
          </cell>
          <cell r="AL22">
            <v>17.738497033200002</v>
          </cell>
          <cell r="AM22">
            <v>30.610063296</v>
          </cell>
          <cell r="AN22">
            <v>27.498399667199998</v>
          </cell>
          <cell r="AO22">
            <v>19.0749717162</v>
          </cell>
          <cell r="AP22">
            <v>17.566546925500003</v>
          </cell>
          <cell r="AQ22">
            <v>12.6358569575</v>
          </cell>
          <cell r="AR22">
            <v>7.9822311390999996</v>
          </cell>
          <cell r="AS22">
            <v>10.993709441</v>
          </cell>
          <cell r="AT22">
            <v>0.307494608</v>
          </cell>
          <cell r="AU22">
            <v>2.2051100612500001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91">
          <cell r="B91">
            <v>9.0412026599999987E-2</v>
          </cell>
          <cell r="C91">
            <v>0.1029977676</v>
          </cell>
          <cell r="D91">
            <v>6.6841339599999994E-2</v>
          </cell>
          <cell r="E91">
            <v>3.4792175600000003E-2</v>
          </cell>
          <cell r="F91">
            <v>0.16880999999999999</v>
          </cell>
          <cell r="G91">
            <v>0.16719775999999997</v>
          </cell>
          <cell r="H91">
            <v>0.12292225099999997</v>
          </cell>
          <cell r="I91">
            <v>9.4088225999999997E-2</v>
          </cell>
          <cell r="J91">
            <v>9.951254000000001E-2</v>
          </cell>
          <cell r="K91">
            <v>4.140576E-2</v>
          </cell>
          <cell r="L91">
            <v>3.2873519999999996E-2</v>
          </cell>
          <cell r="M91">
            <v>3.8740033333333319E-2</v>
          </cell>
          <cell r="N91">
            <v>2.5473173333333349E-2</v>
          </cell>
          <cell r="O91">
            <v>2.8873039999999996E-2</v>
          </cell>
          <cell r="P91">
            <v>3.2684360000000016E-2</v>
          </cell>
          <cell r="Q91">
            <v>2.9508879999999987E-2</v>
          </cell>
          <cell r="R91">
            <v>3.1344000000000004E-2</v>
          </cell>
          <cell r="S91">
            <v>6.4680715E-2</v>
          </cell>
          <cell r="T91">
            <v>0.14401341999999998</v>
          </cell>
          <cell r="U91">
            <v>0.17035195333333331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3.488</v>
          </cell>
          <cell r="AC91">
            <v>4.1840000000000002</v>
          </cell>
          <cell r="AD91">
            <v>2.9329999999999998</v>
          </cell>
          <cell r="AE91">
            <v>2.1160000000000001</v>
          </cell>
          <cell r="AF91">
            <v>10.560141999999999</v>
          </cell>
          <cell r="AG91">
            <v>15.132943768800001</v>
          </cell>
          <cell r="AH91">
            <v>14.55139952</v>
          </cell>
          <cell r="AI91">
            <v>16.37276048</v>
          </cell>
          <cell r="AJ91">
            <v>16.539585769200002</v>
          </cell>
          <cell r="AK91">
            <v>7.7734059084</v>
          </cell>
          <cell r="AL91">
            <v>7.3451217177000006</v>
          </cell>
          <cell r="AM91">
            <v>9.2550669600000006</v>
          </cell>
          <cell r="AN91">
            <v>7.3005702175999998</v>
          </cell>
          <cell r="AO91">
            <v>8.9323131873000001</v>
          </cell>
          <cell r="AP91">
            <v>7.9424957040000006</v>
          </cell>
          <cell r="AQ91">
            <v>6.1980875004999998</v>
          </cell>
          <cell r="AR91">
            <v>8.3138074616999997</v>
          </cell>
          <cell r="AS91">
            <v>8.9228891322999999</v>
          </cell>
          <cell r="AT91">
            <v>12.901590033</v>
          </cell>
          <cell r="AU91">
            <v>12.629381420833333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2">
          <cell r="B132">
            <v>0.25570015660000001</v>
          </cell>
          <cell r="C132">
            <v>0.30556379700000003</v>
          </cell>
          <cell r="D132">
            <v>0.1858102442</v>
          </cell>
          <cell r="E132">
            <v>0.16081608759999999</v>
          </cell>
          <cell r="F132">
            <v>6.6241999999999995E-2</v>
          </cell>
          <cell r="G132">
            <v>0.12893699999999997</v>
          </cell>
          <cell r="H132">
            <v>4.209099999999999E-2</v>
          </cell>
          <cell r="I132">
            <v>2.586324000000001E-2</v>
          </cell>
          <cell r="J132">
            <v>2.6552390000000009E-2</v>
          </cell>
          <cell r="K132">
            <v>1.6432999999999993E-2</v>
          </cell>
          <cell r="L132">
            <v>3.5241820000000021E-2</v>
          </cell>
          <cell r="M132">
            <v>5.052799999999999E-2</v>
          </cell>
          <cell r="N132">
            <v>1.7925999999999997E-2</v>
          </cell>
          <cell r="O132">
            <v>4.6641000000000002E-2</v>
          </cell>
          <cell r="P132">
            <v>5.1320000000000005E-2</v>
          </cell>
          <cell r="Q132">
            <v>5.5112999999999981E-2</v>
          </cell>
          <cell r="R132">
            <v>3.5769999999999982E-2</v>
          </cell>
          <cell r="S132">
            <v>0.15477298</v>
          </cell>
          <cell r="T132">
            <v>0.18016147999999998</v>
          </cell>
          <cell r="U132">
            <v>0.12667995999999998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12.071999999999999</v>
          </cell>
          <cell r="AC132">
            <v>12.285</v>
          </cell>
          <cell r="AD132">
            <v>5.1059999999999999</v>
          </cell>
          <cell r="AE132">
            <v>4.1499999999999995</v>
          </cell>
          <cell r="AF132">
            <v>2.3746130000000001</v>
          </cell>
          <cell r="AG132">
            <v>5.5445904228000007</v>
          </cell>
          <cell r="AH132">
            <v>2.6006690336</v>
          </cell>
          <cell r="AI132">
            <v>1.9683491035</v>
          </cell>
          <cell r="AJ132">
            <v>2.4285290696000001</v>
          </cell>
          <cell r="AK132">
            <v>0.75772928439999998</v>
          </cell>
          <cell r="AL132">
            <v>1.9989063684000001</v>
          </cell>
          <cell r="AM132">
            <v>3.828474672</v>
          </cell>
          <cell r="AN132">
            <v>1.7791152368000001</v>
          </cell>
          <cell r="AO132">
            <v>4.4478241653000001</v>
          </cell>
          <cell r="AP132">
            <v>5.4199771020000007</v>
          </cell>
          <cell r="AQ132">
            <v>4.709947326</v>
          </cell>
          <cell r="AR132">
            <v>4.0045638510999995</v>
          </cell>
          <cell r="AS132">
            <v>16.767309029899998</v>
          </cell>
          <cell r="AT132">
            <v>21.508412153999998</v>
          </cell>
          <cell r="AU132">
            <v>13.603060654166667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94">
          <cell r="B194">
            <v>5.6950318599999994E-2</v>
          </cell>
          <cell r="C194">
            <v>5.1672007799999996E-2</v>
          </cell>
          <cell r="D194">
            <v>2.4195865400000002E-2</v>
          </cell>
          <cell r="E194">
            <v>2.8908409599999997E-2</v>
          </cell>
          <cell r="F194">
            <v>3.0304999999999999E-2</v>
          </cell>
          <cell r="G194">
            <v>7.4991000000000002E-2</v>
          </cell>
          <cell r="H194">
            <v>5.0120999999999992E-2</v>
          </cell>
          <cell r="I194">
            <v>5.9897999999999993E-2</v>
          </cell>
          <cell r="J194">
            <v>6.3511659999999998E-2</v>
          </cell>
          <cell r="K194">
            <v>2.6619999999999994E-3</v>
          </cell>
          <cell r="L194">
            <v>6.0999999999999999E-5</v>
          </cell>
          <cell r="M194">
            <v>6.4999999999999994E-5</v>
          </cell>
          <cell r="N194">
            <v>3.8999999999999999E-5</v>
          </cell>
          <cell r="O194">
            <v>0</v>
          </cell>
          <cell r="P194">
            <v>3.7959999999999994E-2</v>
          </cell>
          <cell r="Q194">
            <v>5.0446999999999999E-2</v>
          </cell>
          <cell r="R194">
            <v>2.7179999999999996E-2</v>
          </cell>
          <cell r="S194">
            <v>3.4900000000000035E-4</v>
          </cell>
          <cell r="T194">
            <v>3.1010000000000003E-2</v>
          </cell>
          <cell r="U194">
            <v>1.1499999999999999E-4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3.6889999999999996</v>
          </cell>
          <cell r="AC194">
            <v>3.5139999999999998</v>
          </cell>
          <cell r="AD194">
            <v>2.3639999999999999</v>
          </cell>
          <cell r="AE194">
            <v>3.3279999999999998</v>
          </cell>
          <cell r="AF194">
            <v>4.6703219999999996</v>
          </cell>
          <cell r="AG194">
            <v>8.1937607895000006</v>
          </cell>
          <cell r="AH194">
            <v>6.1099140836000005</v>
          </cell>
          <cell r="AI194">
            <v>8.3784256639999999</v>
          </cell>
          <cell r="AJ194">
            <v>10.606230018400002</v>
          </cell>
          <cell r="AK194">
            <v>0.478709308</v>
          </cell>
          <cell r="AL194">
            <v>8.416869300000001E-3</v>
          </cell>
          <cell r="AM194">
            <v>2.5615584E-2</v>
          </cell>
          <cell r="AN194">
            <v>1.57876224E-2</v>
          </cell>
          <cell r="AO194">
            <v>0</v>
          </cell>
          <cell r="AP194">
            <v>5.7223676150000005</v>
          </cell>
          <cell r="AQ194">
            <v>5.9504526479999997</v>
          </cell>
          <cell r="AR194">
            <v>2.5856497722</v>
          </cell>
          <cell r="AS194">
            <v>4.4460473199999996E-2</v>
          </cell>
          <cell r="AT194">
            <v>5.3912650000000001E-3</v>
          </cell>
          <cell r="AU194">
            <v>7.7396795833333332E-3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6.1857384399999993E-2</v>
          </cell>
          <cell r="C207">
            <v>7.4277879199999994E-2</v>
          </cell>
          <cell r="D207">
            <v>5.2270839600000008E-2</v>
          </cell>
          <cell r="E207">
            <v>5.6371993999999995E-2</v>
          </cell>
          <cell r="F207">
            <v>0.32277499999999998</v>
          </cell>
          <cell r="G207">
            <v>0.10965695999999998</v>
          </cell>
          <cell r="H207">
            <v>7.6572475999999987E-2</v>
          </cell>
          <cell r="I207">
            <v>0.10494705999999997</v>
          </cell>
          <cell r="J207">
            <v>0.21852273999999999</v>
          </cell>
          <cell r="K207">
            <v>0.13707048000000005</v>
          </cell>
          <cell r="L207">
            <v>0.14147271999999997</v>
          </cell>
          <cell r="M207">
            <v>0.22235017999999995</v>
          </cell>
          <cell r="N207">
            <v>0.21848113999999996</v>
          </cell>
          <cell r="O207">
            <v>0.1393162</v>
          </cell>
          <cell r="P207">
            <v>0.17326661999999998</v>
          </cell>
          <cell r="Q207">
            <v>0.15784332000000001</v>
          </cell>
          <cell r="R207">
            <v>0.16479079999999996</v>
          </cell>
          <cell r="S207">
            <v>0.25156434</v>
          </cell>
          <cell r="T207">
            <v>0.22901452</v>
          </cell>
          <cell r="U207">
            <v>7.2591000000000017E-2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3.3969999999999998</v>
          </cell>
          <cell r="AC207">
            <v>4.3159999999999998</v>
          </cell>
          <cell r="AD207">
            <v>3.036</v>
          </cell>
          <cell r="AE207">
            <v>3.903</v>
          </cell>
          <cell r="AF207">
            <v>12.428943</v>
          </cell>
          <cell r="AG207">
            <v>10.3604268768</v>
          </cell>
          <cell r="AH207">
            <v>11.900869354800001</v>
          </cell>
          <cell r="AI207">
            <v>15.831254002000001</v>
          </cell>
          <cell r="AJ207">
            <v>24.915268164400004</v>
          </cell>
          <cell r="AK207">
            <v>13.032662499999999</v>
          </cell>
          <cell r="AL207">
            <v>13.995019841400001</v>
          </cell>
          <cell r="AM207">
            <v>23.351051951999999</v>
          </cell>
          <cell r="AN207">
            <v>21.715158977599998</v>
          </cell>
          <cell r="AO207">
            <v>15.7072408131</v>
          </cell>
          <cell r="AP207">
            <v>17.445442194000002</v>
          </cell>
          <cell r="AQ207">
            <v>14.589776326999999</v>
          </cell>
          <cell r="AR207">
            <v>14.854769569499998</v>
          </cell>
          <cell r="AS207">
            <v>21.960902563599998</v>
          </cell>
          <cell r="AT207">
            <v>19.351169209999998</v>
          </cell>
          <cell r="AU207">
            <v>9.8390550749999992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B244">
            <v>0.11240222979999999</v>
          </cell>
          <cell r="C244">
            <v>0.19307437380000003</v>
          </cell>
          <cell r="D244">
            <v>0.28209388759999998</v>
          </cell>
          <cell r="E244">
            <v>0.22177461179999997</v>
          </cell>
          <cell r="F244">
            <v>0.22379499999999999</v>
          </cell>
          <cell r="G244">
            <v>0.26430332000000001</v>
          </cell>
          <cell r="H244">
            <v>0.20286156</v>
          </cell>
          <cell r="I244">
            <v>0.15848704000000002</v>
          </cell>
          <cell r="J244">
            <v>0.17839181999999998</v>
          </cell>
          <cell r="K244">
            <v>0.12889200000000001</v>
          </cell>
          <cell r="L244">
            <v>0.12180642000000001</v>
          </cell>
          <cell r="M244">
            <v>0.13547200000000001</v>
          </cell>
          <cell r="N244">
            <v>0.14394100000000001</v>
          </cell>
          <cell r="O244">
            <v>6.753099999999998E-2</v>
          </cell>
          <cell r="P244">
            <v>0.10155499999999998</v>
          </cell>
          <cell r="Q244">
            <v>8.2830000000000001E-2</v>
          </cell>
          <cell r="R244">
            <v>1.5168000000000001E-2</v>
          </cell>
          <cell r="S244">
            <v>3.795999999999998E-2</v>
          </cell>
          <cell r="T244">
            <v>5.0819620000000003E-2</v>
          </cell>
          <cell r="U244">
            <v>5.0999999999999993E-5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7.3769999999999998</v>
          </cell>
          <cell r="AC244">
            <v>10.16</v>
          </cell>
          <cell r="AD244">
            <v>11.398</v>
          </cell>
          <cell r="AE244">
            <v>11.857999999999999</v>
          </cell>
          <cell r="AF244">
            <v>16.457439000000001</v>
          </cell>
          <cell r="AG244">
            <v>18.936824306400002</v>
          </cell>
          <cell r="AH244">
            <v>15.801425911600001</v>
          </cell>
          <cell r="AI244">
            <v>15.0100627365</v>
          </cell>
          <cell r="AJ244">
            <v>16.0530730744</v>
          </cell>
          <cell r="AK244">
            <v>10.394741420799999</v>
          </cell>
          <cell r="AL244">
            <v>9.2297673288000013</v>
          </cell>
          <cell r="AM244">
            <v>11.375806799999999</v>
          </cell>
          <cell r="AN244">
            <v>11.0005269792</v>
          </cell>
          <cell r="AO244">
            <v>7.2691401978000005</v>
          </cell>
          <cell r="AP244">
            <v>9.0206863765000005</v>
          </cell>
          <cell r="AQ244">
            <v>5.3422791135000001</v>
          </cell>
          <cell r="AR244">
            <v>0.66551366289999991</v>
          </cell>
          <cell r="AS244">
            <v>1.1377931708</v>
          </cell>
          <cell r="AT244">
            <v>0.467837797</v>
          </cell>
          <cell r="AU244">
            <v>6.50589875E-3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0.8352819118</v>
          </cell>
          <cell r="C263">
            <v>1.008531853</v>
          </cell>
          <cell r="D263">
            <v>0.83872289339999995</v>
          </cell>
          <cell r="E263">
            <v>0.77212647119999978</v>
          </cell>
          <cell r="F263">
            <v>1.156482891</v>
          </cell>
          <cell r="G263">
            <v>0.98389427799999996</v>
          </cell>
          <cell r="H263">
            <v>0.74128219999999989</v>
          </cell>
          <cell r="I263">
            <v>0.72291712600000002</v>
          </cell>
          <cell r="J263">
            <v>0.93850250599999996</v>
          </cell>
          <cell r="K263">
            <v>0.75860119999999998</v>
          </cell>
          <cell r="L263">
            <v>0.87048360000000014</v>
          </cell>
          <cell r="M263">
            <v>1.2047446193333333</v>
          </cell>
          <cell r="N263">
            <v>1.3409252933333335</v>
          </cell>
          <cell r="O263">
            <v>0.87433220000000023</v>
          </cell>
          <cell r="P263">
            <v>0.89974670547619029</v>
          </cell>
          <cell r="Q263">
            <v>0.88642761333333342</v>
          </cell>
          <cell r="R263">
            <v>0.67714396666666665</v>
          </cell>
          <cell r="S263">
            <v>0.96249987371794876</v>
          </cell>
          <cell r="T263">
            <v>1.0878265498901099</v>
          </cell>
          <cell r="U263">
            <v>0.80846122745098048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35.509</v>
          </cell>
          <cell r="AC263">
            <v>39.864000000000004</v>
          </cell>
          <cell r="AD263">
            <v>29.504000000000001</v>
          </cell>
          <cell r="AE263">
            <v>31.697999999999993</v>
          </cell>
          <cell r="AF263">
            <v>59.246533000000007</v>
          </cell>
          <cell r="AG263">
            <v>68.056410364799987</v>
          </cell>
          <cell r="AH263">
            <v>62.28152554439999</v>
          </cell>
          <cell r="AI263">
            <v>75.126435364000017</v>
          </cell>
          <cell r="AJ263">
            <v>88.819551409200031</v>
          </cell>
          <cell r="AK263">
            <v>48.021255370000006</v>
          </cell>
          <cell r="AL263">
            <v>53.600172120000003</v>
          </cell>
          <cell r="AM263">
            <v>82.857360671999984</v>
          </cell>
          <cell r="AN263">
            <v>73.5639118016</v>
          </cell>
          <cell r="AO263">
            <v>59.295501406499987</v>
          </cell>
          <cell r="AP263">
            <v>67.882716552500014</v>
          </cell>
          <cell r="AQ263">
            <v>51.316820338000007</v>
          </cell>
          <cell r="AR263">
            <v>41.10515654959999</v>
          </cell>
          <cell r="AS263">
            <v>69.325023338999969</v>
          </cell>
          <cell r="AT263">
            <v>70.436415453999999</v>
          </cell>
          <cell r="AU263">
            <v>61.682617497499997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0.41327360759999998</v>
          </cell>
          <cell r="C264">
            <v>0.48283944380000005</v>
          </cell>
          <cell r="D264">
            <v>0.31039265039999997</v>
          </cell>
          <cell r="E264">
            <v>0.25491356939999998</v>
          </cell>
          <cell r="F264">
            <v>0.59899724099999996</v>
          </cell>
          <cell r="G264">
            <v>0.43660459999999995</v>
          </cell>
          <cell r="H264">
            <v>0.25927164799999991</v>
          </cell>
          <cell r="I264">
            <v>0.24303800599999992</v>
          </cell>
          <cell r="J264">
            <v>0.36779872100000005</v>
          </cell>
          <cell r="K264">
            <v>0.24918388000000005</v>
          </cell>
          <cell r="L264">
            <v>0.22753785999999998</v>
          </cell>
          <cell r="M264">
            <v>0.32795945933333326</v>
          </cell>
          <cell r="N264">
            <v>0.27848535333333335</v>
          </cell>
          <cell r="O264">
            <v>0.23372102</v>
          </cell>
          <cell r="P264">
            <v>0.27476469714285717</v>
          </cell>
          <cell r="Q264">
            <v>0.24667131666666667</v>
          </cell>
          <cell r="R264">
            <v>0.25364126333333331</v>
          </cell>
          <cell r="S264">
            <v>0.57455267038461544</v>
          </cell>
          <cell r="T264">
            <v>0.99216173846153843</v>
          </cell>
          <cell r="U264">
            <v>0.71588860627450979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19.458999999999996</v>
          </cell>
          <cell r="AC264">
            <v>20.785</v>
          </cell>
          <cell r="AD264">
            <v>11.675999999999998</v>
          </cell>
          <cell r="AE264">
            <v>10.552</v>
          </cell>
          <cell r="AF264">
            <v>28.570640999999998</v>
          </cell>
          <cell r="AG264">
            <v>34.619737409400003</v>
          </cell>
          <cell r="AH264">
            <v>34.437712857599998</v>
          </cell>
          <cell r="AI264">
            <v>38.302063825499999</v>
          </cell>
          <cell r="AJ264">
            <v>47.985188284000003</v>
          </cell>
          <cell r="AK264">
            <v>27.352361357199996</v>
          </cell>
          <cell r="AL264">
            <v>26.459219424600004</v>
          </cell>
          <cell r="AM264">
            <v>40.240698816000005</v>
          </cell>
          <cell r="AN264">
            <v>34.537487388799995</v>
          </cell>
          <cell r="AO264">
            <v>32.745251107199998</v>
          </cell>
          <cell r="AP264">
            <v>35.3707399165</v>
          </cell>
          <cell r="AQ264">
            <v>27.075625555999999</v>
          </cell>
          <cell r="AR264">
            <v>29.621680058399999</v>
          </cell>
          <cell r="AS264">
            <v>56.79874028399999</v>
          </cell>
          <cell r="AT264">
            <v>69.281425798000001</v>
          </cell>
          <cell r="AU264">
            <v>59.133809907500002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6.8504380000000004E-4</v>
          </cell>
          <cell r="C266">
            <v>9.3468899999999994E-4</v>
          </cell>
          <cell r="D266">
            <v>2.4757179999999998E-4</v>
          </cell>
          <cell r="E266">
            <v>9.7710759999999983E-4</v>
          </cell>
          <cell r="F266">
            <v>3.2126499999999996E-3</v>
          </cell>
          <cell r="G266">
            <v>2.72E-4</v>
          </cell>
          <cell r="H266">
            <v>3.8279999999999993E-5</v>
          </cell>
          <cell r="I266">
            <v>2.5999999999999998E-5</v>
          </cell>
          <cell r="J266">
            <v>1.1655999999999998E-4</v>
          </cell>
          <cell r="K266">
            <v>6.9999999999999994E-5</v>
          </cell>
          <cell r="L266">
            <v>0</v>
          </cell>
          <cell r="M266">
            <v>0</v>
          </cell>
          <cell r="N266">
            <v>5.0999999999999993E-5</v>
          </cell>
          <cell r="O266">
            <v>3.2999999999999996E-5</v>
          </cell>
          <cell r="P266">
            <v>9.4599999999999996E-5</v>
          </cell>
          <cell r="Q266">
            <v>1.4073999999999998E-4</v>
          </cell>
          <cell r="R266">
            <v>7.3383333333333333E-5</v>
          </cell>
          <cell r="S266">
            <v>1.25E-4</v>
          </cell>
          <cell r="T266">
            <v>8.7999999999999998E-5</v>
          </cell>
          <cell r="U266">
            <v>1.2899999999999999E-4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0.27200000000000002</v>
          </cell>
          <cell r="AC266">
            <v>0.39100000000000001</v>
          </cell>
          <cell r="AD266">
            <v>6.5000000000000002E-2</v>
          </cell>
          <cell r="AE266">
            <v>0.24299999999999999</v>
          </cell>
          <cell r="AF266">
            <v>1.050538</v>
          </cell>
          <cell r="AG266">
            <v>5.7615515100000007E-2</v>
          </cell>
          <cell r="AH266">
            <v>2.7653334400000004E-2</v>
          </cell>
          <cell r="AI266">
            <v>2.3832995000000003E-2</v>
          </cell>
          <cell r="AJ266">
            <v>0.12540923280000002</v>
          </cell>
          <cell r="AK266">
            <v>1.9442117199999998E-2</v>
          </cell>
          <cell r="AL266">
            <v>0</v>
          </cell>
          <cell r="AM266">
            <v>0</v>
          </cell>
          <cell r="AN266">
            <v>1.4663422399999999E-2</v>
          </cell>
          <cell r="AO266">
            <v>3.2183847299999999E-2</v>
          </cell>
          <cell r="AP266">
            <v>7.7066285000000007E-3</v>
          </cell>
          <cell r="AQ266">
            <v>6.3936046999999996E-2</v>
          </cell>
          <cell r="AR266">
            <v>2.9501098799999997E-2</v>
          </cell>
          <cell r="AS266">
            <v>4.5497537800000001E-2</v>
          </cell>
          <cell r="AT266">
            <v>2.2407112999999999E-2</v>
          </cell>
          <cell r="AU266">
            <v>5.9233795416666665E-2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3.97E-4</v>
          </cell>
          <cell r="G267">
            <v>2.9067999999999997E-4</v>
          </cell>
          <cell r="H267">
            <v>1.9672E-4</v>
          </cell>
          <cell r="I267">
            <v>6.8339999999999986E-5</v>
          </cell>
          <cell r="J267">
            <v>8.9468999999999993E-5</v>
          </cell>
          <cell r="K267">
            <v>6.5160000000000006E-5</v>
          </cell>
          <cell r="L267">
            <v>9.9879999999999986E-5</v>
          </cell>
          <cell r="M267">
            <v>1.3809999999999997E-4</v>
          </cell>
          <cell r="N267">
            <v>3.639999999999999E-5</v>
          </cell>
          <cell r="O267">
            <v>1.4365999999999999E-4</v>
          </cell>
          <cell r="P267">
            <v>8.3408333333333319E-5</v>
          </cell>
          <cell r="Q267">
            <v>2.6329333333333332E-4</v>
          </cell>
          <cell r="R267">
            <v>1.9430000000000001E-4</v>
          </cell>
          <cell r="S267">
            <v>9.727999999999999E-5</v>
          </cell>
          <cell r="T267">
            <v>8.8699999999999988E-5</v>
          </cell>
          <cell r="U267">
            <v>3.0659999999999994E-5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0.23894299999999999</v>
          </cell>
          <cell r="AG267">
            <v>0.21802852500000003</v>
          </cell>
          <cell r="AH267">
            <v>0.14707345040000003</v>
          </cell>
          <cell r="AI267">
            <v>4.7734514999999998E-2</v>
          </cell>
          <cell r="AJ267">
            <v>0.1159402224</v>
          </cell>
          <cell r="AK267">
            <v>6.6134442000000002E-2</v>
          </cell>
          <cell r="AL267">
            <v>7.6412022300000007E-2</v>
          </cell>
          <cell r="AM267">
            <v>0.16262596800000001</v>
          </cell>
          <cell r="AN267">
            <v>6.2148345600000002E-2</v>
          </cell>
          <cell r="AO267">
            <v>0.13012192559999999</v>
          </cell>
          <cell r="AP267">
            <v>7.6998531500000009E-2</v>
          </cell>
          <cell r="AQ267">
            <v>7.7252266E-2</v>
          </cell>
          <cell r="AR267">
            <v>5.82572539E-2</v>
          </cell>
          <cell r="AS267">
            <v>6.7246522199999992E-2</v>
          </cell>
          <cell r="AT267">
            <v>7.7949542999999996E-2</v>
          </cell>
          <cell r="AU267">
            <v>4.7962950000000004E-2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5.6999999999999996E-5</v>
          </cell>
          <cell r="G268">
            <v>4.4999999999999996E-5</v>
          </cell>
          <cell r="H268">
            <v>3.1511999999999999E-5</v>
          </cell>
          <cell r="I268">
            <v>6.5339999999999994E-5</v>
          </cell>
          <cell r="J268">
            <v>4.7000000000000004E-5</v>
          </cell>
          <cell r="K268">
            <v>6.1599999999999995E-6</v>
          </cell>
          <cell r="L268">
            <v>9.9999999999999995E-7</v>
          </cell>
          <cell r="M268">
            <v>4.8759999999999994E-5</v>
          </cell>
          <cell r="N268">
            <v>0</v>
          </cell>
          <cell r="O268">
            <v>1.4051999999999999E-4</v>
          </cell>
          <cell r="P268">
            <v>0</v>
          </cell>
          <cell r="Q268">
            <v>3.1999999999999999E-5</v>
          </cell>
          <cell r="R268">
            <v>2.8419999999999996E-5</v>
          </cell>
          <cell r="S268">
            <v>3.9233333333333328E-6</v>
          </cell>
          <cell r="T268">
            <v>4.5071428571428565E-5</v>
          </cell>
          <cell r="U268">
            <v>2.3E-5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2.3581999999999999E-2</v>
          </cell>
          <cell r="AG268">
            <v>2.0109632400000001E-2</v>
          </cell>
          <cell r="AH268">
            <v>1.18704424E-2</v>
          </cell>
          <cell r="AI268">
            <v>3.9641712500000002E-2</v>
          </cell>
          <cell r="AJ268">
            <v>3.5118291600000004E-2</v>
          </cell>
          <cell r="AK268">
            <v>2.8328388000000001E-3</v>
          </cell>
          <cell r="AL268">
            <v>2.8635120000000002E-4</v>
          </cell>
          <cell r="AM268">
            <v>3.6121007999999996E-2</v>
          </cell>
          <cell r="AN268">
            <v>0</v>
          </cell>
          <cell r="AO268">
            <v>3.3375152999999998E-2</v>
          </cell>
          <cell r="AP268">
            <v>0</v>
          </cell>
          <cell r="AQ268">
            <v>2.1555365999999999E-2</v>
          </cell>
          <cell r="AR268">
            <v>9.5735780999999989E-3</v>
          </cell>
          <cell r="AS268">
            <v>3.75162073E-2</v>
          </cell>
          <cell r="AT268">
            <v>3.6159858000000003E-2</v>
          </cell>
          <cell r="AU268">
            <v>2.2493548750000002E-2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2.0000000000000002E-5</v>
          </cell>
          <cell r="G269">
            <v>3.4238E-5</v>
          </cell>
          <cell r="H269">
            <v>0</v>
          </cell>
          <cell r="I269">
            <v>0</v>
          </cell>
          <cell r="J269">
            <v>1.596E-5</v>
          </cell>
          <cell r="K269">
            <v>0</v>
          </cell>
          <cell r="L269">
            <v>0</v>
          </cell>
          <cell r="M269">
            <v>9.9999999999999991E-5</v>
          </cell>
          <cell r="N269">
            <v>0</v>
          </cell>
          <cell r="O269">
            <v>0</v>
          </cell>
          <cell r="P269">
            <v>0</v>
          </cell>
          <cell r="Q269">
            <v>3.4999999999999997E-5</v>
          </cell>
          <cell r="R269">
            <v>0</v>
          </cell>
          <cell r="S269">
            <v>9.9999999999999995E-7</v>
          </cell>
          <cell r="T269">
            <v>4.1999999999999995E-7</v>
          </cell>
          <cell r="U269">
            <v>3.8461176470588227E-5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9.4129999999999995E-3</v>
          </cell>
          <cell r="AG269">
            <v>2.7090277500000003E-2</v>
          </cell>
          <cell r="AH269">
            <v>0</v>
          </cell>
          <cell r="AI269">
            <v>0</v>
          </cell>
          <cell r="AJ269">
            <v>8.798619760000001E-2</v>
          </cell>
          <cell r="AK269">
            <v>0</v>
          </cell>
          <cell r="AL269">
            <v>0</v>
          </cell>
          <cell r="AM269">
            <v>2.7035423999999999E-2</v>
          </cell>
          <cell r="AN269">
            <v>0</v>
          </cell>
          <cell r="AO269">
            <v>0</v>
          </cell>
          <cell r="AP269">
            <v>0</v>
          </cell>
          <cell r="AQ269">
            <v>1.99432625E-2</v>
          </cell>
          <cell r="AR269">
            <v>0</v>
          </cell>
          <cell r="AS269">
            <v>3.852277E-4</v>
          </cell>
          <cell r="AT269">
            <v>3.423719E-3</v>
          </cell>
          <cell r="AU269">
            <v>5.9209164583333335E-2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0.36437294179999996</v>
          </cell>
          <cell r="C273">
            <v>0.47308571240000002</v>
          </cell>
          <cell r="D273">
            <v>0.5038868058</v>
          </cell>
          <cell r="E273">
            <v>0.48713986859999991</v>
          </cell>
          <cell r="F273">
            <v>0.52344299999999999</v>
          </cell>
          <cell r="G273">
            <v>0.47154248000000004</v>
          </cell>
          <cell r="H273">
            <v>0.43162289999999992</v>
          </cell>
          <cell r="I273">
            <v>0.41979344000000007</v>
          </cell>
          <cell r="J273">
            <v>0.50592681999999989</v>
          </cell>
          <cell r="K273">
            <v>0.50607199999999997</v>
          </cell>
          <cell r="L273">
            <v>0.64273885999999991</v>
          </cell>
          <cell r="M273">
            <v>0.87583330000000004</v>
          </cell>
          <cell r="N273">
            <v>1.0623131200000002</v>
          </cell>
          <cell r="O273">
            <v>0.6402540000000001</v>
          </cell>
          <cell r="P273">
            <v>0.5863799999999999</v>
          </cell>
          <cell r="Q273">
            <v>0.58833399999999991</v>
          </cell>
          <cell r="R273">
            <v>0.39525700000000014</v>
          </cell>
          <cell r="S273">
            <v>0.38667999999999997</v>
          </cell>
          <cell r="T273">
            <v>6.3358620000000004E-2</v>
          </cell>
          <cell r="U273">
            <v>9.1868999999999992E-2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12.088999999999999</v>
          </cell>
          <cell r="AC273">
            <v>15.173999999999999</v>
          </cell>
          <cell r="AD273">
            <v>15.398999999999999</v>
          </cell>
          <cell r="AE273">
            <v>17.509</v>
          </cell>
          <cell r="AF273">
            <v>24.671134000000002</v>
          </cell>
          <cell r="AG273">
            <v>24.862443992100001</v>
          </cell>
          <cell r="AH273">
            <v>21.546978686800003</v>
          </cell>
          <cell r="AI273">
            <v>28.326604105000001</v>
          </cell>
          <cell r="AJ273">
            <v>29.552693210400001</v>
          </cell>
          <cell r="AK273">
            <v>19.983393051599997</v>
          </cell>
          <cell r="AL273">
            <v>27.043267165200003</v>
          </cell>
          <cell r="AM273">
            <v>42.034512144000004</v>
          </cell>
          <cell r="AN273">
            <v>38.933602751999999</v>
          </cell>
          <cell r="AO273">
            <v>26.344579405200001</v>
          </cell>
          <cell r="AP273">
            <v>26.587700934000004</v>
          </cell>
          <cell r="AQ273">
            <v>17.978526615</v>
          </cell>
          <cell r="AR273">
            <v>8.648134430799999</v>
          </cell>
          <cell r="AS273">
            <v>12.161769534199999</v>
          </cell>
          <cell r="AT273">
            <v>0.78486897999999994</v>
          </cell>
          <cell r="AU273">
            <v>2.2488656170833337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22">
          <cell r="B22">
            <v>7.4481349852000001E-2</v>
          </cell>
          <cell r="C22">
            <v>9.352651089599999E-2</v>
          </cell>
          <cell r="D22">
            <v>9.6109232491999985E-2</v>
          </cell>
          <cell r="E22">
            <v>8.036258484799999E-2</v>
          </cell>
          <cell r="F22">
            <v>0.12630713477199998</v>
          </cell>
          <cell r="G22">
            <v>6.6392544400000003E-2</v>
          </cell>
          <cell r="H22">
            <v>2.1872396000000002E-2</v>
          </cell>
          <cell r="I22">
            <v>6.8371940000000013E-3</v>
          </cell>
          <cell r="J22">
            <v>5.5294148000000001E-3</v>
          </cell>
          <cell r="K22">
            <v>4.8728316000000004E-3</v>
          </cell>
          <cell r="L22">
            <v>1.48022056E-2</v>
          </cell>
          <cell r="M22">
            <v>4.0280749599999999E-2</v>
          </cell>
          <cell r="N22">
            <v>6.3630840000000008E-2</v>
          </cell>
          <cell r="O22">
            <v>4.2540679999999997E-2</v>
          </cell>
          <cell r="P22">
            <v>5.9155460000000007E-2</v>
          </cell>
          <cell r="Q22">
            <v>0.13649872600000001</v>
          </cell>
          <cell r="R22">
            <v>0.20211100000000001</v>
          </cell>
          <cell r="S22">
            <v>0.26156494000000002</v>
          </cell>
          <cell r="T22">
            <v>0.49170212000000002</v>
          </cell>
          <cell r="U22">
            <v>0.87996357540000003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3.694</v>
          </cell>
          <cell r="AC22">
            <v>4.7729999999999997</v>
          </cell>
          <cell r="AD22">
            <v>4.8469999999999995</v>
          </cell>
          <cell r="AE22">
            <v>4.9379999999999997</v>
          </cell>
          <cell r="AF22">
            <v>7.0847369999999996</v>
          </cell>
          <cell r="AG22">
            <v>5.9010026790000003</v>
          </cell>
          <cell r="AH22">
            <v>2.3089944092000003</v>
          </cell>
          <cell r="AI22">
            <v>1.1579943815</v>
          </cell>
          <cell r="AJ22">
            <v>1.0134150284000001</v>
          </cell>
          <cell r="AK22">
            <v>0.53169218080000002</v>
          </cell>
          <cell r="AL22">
            <v>1.7009513163000001</v>
          </cell>
          <cell r="AM22">
            <v>3.7600676159999997</v>
          </cell>
          <cell r="AN22">
            <v>5.6584467807999994</v>
          </cell>
          <cell r="AO22">
            <v>4.0193405903999997</v>
          </cell>
          <cell r="AP22">
            <v>5.6636545575000001</v>
          </cell>
          <cell r="AQ22">
            <v>11.479015702</v>
          </cell>
          <cell r="AR22">
            <v>15.1436284073</v>
          </cell>
          <cell r="AS22">
            <v>19.647666710099998</v>
          </cell>
          <cell r="AT22">
            <v>40.590123222999999</v>
          </cell>
          <cell r="AU22">
            <v>60.119909798333332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84">
          <cell r="B84">
            <v>5.4646828599999994E-3</v>
          </cell>
          <cell r="C84">
            <v>6.1586077279999997E-3</v>
          </cell>
          <cell r="D84">
            <v>7.9929689840000009E-3</v>
          </cell>
          <cell r="E84">
            <v>1.0521390152E-2</v>
          </cell>
          <cell r="F84">
            <v>1.0088710995999998E-2</v>
          </cell>
          <cell r="G84">
            <v>2.0689013799999999E-2</v>
          </cell>
          <cell r="H84">
            <v>2.2358703639999998E-2</v>
          </cell>
          <cell r="I84">
            <v>6.0121261199999998E-2</v>
          </cell>
          <cell r="J84">
            <v>6.8002370800000003E-2</v>
          </cell>
          <cell r="K84">
            <v>4.7085220000000011E-2</v>
          </cell>
          <cell r="L84">
            <v>6.1428094000000003E-2</v>
          </cell>
          <cell r="M84">
            <v>5.7439600399999999E-2</v>
          </cell>
          <cell r="N84">
            <v>4.7878266799999999E-2</v>
          </cell>
          <cell r="O84">
            <v>7.0978681409999994E-2</v>
          </cell>
          <cell r="P84">
            <v>0.1211765464</v>
          </cell>
          <cell r="Q84">
            <v>0.10909014480000001</v>
          </cell>
          <cell r="R84">
            <v>0.11585304640000002</v>
          </cell>
          <cell r="S84">
            <v>0.13879731319999999</v>
          </cell>
          <cell r="T84">
            <v>0.15814049159999999</v>
          </cell>
          <cell r="U84">
            <v>0.12727988000000001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1.286</v>
          </cell>
          <cell r="AC84">
            <v>1.3109999999999999</v>
          </cell>
          <cell r="AD84">
            <v>1.659</v>
          </cell>
          <cell r="AE84">
            <v>2.637</v>
          </cell>
          <cell r="AF84">
            <v>2.7608029999999997</v>
          </cell>
          <cell r="AG84">
            <v>3.4971128478000004</v>
          </cell>
          <cell r="AH84">
            <v>5.2686369716000003</v>
          </cell>
          <cell r="AI84">
            <v>14.233445613000001</v>
          </cell>
          <cell r="AJ84">
            <v>14.211994762000002</v>
          </cell>
          <cell r="AK84">
            <v>7.5573625467999994</v>
          </cell>
          <cell r="AL84">
            <v>9.9738800874000013</v>
          </cell>
          <cell r="AM84">
            <v>10.644767375999999</v>
          </cell>
          <cell r="AN84">
            <v>9.2622221295999996</v>
          </cell>
          <cell r="AO84">
            <v>16.705071561300002</v>
          </cell>
          <cell r="AP84">
            <v>30.737609451500003</v>
          </cell>
          <cell r="AQ84">
            <v>25.386604858999998</v>
          </cell>
          <cell r="AR84">
            <v>25.693655021599998</v>
          </cell>
          <cell r="AS84">
            <v>28.456711454600001</v>
          </cell>
          <cell r="AT84">
            <v>30.322658028999999</v>
          </cell>
          <cell r="AU84">
            <v>21.902746864166666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6.1912639151999994E-2</v>
          </cell>
          <cell r="C91">
            <v>0.119378720188</v>
          </cell>
          <cell r="D91">
            <v>0.12419153546799999</v>
          </cell>
          <cell r="E91">
            <v>0.10053964648000001</v>
          </cell>
          <cell r="F91">
            <v>0.17971504278</v>
          </cell>
          <cell r="G91">
            <v>0.28568171268000003</v>
          </cell>
          <cell r="H91">
            <v>0.21870639700000005</v>
          </cell>
          <cell r="I91">
            <v>0.34789496013999999</v>
          </cell>
          <cell r="J91">
            <v>0.57124283216000005</v>
          </cell>
          <cell r="K91">
            <v>0.32982935642222222</v>
          </cell>
          <cell r="L91">
            <v>0.38595677119999994</v>
          </cell>
          <cell r="M91">
            <v>0.48764373839999997</v>
          </cell>
          <cell r="N91">
            <v>0.38277566600000001</v>
          </cell>
          <cell r="O91">
            <v>0.31195524906000005</v>
          </cell>
          <cell r="P91">
            <v>0.33182229080000009</v>
          </cell>
          <cell r="Q91">
            <v>0.31653040126842108</v>
          </cell>
          <cell r="R91">
            <v>0.3482758814114833</v>
          </cell>
          <cell r="S91">
            <v>0.4328702336000001</v>
          </cell>
          <cell r="T91">
            <v>0.41107612992727283</v>
          </cell>
          <cell r="U91">
            <v>0.31911645913333331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9.218</v>
          </cell>
          <cell r="AC91">
            <v>13.705</v>
          </cell>
          <cell r="AD91">
            <v>16.111999999999998</v>
          </cell>
          <cell r="AE91">
            <v>16.254999999999999</v>
          </cell>
          <cell r="AF91">
            <v>27.423812999999999</v>
          </cell>
          <cell r="AG91">
            <v>49.854805614900002</v>
          </cell>
          <cell r="AH91">
            <v>63.284011651600004</v>
          </cell>
          <cell r="AI91">
            <v>83.717466693000006</v>
          </cell>
          <cell r="AJ91">
            <v>110.02801528240002</v>
          </cell>
          <cell r="AK91">
            <v>64.327287512400005</v>
          </cell>
          <cell r="AL91">
            <v>74.832623091000002</v>
          </cell>
          <cell r="AM91">
            <v>97.828139711999995</v>
          </cell>
          <cell r="AN91">
            <v>75.697755179200001</v>
          </cell>
          <cell r="AO91">
            <v>72.571907508600006</v>
          </cell>
          <cell r="AP91">
            <v>75.514935767500006</v>
          </cell>
          <cell r="AQ91">
            <v>56.951910924999993</v>
          </cell>
          <cell r="AR91">
            <v>66.153468946999993</v>
          </cell>
          <cell r="AS91">
            <v>80.754475015499992</v>
          </cell>
          <cell r="AT91">
            <v>80.731042466999995</v>
          </cell>
          <cell r="AU91">
            <v>61.148233654999999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9">
          <cell r="B109">
            <v>2.5029663932000002E-2</v>
          </cell>
          <cell r="C109">
            <v>2.2690136195999997E-2</v>
          </cell>
          <cell r="D109">
            <v>2.7850315219999998E-2</v>
          </cell>
          <cell r="E109">
            <v>3.1369429363999994E-2</v>
          </cell>
          <cell r="F109">
            <v>3.4893531764000001E-2</v>
          </cell>
          <cell r="G109">
            <v>8.9720176000000016E-3</v>
          </cell>
          <cell r="H109">
            <v>4.7570068000000005E-3</v>
          </cell>
          <cell r="I109">
            <v>6.4094576000000006E-3</v>
          </cell>
          <cell r="J109">
            <v>5.3138612800000002E-3</v>
          </cell>
          <cell r="K109">
            <v>4.8237644000000005E-3</v>
          </cell>
          <cell r="L109">
            <v>3.3538596E-3</v>
          </cell>
          <cell r="M109">
            <v>3.1162404000000003E-3</v>
          </cell>
          <cell r="N109">
            <v>2.4936957500000002E-3</v>
          </cell>
          <cell r="O109">
            <v>1.9201000000000001E-3</v>
          </cell>
          <cell r="P109">
            <v>9.2638000000000009E-4</v>
          </cell>
          <cell r="Q109">
            <v>1.0246600000000002E-3</v>
          </cell>
          <cell r="R109">
            <v>7.5551840000000008E-4</v>
          </cell>
          <cell r="S109">
            <v>7.9202355555555554E-4</v>
          </cell>
          <cell r="T109">
            <v>6.0060000000000004E-5</v>
          </cell>
          <cell r="U109">
            <v>3.2760000000000005E-5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12.383999999999999</v>
          </cell>
          <cell r="AC109">
            <v>9.1719999999999988</v>
          </cell>
          <cell r="AD109">
            <v>12.883999999999999</v>
          </cell>
          <cell r="AE109">
            <v>15.132</v>
          </cell>
          <cell r="AF109">
            <v>16.564456</v>
          </cell>
          <cell r="AG109">
            <v>3.8260752816000001</v>
          </cell>
          <cell r="AH109">
            <v>2.4483936324000002</v>
          </cell>
          <cell r="AI109">
            <v>3.7609274705</v>
          </cell>
          <cell r="AJ109">
            <v>3.2362085940000003</v>
          </cell>
          <cell r="AK109">
            <v>2.6492733563999997</v>
          </cell>
          <cell r="AL109">
            <v>2.1310534700999999</v>
          </cell>
          <cell r="AM109">
            <v>2.084842944</v>
          </cell>
          <cell r="AN109">
            <v>1.8264896671999999</v>
          </cell>
          <cell r="AO109">
            <v>1.3275315732000001</v>
          </cell>
          <cell r="AP109">
            <v>0.70306611299999999</v>
          </cell>
          <cell r="AQ109">
            <v>0.78501784899999993</v>
          </cell>
          <cell r="AR109">
            <v>0.54595850079999997</v>
          </cell>
          <cell r="AS109">
            <v>0.61610787810000001</v>
          </cell>
          <cell r="AT109">
            <v>3.7918367000000001E-2</v>
          </cell>
          <cell r="AU109">
            <v>2.1697524999999999E-2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94">
          <cell r="B194">
            <v>0.12751520017599999</v>
          </cell>
          <cell r="C194">
            <v>0.11510107663599997</v>
          </cell>
          <cell r="D194">
            <v>0.10700004697200001</v>
          </cell>
          <cell r="E194">
            <v>9.6609973096000001E-2</v>
          </cell>
          <cell r="F194">
            <v>0.15389914539999999</v>
          </cell>
          <cell r="G194">
            <v>0.20489294280000001</v>
          </cell>
          <cell r="H194">
            <v>0.18652670399999999</v>
          </cell>
          <cell r="I194">
            <v>0.22498399559999999</v>
          </cell>
          <cell r="J194">
            <v>0.20806138080000003</v>
          </cell>
          <cell r="K194">
            <v>0.18430084400000002</v>
          </cell>
          <cell r="L194">
            <v>0.12540167640000002</v>
          </cell>
          <cell r="M194">
            <v>0.11424868000000001</v>
          </cell>
          <cell r="N194">
            <v>7.3440640000000001E-2</v>
          </cell>
          <cell r="O194">
            <v>6.6362660000000004E-2</v>
          </cell>
          <cell r="P194">
            <v>6.2446020000000005E-2</v>
          </cell>
          <cell r="Q194">
            <v>7.4696585600000004E-2</v>
          </cell>
          <cell r="R194">
            <v>6.6824575999999997E-2</v>
          </cell>
          <cell r="S194">
            <v>7.0588299600000015E-2</v>
          </cell>
          <cell r="T194">
            <v>9.7406764000000007E-2</v>
          </cell>
          <cell r="U194">
            <v>0.11851708960000001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10.261999999999999</v>
          </cell>
          <cell r="AC194">
            <v>9.59</v>
          </cell>
          <cell r="AD194">
            <v>8.7479999999999993</v>
          </cell>
          <cell r="AE194">
            <v>8.3109999999999999</v>
          </cell>
          <cell r="AF194">
            <v>13.706710999999999</v>
          </cell>
          <cell r="AG194">
            <v>29.4716976411</v>
          </cell>
          <cell r="AH194">
            <v>31.533053019200004</v>
          </cell>
          <cell r="AI194">
            <v>46.686722523500002</v>
          </cell>
          <cell r="AJ194">
            <v>53.888492649200003</v>
          </cell>
          <cell r="AK194">
            <v>37.308019737999999</v>
          </cell>
          <cell r="AL194">
            <v>27.220664385000003</v>
          </cell>
          <cell r="AM194">
            <v>30.359938992</v>
          </cell>
          <cell r="AN194">
            <v>19.283040286399999</v>
          </cell>
          <cell r="AO194">
            <v>17.969274014100002</v>
          </cell>
          <cell r="AP194">
            <v>14.845097405000001</v>
          </cell>
          <cell r="AQ194">
            <v>11.060993824999999</v>
          </cell>
          <cell r="AR194">
            <v>12.045690925399999</v>
          </cell>
          <cell r="AS194">
            <v>14.352122270199999</v>
          </cell>
          <cell r="AT194">
            <v>17.719615348000001</v>
          </cell>
          <cell r="AU194">
            <v>19.92937152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6.279484083600001E-2</v>
          </cell>
          <cell r="C207">
            <v>8.7753657627999998E-2</v>
          </cell>
          <cell r="D207">
            <v>0.12434889230400001</v>
          </cell>
          <cell r="E207">
            <v>9.9696691640000001E-2</v>
          </cell>
          <cell r="F207">
            <v>0.112257019784</v>
          </cell>
          <cell r="G207">
            <v>8.6904235600000018E-2</v>
          </cell>
          <cell r="H207">
            <v>6.7913205360000006E-2</v>
          </cell>
          <cell r="I207">
            <v>8.5029708400000001E-2</v>
          </cell>
          <cell r="J207">
            <v>9.8267174459999995E-2</v>
          </cell>
          <cell r="K207">
            <v>4.4773954679999999E-2</v>
          </cell>
          <cell r="L207">
            <v>5.9028678800000005E-2</v>
          </cell>
          <cell r="M207">
            <v>8.1393312000000009E-2</v>
          </cell>
          <cell r="N207">
            <v>8.51232564E-2</v>
          </cell>
          <cell r="O207">
            <v>7.2774774799999997E-2</v>
          </cell>
          <cell r="P207">
            <v>8.0080509600000016E-2</v>
          </cell>
          <cell r="Q207">
            <v>8.1768778000000014E-2</v>
          </cell>
          <cell r="R207">
            <v>8.5584444400000015E-2</v>
          </cell>
          <cell r="S207">
            <v>8.9941852000000017E-2</v>
          </cell>
          <cell r="T207">
            <v>9.0426117599999994E-2</v>
          </cell>
          <cell r="U207">
            <v>5.4934152000000014E-2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4.03</v>
          </cell>
          <cell r="AC207">
            <v>5.39</v>
          </cell>
          <cell r="AD207">
            <v>7.375</v>
          </cell>
          <cell r="AE207">
            <v>6.83</v>
          </cell>
          <cell r="AF207">
            <v>9.8988110000000002</v>
          </cell>
          <cell r="AG207">
            <v>12.744228225300001</v>
          </cell>
          <cell r="AH207">
            <v>14.27639173</v>
          </cell>
          <cell r="AI207">
            <v>15.756849557000001</v>
          </cell>
          <cell r="AJ207">
            <v>18.093343301600001</v>
          </cell>
          <cell r="AK207">
            <v>7.1580215432000003</v>
          </cell>
          <cell r="AL207">
            <v>7.7900094036</v>
          </cell>
          <cell r="AM207">
            <v>10.542644687999999</v>
          </cell>
          <cell r="AN207">
            <v>11.767111892799999</v>
          </cell>
          <cell r="AO207">
            <v>11.256103038300001</v>
          </cell>
          <cell r="AP207">
            <v>13.955613515000001</v>
          </cell>
          <cell r="AQ207">
            <v>12.180081014499999</v>
          </cell>
          <cell r="AR207">
            <v>13.422983350499999</v>
          </cell>
          <cell r="AS207">
            <v>12.835866042999999</v>
          </cell>
          <cell r="AT207">
            <v>13.859336154999999</v>
          </cell>
          <cell r="AU207">
            <v>7.8504645933333332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1.8050931443999999E-2</v>
          </cell>
          <cell r="C225">
            <v>2.1840222768000003E-2</v>
          </cell>
          <cell r="D225">
            <v>2.7008040695999998E-2</v>
          </cell>
          <cell r="E225">
            <v>3.5246794856000005E-2</v>
          </cell>
          <cell r="F225">
            <v>5.6375444943999993E-2</v>
          </cell>
          <cell r="G225">
            <v>5.8934930599999998E-2</v>
          </cell>
          <cell r="H225">
            <v>5.4106454220000003E-2</v>
          </cell>
          <cell r="I225">
            <v>9.4313055200000023E-2</v>
          </cell>
          <cell r="J225">
            <v>8.6213807680000004E-2</v>
          </cell>
          <cell r="K225">
            <v>8.6551519600000015E-2</v>
          </cell>
          <cell r="L225">
            <v>0.11168826760000002</v>
          </cell>
          <cell r="M225">
            <v>0.15637443640000001</v>
          </cell>
          <cell r="N225">
            <v>0.17660945119999999</v>
          </cell>
          <cell r="O225">
            <v>0.19292724774555559</v>
          </cell>
          <cell r="P225">
            <v>0.18249452519999998</v>
          </cell>
          <cell r="Q225">
            <v>0.19200095824000002</v>
          </cell>
          <cell r="R225">
            <v>0.2325558255519608</v>
          </cell>
          <cell r="S225">
            <v>0.31237180520000002</v>
          </cell>
          <cell r="T225">
            <v>0.37027969160000007</v>
          </cell>
          <cell r="U225">
            <v>0.254527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3.0379999999999998</v>
          </cell>
          <cell r="AC225">
            <v>3.1239999999999997</v>
          </cell>
          <cell r="AD225">
            <v>4.2359999999999998</v>
          </cell>
          <cell r="AE225">
            <v>7.476</v>
          </cell>
          <cell r="AF225">
            <v>7.0138119999999997</v>
          </cell>
          <cell r="AG225">
            <v>8.6854651884000003</v>
          </cell>
          <cell r="AH225">
            <v>14.096504429200001</v>
          </cell>
          <cell r="AI225">
            <v>22.882423052500002</v>
          </cell>
          <cell r="AJ225">
            <v>18.062765369600001</v>
          </cell>
          <cell r="AK225">
            <v>16.398796105999999</v>
          </cell>
          <cell r="AL225">
            <v>22.639594024800001</v>
          </cell>
          <cell r="AM225">
            <v>39.670251647999997</v>
          </cell>
          <cell r="AN225">
            <v>41.177214302399996</v>
          </cell>
          <cell r="AO225">
            <v>45.965207646899998</v>
          </cell>
          <cell r="AP225">
            <v>48.784603088000004</v>
          </cell>
          <cell r="AQ225">
            <v>34.8751143195</v>
          </cell>
          <cell r="AR225">
            <v>36.937174410099999</v>
          </cell>
          <cell r="AS225">
            <v>47.289683712699997</v>
          </cell>
          <cell r="AT225">
            <v>59.589924856000003</v>
          </cell>
          <cell r="AU225">
            <v>39.003271654166667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0.10022242812400001</v>
          </cell>
          <cell r="C244">
            <v>0.12495613675999999</v>
          </cell>
          <cell r="D244">
            <v>0.13592553665600002</v>
          </cell>
          <cell r="E244">
            <v>0.129531486084</v>
          </cell>
          <cell r="F244">
            <v>0.18126116189999997</v>
          </cell>
          <cell r="G244">
            <v>0.2076171916</v>
          </cell>
          <cell r="H244">
            <v>0.1763108984</v>
          </cell>
          <cell r="I244">
            <v>0.26500073600000007</v>
          </cell>
          <cell r="J244">
            <v>0.2281997536</v>
          </cell>
          <cell r="K244">
            <v>0.150073014</v>
          </cell>
          <cell r="L244">
            <v>0.19476327000000004</v>
          </cell>
          <cell r="M244">
            <v>0.22430127720000001</v>
          </cell>
          <cell r="N244">
            <v>0.15386694960000002</v>
          </cell>
          <cell r="O244">
            <v>0.12507087320000002</v>
          </cell>
          <cell r="P244">
            <v>0.19583771480000003</v>
          </cell>
          <cell r="Q244">
            <v>0.35901207160000004</v>
          </cell>
          <cell r="R244">
            <v>0.34925559759999997</v>
          </cell>
          <cell r="S244">
            <v>0.33057107720000001</v>
          </cell>
          <cell r="T244">
            <v>0.38315062240000003</v>
          </cell>
          <cell r="U244">
            <v>0.32410290640000006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5.5059999999999993</v>
          </cell>
          <cell r="AC244">
            <v>7.0869999999999997</v>
          </cell>
          <cell r="AD244">
            <v>8.581999999999999</v>
          </cell>
          <cell r="AE244">
            <v>9.6440000000000001</v>
          </cell>
          <cell r="AF244">
            <v>16.448519999999998</v>
          </cell>
          <cell r="AG244">
            <v>22.875754387200001</v>
          </cell>
          <cell r="AH244">
            <v>25.120963728400003</v>
          </cell>
          <cell r="AI244">
            <v>38.398138616499999</v>
          </cell>
          <cell r="AJ244">
            <v>40.710411455200003</v>
          </cell>
          <cell r="AK244">
            <v>20.216539450799999</v>
          </cell>
          <cell r="AL244">
            <v>25.399242732600001</v>
          </cell>
          <cell r="AM244">
            <v>31.953286223999999</v>
          </cell>
          <cell r="AN244">
            <v>23.7095989856</v>
          </cell>
          <cell r="AO244">
            <v>23.5565933703</v>
          </cell>
          <cell r="AP244">
            <v>33.339076822999999</v>
          </cell>
          <cell r="AQ244">
            <v>44.296608870499995</v>
          </cell>
          <cell r="AR244">
            <v>49.026067642499996</v>
          </cell>
          <cell r="AS244">
            <v>51.191946548600001</v>
          </cell>
          <cell r="AT244">
            <v>57.869036610999999</v>
          </cell>
          <cell r="AU244">
            <v>48.818836751250004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0.57269687566000005</v>
          </cell>
          <cell r="C263">
            <v>0.69975254913200002</v>
          </cell>
          <cell r="D263">
            <v>0.76834965989600024</v>
          </cell>
          <cell r="E263">
            <v>0.66322033414000003</v>
          </cell>
          <cell r="F263">
            <v>0.98386518982266646</v>
          </cell>
          <cell r="G263">
            <v>1.0812856145000003</v>
          </cell>
          <cell r="H263">
            <v>0.89855243660000017</v>
          </cell>
          <cell r="I263">
            <v>1.3194934698400003</v>
          </cell>
          <cell r="J263">
            <v>1.5692475271199999</v>
          </cell>
          <cell r="K263">
            <v>1.1362693705422224</v>
          </cell>
          <cell r="L263">
            <v>1.2569748786399997</v>
          </cell>
          <cell r="M263">
            <v>1.5984191704299999</v>
          </cell>
          <cell r="N263">
            <v>1.3384917254462965</v>
          </cell>
          <cell r="O263">
            <v>1.2602606023631375</v>
          </cell>
          <cell r="P263">
            <v>1.4884269031140409</v>
          </cell>
          <cell r="Q263">
            <v>1.722684295878032</v>
          </cell>
          <cell r="R263">
            <v>1.8273984094355253</v>
          </cell>
          <cell r="S263">
            <v>2.0090231648437036</v>
          </cell>
          <cell r="T263">
            <v>2.3620061753990909</v>
          </cell>
          <cell r="U263">
            <v>2.4442603808793413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62.106999999999999</v>
          </cell>
          <cell r="AC263">
            <v>68.557000000000002</v>
          </cell>
          <cell r="AD263">
            <v>81.691999999999979</v>
          </cell>
          <cell r="AE263">
            <v>87.163000000000011</v>
          </cell>
          <cell r="AF263">
            <v>124.005658</v>
          </cell>
          <cell r="AG263">
            <v>174.12206753369998</v>
          </cell>
          <cell r="AH263">
            <v>202.76865708640003</v>
          </cell>
          <cell r="AI263">
            <v>299.60544218949997</v>
          </cell>
          <cell r="AJ263">
            <v>348.7298260412</v>
          </cell>
          <cell r="AK263">
            <v>220.15940524160001</v>
          </cell>
          <cell r="AL263">
            <v>238.14067448700004</v>
          </cell>
          <cell r="AM263">
            <v>335.32972507200003</v>
          </cell>
          <cell r="AN263">
            <v>265.82015681760004</v>
          </cell>
          <cell r="AO263">
            <v>281.2084422681001</v>
          </cell>
          <cell r="AP263">
            <v>333.30048735550008</v>
          </cell>
          <cell r="AQ263">
            <v>291.17465699699994</v>
          </cell>
          <cell r="AR263">
            <v>311.81487564149995</v>
          </cell>
          <cell r="AS263">
            <v>344.51320015969998</v>
          </cell>
          <cell r="AT263">
            <v>390.03947514499993</v>
          </cell>
          <cell r="AU263">
            <v>338.94229446874994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0.21649390562800003</v>
          </cell>
          <cell r="C264">
            <v>0.31826454696400003</v>
          </cell>
          <cell r="D264">
            <v>0.37003629899599999</v>
          </cell>
          <cell r="E264">
            <v>0.29881545147999999</v>
          </cell>
          <cell r="F264">
            <v>0.44734664774799993</v>
          </cell>
          <cell r="G264">
            <v>0.56231574490000014</v>
          </cell>
          <cell r="H264">
            <v>0.46921258020000006</v>
          </cell>
          <cell r="I264">
            <v>0.77276897880000006</v>
          </cell>
          <cell r="J264">
            <v>1.0761161374599999</v>
          </cell>
          <cell r="K264">
            <v>0.75933069414222243</v>
          </cell>
          <cell r="L264">
            <v>0.88764938079999989</v>
          </cell>
          <cell r="M264">
            <v>1.1776809917599997</v>
          </cell>
          <cell r="N264">
            <v>1.0134934978518517</v>
          </cell>
          <cell r="O264">
            <v>0.99120925858202624</v>
          </cell>
          <cell r="P264">
            <v>1.1392137929742423</v>
          </cell>
          <cell r="Q264">
            <v>1.113374124146719</v>
          </cell>
          <cell r="R264">
            <v>1.1700039168597676</v>
          </cell>
          <cell r="S264">
            <v>1.312158043134815</v>
          </cell>
          <cell r="T264">
            <v>1.3563705776006061</v>
          </cell>
          <cell r="U264">
            <v>1.0911934490280701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24.428000000000001</v>
          </cell>
          <cell r="AC264">
            <v>31.364999999999998</v>
          </cell>
          <cell r="AD264">
            <v>38.060999999999993</v>
          </cell>
          <cell r="AE264">
            <v>40.625999999999991</v>
          </cell>
          <cell r="AF264">
            <v>59.326718</v>
          </cell>
          <cell r="AG264">
            <v>101.02902904380001</v>
          </cell>
          <cell r="AH264">
            <v>125.87682178120001</v>
          </cell>
          <cell r="AI264">
            <v>190.80253262550002</v>
          </cell>
          <cell r="AJ264">
            <v>228.08809436840005</v>
          </cell>
          <cell r="AK264">
            <v>145.15078814720002</v>
          </cell>
          <cell r="AL264">
            <v>168.8531389794</v>
          </cell>
          <cell r="AM264">
            <v>249.35869147199998</v>
          </cell>
          <cell r="AN264">
            <v>200.39049497279998</v>
          </cell>
          <cell r="AO264">
            <v>216.93727131989999</v>
          </cell>
          <cell r="AP264">
            <v>261.90250932000009</v>
          </cell>
          <cell r="AQ264">
            <v>205.21178527149999</v>
          </cell>
          <cell r="AR264">
            <v>215.50861941259998</v>
          </cell>
          <cell r="AS264">
            <v>238.48789873480001</v>
          </cell>
          <cell r="AT264">
            <v>251.64650803700002</v>
          </cell>
          <cell r="AU264">
            <v>189.82774223791665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2.2034951119999997E-3</v>
          </cell>
          <cell r="C266">
            <v>5.7047554199999989E-3</v>
          </cell>
          <cell r="D266">
            <v>7.0819290360000006E-3</v>
          </cell>
          <cell r="E266">
            <v>4.7623980040000001E-3</v>
          </cell>
          <cell r="F266">
            <v>6.3982289280000004E-3</v>
          </cell>
          <cell r="G266">
            <v>4.5928792000000012E-3</v>
          </cell>
          <cell r="H266">
            <v>7.1090292000000012E-3</v>
          </cell>
          <cell r="I266">
            <v>9.3583672000000021E-3</v>
          </cell>
          <cell r="J266">
            <v>1.32172768E-2</v>
          </cell>
          <cell r="K266">
            <v>6.4520820000000005E-3</v>
          </cell>
          <cell r="L266">
            <v>6.9519995999999997E-3</v>
          </cell>
          <cell r="M266">
            <v>5.9477600000000007E-3</v>
          </cell>
          <cell r="N266">
            <v>3.4279336E-3</v>
          </cell>
          <cell r="O266">
            <v>3.6867376000000005E-3</v>
          </cell>
          <cell r="P266">
            <v>2.9705676000000001E-3</v>
          </cell>
          <cell r="Q266">
            <v>2.9757728000000005E-3</v>
          </cell>
          <cell r="R266">
            <v>2.6626600000000003E-3</v>
          </cell>
          <cell r="S266">
            <v>1.6146876200000002E-3</v>
          </cell>
          <cell r="T266">
            <v>3.1358663700000004E-3</v>
          </cell>
          <cell r="U266">
            <v>2.1673288000000003E-3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0.59999999999999987</v>
          </cell>
          <cell r="AC266">
            <v>1.7090000000000001</v>
          </cell>
          <cell r="AD266">
            <v>2.2649999999999997</v>
          </cell>
          <cell r="AE266">
            <v>1.83</v>
          </cell>
          <cell r="AF266">
            <v>2.3261119999999997</v>
          </cell>
          <cell r="AG266">
            <v>2.0593450449000001</v>
          </cell>
          <cell r="AH266">
            <v>3.1226608772</v>
          </cell>
          <cell r="AI266">
            <v>4.2487980604999995</v>
          </cell>
          <cell r="AJ266">
            <v>6.3371727156000013</v>
          </cell>
          <cell r="AK266">
            <v>2.9662360772</v>
          </cell>
          <cell r="AL266">
            <v>2.6958228812999998</v>
          </cell>
          <cell r="AM266">
            <v>2.4349003199999997</v>
          </cell>
          <cell r="AN266">
            <v>1.4080405856</v>
          </cell>
          <cell r="AO266">
            <v>1.66610145</v>
          </cell>
          <cell r="AP266">
            <v>1.3813145175000001</v>
          </cell>
          <cell r="AQ266">
            <v>1.2129497799999998</v>
          </cell>
          <cell r="AR266">
            <v>1.0770347310999999</v>
          </cell>
          <cell r="AS266">
            <v>0.65630486349999995</v>
          </cell>
          <cell r="AT266">
            <v>1.2347662060000002</v>
          </cell>
          <cell r="AU266">
            <v>0.89397385666666662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2.5627034888000003E-2</v>
          </cell>
          <cell r="C267">
            <v>2.3752636907999999E-2</v>
          </cell>
          <cell r="D267">
            <v>3.0179368127999998E-2</v>
          </cell>
          <cell r="E267">
            <v>3.4824285495999995E-2</v>
          </cell>
          <cell r="F267">
            <v>4.0618814842666662E-2</v>
          </cell>
          <cell r="G267">
            <v>1.6838094000000005E-2</v>
          </cell>
          <cell r="H267">
            <v>1.3685890400000001E-2</v>
          </cell>
          <cell r="I267">
            <v>1.2162514000000003E-2</v>
          </cell>
          <cell r="J267">
            <v>1.0254850060000001E-2</v>
          </cell>
          <cell r="K267">
            <v>1.3204464000000001E-2</v>
          </cell>
          <cell r="L267">
            <v>8.9914187999999996E-3</v>
          </cell>
          <cell r="M267">
            <v>9.3606604E-3</v>
          </cell>
          <cell r="N267">
            <v>7.3112357500000006E-3</v>
          </cell>
          <cell r="O267">
            <v>7.918099280000002E-3</v>
          </cell>
          <cell r="P267">
            <v>5.7975695909090923E-3</v>
          </cell>
          <cell r="Q267">
            <v>5.8727032000000018E-3</v>
          </cell>
          <cell r="R267">
            <v>5.1596999999999997E-3</v>
          </cell>
          <cell r="S267">
            <v>6.6146302444444445E-3</v>
          </cell>
          <cell r="T267">
            <v>5.9317552000000004E-3</v>
          </cell>
          <cell r="U267">
            <v>4.2863547999999994E-3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12.689999999999998</v>
          </cell>
          <cell r="AC267">
            <v>9.5559999999999992</v>
          </cell>
          <cell r="AD267">
            <v>13.87</v>
          </cell>
          <cell r="AE267">
            <v>16.364999999999998</v>
          </cell>
          <cell r="AF267">
            <v>18.714208000000003</v>
          </cell>
          <cell r="AG267">
            <v>6.7707231305999995</v>
          </cell>
          <cell r="AH267">
            <v>6.849776383600001</v>
          </cell>
          <cell r="AI267">
            <v>7.1103760210000004</v>
          </cell>
          <cell r="AJ267">
            <v>6.2112104620000013</v>
          </cell>
          <cell r="AK267">
            <v>6.7966553643999994</v>
          </cell>
          <cell r="AL267">
            <v>5.1398993096999996</v>
          </cell>
          <cell r="AM267">
            <v>5.47102632</v>
          </cell>
          <cell r="AN267">
            <v>4.5581864591999999</v>
          </cell>
          <cell r="AO267">
            <v>4.4497020987000004</v>
          </cell>
          <cell r="AP267">
            <v>3.5397324530000005</v>
          </cell>
          <cell r="AQ267">
            <v>3.3427526369999998</v>
          </cell>
          <cell r="AR267">
            <v>2.3281804045999999</v>
          </cell>
          <cell r="AS267">
            <v>3.7201890869000001</v>
          </cell>
          <cell r="AT267">
            <v>4.4120258589999999</v>
          </cell>
          <cell r="AU267">
            <v>2.6799130375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4.7086759720000003E-3</v>
          </cell>
          <cell r="C268">
            <v>4.2955610879999995E-3</v>
          </cell>
          <cell r="D268">
            <v>4.6783675120000007E-3</v>
          </cell>
          <cell r="E268">
            <v>4.4515751280000005E-3</v>
          </cell>
          <cell r="F268">
            <v>1.0065212612E-2</v>
          </cell>
          <cell r="G268">
            <v>2.6392548E-3</v>
          </cell>
          <cell r="H268">
            <v>3.3015528000000004E-3</v>
          </cell>
          <cell r="I268">
            <v>3.7523813600000002E-3</v>
          </cell>
          <cell r="J268">
            <v>4.3253046199999996E-3</v>
          </cell>
          <cell r="K268">
            <v>4.9502908000000007E-3</v>
          </cell>
          <cell r="L268">
            <v>3.2512698400000003E-3</v>
          </cell>
          <cell r="M268">
            <v>3.9325544700000003E-3</v>
          </cell>
          <cell r="N268">
            <v>3.4307222444444445E-3</v>
          </cell>
          <cell r="O268">
            <v>4.1736528166666665E-3</v>
          </cell>
          <cell r="P268">
            <v>4.4540384777777779E-3</v>
          </cell>
          <cell r="Q268">
            <v>5.4796196000000009E-3</v>
          </cell>
          <cell r="R268">
            <v>3.9515873090909094E-3</v>
          </cell>
          <cell r="S268">
            <v>3.7420160844444453E-3</v>
          </cell>
          <cell r="T268">
            <v>2.7344748284848486E-3</v>
          </cell>
          <cell r="U268">
            <v>2.6840254763636365E-3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2.1749999999999998</v>
          </cell>
          <cell r="AC268">
            <v>2.2619999999999996</v>
          </cell>
          <cell r="AD268">
            <v>2.0249999999999999</v>
          </cell>
          <cell r="AE268">
            <v>2.0069999999999997</v>
          </cell>
          <cell r="AF268">
            <v>2.4759139999999999</v>
          </cell>
          <cell r="AG268">
            <v>1.5240983901000003</v>
          </cell>
          <cell r="AH268">
            <v>2.2521282852000004</v>
          </cell>
          <cell r="AI268">
            <v>2.6095224530000003</v>
          </cell>
          <cell r="AJ268">
            <v>3.1926332024000006</v>
          </cell>
          <cell r="AK268">
            <v>3.1848068164000001</v>
          </cell>
          <cell r="AL268">
            <v>2.4641568063000001</v>
          </cell>
          <cell r="AM268">
            <v>3.5856625439999998</v>
          </cell>
          <cell r="AN268">
            <v>2.4088792288</v>
          </cell>
          <cell r="AO268">
            <v>2.8861565307000001</v>
          </cell>
          <cell r="AP268">
            <v>3.9187043484999999</v>
          </cell>
          <cell r="AQ268">
            <v>4.9989166009999995</v>
          </cell>
          <cell r="AR268">
            <v>3.4238376212999997</v>
          </cell>
          <cell r="AS268">
            <v>3.5569090271000001</v>
          </cell>
          <cell r="AT268">
            <v>2.2718353740000001</v>
          </cell>
          <cell r="AU268">
            <v>2.1888637874999999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9.3023912799999994E-4</v>
          </cell>
          <cell r="C269">
            <v>2.8751988719999998E-3</v>
          </cell>
          <cell r="D269">
            <v>4.2372755879999998E-3</v>
          </cell>
          <cell r="E269">
            <v>4.6773839839999998E-3</v>
          </cell>
          <cell r="F269">
            <v>6.960581991999999E-3</v>
          </cell>
          <cell r="G269">
            <v>4.0304264000000003E-3</v>
          </cell>
          <cell r="H269">
            <v>5.6714840000000001E-3</v>
          </cell>
          <cell r="I269">
            <v>6.7994472000000011E-3</v>
          </cell>
          <cell r="J269">
            <v>8.8441444000000018E-3</v>
          </cell>
          <cell r="K269">
            <v>5.7806476000000001E-3</v>
          </cell>
          <cell r="L269">
            <v>4.1664168000000003E-3</v>
          </cell>
          <cell r="M269">
            <v>5.0730316000000015E-3</v>
          </cell>
          <cell r="N269">
            <v>2.7607580000000003E-3</v>
          </cell>
          <cell r="O269">
            <v>3.0353596000000003E-3</v>
          </cell>
          <cell r="P269">
            <v>2.3166780000000004E-3</v>
          </cell>
          <cell r="Q269">
            <v>2.5391912000000002E-3</v>
          </cell>
          <cell r="R269">
            <v>3.4313187999999999E-3</v>
          </cell>
          <cell r="S269">
            <v>4.0355587999999993E-3</v>
          </cell>
          <cell r="T269">
            <v>5.6216663999999993E-3</v>
          </cell>
          <cell r="U269">
            <v>5.841361399999999E-3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0.41</v>
          </cell>
          <cell r="AC269">
            <v>1.0499999999999998</v>
          </cell>
          <cell r="AD269">
            <v>1.3399999999999999</v>
          </cell>
          <cell r="AE269">
            <v>1.4650000000000001</v>
          </cell>
          <cell r="AF269">
            <v>1.7802309999999999</v>
          </cell>
          <cell r="AG269">
            <v>1.7192976801000002</v>
          </cell>
          <cell r="AH269">
            <v>2.5190701008</v>
          </cell>
          <cell r="AI269">
            <v>3.4354953930000001</v>
          </cell>
          <cell r="AJ269">
            <v>4.5476312352000008</v>
          </cell>
          <cell r="AK269">
            <v>2.5398303743999997</v>
          </cell>
          <cell r="AL269">
            <v>1.9166771745000002</v>
          </cell>
          <cell r="AM269">
            <v>3.0897472320000001</v>
          </cell>
          <cell r="AN269">
            <v>2.5293073872000003</v>
          </cell>
          <cell r="AO269">
            <v>3.3128564673000001</v>
          </cell>
          <cell r="AP269">
            <v>3.3725752690000004</v>
          </cell>
          <cell r="AQ269">
            <v>4.1550442150000002</v>
          </cell>
          <cell r="AR269">
            <v>6.4808153755999989</v>
          </cell>
          <cell r="AS269">
            <v>7.2974711238000003</v>
          </cell>
          <cell r="AT269">
            <v>9.6132195379999992</v>
          </cell>
          <cell r="AU269">
            <v>10.008046102916666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0.19146265429199999</v>
          </cell>
          <cell r="C273">
            <v>0.22646822234399999</v>
          </cell>
          <cell r="D273">
            <v>0.23971495584400002</v>
          </cell>
          <cell r="E273">
            <v>0.21441621292000002</v>
          </cell>
          <cell r="F273">
            <v>0.31194411357199991</v>
          </cell>
          <cell r="G273">
            <v>0.278559736</v>
          </cell>
          <cell r="H273">
            <v>0.20370528360000001</v>
          </cell>
          <cell r="I273">
            <v>0.28271170200000006</v>
          </cell>
          <cell r="J273">
            <v>0.24150839439999999</v>
          </cell>
          <cell r="K273">
            <v>0.15721898919999999</v>
          </cell>
          <cell r="L273">
            <v>0.21641344400000004</v>
          </cell>
          <cell r="M273">
            <v>0.27579461</v>
          </cell>
          <cell r="N273">
            <v>0.23082645040000005</v>
          </cell>
          <cell r="O273">
            <v>0.179957596</v>
          </cell>
          <cell r="P273">
            <v>0.26755765400000003</v>
          </cell>
          <cell r="Q273">
            <v>0.51374683360000006</v>
          </cell>
          <cell r="R273">
            <v>0.57353565360000003</v>
          </cell>
          <cell r="S273">
            <v>0.60825706760000009</v>
          </cell>
          <cell r="T273">
            <v>0.88602310159999997</v>
          </cell>
          <cell r="U273">
            <v>1.2170471288181819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10.945999999999998</v>
          </cell>
          <cell r="AC273">
            <v>12.584</v>
          </cell>
          <cell r="AD273">
            <v>14.541999999999998</v>
          </cell>
          <cell r="AE273">
            <v>15.526</v>
          </cell>
          <cell r="AF273">
            <v>24.464292999999998</v>
          </cell>
          <cell r="AG273">
            <v>29.949501710700002</v>
          </cell>
          <cell r="AH273">
            <v>29.087458119200004</v>
          </cell>
          <cell r="AI273">
            <v>43.212184326500001</v>
          </cell>
          <cell r="AJ273">
            <v>45.219413599200003</v>
          </cell>
          <cell r="AK273">
            <v>21.475935056399997</v>
          </cell>
          <cell r="AL273">
            <v>29.213972322300002</v>
          </cell>
          <cell r="AM273">
            <v>39.697175711999996</v>
          </cell>
          <cell r="AN273">
            <v>33.3192888512</v>
          </cell>
          <cell r="AO273">
            <v>31.3815633396</v>
          </cell>
          <cell r="AP273">
            <v>43.223852811999997</v>
          </cell>
          <cell r="AQ273">
            <v>60.437213231499996</v>
          </cell>
          <cell r="AR273">
            <v>70.63636192269999</v>
          </cell>
          <cell r="AS273">
            <v>76.1327683831</v>
          </cell>
          <cell r="AT273">
            <v>102.314477646</v>
          </cell>
          <cell r="AU273">
            <v>113.00466009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91">
          <cell r="B91">
            <v>9.7537252399999986E-3</v>
          </cell>
          <cell r="C91">
            <v>1.1199177219999999E-2</v>
          </cell>
          <cell r="D91">
            <v>1.1092982039999998E-2</v>
          </cell>
          <cell r="E91">
            <v>1.1745961499999999E-2</v>
          </cell>
          <cell r="F91">
            <v>1.3337825199999997E-2</v>
          </cell>
          <cell r="G91">
            <v>2.4479155400000001E-2</v>
          </cell>
          <cell r="H91">
            <v>2.1920826299999998E-2</v>
          </cell>
          <cell r="I91">
            <v>2.4447564099999996E-2</v>
          </cell>
          <cell r="J91">
            <v>1.9956364999999997E-2</v>
          </cell>
          <cell r="K91">
            <v>1.1566097999999999E-2</v>
          </cell>
          <cell r="L91">
            <v>1.0379699999999999E-2</v>
          </cell>
          <cell r="M91">
            <v>1.5765640096078427E-2</v>
          </cell>
          <cell r="N91">
            <v>1.2529695983333332E-2</v>
          </cell>
          <cell r="O91">
            <v>1.0978310010822511E-2</v>
          </cell>
          <cell r="P91">
            <v>1.1896229054112552E-2</v>
          </cell>
          <cell r="Q91">
            <v>3.3093501749999997E-3</v>
          </cell>
          <cell r="R91">
            <v>2.8815882333333332E-3</v>
          </cell>
          <cell r="S91">
            <v>2.5750609871794871E-3</v>
          </cell>
          <cell r="T91">
            <v>2.3897705999999996E-3</v>
          </cell>
          <cell r="U91">
            <v>1.0842425999999998E-3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7.5409999999999995</v>
          </cell>
          <cell r="AC91">
            <v>9.1289999999999996</v>
          </cell>
          <cell r="AD91">
            <v>9.956999999999999</v>
          </cell>
          <cell r="AE91">
            <v>13.235999999999999</v>
          </cell>
          <cell r="AF91">
            <v>14.875821999999999</v>
          </cell>
          <cell r="AG91">
            <v>20.80794573</v>
          </cell>
          <cell r="AH91">
            <v>18.690084383600002</v>
          </cell>
          <cell r="AI91">
            <v>21.109579885500001</v>
          </cell>
          <cell r="AJ91">
            <v>23.677048710000001</v>
          </cell>
          <cell r="AK91">
            <v>14.4437914236</v>
          </cell>
          <cell r="AL91">
            <v>12.106570797</v>
          </cell>
          <cell r="AM91">
            <v>18.647415744</v>
          </cell>
          <cell r="AN91">
            <v>14.751102291199999</v>
          </cell>
          <cell r="AO91">
            <v>14.800253433</v>
          </cell>
          <cell r="AP91">
            <v>10.3920995835</v>
          </cell>
          <cell r="AQ91">
            <v>4.3195453419999996</v>
          </cell>
          <cell r="AR91">
            <v>4.9117602737999997</v>
          </cell>
          <cell r="AS91">
            <v>3.6973363855999999</v>
          </cell>
          <cell r="AT91">
            <v>3.0723455180000001</v>
          </cell>
          <cell r="AU91">
            <v>0.94662898041666665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3">
          <cell r="B193">
            <v>9.8034299999999998E-5</v>
          </cell>
          <cell r="C193">
            <v>0</v>
          </cell>
          <cell r="D193">
            <v>0</v>
          </cell>
          <cell r="E193">
            <v>0</v>
          </cell>
          <cell r="F193">
            <v>1.4918343999999997E-4</v>
          </cell>
          <cell r="G193">
            <v>1.2217E-4</v>
          </cell>
          <cell r="H193">
            <v>1.159E-4</v>
          </cell>
          <cell r="I193">
            <v>4.4509399999999994E-4</v>
          </cell>
          <cell r="J193">
            <v>1.0336E-3</v>
          </cell>
          <cell r="K193">
            <v>1.3836559999999996E-3</v>
          </cell>
          <cell r="L193">
            <v>4.6739999999999998E-4</v>
          </cell>
          <cell r="M193">
            <v>2.1608393076923073E-3</v>
          </cell>
          <cell r="N193">
            <v>1.6696059999999997E-3</v>
          </cell>
          <cell r="O193">
            <v>3.4424641071428572E-3</v>
          </cell>
          <cell r="P193">
            <v>4.858326307692307E-3</v>
          </cell>
          <cell r="Q193">
            <v>6.222980999999999E-3</v>
          </cell>
          <cell r="R193">
            <v>5.9385069999999991E-3</v>
          </cell>
          <cell r="S193">
            <v>7.8800260714285714E-3</v>
          </cell>
          <cell r="T193">
            <v>9.0452518888888885E-3</v>
          </cell>
          <cell r="U193">
            <v>1.1415504E-2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5.7999999999999996E-2</v>
          </cell>
          <cell r="AC193">
            <v>0</v>
          </cell>
          <cell r="AD193">
            <v>0</v>
          </cell>
          <cell r="AE193">
            <v>0</v>
          </cell>
          <cell r="AF193">
            <v>0.155281</v>
          </cell>
          <cell r="AG193">
            <v>8.9935989000000008E-2</v>
          </cell>
          <cell r="AH193">
            <v>0.18607489760000001</v>
          </cell>
          <cell r="AI193">
            <v>0.36972526700000002</v>
          </cell>
          <cell r="AJ193">
            <v>0.70878734480000005</v>
          </cell>
          <cell r="AK193">
            <v>0.91511712160000003</v>
          </cell>
          <cell r="AL193">
            <v>0.52251802650000001</v>
          </cell>
          <cell r="AM193">
            <v>3.115245888</v>
          </cell>
          <cell r="AN193">
            <v>1.91191088</v>
          </cell>
          <cell r="AO193">
            <v>5.5324701543000003</v>
          </cell>
          <cell r="AP193">
            <v>8.2385120740000009</v>
          </cell>
          <cell r="AQ193">
            <v>10.260653780999998</v>
          </cell>
          <cell r="AR193">
            <v>9.7781287923999987</v>
          </cell>
          <cell r="AS193">
            <v>12.9402311181</v>
          </cell>
          <cell r="AT193">
            <v>13.382125942</v>
          </cell>
          <cell r="AU193">
            <v>18.031936393750001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1.6106033999999995E-4</v>
          </cell>
          <cell r="F194">
            <v>1.0807473599999998E-3</v>
          </cell>
          <cell r="G194">
            <v>0</v>
          </cell>
          <cell r="H194">
            <v>2.8043999999999994E-3</v>
          </cell>
          <cell r="I194">
            <v>2.8043999999999999E-3</v>
          </cell>
          <cell r="J194">
            <v>1.7118999999999997E-3</v>
          </cell>
          <cell r="K194">
            <v>1.9049399999999999E-3</v>
          </cell>
          <cell r="L194">
            <v>2.9164999999999998E-3</v>
          </cell>
          <cell r="M194">
            <v>2.8195999999999994E-3</v>
          </cell>
          <cell r="N194">
            <v>3.1591299999999996E-3</v>
          </cell>
          <cell r="O194">
            <v>3.6368659999999994E-3</v>
          </cell>
          <cell r="P194">
            <v>6.5758999999999991E-3</v>
          </cell>
          <cell r="Q194">
            <v>9.9845000000000003E-3</v>
          </cell>
          <cell r="R194">
            <v>1.1555799999999998E-2</v>
          </cell>
          <cell r="S194">
            <v>1.6805500000000001E-2</v>
          </cell>
          <cell r="T194">
            <v>3.0597599999999996E-2</v>
          </cell>
          <cell r="U194">
            <v>2.9026299999999998E-2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0.16699999999999998</v>
          </cell>
          <cell r="AF194">
            <v>1.111883</v>
          </cell>
          <cell r="AG194">
            <v>0</v>
          </cell>
          <cell r="AH194">
            <v>1.1824587888</v>
          </cell>
          <cell r="AI194">
            <v>1.1392815745</v>
          </cell>
          <cell r="AJ194">
            <v>0.52974539000000009</v>
          </cell>
          <cell r="AK194">
            <v>0.49685426119999998</v>
          </cell>
          <cell r="AL194">
            <v>0.69536146679999999</v>
          </cell>
          <cell r="AM194">
            <v>0.60005083199999998</v>
          </cell>
          <cell r="AN194">
            <v>0.59210393439999998</v>
          </cell>
          <cell r="AO194">
            <v>0.6822423138</v>
          </cell>
          <cell r="AP194">
            <v>1.2641115905</v>
          </cell>
          <cell r="AQ194">
            <v>1.5676214259999999</v>
          </cell>
          <cell r="AR194">
            <v>1.7046193585999998</v>
          </cell>
          <cell r="AS194">
            <v>2.4967691748999998</v>
          </cell>
          <cell r="AT194">
            <v>4.6848581170000001</v>
          </cell>
          <cell r="AU194">
            <v>4.0892602116666668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4">
          <cell r="B244">
            <v>1.7305959999999997E-4</v>
          </cell>
          <cell r="C244">
            <v>8.0858679999999987E-4</v>
          </cell>
          <cell r="D244">
            <v>1.2621939399999999E-3</v>
          </cell>
          <cell r="E244">
            <v>1.87319328E-3</v>
          </cell>
          <cell r="F244">
            <v>3.0671794999999999E-3</v>
          </cell>
          <cell r="G244">
            <v>6.0493149999999996E-3</v>
          </cell>
          <cell r="H244">
            <v>3.6213999999999999E-3</v>
          </cell>
          <cell r="I244">
            <v>9.6121760000000001E-3</v>
          </cell>
          <cell r="J244">
            <v>1.2289998E-2</v>
          </cell>
          <cell r="K244">
            <v>2.2052387999999999E-2</v>
          </cell>
          <cell r="L244">
            <v>1.6847907999999998E-2</v>
          </cell>
          <cell r="M244">
            <v>1.70183E-2</v>
          </cell>
          <cell r="N244">
            <v>1.9397099999999997E-2</v>
          </cell>
          <cell r="O244">
            <v>1.83597E-2</v>
          </cell>
          <cell r="P244">
            <v>2.2801899999999996E-2</v>
          </cell>
          <cell r="Q244">
            <v>2.6849393999999999E-2</v>
          </cell>
          <cell r="R244">
            <v>3.9290099999999994E-2</v>
          </cell>
          <cell r="S244">
            <v>4.3533270249999999E-2</v>
          </cell>
          <cell r="T244">
            <v>5.0365724399999992E-2</v>
          </cell>
          <cell r="U244">
            <v>6.959320403030303E-2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9.6999999999999989E-2</v>
          </cell>
          <cell r="AC244">
            <v>0.41899999999999998</v>
          </cell>
          <cell r="AD244">
            <v>0.54599999999999993</v>
          </cell>
          <cell r="AE244">
            <v>1.04</v>
          </cell>
          <cell r="AF244">
            <v>2.1970009999999998</v>
          </cell>
          <cell r="AG244">
            <v>3.6194464449000003</v>
          </cell>
          <cell r="AH244">
            <v>2.1407276864</v>
          </cell>
          <cell r="AI244">
            <v>6.0591106975000004</v>
          </cell>
          <cell r="AJ244">
            <v>10.735122105600002</v>
          </cell>
          <cell r="AK244">
            <v>16.158794264800001</v>
          </cell>
          <cell r="AL244">
            <v>13.959622325700002</v>
          </cell>
          <cell r="AM244">
            <v>14.365543008</v>
          </cell>
          <cell r="AN244">
            <v>13.254912862399999</v>
          </cell>
          <cell r="AO244">
            <v>14.854357570800001</v>
          </cell>
          <cell r="AP244">
            <v>16.811965568000002</v>
          </cell>
          <cell r="AQ244">
            <v>15.957595664499999</v>
          </cell>
          <cell r="AR244">
            <v>25.580159030099999</v>
          </cell>
          <cell r="AS244">
            <v>30.7439574299</v>
          </cell>
          <cell r="AT244">
            <v>35.511595290000002</v>
          </cell>
          <cell r="AU244">
            <v>31.282081989583332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3.6561255779999989E-2</v>
          </cell>
          <cell r="C263">
            <v>3.8627820419999993E-2</v>
          </cell>
          <cell r="D263">
            <v>4.1746611900000001E-2</v>
          </cell>
          <cell r="E263">
            <v>4.6327533559999988E-2</v>
          </cell>
          <cell r="F263">
            <v>5.8678094440000009E-2</v>
          </cell>
          <cell r="G263">
            <v>8.8941234399999985E-2</v>
          </cell>
          <cell r="H263">
            <v>7.9150836499999988E-2</v>
          </cell>
          <cell r="I263">
            <v>9.0904040800000016E-2</v>
          </cell>
          <cell r="J263">
            <v>9.2650328899999981E-2</v>
          </cell>
          <cell r="K263">
            <v>7.673943958794327E-2</v>
          </cell>
          <cell r="L263">
            <v>7.5416265044565209E-2</v>
          </cell>
          <cell r="M263">
            <v>7.8900381823400978E-2</v>
          </cell>
          <cell r="N263">
            <v>8.8042739883080798E-2</v>
          </cell>
          <cell r="O263">
            <v>7.789239505300867E-2</v>
          </cell>
          <cell r="P263">
            <v>9.4213291221239837E-2</v>
          </cell>
          <cell r="Q263">
            <v>9.9760377010822507E-2</v>
          </cell>
          <cell r="R263">
            <v>0.11408436743333332</v>
          </cell>
          <cell r="S263">
            <v>0.13014549144789378</v>
          </cell>
          <cell r="T263">
            <v>0.17319814736666667</v>
          </cell>
          <cell r="U263">
            <v>0.17195848133268399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27.930000000000007</v>
          </cell>
          <cell r="AC263">
            <v>30.248999999999995</v>
          </cell>
          <cell r="AD263">
            <v>32.975999999999999</v>
          </cell>
          <cell r="AE263">
            <v>42.453999999999986</v>
          </cell>
          <cell r="AF263">
            <v>57.760364999999993</v>
          </cell>
          <cell r="AG263">
            <v>67.987810690800003</v>
          </cell>
          <cell r="AH263">
            <v>74.387703077599994</v>
          </cell>
          <cell r="AI263">
            <v>88.622291582000017</v>
          </cell>
          <cell r="AJ263">
            <v>94.075419910000022</v>
          </cell>
          <cell r="AK263">
            <v>69.515061998799993</v>
          </cell>
          <cell r="AL263">
            <v>64.943107900200005</v>
          </cell>
          <cell r="AM263">
            <v>71.507606543999984</v>
          </cell>
          <cell r="AN263">
            <v>55.829067078400001</v>
          </cell>
          <cell r="AO263">
            <v>61.725925734600004</v>
          </cell>
          <cell r="AP263">
            <v>64.705999381499993</v>
          </cell>
          <cell r="AQ263">
            <v>52.395653757999987</v>
          </cell>
          <cell r="AR263">
            <v>61.403956968300001</v>
          </cell>
          <cell r="AS263">
            <v>72.544689803300002</v>
          </cell>
          <cell r="AT263">
            <v>89.787375627000003</v>
          </cell>
          <cell r="AU263">
            <v>79.599127088750009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3.1534089859999989E-2</v>
          </cell>
          <cell r="C264">
            <v>3.4812970779999994E-2</v>
          </cell>
          <cell r="D264">
            <v>3.5796226479999992E-2</v>
          </cell>
          <cell r="E264">
            <v>3.9530326499999997E-2</v>
          </cell>
          <cell r="F264">
            <v>4.6442246059999991E-2</v>
          </cell>
          <cell r="G264">
            <v>7.4553621200000003E-2</v>
          </cell>
          <cell r="H264">
            <v>6.2961886499999981E-2</v>
          </cell>
          <cell r="I264">
            <v>6.6950723699999992E-2</v>
          </cell>
          <cell r="J264">
            <v>6.9172156199999987E-2</v>
          </cell>
          <cell r="K264">
            <v>4.6500500566666665E-2</v>
          </cell>
          <cell r="L264">
            <v>5.0952037944565209E-2</v>
          </cell>
          <cell r="M264">
            <v>5.5045404538952812E-2</v>
          </cell>
          <cell r="N264">
            <v>6.2530184942676759E-2</v>
          </cell>
          <cell r="O264">
            <v>5.2860565671580081E-2</v>
          </cell>
          <cell r="P264">
            <v>6.2094840898162945E-2</v>
          </cell>
          <cell r="Q264">
            <v>6.1130574647186145E-2</v>
          </cell>
          <cell r="R264">
            <v>6.0852946731410243E-2</v>
          </cell>
          <cell r="S264">
            <v>6.1899093283608056E-2</v>
          </cell>
          <cell r="T264">
            <v>8.5574196688888882E-2</v>
          </cell>
          <cell r="U264">
            <v>6.5160468016666667E-2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25.130000000000003</v>
          </cell>
          <cell r="AC264">
            <v>27.066999999999997</v>
          </cell>
          <cell r="AD264">
            <v>29.138999999999999</v>
          </cell>
          <cell r="AE264">
            <v>37.769999999999989</v>
          </cell>
          <cell r="AF264">
            <v>47.090790999999996</v>
          </cell>
          <cell r="AG264">
            <v>56.353881998700011</v>
          </cell>
          <cell r="AH264">
            <v>61.345524712800014</v>
          </cell>
          <cell r="AI264">
            <v>67.846063893499988</v>
          </cell>
          <cell r="AJ264">
            <v>71.754519398400006</v>
          </cell>
          <cell r="AK264">
            <v>45.819467328799988</v>
          </cell>
          <cell r="AL264">
            <v>44.221443836400013</v>
          </cell>
          <cell r="AM264">
            <v>50.102693087999995</v>
          </cell>
          <cell r="AN264">
            <v>37.505729993599992</v>
          </cell>
          <cell r="AO264">
            <v>40.934214771599997</v>
          </cell>
          <cell r="AP264">
            <v>41.875855745999992</v>
          </cell>
          <cell r="AQ264">
            <v>32.168278264499989</v>
          </cell>
          <cell r="AR264">
            <v>32.428728647900002</v>
          </cell>
          <cell r="AS264">
            <v>36.097657696100001</v>
          </cell>
          <cell r="AT264">
            <v>46.857312302999993</v>
          </cell>
          <cell r="AU264">
            <v>41.876562483750014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8.802950799999998E-4</v>
          </cell>
          <cell r="C266">
            <v>6.2193991999999997E-4</v>
          </cell>
          <cell r="D266">
            <v>5.4362685999999999E-4</v>
          </cell>
          <cell r="E266">
            <v>9.6223903999999999E-4</v>
          </cell>
          <cell r="F266">
            <v>1.8276540799999999E-3</v>
          </cell>
          <cell r="G266">
            <v>1.0710300000000002E-3</v>
          </cell>
          <cell r="H266">
            <v>1.157632E-3</v>
          </cell>
          <cell r="I266">
            <v>7.5764399999999981E-4</v>
          </cell>
          <cell r="J266">
            <v>3.211E-4</v>
          </cell>
          <cell r="K266">
            <v>3.9143799999999997E-4</v>
          </cell>
          <cell r="L266">
            <v>3.3094199999999998E-4</v>
          </cell>
          <cell r="M266">
            <v>1.5249399999999998E-4</v>
          </cell>
          <cell r="N266">
            <v>8.5499999999999991E-5</v>
          </cell>
          <cell r="O266">
            <v>7.6000000000000004E-5</v>
          </cell>
          <cell r="P266">
            <v>6.5549999999999981E-5</v>
          </cell>
          <cell r="Q266">
            <v>9.4999999999999988E-6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0.64100000000000001</v>
          </cell>
          <cell r="AC266">
            <v>0.44399999999999995</v>
          </cell>
          <cell r="AD266">
            <v>0.30399999999999994</v>
          </cell>
          <cell r="AE266">
            <v>0.6399999999999999</v>
          </cell>
          <cell r="AF266">
            <v>1.2896289999999999</v>
          </cell>
          <cell r="AG266">
            <v>0.48135099870000009</v>
          </cell>
          <cell r="AH266">
            <v>0.66285384080000009</v>
          </cell>
          <cell r="AI266">
            <v>0.63997142099999993</v>
          </cell>
          <cell r="AJ266">
            <v>0.25707524880000004</v>
          </cell>
          <cell r="AK266">
            <v>0.3651391128</v>
          </cell>
          <cell r="AL266">
            <v>0.34627416570000003</v>
          </cell>
          <cell r="AM266">
            <v>0.139898784</v>
          </cell>
          <cell r="AN266">
            <v>0.101704768</v>
          </cell>
          <cell r="AO266">
            <v>9.7818549300000002E-2</v>
          </cell>
          <cell r="AP266">
            <v>0.1238600405</v>
          </cell>
          <cell r="AQ266">
            <v>1.2842462499999999E-2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3.8284581999999996E-4</v>
          </cell>
          <cell r="G267">
            <v>7.4979319999999997E-4</v>
          </cell>
          <cell r="H267">
            <v>1.3988559999999998E-3</v>
          </cell>
          <cell r="I267">
            <v>3.7151744999999996E-3</v>
          </cell>
          <cell r="J267">
            <v>2.0224607E-3</v>
          </cell>
          <cell r="K267">
            <v>1.6215739999999998E-3</v>
          </cell>
          <cell r="L267">
            <v>1.1324797999999997E-3</v>
          </cell>
          <cell r="M267">
            <v>6.0545969999999995E-4</v>
          </cell>
          <cell r="N267">
            <v>6.0093441818181808E-4</v>
          </cell>
          <cell r="O267">
            <v>7.9691138142857143E-4</v>
          </cell>
          <cell r="P267">
            <v>1.0753339384615384E-3</v>
          </cell>
          <cell r="Q267">
            <v>6.9311899999999985E-4</v>
          </cell>
          <cell r="R267">
            <v>6.7048204807692311E-4</v>
          </cell>
          <cell r="S267">
            <v>7.3890701428571423E-4</v>
          </cell>
          <cell r="T267">
            <v>3.7706027777777769E-4</v>
          </cell>
          <cell r="U267">
            <v>1.0990811848739495E-3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0.340833</v>
          </cell>
          <cell r="AG267">
            <v>0.67974140520000004</v>
          </cell>
          <cell r="AH267">
            <v>1.4778223660000001</v>
          </cell>
          <cell r="AI267">
            <v>4.3781938179999997</v>
          </cell>
          <cell r="AJ267">
            <v>2.4689010588000002</v>
          </cell>
          <cell r="AK267">
            <v>2.0617431471999996</v>
          </cell>
          <cell r="AL267">
            <v>1.5390011529000001</v>
          </cell>
          <cell r="AM267">
            <v>1.1528112479999999</v>
          </cell>
          <cell r="AN267">
            <v>1.3817394448</v>
          </cell>
          <cell r="AO267">
            <v>1.8888092109000001</v>
          </cell>
          <cell r="AP267">
            <v>2.5386837899999999</v>
          </cell>
          <cell r="AQ267">
            <v>1.4761952974999999</v>
          </cell>
          <cell r="AR267">
            <v>1.2934901329999999</v>
          </cell>
          <cell r="AS267">
            <v>1.4577377672</v>
          </cell>
          <cell r="AT267">
            <v>0.80153289000000005</v>
          </cell>
          <cell r="AU267">
            <v>1.1093189933333332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2.1553660799999998E-3</v>
          </cell>
          <cell r="C268">
            <v>2.3843229199999997E-3</v>
          </cell>
          <cell r="D268">
            <v>4.1445646199999991E-3</v>
          </cell>
          <cell r="E268">
            <v>3.4764603999999999E-3</v>
          </cell>
          <cell r="F268">
            <v>5.084832059999999E-3</v>
          </cell>
          <cell r="G268">
            <v>5.1652449999999997E-3</v>
          </cell>
          <cell r="H268">
            <v>4.8678379999999993E-3</v>
          </cell>
          <cell r="I268">
            <v>5.0981445999999991E-3</v>
          </cell>
          <cell r="J268">
            <v>4.3546859999999991E-3</v>
          </cell>
          <cell r="K268">
            <v>2.7904370212765948E-3</v>
          </cell>
          <cell r="L268">
            <v>2.4569412999999999E-3</v>
          </cell>
          <cell r="M268">
            <v>2.5233750192307685E-3</v>
          </cell>
          <cell r="N268">
            <v>1.3424639999999998E-3</v>
          </cell>
          <cell r="O268">
            <v>1.7384999999999996E-3</v>
          </cell>
          <cell r="P268">
            <v>2.1923661538461535E-4</v>
          </cell>
          <cell r="Q268">
            <v>6.2699999999999993E-5</v>
          </cell>
          <cell r="R268">
            <v>6.5769230769230773E-8</v>
          </cell>
          <cell r="S268">
            <v>5.247609999999999E-5</v>
          </cell>
          <cell r="T268">
            <v>1.3793999999999999E-5</v>
          </cell>
          <cell r="U268">
            <v>7.0406362745098041E-5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1.91</v>
          </cell>
          <cell r="AC268">
            <v>2.319</v>
          </cell>
          <cell r="AD268">
            <v>2.9870000000000001</v>
          </cell>
          <cell r="AE268">
            <v>2.7719999999999998</v>
          </cell>
          <cell r="AF268">
            <v>5.099729</v>
          </cell>
          <cell r="AG268">
            <v>5.6179313619000002</v>
          </cell>
          <cell r="AH268">
            <v>5.7191876864000006</v>
          </cell>
          <cell r="AI268">
            <v>6.7983446925000006</v>
          </cell>
          <cell r="AJ268">
            <v>5.5732980276000008</v>
          </cell>
          <cell r="AK268">
            <v>3.234199474</v>
          </cell>
          <cell r="AL268">
            <v>3.6943281900000002</v>
          </cell>
          <cell r="AM268">
            <v>3.9612631199999999</v>
          </cell>
          <cell r="AN268">
            <v>1.98851708</v>
          </cell>
          <cell r="AO268">
            <v>2.7296784606000002</v>
          </cell>
          <cell r="AP268">
            <v>0.39791232000000004</v>
          </cell>
          <cell r="AQ268">
            <v>0.10948656949999999</v>
          </cell>
          <cell r="AR268">
            <v>4.98105E-5</v>
          </cell>
          <cell r="AS268">
            <v>4.3597382399999995E-2</v>
          </cell>
          <cell r="AT268">
            <v>1.3266172999999999E-2</v>
          </cell>
          <cell r="AU268">
            <v>7.9981913749999994E-2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4.465022799999999E-4</v>
          </cell>
          <cell r="G269">
            <v>7.2817499999999996E-4</v>
          </cell>
          <cell r="H269">
            <v>9.2446399999999995E-4</v>
          </cell>
          <cell r="I269">
            <v>1.1276120000000001E-3</v>
          </cell>
          <cell r="J269">
            <v>7.286119999999999E-4</v>
          </cell>
          <cell r="K269">
            <v>1.4918799999999997E-4</v>
          </cell>
          <cell r="L269">
            <v>0</v>
          </cell>
          <cell r="M269">
            <v>0</v>
          </cell>
          <cell r="N269">
            <v>0</v>
          </cell>
          <cell r="O269">
            <v>2.0329999999999998E-4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0.35281499999999993</v>
          </cell>
          <cell r="AG269">
            <v>0.79895355540000002</v>
          </cell>
          <cell r="AH269">
            <v>1.1180954772000002</v>
          </cell>
          <cell r="AI269">
            <v>1.3346436085</v>
          </cell>
          <cell r="AJ269">
            <v>1.0133194264000003</v>
          </cell>
          <cell r="AK269">
            <v>0.1405930504</v>
          </cell>
          <cell r="AL269">
            <v>0</v>
          </cell>
          <cell r="AM269">
            <v>0</v>
          </cell>
          <cell r="AN269">
            <v>0</v>
          </cell>
          <cell r="AO269">
            <v>0.1151183799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1.9915047599999998E-3</v>
          </cell>
          <cell r="C273">
            <v>8.0858679999999987E-4</v>
          </cell>
          <cell r="D273">
            <v>1.2621939399999999E-3</v>
          </cell>
          <cell r="E273">
            <v>2.1974472799999997E-3</v>
          </cell>
          <cell r="F273">
            <v>3.2004933799999998E-3</v>
          </cell>
          <cell r="G273">
            <v>6.0550149999999995E-3</v>
          </cell>
          <cell r="H273">
            <v>3.6213999999999999E-3</v>
          </cell>
          <cell r="I273">
            <v>9.6121760000000001E-3</v>
          </cell>
          <cell r="J273">
            <v>1.2866229999999999E-2</v>
          </cell>
          <cell r="K273">
            <v>2.2503865999999997E-2</v>
          </cell>
          <cell r="L273">
            <v>1.6855507999999998E-2</v>
          </cell>
          <cell r="M273">
            <v>1.737797E-2</v>
          </cell>
          <cell r="N273">
            <v>1.9791235999999997E-2</v>
          </cell>
          <cell r="O273">
            <v>1.8578351999999999E-2</v>
          </cell>
          <cell r="P273">
            <v>2.3853397999999998E-2</v>
          </cell>
          <cell r="Q273">
            <v>2.7875393999999998E-2</v>
          </cell>
          <cell r="R273">
            <v>4.0994399999999993E-2</v>
          </cell>
          <cell r="S273">
            <v>5.0472070250000001E-2</v>
          </cell>
          <cell r="T273">
            <v>5.6609124399999988E-2</v>
          </cell>
          <cell r="U273">
            <v>7.6245104030303032E-2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0.249</v>
          </cell>
          <cell r="AC273">
            <v>0.41899999999999998</v>
          </cell>
          <cell r="AD273">
            <v>0.54599999999999993</v>
          </cell>
          <cell r="AE273">
            <v>1.105</v>
          </cell>
          <cell r="AF273">
            <v>2.2301749999999996</v>
          </cell>
          <cell r="AG273">
            <v>3.6218898573000002</v>
          </cell>
          <cell r="AH273">
            <v>2.1407276864</v>
          </cell>
          <cell r="AI273">
            <v>6.0591106975000004</v>
          </cell>
          <cell r="AJ273">
            <v>11.489189499200002</v>
          </cell>
          <cell r="AK273">
            <v>16.773506336400001</v>
          </cell>
          <cell r="AL273">
            <v>13.972337114400002</v>
          </cell>
          <cell r="AM273">
            <v>15.120190751999999</v>
          </cell>
          <cell r="AN273">
            <v>13.939210190399999</v>
          </cell>
          <cell r="AO273">
            <v>15.276285644100001</v>
          </cell>
          <cell r="AP273">
            <v>18.186107514</v>
          </cell>
          <cell r="AQ273">
            <v>17.058281796499998</v>
          </cell>
          <cell r="AR273">
            <v>25.9696727125</v>
          </cell>
          <cell r="AS273">
            <v>32.4130033227</v>
          </cell>
          <cell r="AT273">
            <v>37.410156718000003</v>
          </cell>
          <cell r="AU273">
            <v>32.24497739625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22">
          <cell r="B22">
            <v>4.4560382160000002E-2</v>
          </cell>
          <cell r="C22">
            <v>3.9825069479999989E-2</v>
          </cell>
          <cell r="D22">
            <v>4.2910070979999999E-2</v>
          </cell>
          <cell r="E22">
            <v>3.9486827799999999E-2</v>
          </cell>
          <cell r="F22">
            <v>5.3932655839999982E-2</v>
          </cell>
          <cell r="G22">
            <v>5.1862953000000003E-2</v>
          </cell>
          <cell r="H22">
            <v>6.5195018000000007E-2</v>
          </cell>
          <cell r="I22">
            <v>6.1744097999999997E-2</v>
          </cell>
          <cell r="J22">
            <v>4.5171125999999999E-2</v>
          </cell>
          <cell r="K22">
            <v>5.8380899999999999E-2</v>
          </cell>
          <cell r="L22">
            <v>5.4114712799999999E-2</v>
          </cell>
          <cell r="M22">
            <v>4.6607397142857145E-2</v>
          </cell>
          <cell r="N22">
            <v>3.5533129999999996E-2</v>
          </cell>
          <cell r="O22">
            <v>5.09381E-2</v>
          </cell>
          <cell r="P22">
            <v>6.0772899999999998E-2</v>
          </cell>
          <cell r="Q22">
            <v>6.39768E-2</v>
          </cell>
          <cell r="R22">
            <v>8.366019999999999E-2</v>
          </cell>
          <cell r="S22">
            <v>0.14853064199999999</v>
          </cell>
          <cell r="T22">
            <v>0.18517778399999998</v>
          </cell>
          <cell r="U22">
            <v>0.18391690757142859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5.3140000000000001</v>
          </cell>
          <cell r="AC22">
            <v>4.4039999999999999</v>
          </cell>
          <cell r="AD22">
            <v>4.8529999999999998</v>
          </cell>
          <cell r="AE22">
            <v>4.6269999999999998</v>
          </cell>
          <cell r="AF22">
            <v>7.105969</v>
          </cell>
          <cell r="AG22">
            <v>7.6896440049000008</v>
          </cell>
          <cell r="AH22">
            <v>8.5737679188000016</v>
          </cell>
          <cell r="AI22">
            <v>11.5143338685</v>
          </cell>
          <cell r="AJ22">
            <v>8.6539048064000017</v>
          </cell>
          <cell r="AK22">
            <v>7.1214833624000002</v>
          </cell>
          <cell r="AL22">
            <v>8.4223311840000008</v>
          </cell>
          <cell r="AM22">
            <v>9.0567904800000001</v>
          </cell>
          <cell r="AN22">
            <v>6.7307781200000001</v>
          </cell>
          <cell r="AO22">
            <v>9.4012055328000006</v>
          </cell>
          <cell r="AP22">
            <v>11.423194931000001</v>
          </cell>
          <cell r="AQ22">
            <v>8.9614159669999989</v>
          </cell>
          <cell r="AR22">
            <v>9.1082085605999996</v>
          </cell>
          <cell r="AS22">
            <v>19.119465307799999</v>
          </cell>
          <cell r="AT22">
            <v>29.491536365000002</v>
          </cell>
          <cell r="AU22">
            <v>21.538023560416669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2.7026481199999997E-3</v>
          </cell>
          <cell r="G47">
            <v>6.4800706000000003E-3</v>
          </cell>
          <cell r="H47">
            <v>1.6870488499999999E-2</v>
          </cell>
          <cell r="I47">
            <v>4.4312540600000005E-2</v>
          </cell>
          <cell r="J47">
            <v>6.1592971900000001E-2</v>
          </cell>
          <cell r="K47">
            <v>3.597426166666666E-2</v>
          </cell>
          <cell r="L47">
            <v>5.9156414000000004E-2</v>
          </cell>
          <cell r="M47">
            <v>9.8446683142857136E-2</v>
          </cell>
          <cell r="N47">
            <v>0.10240523538461538</v>
          </cell>
          <cell r="O47">
            <v>0.10031660472817461</v>
          </cell>
          <cell r="P47">
            <v>0.13785884723076924</v>
          </cell>
          <cell r="Q47">
            <v>0.15807771587853775</v>
          </cell>
          <cell r="R47">
            <v>0.14644464979750565</v>
          </cell>
          <cell r="S47">
            <v>0.16496137433333333</v>
          </cell>
          <cell r="T47">
            <v>0.20890309253846157</v>
          </cell>
          <cell r="U47">
            <v>0.15216652792532465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0.73582499999999995</v>
          </cell>
          <cell r="AG47">
            <v>1.2035000406</v>
          </cell>
          <cell r="AH47">
            <v>3.0216064224000001</v>
          </cell>
          <cell r="AI47">
            <v>8.4370734704999997</v>
          </cell>
          <cell r="AJ47">
            <v>13.248229529200001</v>
          </cell>
          <cell r="AK47">
            <v>5.9118681687999999</v>
          </cell>
          <cell r="AL47">
            <v>11.445217512300001</v>
          </cell>
          <cell r="AM47">
            <v>17.541929711999998</v>
          </cell>
          <cell r="AN47">
            <v>17.057642060799999</v>
          </cell>
          <cell r="AO47">
            <v>17.087778185400001</v>
          </cell>
          <cell r="AP47">
            <v>25.643063038000001</v>
          </cell>
          <cell r="AQ47">
            <v>26.134290252</v>
          </cell>
          <cell r="AR47">
            <v>20.088811526599997</v>
          </cell>
          <cell r="AS47">
            <v>24.526420761699999</v>
          </cell>
          <cell r="AT47">
            <v>31.908313506999999</v>
          </cell>
          <cell r="AU47">
            <v>20.912606397083334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1.1265946019999997E-2</v>
          </cell>
          <cell r="C91">
            <v>9.6868773399999986E-3</v>
          </cell>
          <cell r="D91">
            <v>1.2689227879999999E-2</v>
          </cell>
          <cell r="E91">
            <v>7.7352900799999994E-3</v>
          </cell>
          <cell r="F91">
            <v>2.3198011906666663E-2</v>
          </cell>
          <cell r="G91">
            <v>3.3948200099999999E-2</v>
          </cell>
          <cell r="H91">
            <v>3.2990707799999991E-2</v>
          </cell>
          <cell r="I91">
            <v>4.4311266399999993E-2</v>
          </cell>
          <cell r="J91">
            <v>5.0235017600000001E-2</v>
          </cell>
          <cell r="K91">
            <v>3.5432895333333339E-2</v>
          </cell>
          <cell r="L91">
            <v>6.6262126000000005E-2</v>
          </cell>
          <cell r="M91">
            <v>0.1028787644142857</v>
          </cell>
          <cell r="N91">
            <v>8.1086516428571426E-2</v>
          </cell>
          <cell r="O91">
            <v>5.6590994000000006E-2</v>
          </cell>
          <cell r="P91">
            <v>6.0444743076923074E-2</v>
          </cell>
          <cell r="Q91">
            <v>7.8419299692307695E-2</v>
          </cell>
          <cell r="R91">
            <v>5.9384356777777786E-2</v>
          </cell>
          <cell r="S91">
            <v>5.3617388892857137E-2</v>
          </cell>
          <cell r="T91">
            <v>3.2753116649999997E-2</v>
          </cell>
          <cell r="U91">
            <v>2.158241092307692E-2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5.27</v>
          </cell>
          <cell r="AC91">
            <v>4.6449999999999996</v>
          </cell>
          <cell r="AD91">
            <v>4.1269999999999998</v>
          </cell>
          <cell r="AE91">
            <v>4.1049999999999995</v>
          </cell>
          <cell r="AF91">
            <v>6.5658589999999997</v>
          </cell>
          <cell r="AG91">
            <v>10.8177169815</v>
          </cell>
          <cell r="AH91">
            <v>14.027329658400001</v>
          </cell>
          <cell r="AI91">
            <v>22.692064714000001</v>
          </cell>
          <cell r="AJ91">
            <v>23.969645249600003</v>
          </cell>
          <cell r="AK91">
            <v>14.458782734</v>
          </cell>
          <cell r="AL91">
            <v>22.226908917600003</v>
          </cell>
          <cell r="AM91">
            <v>29.940859295999999</v>
          </cell>
          <cell r="AN91">
            <v>23.701868344000001</v>
          </cell>
          <cell r="AO91">
            <v>18.554182535100001</v>
          </cell>
          <cell r="AP91">
            <v>19.011160482499999</v>
          </cell>
          <cell r="AQ91">
            <v>19.719496320999998</v>
          </cell>
          <cell r="AR91">
            <v>15.058863112199999</v>
          </cell>
          <cell r="AS91">
            <v>12.7567588005</v>
          </cell>
          <cell r="AT91">
            <v>10.366881773999999</v>
          </cell>
          <cell r="AU91">
            <v>6.0480899291666663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3.2199999999999995E-7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2.4437040000000002E-4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26">
          <cell r="B126">
            <v>6.5030604799999987E-3</v>
          </cell>
          <cell r="C126">
            <v>7.3611614999999995E-3</v>
          </cell>
          <cell r="D126">
            <v>1.4151272099999997E-2</v>
          </cell>
          <cell r="E126">
            <v>2.7912437979999996E-2</v>
          </cell>
          <cell r="F126">
            <v>4.2159420439999998E-2</v>
          </cell>
          <cell r="G126">
            <v>5.3124342000000005E-2</v>
          </cell>
          <cell r="H126">
            <v>4.9876144000000004E-2</v>
          </cell>
          <cell r="I126">
            <v>5.4823552099999999E-2</v>
          </cell>
          <cell r="J126">
            <v>5.1355642E-2</v>
          </cell>
          <cell r="K126">
            <v>1.3188200000000001E-2</v>
          </cell>
          <cell r="L126">
            <v>1.7141486000000004E-2</v>
          </cell>
          <cell r="M126">
            <v>1.5432309999999999E-2</v>
          </cell>
          <cell r="N126">
            <v>1.8130983375E-2</v>
          </cell>
          <cell r="O126">
            <v>1.8105599999999999E-2</v>
          </cell>
          <cell r="P126">
            <v>2.70549E-2</v>
          </cell>
          <cell r="Q126">
            <v>3.5700876000000006E-2</v>
          </cell>
          <cell r="R126">
            <v>4.3288300000000002E-2</v>
          </cell>
          <cell r="S126">
            <v>5.2784999999999999E-2</v>
          </cell>
          <cell r="T126">
            <v>5.2381166E-2</v>
          </cell>
          <cell r="U126">
            <v>3.9510457999999998E-2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1.1299999999999999</v>
          </cell>
          <cell r="AC126">
            <v>1.6119999999999999</v>
          </cell>
          <cell r="AD126">
            <v>3.367</v>
          </cell>
          <cell r="AE126">
            <v>7.4419999999999993</v>
          </cell>
          <cell r="AF126">
            <v>12.380360999999999</v>
          </cell>
          <cell r="AG126">
            <v>13.490011434900001</v>
          </cell>
          <cell r="AH126">
            <v>16.981257985200003</v>
          </cell>
          <cell r="AI126">
            <v>21.779964072000002</v>
          </cell>
          <cell r="AJ126">
            <v>20.976929066400004</v>
          </cell>
          <cell r="AK126">
            <v>3.7613222899999998</v>
          </cell>
          <cell r="AL126">
            <v>4.7849762772000002</v>
          </cell>
          <cell r="AM126">
            <v>4.5964146240000003</v>
          </cell>
          <cell r="AN126">
            <v>5.0977420736000001</v>
          </cell>
          <cell r="AO126">
            <v>5.5491497621999999</v>
          </cell>
          <cell r="AP126">
            <v>8.6035519899999997</v>
          </cell>
          <cell r="AQ126">
            <v>9.0501837334999991</v>
          </cell>
          <cell r="AR126">
            <v>9.8087434326</v>
          </cell>
          <cell r="AS126">
            <v>14.280857405099999</v>
          </cell>
          <cell r="AT126">
            <v>14.559926613</v>
          </cell>
          <cell r="AU126">
            <v>9.3933220800000008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94">
          <cell r="B194">
            <v>3.7669205419999997E-2</v>
          </cell>
          <cell r="C194">
            <v>2.9284074259999997E-2</v>
          </cell>
          <cell r="D194">
            <v>2.5977340339999998E-2</v>
          </cell>
          <cell r="E194">
            <v>2.7373928399999997E-2</v>
          </cell>
          <cell r="F194">
            <v>3.0631866439999995E-2</v>
          </cell>
          <cell r="G194">
            <v>5.0438999999999998E-2</v>
          </cell>
          <cell r="H194">
            <v>4.7849200000000001E-2</v>
          </cell>
          <cell r="I194">
            <v>6.7881464000000002E-2</v>
          </cell>
          <cell r="J194">
            <v>6.9656466E-2</v>
          </cell>
          <cell r="K194">
            <v>6.3889399999999999E-2</v>
          </cell>
          <cell r="L194">
            <v>9.051663800000001E-2</v>
          </cell>
          <cell r="M194">
            <v>8.5608851999999999E-2</v>
          </cell>
          <cell r="N194">
            <v>0.1020464</v>
          </cell>
          <cell r="O194">
            <v>0.11697570000000002</v>
          </cell>
          <cell r="P194">
            <v>0.1529983</v>
          </cell>
          <cell r="Q194">
            <v>0.16928970599999998</v>
          </cell>
          <cell r="R194">
            <v>0.20289700316666665</v>
          </cell>
          <cell r="S194">
            <v>0.25115236400000002</v>
          </cell>
          <cell r="T194">
            <v>0.26479338544444442</v>
          </cell>
          <cell r="U194">
            <v>0.28964097799999999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6.4279999999999999</v>
          </cell>
          <cell r="AC194">
            <v>4.1789999999999994</v>
          </cell>
          <cell r="AD194">
            <v>3.7969999999999997</v>
          </cell>
          <cell r="AE194">
            <v>4.2969999999999997</v>
          </cell>
          <cell r="AF194">
            <v>5.6237430000000002</v>
          </cell>
          <cell r="AG194">
            <v>10.3674659946</v>
          </cell>
          <cell r="AH194">
            <v>8.459630112000001</v>
          </cell>
          <cell r="AI194">
            <v>18.520675234500001</v>
          </cell>
          <cell r="AJ194">
            <v>21.569845316400002</v>
          </cell>
          <cell r="AK194">
            <v>12.349574542799999</v>
          </cell>
          <cell r="AL194">
            <v>20.931648315300002</v>
          </cell>
          <cell r="AM194">
            <v>23.353483776000001</v>
          </cell>
          <cell r="AN194">
            <v>24.031616118399999</v>
          </cell>
          <cell r="AO194">
            <v>28.8538450617</v>
          </cell>
          <cell r="AP194">
            <v>37.556975313500004</v>
          </cell>
          <cell r="AQ194">
            <v>27.634069081499998</v>
          </cell>
          <cell r="AR194">
            <v>30.150018924999998</v>
          </cell>
          <cell r="AS194">
            <v>46.432670698700001</v>
          </cell>
          <cell r="AT194">
            <v>54.770756333000001</v>
          </cell>
          <cell r="AU194">
            <v>47.837343945833332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4">
          <cell r="B244">
            <v>1.1659652199999997E-3</v>
          </cell>
          <cell r="C244">
            <v>1.7728772599999996E-3</v>
          </cell>
          <cell r="D244">
            <v>2.1999039999999999E-3</v>
          </cell>
          <cell r="E244">
            <v>7.3236098599999983E-3</v>
          </cell>
          <cell r="F244">
            <v>1.2478160559999998E-2</v>
          </cell>
          <cell r="G244">
            <v>1.50857E-2</v>
          </cell>
          <cell r="H244">
            <v>1.7041665999999997E-2</v>
          </cell>
          <cell r="I244">
            <v>1.7883419999999997E-2</v>
          </cell>
          <cell r="J244">
            <v>7.1109559999999999E-3</v>
          </cell>
          <cell r="K244">
            <v>1.11182E-2</v>
          </cell>
          <cell r="L244">
            <v>2.2566173999999998E-2</v>
          </cell>
          <cell r="M244">
            <v>2.4493344E-2</v>
          </cell>
          <cell r="N244">
            <v>4.1165630000000002E-2</v>
          </cell>
          <cell r="O244">
            <v>3.7220900000000001E-2</v>
          </cell>
          <cell r="P244">
            <v>5.269299999999999E-2</v>
          </cell>
          <cell r="Q244">
            <v>5.0326300000000004E-2</v>
          </cell>
          <cell r="R244">
            <v>5.6973299999999991E-2</v>
          </cell>
          <cell r="S244">
            <v>3.9285241999999998E-2</v>
          </cell>
          <cell r="T244">
            <v>4.6161129636363631E-2</v>
          </cell>
          <cell r="U244">
            <v>5.5247781454545453E-2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0.13499999999999998</v>
          </cell>
          <cell r="AC244">
            <v>0.184</v>
          </cell>
          <cell r="AD244">
            <v>0.23599999999999999</v>
          </cell>
          <cell r="AE244">
            <v>0.751</v>
          </cell>
          <cell r="AF244">
            <v>1.4968349999999999</v>
          </cell>
          <cell r="AG244">
            <v>2.4597922206000002</v>
          </cell>
          <cell r="AH244">
            <v>3.2163713276000001</v>
          </cell>
          <cell r="AI244">
            <v>4.4490226284999999</v>
          </cell>
          <cell r="AJ244">
            <v>2.4067038684000002</v>
          </cell>
          <cell r="AK244">
            <v>1.8052157155999999</v>
          </cell>
          <cell r="AL244">
            <v>3.9648690918000002</v>
          </cell>
          <cell r="AM244">
            <v>5.2047227999999999</v>
          </cell>
          <cell r="AN244">
            <v>7.6593172127999996</v>
          </cell>
          <cell r="AO244">
            <v>7.0593362565</v>
          </cell>
          <cell r="AP244">
            <v>10.0580349735</v>
          </cell>
          <cell r="AQ244">
            <v>7.0372256499999999</v>
          </cell>
          <cell r="AR244">
            <v>6.5486993387999997</v>
          </cell>
          <cell r="AS244">
            <v>6.0181141162999996</v>
          </cell>
          <cell r="AT244">
            <v>9.4212527119999994</v>
          </cell>
          <cell r="AU244">
            <v>9.7867806095833334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0.13593802516</v>
          </cell>
          <cell r="C263">
            <v>0.13247543036000001</v>
          </cell>
          <cell r="D263">
            <v>0.15046883543999998</v>
          </cell>
          <cell r="E263">
            <v>0.15867393318</v>
          </cell>
          <cell r="F263">
            <v>0.23837060780999994</v>
          </cell>
          <cell r="G263">
            <v>0.29926482199999999</v>
          </cell>
          <cell r="H263">
            <v>0.29734999380000005</v>
          </cell>
          <cell r="I263">
            <v>0.41800468640000005</v>
          </cell>
          <cell r="J263">
            <v>0.38286347170000001</v>
          </cell>
          <cell r="K263">
            <v>0.28416787383838393</v>
          </cell>
          <cell r="L263">
            <v>0.37764012761666677</v>
          </cell>
          <cell r="M263">
            <v>0.47585324429920628</v>
          </cell>
          <cell r="N263">
            <v>0.46307603185529556</v>
          </cell>
          <cell r="O263">
            <v>0.49443346385757048</v>
          </cell>
          <cell r="P263">
            <v>0.66542581320700356</v>
          </cell>
          <cell r="Q263">
            <v>0.66845792552035832</v>
          </cell>
          <cell r="R263">
            <v>0.71687916602932622</v>
          </cell>
          <cell r="S263">
            <v>0.83865166801659474</v>
          </cell>
          <cell r="T263">
            <v>0.9140206168020979</v>
          </cell>
          <cell r="U263">
            <v>0.87961750818866091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28.73</v>
          </cell>
          <cell r="AC263">
            <v>27.335000000000001</v>
          </cell>
          <cell r="AD263">
            <v>32.939</v>
          </cell>
          <cell r="AE263">
            <v>37.596999999999994</v>
          </cell>
          <cell r="AF263">
            <v>55.848362999999992</v>
          </cell>
          <cell r="AG263">
            <v>70.554090406799972</v>
          </cell>
          <cell r="AH263">
            <v>81.095890471600015</v>
          </cell>
          <cell r="AI263">
            <v>134.52170982300001</v>
          </cell>
          <cell r="AJ263">
            <v>136.27567969600003</v>
          </cell>
          <cell r="AK263">
            <v>70.248566396800001</v>
          </cell>
          <cell r="AL263">
            <v>97.741004116500008</v>
          </cell>
          <cell r="AM263">
            <v>126.79915920000002</v>
          </cell>
          <cell r="AN263">
            <v>116.0830727232</v>
          </cell>
          <cell r="AO263">
            <v>130.90583396880001</v>
          </cell>
          <cell r="AP263">
            <v>175.03527003850007</v>
          </cell>
          <cell r="AQ263">
            <v>138.35218801949998</v>
          </cell>
          <cell r="AR263">
            <v>133.18390709149995</v>
          </cell>
          <cell r="AS263">
            <v>171.20656369960003</v>
          </cell>
          <cell r="AT263">
            <v>203.00466694200003</v>
          </cell>
          <cell r="AU263">
            <v>171.91709254583333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3.8566967179999988E-2</v>
          </cell>
          <cell r="C264">
            <v>5.0992834479999999E-2</v>
          </cell>
          <cell r="D264">
            <v>6.6081471119999999E-2</v>
          </cell>
          <cell r="E264">
            <v>7.7199689979999986E-2</v>
          </cell>
          <cell r="F264">
            <v>0.12956184624999997</v>
          </cell>
          <cell r="G264">
            <v>0.17291603550000004</v>
          </cell>
          <cell r="H264">
            <v>0.14958646160000003</v>
          </cell>
          <cell r="I264">
            <v>0.22458128740000002</v>
          </cell>
          <cell r="J264">
            <v>0.19537456490000005</v>
          </cell>
          <cell r="K264">
            <v>0.11349607057912456</v>
          </cell>
          <cell r="L264">
            <v>0.14988546850000004</v>
          </cell>
          <cell r="M264">
            <v>0.2171976377595238</v>
          </cell>
          <cell r="N264">
            <v>0.17620127456749715</v>
          </cell>
          <cell r="O264">
            <v>0.1847430579077336</v>
          </cell>
          <cell r="P264">
            <v>0.25267479413008032</v>
          </cell>
          <cell r="Q264">
            <v>0.21999131799232841</v>
          </cell>
          <cell r="R264">
            <v>0.22352436996084529</v>
          </cell>
          <cell r="S264">
            <v>0.23155199587518036</v>
          </cell>
          <cell r="T264">
            <v>0.20008895150858585</v>
          </cell>
          <cell r="U264">
            <v>0.19286119865164833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13.241</v>
          </cell>
          <cell r="AC264">
            <v>15.604000000000001</v>
          </cell>
          <cell r="AD264">
            <v>19.302</v>
          </cell>
          <cell r="AE264">
            <v>25.177</v>
          </cell>
          <cell r="AF264">
            <v>38.386182999999996</v>
          </cell>
          <cell r="AG264">
            <v>47.850504530400002</v>
          </cell>
          <cell r="AH264">
            <v>57.478193843200017</v>
          </cell>
          <cell r="AI264">
            <v>91.038975091500021</v>
          </cell>
          <cell r="AJ264">
            <v>89.265808308000032</v>
          </cell>
          <cell r="AK264">
            <v>42.581792013200001</v>
          </cell>
          <cell r="AL264">
            <v>52.334465347800005</v>
          </cell>
          <cell r="AM264">
            <v>70.584810767999997</v>
          </cell>
          <cell r="AN264">
            <v>59.113780334400012</v>
          </cell>
          <cell r="AO264">
            <v>67.156581086700001</v>
          </cell>
          <cell r="AP264">
            <v>88.387795212500009</v>
          </cell>
          <cell r="AQ264">
            <v>67.182913318499999</v>
          </cell>
          <cell r="AR264">
            <v>66.116477455899997</v>
          </cell>
          <cell r="AS264">
            <v>73.586977006399991</v>
          </cell>
          <cell r="AT264">
            <v>75.549912797000005</v>
          </cell>
          <cell r="AU264">
            <v>70.497250463749992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7.4850739999999987E-5</v>
          </cell>
          <cell r="G266">
            <v>0</v>
          </cell>
          <cell r="H266">
            <v>0</v>
          </cell>
          <cell r="I266">
            <v>9.2E-5</v>
          </cell>
          <cell r="J266">
            <v>0</v>
          </cell>
          <cell r="K266">
            <v>0</v>
          </cell>
          <cell r="L266">
            <v>1.0349999999999999E-4</v>
          </cell>
          <cell r="M266">
            <v>1.219E-4</v>
          </cell>
          <cell r="N266">
            <v>0</v>
          </cell>
          <cell r="O266">
            <v>0</v>
          </cell>
          <cell r="P266">
            <v>0</v>
          </cell>
          <cell r="Q266">
            <v>3.2199999999999995E-7</v>
          </cell>
          <cell r="R266">
            <v>2.3183999999999997E-5</v>
          </cell>
          <cell r="S266">
            <v>6.3801999999999997E-5</v>
          </cell>
          <cell r="T266">
            <v>2.8657999999999996E-5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4.1679000000000001E-2</v>
          </cell>
          <cell r="AG266">
            <v>0</v>
          </cell>
          <cell r="AH266">
            <v>0</v>
          </cell>
          <cell r="AI266">
            <v>3.6455300000000003E-2</v>
          </cell>
          <cell r="AJ266">
            <v>0</v>
          </cell>
          <cell r="AK266">
            <v>0</v>
          </cell>
          <cell r="AL266">
            <v>6.6030465600000005E-2</v>
          </cell>
          <cell r="AM266">
            <v>1.9109376000000001E-2</v>
          </cell>
          <cell r="AN266">
            <v>0</v>
          </cell>
          <cell r="AO266">
            <v>0</v>
          </cell>
          <cell r="AP266">
            <v>0</v>
          </cell>
          <cell r="AQ266">
            <v>1.8084849999999998E-4</v>
          </cell>
          <cell r="AR266">
            <v>1.8874858799999998E-2</v>
          </cell>
          <cell r="AS266">
            <v>5.6873616799999999E-2</v>
          </cell>
          <cell r="AT266">
            <v>2.5124594E-2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1.3629448559999997E-2</v>
          </cell>
          <cell r="C267">
            <v>1.0467183160000001E-2</v>
          </cell>
          <cell r="D267">
            <v>1.2545371160000001E-2</v>
          </cell>
          <cell r="E267">
            <v>4.6455583999999994E-3</v>
          </cell>
          <cell r="F267">
            <v>8.9436093399999986E-3</v>
          </cell>
          <cell r="G267">
            <v>8.0936264000000032E-3</v>
          </cell>
          <cell r="H267">
            <v>1.7392588499999997E-2</v>
          </cell>
          <cell r="I267">
            <v>4.4669040600000008E-2</v>
          </cell>
          <cell r="J267">
            <v>6.17953719E-2</v>
          </cell>
          <cell r="K267">
            <v>3.6146761666666659E-2</v>
          </cell>
          <cell r="L267">
            <v>5.918231966666667E-2</v>
          </cell>
          <cell r="M267">
            <v>9.8720728142857136E-2</v>
          </cell>
          <cell r="N267">
            <v>0.10275959038461538</v>
          </cell>
          <cell r="O267">
            <v>0.1003217782906746</v>
          </cell>
          <cell r="P267">
            <v>0.13796200930769231</v>
          </cell>
          <cell r="Q267">
            <v>0.15813670089740567</v>
          </cell>
          <cell r="R267">
            <v>0.14646897229750566</v>
          </cell>
          <cell r="S267">
            <v>0.16500231433333334</v>
          </cell>
          <cell r="T267">
            <v>0.21231019600512824</v>
          </cell>
          <cell r="U267">
            <v>0.15572954992532462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3.4989999999999997</v>
          </cell>
          <cell r="AC267">
            <v>2.8289999999999997</v>
          </cell>
          <cell r="AD267">
            <v>4.4809999999999999</v>
          </cell>
          <cell r="AE267">
            <v>1.647</v>
          </cell>
          <cell r="AF267">
            <v>2.2853720000000002</v>
          </cell>
          <cell r="AG267">
            <v>1.7783949183000001</v>
          </cell>
          <cell r="AH267">
            <v>3.1820896808000003</v>
          </cell>
          <cell r="AI267">
            <v>8.5573787014999994</v>
          </cell>
          <cell r="AJ267">
            <v>13.306487917200002</v>
          </cell>
          <cell r="AK267">
            <v>5.9500926628000004</v>
          </cell>
          <cell r="AL267">
            <v>11.449157492700001</v>
          </cell>
          <cell r="AM267">
            <v>17.619027024000001</v>
          </cell>
          <cell r="AN267">
            <v>17.161212358399997</v>
          </cell>
          <cell r="AO267">
            <v>17.090192671200004</v>
          </cell>
          <cell r="AP267">
            <v>25.680170700000001</v>
          </cell>
          <cell r="AQ267">
            <v>26.1940778785</v>
          </cell>
          <cell r="AR267">
            <v>20.103663910799998</v>
          </cell>
          <cell r="AS267">
            <v>24.570146929899998</v>
          </cell>
          <cell r="AT267">
            <v>32.468302371999997</v>
          </cell>
          <cell r="AU267">
            <v>21.650163266250001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8.680475999999999E-5</v>
          </cell>
          <cell r="C268">
            <v>0</v>
          </cell>
          <cell r="D268">
            <v>0</v>
          </cell>
          <cell r="E268">
            <v>0</v>
          </cell>
          <cell r="F268">
            <v>1.3739141999999995E-4</v>
          </cell>
          <cell r="G268">
            <v>6.1527300000000003E-5</v>
          </cell>
          <cell r="H268">
            <v>9.1424999999999993E-6</v>
          </cell>
          <cell r="I268">
            <v>2.50999E-5</v>
          </cell>
          <cell r="J268">
            <v>1.3217409999999999E-4</v>
          </cell>
          <cell r="K268">
            <v>5.9140666666666654E-5</v>
          </cell>
          <cell r="L268">
            <v>2.3662399999999996E-5</v>
          </cell>
          <cell r="M268">
            <v>5.0461999999999999E-5</v>
          </cell>
          <cell r="N268">
            <v>4.6575518567639256E-5</v>
          </cell>
          <cell r="O268">
            <v>1.8570714717741933E-5</v>
          </cell>
          <cell r="P268">
            <v>2.0607999999999996E-5</v>
          </cell>
          <cell r="Q268">
            <v>3.848339595428156E-5</v>
          </cell>
          <cell r="R268">
            <v>3.5946444444444448E-5</v>
          </cell>
          <cell r="S268">
            <v>4.4766363636363633E-5</v>
          </cell>
          <cell r="T268">
            <v>7.7070909090909081E-6</v>
          </cell>
          <cell r="U268">
            <v>7.0182857142857142E-6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5.8999999999999997E-2</v>
          </cell>
          <cell r="AC268">
            <v>0</v>
          </cell>
          <cell r="AD268">
            <v>0</v>
          </cell>
          <cell r="AE268">
            <v>0</v>
          </cell>
          <cell r="AF268">
            <v>3.8359999999999998E-2</v>
          </cell>
          <cell r="AG268">
            <v>6.1971109200000006E-2</v>
          </cell>
          <cell r="AH268">
            <v>8.0320731999999999E-3</v>
          </cell>
          <cell r="AI268">
            <v>1.5001493000000001E-2</v>
          </cell>
          <cell r="AJ268">
            <v>0.17392357080000001</v>
          </cell>
          <cell r="AK268">
            <v>2.3756233600000003E-2</v>
          </cell>
          <cell r="AL268">
            <v>1.2799633500000001E-2</v>
          </cell>
          <cell r="AM268">
            <v>5.8987392E-2</v>
          </cell>
          <cell r="AN268">
            <v>4.2637372799999997E-2</v>
          </cell>
          <cell r="AO268">
            <v>1.2712573200000001E-2</v>
          </cell>
          <cell r="AP268">
            <v>2.6479662000000001E-2</v>
          </cell>
          <cell r="AQ268">
            <v>2.423148E-2</v>
          </cell>
          <cell r="AR268">
            <v>4.7238064399999995E-2</v>
          </cell>
          <cell r="AS268">
            <v>1.27983713E-2</v>
          </cell>
          <cell r="AT268">
            <v>1.1704891E-2</v>
          </cell>
          <cell r="AU268">
            <v>1.0619247916666668E-2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2.5925185999999993E-4</v>
          </cell>
          <cell r="C269">
            <v>0</v>
          </cell>
          <cell r="D269">
            <v>5.4747405999999992E-4</v>
          </cell>
          <cell r="E269">
            <v>0</v>
          </cell>
          <cell r="F269">
            <v>5.7651799999999993E-4</v>
          </cell>
          <cell r="G269">
            <v>1.518E-4</v>
          </cell>
          <cell r="H269">
            <v>0</v>
          </cell>
          <cell r="I269">
            <v>7.520999999999999E-4</v>
          </cell>
          <cell r="J269">
            <v>3.3034900000000001E-3</v>
          </cell>
          <cell r="K269">
            <v>5.3359999999999996E-4</v>
          </cell>
          <cell r="L269">
            <v>4.0479999999999997E-4</v>
          </cell>
          <cell r="M269">
            <v>2.0700000000000002E-3</v>
          </cell>
          <cell r="N269">
            <v>4.2297000000000003E-3</v>
          </cell>
          <cell r="O269">
            <v>3.4568999999999997E-3</v>
          </cell>
          <cell r="P269">
            <v>7.7401019999999996E-3</v>
          </cell>
          <cell r="Q269">
            <v>6.3020000000000003E-3</v>
          </cell>
          <cell r="R269">
            <v>2.7209000000000001E-3</v>
          </cell>
          <cell r="S269">
            <v>2.444716E-3</v>
          </cell>
          <cell r="T269">
            <v>4.9081999999999997E-3</v>
          </cell>
          <cell r="U269">
            <v>1.7916999999999998E-3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5.3999999999999999E-2</v>
          </cell>
          <cell r="AC269">
            <v>0</v>
          </cell>
          <cell r="AD269">
            <v>0.13200000000000001</v>
          </cell>
          <cell r="AE269">
            <v>0</v>
          </cell>
          <cell r="AF269">
            <v>0.127857</v>
          </cell>
          <cell r="AG269">
            <v>2.1007872600000001E-2</v>
          </cell>
          <cell r="AH269">
            <v>0</v>
          </cell>
          <cell r="AI269">
            <v>0.13726653900000002</v>
          </cell>
          <cell r="AJ269">
            <v>0.71628695400000009</v>
          </cell>
          <cell r="AK269">
            <v>9.1498879999999991E-2</v>
          </cell>
          <cell r="AL269">
            <v>6.9603227099999998E-2</v>
          </cell>
          <cell r="AM269">
            <v>0.37404431999999999</v>
          </cell>
          <cell r="AN269">
            <v>0.738361712</v>
          </cell>
          <cell r="AO269">
            <v>0.62151892559999999</v>
          </cell>
          <cell r="AP269">
            <v>1.3155869800000002</v>
          </cell>
          <cell r="AQ269">
            <v>1.01554754</v>
          </cell>
          <cell r="AR269">
            <v>0.34784332499999998</v>
          </cell>
          <cell r="AS269">
            <v>0.33678277489999997</v>
          </cell>
          <cell r="AT269">
            <v>0.72934190300000001</v>
          </cell>
          <cell r="AU269">
            <v>0.26194667333333332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4.5726347380000004E-2</v>
          </cell>
          <cell r="C273">
            <v>4.1597946739999989E-2</v>
          </cell>
          <cell r="D273">
            <v>4.5109974980000002E-2</v>
          </cell>
          <cell r="E273">
            <v>4.6810437659999996E-2</v>
          </cell>
          <cell r="F273">
            <v>6.6410816399999975E-2</v>
          </cell>
          <cell r="G273">
            <v>6.6948652999999997E-2</v>
          </cell>
          <cell r="H273">
            <v>8.2236684000000004E-2</v>
          </cell>
          <cell r="I273">
            <v>7.9627517999999994E-2</v>
          </cell>
          <cell r="J273">
            <v>5.2282082000000001E-2</v>
          </cell>
          <cell r="K273">
            <v>6.9499099999999994E-2</v>
          </cell>
          <cell r="L273">
            <v>7.66808868E-2</v>
          </cell>
          <cell r="M273">
            <v>7.1100741142857138E-2</v>
          </cell>
          <cell r="N273">
            <v>7.6698760000000005E-2</v>
          </cell>
          <cell r="O273">
            <v>8.848905E-2</v>
          </cell>
          <cell r="P273">
            <v>0.11368025999999998</v>
          </cell>
          <cell r="Q273">
            <v>0.11448153400000001</v>
          </cell>
          <cell r="R273">
            <v>0.14076229999999998</v>
          </cell>
          <cell r="S273">
            <v>0.18793097983333332</v>
          </cell>
          <cell r="T273">
            <v>0.23155061176969693</v>
          </cell>
          <cell r="U273">
            <v>0.23923214802597403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5.4489999999999998</v>
          </cell>
          <cell r="AC273">
            <v>4.5880000000000001</v>
          </cell>
          <cell r="AD273">
            <v>5.0889999999999995</v>
          </cell>
          <cell r="AE273">
            <v>5.3780000000000001</v>
          </cell>
          <cell r="AF273">
            <v>8.602803999999999</v>
          </cell>
          <cell r="AG273">
            <v>10.149436225500001</v>
          </cell>
          <cell r="AH273">
            <v>11.790139246400003</v>
          </cell>
          <cell r="AI273">
            <v>15.963356496999999</v>
          </cell>
          <cell r="AJ273">
            <v>11.060608674800001</v>
          </cell>
          <cell r="AK273">
            <v>8.9266990780000004</v>
          </cell>
          <cell r="AL273">
            <v>12.387666922200001</v>
          </cell>
          <cell r="AM273">
            <v>14.262003264000001</v>
          </cell>
          <cell r="AN273">
            <v>14.3905475824</v>
          </cell>
          <cell r="AO273">
            <v>16.793528333700003</v>
          </cell>
          <cell r="AP273">
            <v>21.690208268500001</v>
          </cell>
          <cell r="AQ273">
            <v>16.168450591999999</v>
          </cell>
          <cell r="AR273">
            <v>15.797920317999999</v>
          </cell>
          <cell r="AS273">
            <v>25.266361834999998</v>
          </cell>
          <cell r="AT273">
            <v>39.101447921999998</v>
          </cell>
          <cell r="AU273">
            <v>31.388191619583338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4.2446362000000001E-2</v>
          </cell>
          <cell r="C16">
            <v>9.2849570519999994E-2</v>
          </cell>
          <cell r="D16">
            <v>0.13771439051999998</v>
          </cell>
          <cell r="E16">
            <v>0.14820311715999998</v>
          </cell>
          <cell r="F16">
            <v>0.19015674103999999</v>
          </cell>
          <cell r="G16">
            <v>0.19945680906153843</v>
          </cell>
          <cell r="H16">
            <v>0.12173341099999999</v>
          </cell>
          <cell r="I16">
            <v>0.1111703446</v>
          </cell>
          <cell r="J16">
            <v>0.14509604040000001</v>
          </cell>
          <cell r="K16">
            <v>9.9531970333333331E-2</v>
          </cell>
          <cell r="L16">
            <v>0.15090544</v>
          </cell>
          <cell r="M16">
            <v>0.135154628</v>
          </cell>
          <cell r="N16">
            <v>0.12792863199999999</v>
          </cell>
          <cell r="O16">
            <v>0.13941489481481481</v>
          </cell>
          <cell r="P16">
            <v>0.17435256185714282</v>
          </cell>
          <cell r="Q16">
            <v>0.17502939199999995</v>
          </cell>
          <cell r="R16">
            <v>0.19830956799999999</v>
          </cell>
          <cell r="S16">
            <v>0.20486756965517242</v>
          </cell>
          <cell r="T16">
            <v>0.21370367299999998</v>
          </cell>
          <cell r="U16">
            <v>0.21801379890909089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10.715</v>
          </cell>
          <cell r="AC16">
            <v>16.875999999999998</v>
          </cell>
          <cell r="AD16">
            <v>22.369</v>
          </cell>
          <cell r="AE16">
            <v>26.14</v>
          </cell>
          <cell r="AF16">
            <v>34.226283000000002</v>
          </cell>
          <cell r="AG16">
            <v>38.183859971400004</v>
          </cell>
          <cell r="AH16">
            <v>37.729373728000006</v>
          </cell>
          <cell r="AI16">
            <v>35.812957614000005</v>
          </cell>
          <cell r="AJ16">
            <v>47.435956264800005</v>
          </cell>
          <cell r="AK16">
            <v>32.686499181599999</v>
          </cell>
          <cell r="AL16">
            <v>41.0885668305</v>
          </cell>
          <cell r="AM16">
            <v>41.887170336000004</v>
          </cell>
          <cell r="AN16">
            <v>33.9562849824</v>
          </cell>
          <cell r="AO16">
            <v>42.137360483100004</v>
          </cell>
          <cell r="AP16">
            <v>54.472975716500002</v>
          </cell>
          <cell r="AQ16">
            <v>49.007185282999991</v>
          </cell>
          <cell r="AR16">
            <v>48.254684529099997</v>
          </cell>
          <cell r="AS16">
            <v>57.392497047600003</v>
          </cell>
          <cell r="AT16">
            <v>66.071647310000003</v>
          </cell>
          <cell r="AU16">
            <v>59.789012465833338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5.8565188359999992E-2</v>
          </cell>
          <cell r="C22">
            <v>2.4940001519999998E-2</v>
          </cell>
          <cell r="D22">
            <v>1.5333376519999999E-2</v>
          </cell>
          <cell r="E22">
            <v>1.15938256E-2</v>
          </cell>
          <cell r="F22">
            <v>1.6107199919999999E-2</v>
          </cell>
          <cell r="G22">
            <v>1.2533215384615385E-2</v>
          </cell>
          <cell r="H22">
            <v>2.5049556000000001E-2</v>
          </cell>
          <cell r="I22">
            <v>3.8795315999999996E-2</v>
          </cell>
          <cell r="J22">
            <v>7.5836880000000008E-3</v>
          </cell>
          <cell r="K22">
            <v>1.402391511111111E-2</v>
          </cell>
          <cell r="L22">
            <v>2.3982196000000001E-2</v>
          </cell>
          <cell r="M22">
            <v>2.107252E-3</v>
          </cell>
          <cell r="N22">
            <v>1.9602E-3</v>
          </cell>
          <cell r="O22">
            <v>4.3883163999999995E-2</v>
          </cell>
          <cell r="P22">
            <v>0.20635019999999998</v>
          </cell>
          <cell r="Q22">
            <v>0.37266065297560969</v>
          </cell>
          <cell r="R22">
            <v>0.91642020000000002</v>
          </cell>
          <cell r="S22">
            <v>1.33711578</v>
          </cell>
          <cell r="T22">
            <v>1.2943500872631577</v>
          </cell>
          <cell r="U22">
            <v>1.0244563800000002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2.5629999999999997</v>
          </cell>
          <cell r="AC22">
            <v>1.2329999999999999</v>
          </cell>
          <cell r="AD22">
            <v>0.80499999999999994</v>
          </cell>
          <cell r="AE22">
            <v>0.67599999999999993</v>
          </cell>
          <cell r="AF22">
            <v>1.253428</v>
          </cell>
          <cell r="AG22">
            <v>1.3197288390000002</v>
          </cell>
          <cell r="AH22">
            <v>2.5414109916000003</v>
          </cell>
          <cell r="AI22">
            <v>5.5879341680000003</v>
          </cell>
          <cell r="AJ22">
            <v>1.3737639700000002</v>
          </cell>
          <cell r="AK22">
            <v>1.3442119987999999</v>
          </cell>
          <cell r="AL22">
            <v>2.5899127083000004</v>
          </cell>
          <cell r="AM22">
            <v>0.33149923199999998</v>
          </cell>
          <cell r="AN22">
            <v>0.21748708959999999</v>
          </cell>
          <cell r="AO22">
            <v>4.2325843107000001</v>
          </cell>
          <cell r="AP22">
            <v>27.334745711</v>
          </cell>
          <cell r="AQ22">
            <v>39.747898522499995</v>
          </cell>
          <cell r="AR22">
            <v>86.346003644999996</v>
          </cell>
          <cell r="AS22">
            <v>144.33685932380001</v>
          </cell>
          <cell r="AT22">
            <v>156.05673060399999</v>
          </cell>
          <cell r="AU22">
            <v>109.46590348166666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1.7588533199999999E-3</v>
          </cell>
          <cell r="C23">
            <v>6.6063905599999997E-3</v>
          </cell>
          <cell r="D23">
            <v>7.8834873600000001E-3</v>
          </cell>
          <cell r="E23">
            <v>9.5156655999999989E-3</v>
          </cell>
          <cell r="F23">
            <v>2.3884932959999997E-2</v>
          </cell>
          <cell r="G23">
            <v>2.7873119348416287E-2</v>
          </cell>
          <cell r="H23">
            <v>3.6847413199999998E-2</v>
          </cell>
          <cell r="I23">
            <v>0.1091147724</v>
          </cell>
          <cell r="J23">
            <v>5.1490513400000007E-2</v>
          </cell>
          <cell r="K23">
            <v>3.4521762815889992E-2</v>
          </cell>
          <cell r="L23">
            <v>5.1981803999999993E-2</v>
          </cell>
          <cell r="M23">
            <v>5.9650308999999992E-2</v>
          </cell>
          <cell r="N23">
            <v>4.5679167999999999E-2</v>
          </cell>
          <cell r="O23">
            <v>4.7688948000000002E-2</v>
          </cell>
          <cell r="P23">
            <v>4.1000767964285714E-2</v>
          </cell>
          <cell r="Q23">
            <v>6.3842144000000003E-2</v>
          </cell>
          <cell r="R23">
            <v>5.2900774857142854E-2</v>
          </cell>
          <cell r="S23">
            <v>6.0975772000000011E-2</v>
          </cell>
          <cell r="T23">
            <v>5.8227032499999998E-2</v>
          </cell>
          <cell r="U23">
            <v>5.7350764000000005E-2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0.74299999999999999</v>
          </cell>
          <cell r="AC23">
            <v>1.99</v>
          </cell>
          <cell r="AD23">
            <v>2.254</v>
          </cell>
          <cell r="AE23">
            <v>2.4390000000000001</v>
          </cell>
          <cell r="AF23">
            <v>4.3033769999999993</v>
          </cell>
          <cell r="AG23">
            <v>5.7939814646999999</v>
          </cell>
          <cell r="AH23">
            <v>10.306915289199999</v>
          </cell>
          <cell r="AI23">
            <v>15.682809665000001</v>
          </cell>
          <cell r="AJ23">
            <v>20.391936016000002</v>
          </cell>
          <cell r="AK23">
            <v>13.815870596</v>
          </cell>
          <cell r="AL23">
            <v>16.168706497800002</v>
          </cell>
          <cell r="AM23">
            <v>18.535917936000001</v>
          </cell>
          <cell r="AN23">
            <v>12.895727750399999</v>
          </cell>
          <cell r="AO23">
            <v>14.527417865700002</v>
          </cell>
          <cell r="AP23">
            <v>18.7951702955</v>
          </cell>
          <cell r="AQ23">
            <v>15.6472174775</v>
          </cell>
          <cell r="AR23">
            <v>15.550106439099999</v>
          </cell>
          <cell r="AS23">
            <v>18.338659596399999</v>
          </cell>
          <cell r="AT23">
            <v>20.892675364999999</v>
          </cell>
          <cell r="AU23">
            <v>19.934081607083336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B67">
            <v>6.833574832E-2</v>
          </cell>
          <cell r="C67">
            <v>0.1007132812</v>
          </cell>
          <cell r="D67">
            <v>0.12436500076</v>
          </cell>
          <cell r="E67">
            <v>0.14911261288</v>
          </cell>
          <cell r="F67">
            <v>0.15344765856000001</v>
          </cell>
          <cell r="G67">
            <v>0.11027673870497737</v>
          </cell>
          <cell r="H67">
            <v>9.7580133999999999E-2</v>
          </cell>
          <cell r="I67">
            <v>0.10759843679999997</v>
          </cell>
          <cell r="J67">
            <v>0.11268004819999999</v>
          </cell>
          <cell r="K67">
            <v>0.19001023999999997</v>
          </cell>
          <cell r="L67">
            <v>0.20432924399999997</v>
          </cell>
          <cell r="M67">
            <v>0.22200802399999997</v>
          </cell>
          <cell r="N67">
            <v>0.19279097599999995</v>
          </cell>
          <cell r="O67">
            <v>0.25422866</v>
          </cell>
          <cell r="P67">
            <v>0.26707331764705877</v>
          </cell>
          <cell r="Q67">
            <v>0.19136816666666667</v>
          </cell>
          <cell r="R67">
            <v>0.12520432015384614</v>
          </cell>
          <cell r="S67">
            <v>0.106892285</v>
          </cell>
          <cell r="T67">
            <v>0.10739097600000001</v>
          </cell>
          <cell r="U67">
            <v>0.10554291599999999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4.3869999999999996</v>
          </cell>
          <cell r="AC67">
            <v>7.3519999999999994</v>
          </cell>
          <cell r="AD67">
            <v>8.7509999999999994</v>
          </cell>
          <cell r="AE67">
            <v>11.696999999999999</v>
          </cell>
          <cell r="AF67">
            <v>15.628981</v>
          </cell>
          <cell r="AG67">
            <v>13.598161047900001</v>
          </cell>
          <cell r="AH67">
            <v>22.505963276400003</v>
          </cell>
          <cell r="AI67">
            <v>28.238408318499999</v>
          </cell>
          <cell r="AJ67">
            <v>24.611690632000006</v>
          </cell>
          <cell r="AK67">
            <v>29.021957879200002</v>
          </cell>
          <cell r="AL67">
            <v>38.310912465299999</v>
          </cell>
          <cell r="AM67">
            <v>43.797285263999996</v>
          </cell>
          <cell r="AN67">
            <v>32.804775273600001</v>
          </cell>
          <cell r="AO67">
            <v>43.746135824699998</v>
          </cell>
          <cell r="AP67">
            <v>46.082936261000008</v>
          </cell>
          <cell r="AQ67">
            <v>25.904414056499999</v>
          </cell>
          <cell r="AR67">
            <v>16.559668973800001</v>
          </cell>
          <cell r="AS67">
            <v>14.292896617999999</v>
          </cell>
          <cell r="AT67">
            <v>16.451132773000001</v>
          </cell>
          <cell r="AU67">
            <v>13.164151519583333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9">
          <cell r="B79">
            <v>5.3717525959999991E-2</v>
          </cell>
          <cell r="C79">
            <v>6.1993400559999995E-2</v>
          </cell>
          <cell r="D79">
            <v>7.3419153919999994E-2</v>
          </cell>
          <cell r="E79">
            <v>5.8440914279999992E-2</v>
          </cell>
          <cell r="F79">
            <v>1.8215330559999996E-2</v>
          </cell>
          <cell r="G79">
            <v>1.9484599999999998E-2</v>
          </cell>
          <cell r="H79">
            <v>1.7671657E-2</v>
          </cell>
          <cell r="I79">
            <v>5.916050099999999E-2</v>
          </cell>
          <cell r="J79">
            <v>6.5867380599999997E-2</v>
          </cell>
          <cell r="K79">
            <v>1.1459672411347517E-2</v>
          </cell>
          <cell r="L79">
            <v>3.0155271999999997E-2</v>
          </cell>
          <cell r="M79">
            <v>1.0061996E-2</v>
          </cell>
          <cell r="N79">
            <v>5.1422640000000006E-3</v>
          </cell>
          <cell r="O79">
            <v>1.8037399999999999E-2</v>
          </cell>
          <cell r="P79">
            <v>4.0656192000000001E-2</v>
          </cell>
          <cell r="Q79">
            <v>2.6454559999999998E-2</v>
          </cell>
          <cell r="R79">
            <v>8.4209999999999997E-3</v>
          </cell>
          <cell r="S79">
            <v>4.1495999999999998E-3</v>
          </cell>
          <cell r="T79">
            <v>8.1928000000000001E-3</v>
          </cell>
          <cell r="U79">
            <v>6.3839999999999991E-4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3.0419999999999998</v>
          </cell>
          <cell r="AC79">
            <v>3.859</v>
          </cell>
          <cell r="AD79">
            <v>4.6760000000000002</v>
          </cell>
          <cell r="AE79">
            <v>4.3109999999999999</v>
          </cell>
          <cell r="AF79">
            <v>2.1272029999999997</v>
          </cell>
          <cell r="AG79">
            <v>2.5541484968999999</v>
          </cell>
          <cell r="AH79">
            <v>2.5022337604000002</v>
          </cell>
          <cell r="AI79">
            <v>10.420772174</v>
          </cell>
          <cell r="AJ79">
            <v>12.713704039200001</v>
          </cell>
          <cell r="AK79">
            <v>2.2499993031999996</v>
          </cell>
          <cell r="AL79">
            <v>4.0406633378999999</v>
          </cell>
          <cell r="AM79">
            <v>1.8227613599999999</v>
          </cell>
          <cell r="AN79">
            <v>1.5029680336</v>
          </cell>
          <cell r="AO79">
            <v>2.8920532947000002</v>
          </cell>
          <cell r="AP79">
            <v>6.8630031015000004</v>
          </cell>
          <cell r="AQ79">
            <v>3.7640553054999994</v>
          </cell>
          <cell r="AR79">
            <v>1.1958504839999999</v>
          </cell>
          <cell r="AS79">
            <v>0.45946141669999996</v>
          </cell>
          <cell r="AT79">
            <v>0.92849039</v>
          </cell>
          <cell r="AU79">
            <v>9.741606541666667E-2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5">
          <cell r="B85">
            <v>1.004630452E-2</v>
          </cell>
          <cell r="C85">
            <v>1.4922151439999998E-2</v>
          </cell>
          <cell r="D85">
            <v>9.2232319199999982E-3</v>
          </cell>
          <cell r="E85">
            <v>3.7741303879999993E-2</v>
          </cell>
          <cell r="F85">
            <v>5.6921911199999994E-2</v>
          </cell>
          <cell r="G85">
            <v>3.2138591676923074E-2</v>
          </cell>
          <cell r="H85">
            <v>0.1204272264</v>
          </cell>
          <cell r="I85">
            <v>3.7740369599999997E-2</v>
          </cell>
          <cell r="J85">
            <v>7.1768658399999991E-2</v>
          </cell>
          <cell r="K85">
            <v>9.3335510454545453E-2</v>
          </cell>
          <cell r="L85">
            <v>0.10569213199999999</v>
          </cell>
          <cell r="M85">
            <v>4.8480823999999992E-2</v>
          </cell>
          <cell r="N85">
            <v>1.267808696969697E-2</v>
          </cell>
          <cell r="O85">
            <v>5.036998021832359E-2</v>
          </cell>
          <cell r="P85">
            <v>3.6396896617354194E-2</v>
          </cell>
          <cell r="Q85">
            <v>1.1176201402597404E-2</v>
          </cell>
          <cell r="R85">
            <v>1.5486285193403299E-2</v>
          </cell>
          <cell r="S85">
            <v>3.7290048027586203E-2</v>
          </cell>
          <cell r="T85">
            <v>5.3064903999999996E-2</v>
          </cell>
          <cell r="U85">
            <v>4.2666989142857145E-2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2.57</v>
          </cell>
          <cell r="AC85">
            <v>3.9349999999999996</v>
          </cell>
          <cell r="AD85">
            <v>2.4180000000000001</v>
          </cell>
          <cell r="AE85">
            <v>6.8989999999999991</v>
          </cell>
          <cell r="AF85">
            <v>12.531663999999999</v>
          </cell>
          <cell r="AG85">
            <v>6.926958452700001</v>
          </cell>
          <cell r="AH85">
            <v>27.233624988000003</v>
          </cell>
          <cell r="AI85">
            <v>10.749319398000001</v>
          </cell>
          <cell r="AJ85">
            <v>17.472633344000002</v>
          </cell>
          <cell r="AK85">
            <v>16.128344385999998</v>
          </cell>
          <cell r="AL85">
            <v>19.519303214699999</v>
          </cell>
          <cell r="AM85">
            <v>11.43702</v>
          </cell>
          <cell r="AN85">
            <v>3.3001642607999999</v>
          </cell>
          <cell r="AO85">
            <v>7.5049191189000002</v>
          </cell>
          <cell r="AP85">
            <v>6.0037386010000002</v>
          </cell>
          <cell r="AQ85">
            <v>3.0594551259999996</v>
          </cell>
          <cell r="AR85">
            <v>5.0050398436999997</v>
          </cell>
          <cell r="AS85">
            <v>11.761432096699998</v>
          </cell>
          <cell r="AT85">
            <v>16.513180151</v>
          </cell>
          <cell r="AU85">
            <v>14.783683670833334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0.38155087124000003</v>
          </cell>
          <cell r="C91">
            <v>0.50150747500000004</v>
          </cell>
          <cell r="D91">
            <v>0.58506956759999995</v>
          </cell>
          <cell r="E91">
            <v>0.76902217027999997</v>
          </cell>
          <cell r="F91">
            <v>0.99906067211999994</v>
          </cell>
          <cell r="G91">
            <v>0.99552064327692324</v>
          </cell>
          <cell r="H91">
            <v>0.75617646599999988</v>
          </cell>
          <cell r="I91">
            <v>1.135592962</v>
          </cell>
          <cell r="J91">
            <v>1.3463174707999999</v>
          </cell>
          <cell r="K91">
            <v>0.79534055009677407</v>
          </cell>
          <cell r="L91">
            <v>0.84144956000000004</v>
          </cell>
          <cell r="M91">
            <v>0.93632662399999989</v>
          </cell>
          <cell r="N91">
            <v>0.60815363599999994</v>
          </cell>
          <cell r="O91">
            <v>0.71155031969230764</v>
          </cell>
          <cell r="P91">
            <v>0.85462120400000008</v>
          </cell>
          <cell r="Q91">
            <v>0.70299093599999996</v>
          </cell>
          <cell r="R91">
            <v>0.6552438088000001</v>
          </cell>
          <cell r="S91">
            <v>0.70389823500000004</v>
          </cell>
          <cell r="T91">
            <v>0.79428128799999997</v>
          </cell>
          <cell r="U91">
            <v>0.849213844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61.622</v>
          </cell>
          <cell r="AC91">
            <v>71.308999999999997</v>
          </cell>
          <cell r="AD91">
            <v>90.724999999999994</v>
          </cell>
          <cell r="AE91">
            <v>126.667</v>
          </cell>
          <cell r="AF91">
            <v>174.57940099999999</v>
          </cell>
          <cell r="AG91">
            <v>188.24698052159999</v>
          </cell>
          <cell r="AH91">
            <v>201.22748216680003</v>
          </cell>
          <cell r="AI91">
            <v>284.85392427800002</v>
          </cell>
          <cell r="AJ91">
            <v>331.28670871160006</v>
          </cell>
          <cell r="AK91">
            <v>186.90805250919999</v>
          </cell>
          <cell r="AL91">
            <v>190.846936809</v>
          </cell>
          <cell r="AM91">
            <v>211.76856110400001</v>
          </cell>
          <cell r="AN91">
            <v>137.1423888384</v>
          </cell>
          <cell r="AO91">
            <v>158.4446223006</v>
          </cell>
          <cell r="AP91">
            <v>200.44750753</v>
          </cell>
          <cell r="AQ91">
            <v>140.70110159349997</v>
          </cell>
          <cell r="AR91">
            <v>131.9087239776</v>
          </cell>
          <cell r="AS91">
            <v>133.58537902709998</v>
          </cell>
          <cell r="AT91">
            <v>162.63078481899998</v>
          </cell>
          <cell r="AU91">
            <v>156.07626134541667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6">
          <cell r="B126">
            <v>2.2331781079999998E-2</v>
          </cell>
          <cell r="C126">
            <v>3.5155414279999998E-2</v>
          </cell>
          <cell r="D126">
            <v>2.8694958599999997E-2</v>
          </cell>
          <cell r="E126">
            <v>2.2059266879999997E-2</v>
          </cell>
          <cell r="F126">
            <v>3.5798329839999997E-2</v>
          </cell>
          <cell r="G126">
            <v>1.8330953846153849E-2</v>
          </cell>
          <cell r="H126">
            <v>3.3606827800000003E-2</v>
          </cell>
          <cell r="I126">
            <v>3.7510212600000002E-2</v>
          </cell>
          <cell r="J126">
            <v>9.2593541599999982E-2</v>
          </cell>
          <cell r="K126">
            <v>9.9982764000000002E-2</v>
          </cell>
          <cell r="L126">
            <v>0.11650245599999999</v>
          </cell>
          <cell r="M126">
            <v>0.10984327199999999</v>
          </cell>
          <cell r="N126">
            <v>9.1565107999999992E-2</v>
          </cell>
          <cell r="O126">
            <v>7.106019999999999E-2</v>
          </cell>
          <cell r="P126">
            <v>9.5423697081081074E-2</v>
          </cell>
          <cell r="Q126">
            <v>0.116975672</v>
          </cell>
          <cell r="R126">
            <v>0.1691066</v>
          </cell>
          <cell r="S126">
            <v>0.21410759999999998</v>
          </cell>
          <cell r="T126">
            <v>0.15992118800000002</v>
          </cell>
          <cell r="U126">
            <v>5.9256571999999993E-2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1.4039999999999999</v>
          </cell>
          <cell r="AC126">
            <v>2.3449999999999998</v>
          </cell>
          <cell r="AD126">
            <v>1.7899999999999998</v>
          </cell>
          <cell r="AE126">
            <v>1.605</v>
          </cell>
          <cell r="AF126">
            <v>3.21482</v>
          </cell>
          <cell r="AG126">
            <v>2.0104743087000001</v>
          </cell>
          <cell r="AH126">
            <v>5.8394126420000001</v>
          </cell>
          <cell r="AI126">
            <v>7.5651901510000004</v>
          </cell>
          <cell r="AJ126">
            <v>19.255848913600005</v>
          </cell>
          <cell r="AK126">
            <v>15.845234855999999</v>
          </cell>
          <cell r="AL126">
            <v>20.812698557100003</v>
          </cell>
          <cell r="AM126">
            <v>21.262961472000001</v>
          </cell>
          <cell r="AN126">
            <v>15.3526045376</v>
          </cell>
          <cell r="AO126">
            <v>12.561843146700001</v>
          </cell>
          <cell r="AP126">
            <v>15.981128310500001</v>
          </cell>
          <cell r="AQ126">
            <v>15.105029236499998</v>
          </cell>
          <cell r="AR126">
            <v>19.483523185799999</v>
          </cell>
          <cell r="AS126">
            <v>24.655354552400002</v>
          </cell>
          <cell r="AT126">
            <v>19.760023143000002</v>
          </cell>
          <cell r="AU126">
            <v>6.8817283204166664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0.13650648311999999</v>
          </cell>
          <cell r="C132">
            <v>0.12148871896000001</v>
          </cell>
          <cell r="D132">
            <v>7.7845556319999981E-2</v>
          </cell>
          <cell r="E132">
            <v>6.0802753759999995E-2</v>
          </cell>
          <cell r="F132">
            <v>3.0722138719999993E-2</v>
          </cell>
          <cell r="G132">
            <v>5.2265964656108596E-2</v>
          </cell>
          <cell r="H132">
            <v>3.1069277999999999E-2</v>
          </cell>
          <cell r="I132">
            <v>6.9240303399999995E-2</v>
          </cell>
          <cell r="J132">
            <v>0.1126503818</v>
          </cell>
          <cell r="K132">
            <v>4.2473015935483867E-2</v>
          </cell>
          <cell r="L132">
            <v>0.10797581199999999</v>
          </cell>
          <cell r="M132">
            <v>8.9842787999999979E-2</v>
          </cell>
          <cell r="N132">
            <v>9.0076572000000008E-2</v>
          </cell>
          <cell r="O132">
            <v>0.14422122799999998</v>
          </cell>
          <cell r="P132">
            <v>9.3768059999999986E-2</v>
          </cell>
          <cell r="Q132">
            <v>9.7705284000000003E-2</v>
          </cell>
          <cell r="R132">
            <v>0.17301834399999999</v>
          </cell>
          <cell r="S132">
            <v>0.118030564</v>
          </cell>
          <cell r="T132">
            <v>0.10012040800000002</v>
          </cell>
          <cell r="U132">
            <v>9.6362600000000007E-2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8.3870000000000005</v>
          </cell>
          <cell r="AC132">
            <v>8.254999999999999</v>
          </cell>
          <cell r="AD132">
            <v>5.2379999999999995</v>
          </cell>
          <cell r="AE132">
            <v>5.2530000000000001</v>
          </cell>
          <cell r="AF132">
            <v>3.5103669999999996</v>
          </cell>
          <cell r="AG132">
            <v>5.5834523745000002</v>
          </cell>
          <cell r="AH132">
            <v>4.6111960224000006</v>
          </cell>
          <cell r="AI132">
            <v>10.948096717999999</v>
          </cell>
          <cell r="AJ132">
            <v>17.795225378800001</v>
          </cell>
          <cell r="AK132">
            <v>5.5212362963999997</v>
          </cell>
          <cell r="AL132">
            <v>12.7576207413</v>
          </cell>
          <cell r="AM132">
            <v>14.911328112</v>
          </cell>
          <cell r="AN132">
            <v>13.1836578544</v>
          </cell>
          <cell r="AO132">
            <v>21.974855488500001</v>
          </cell>
          <cell r="AP132">
            <v>15.133023210000001</v>
          </cell>
          <cell r="AQ132">
            <v>12.632001445</v>
          </cell>
          <cell r="AR132">
            <v>17.3637111717</v>
          </cell>
          <cell r="AS132">
            <v>14.3261820988</v>
          </cell>
          <cell r="AT132">
            <v>14.461435936999999</v>
          </cell>
          <cell r="AU132">
            <v>12.012590647083334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60">
          <cell r="B160">
            <v>1.4371896000000002E-3</v>
          </cell>
          <cell r="C160">
            <v>1.6340127999999998E-3</v>
          </cell>
          <cell r="D160">
            <v>5.3071507999999997E-4</v>
          </cell>
          <cell r="E160">
            <v>6.517627199999999E-4</v>
          </cell>
          <cell r="F160">
            <v>3.0037877799999994E-2</v>
          </cell>
          <cell r="G160">
            <v>7.7094150267873307E-2</v>
          </cell>
          <cell r="H160">
            <v>4.4897833799999995E-2</v>
          </cell>
          <cell r="I160">
            <v>4.735539799999999E-3</v>
          </cell>
          <cell r="J160">
            <v>2.4895063999999998E-2</v>
          </cell>
          <cell r="K160">
            <v>4.7175559249999992E-2</v>
          </cell>
          <cell r="L160">
            <v>5.6118440000000006E-2</v>
          </cell>
          <cell r="M160">
            <v>8.1774773999999995E-2</v>
          </cell>
          <cell r="N160">
            <v>5.3936272E-2</v>
          </cell>
          <cell r="O160">
            <v>6.1348800615384613E-2</v>
          </cell>
          <cell r="P160">
            <v>6.080187885714286E-2</v>
          </cell>
          <cell r="Q160">
            <v>5.3357436750000001E-2</v>
          </cell>
          <cell r="R160">
            <v>8.2671900000000006E-2</v>
          </cell>
          <cell r="S160">
            <v>6.992239990909091E-2</v>
          </cell>
          <cell r="T160">
            <v>2.52306988E-2</v>
          </cell>
          <cell r="U160">
            <v>5.8373039999999998E-3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0.36599999999999999</v>
          </cell>
          <cell r="AC160">
            <v>0.34099999999999997</v>
          </cell>
          <cell r="AD160">
            <v>0.122</v>
          </cell>
          <cell r="AE160">
            <v>0.17899999999999999</v>
          </cell>
          <cell r="AF160">
            <v>5.0138530000000001</v>
          </cell>
          <cell r="AG160">
            <v>9.8762915823000004</v>
          </cell>
          <cell r="AH160">
            <v>10.6628515216</v>
          </cell>
          <cell r="AI160">
            <v>2.6677125125000001</v>
          </cell>
          <cell r="AJ160">
            <v>5.9516936852000004</v>
          </cell>
          <cell r="AK160">
            <v>8.3863396100000003</v>
          </cell>
          <cell r="AL160">
            <v>10.224314097300001</v>
          </cell>
          <cell r="AM160">
            <v>16.266330144000001</v>
          </cell>
          <cell r="AN160">
            <v>9.0050321503999999</v>
          </cell>
          <cell r="AO160">
            <v>10.775579193</v>
          </cell>
          <cell r="AP160">
            <v>11.0084173035</v>
          </cell>
          <cell r="AQ160">
            <v>7.962549759499999</v>
          </cell>
          <cell r="AR160">
            <v>11.4447781603</v>
          </cell>
          <cell r="AS160">
            <v>10.1943506665</v>
          </cell>
          <cell r="AT160">
            <v>4.2127321090000001</v>
          </cell>
          <cell r="AU160">
            <v>1.4799951216666667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3">
          <cell r="B193">
            <v>0</v>
          </cell>
          <cell r="C193">
            <v>6.9373079999999999E-4</v>
          </cell>
          <cell r="D193">
            <v>3.4162883999999997E-3</v>
          </cell>
          <cell r="E193">
            <v>1.3467430199999998E-2</v>
          </cell>
          <cell r="F193">
            <v>2.6667327679999998E-2</v>
          </cell>
          <cell r="G193">
            <v>4.7069705846153845E-2</v>
          </cell>
          <cell r="H193">
            <v>0.27581682800000001</v>
          </cell>
          <cell r="I193">
            <v>3.0305166000000001E-2</v>
          </cell>
          <cell r="J193">
            <v>4.2665733399999989E-2</v>
          </cell>
          <cell r="K193">
            <v>5.2150591234042552E-2</v>
          </cell>
          <cell r="L193">
            <v>9.7558075999999994E-2</v>
          </cell>
          <cell r="M193">
            <v>0.12170004</v>
          </cell>
          <cell r="N193">
            <v>0.16117606399999998</v>
          </cell>
          <cell r="O193">
            <v>0.25358539999999996</v>
          </cell>
          <cell r="P193">
            <v>0.25134008800000002</v>
          </cell>
          <cell r="Q193">
            <v>0.21068814</v>
          </cell>
          <cell r="R193">
            <v>0.13546195999999996</v>
          </cell>
          <cell r="S193">
            <v>0.12593979599999999</v>
          </cell>
          <cell r="T193">
            <v>0.16184941999999997</v>
          </cell>
          <cell r="U193">
            <v>0.17535666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5.5E-2</v>
          </cell>
          <cell r="AD193">
            <v>0.30499999999999999</v>
          </cell>
          <cell r="AE193">
            <v>1.3139999999999998</v>
          </cell>
          <cell r="AF193">
            <v>3.0168809999999997</v>
          </cell>
          <cell r="AG193">
            <v>5.1788038731000006</v>
          </cell>
          <cell r="AH193">
            <v>32.181505128000005</v>
          </cell>
          <cell r="AI193">
            <v>6.5899492034999998</v>
          </cell>
          <cell r="AJ193">
            <v>7.5784749668000009</v>
          </cell>
          <cell r="AK193">
            <v>8.4270329000000004</v>
          </cell>
          <cell r="AL193">
            <v>16.364444777100001</v>
          </cell>
          <cell r="AM193">
            <v>21.397282512</v>
          </cell>
          <cell r="AN193">
            <v>28.1494463712</v>
          </cell>
          <cell r="AO193">
            <v>46.847589318299995</v>
          </cell>
          <cell r="AP193">
            <v>47.208424190500004</v>
          </cell>
          <cell r="AQ193">
            <v>31.440951086999998</v>
          </cell>
          <cell r="AR193">
            <v>21.026395675</v>
          </cell>
          <cell r="AS193">
            <v>24.1699382782</v>
          </cell>
          <cell r="AT193">
            <v>34.342454891999999</v>
          </cell>
          <cell r="AU193">
            <v>30.667308705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2.7108950399999999E-3</v>
          </cell>
          <cell r="C194">
            <v>1.0872734039999998E-2</v>
          </cell>
          <cell r="D194">
            <v>1.9709108999999999E-2</v>
          </cell>
          <cell r="E194">
            <v>1.1755326239999999E-2</v>
          </cell>
          <cell r="F194">
            <v>4.0945228799999997E-3</v>
          </cell>
          <cell r="G194">
            <v>0.12309512461538462</v>
          </cell>
          <cell r="H194">
            <v>0.1115193968</v>
          </cell>
          <cell r="I194">
            <v>7.1365144199999994E-2</v>
          </cell>
          <cell r="J194">
            <v>5.9976E-6</v>
          </cell>
          <cell r="K194">
            <v>4.9510548000000001E-3</v>
          </cell>
          <cell r="L194">
            <v>4.1383579999999996E-2</v>
          </cell>
          <cell r="M194">
            <v>1.2583199999999998E-4</v>
          </cell>
          <cell r="N194">
            <v>8.8413999999999984E-4</v>
          </cell>
          <cell r="O194">
            <v>5.4874520000000007E-4</v>
          </cell>
          <cell r="P194">
            <v>3.2413261999999998E-2</v>
          </cell>
          <cell r="Q194">
            <v>0.13531903142857143</v>
          </cell>
          <cell r="R194">
            <v>0.20186959999999998</v>
          </cell>
          <cell r="S194">
            <v>0.19784502676190474</v>
          </cell>
          <cell r="T194">
            <v>0.19826940560323886</v>
          </cell>
          <cell r="U194">
            <v>0.22608102232727273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0.10099999999999999</v>
          </cell>
          <cell r="AC194">
            <v>0.436</v>
          </cell>
          <cell r="AD194">
            <v>0.82899999999999996</v>
          </cell>
          <cell r="AE194">
            <v>0.54099999999999993</v>
          </cell>
          <cell r="AF194">
            <v>0.66343200000000002</v>
          </cell>
          <cell r="AG194">
            <v>21.882897893999999</v>
          </cell>
          <cell r="AH194">
            <v>13.876645102400001</v>
          </cell>
          <cell r="AI194">
            <v>10.889850468000001</v>
          </cell>
          <cell r="AJ194">
            <v>1.0173523600000001E-2</v>
          </cell>
          <cell r="AK194">
            <v>0.57049412199999994</v>
          </cell>
          <cell r="AL194">
            <v>4.9032565569000006</v>
          </cell>
          <cell r="AM194">
            <v>6.9210239999999992E-2</v>
          </cell>
          <cell r="AN194">
            <v>0.49618975999999998</v>
          </cell>
          <cell r="AO194">
            <v>0.1184479266</v>
          </cell>
          <cell r="AP194">
            <v>4.1982632605000001</v>
          </cell>
          <cell r="AQ194">
            <v>13.243979454999998</v>
          </cell>
          <cell r="AR194">
            <v>18.9415262801</v>
          </cell>
          <cell r="AS194">
            <v>23.813062659099998</v>
          </cell>
          <cell r="AT194">
            <v>26.994664984</v>
          </cell>
          <cell r="AU194">
            <v>29.891300865833333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1.4290345159999999E-2</v>
          </cell>
          <cell r="C207">
            <v>4.6657404639999997E-2</v>
          </cell>
          <cell r="D207">
            <v>6.2737218880000001E-2</v>
          </cell>
          <cell r="E207">
            <v>0.10384129279999998</v>
          </cell>
          <cell r="F207">
            <v>0.13595144387999999</v>
          </cell>
          <cell r="G207">
            <v>0.23370285781266964</v>
          </cell>
          <cell r="H207">
            <v>0.28181807679999998</v>
          </cell>
          <cell r="I207">
            <v>0.22313802499999996</v>
          </cell>
          <cell r="J207">
            <v>0.2767391864</v>
          </cell>
          <cell r="K207">
            <v>0.26482261555555553</v>
          </cell>
          <cell r="L207">
            <v>0.20568044000000002</v>
          </cell>
          <cell r="M207">
            <v>0.17312190399999999</v>
          </cell>
          <cell r="N207">
            <v>0.25903464618181821</v>
          </cell>
          <cell r="O207">
            <v>0.20643216800000003</v>
          </cell>
          <cell r="P207">
            <v>0.18452102399999998</v>
          </cell>
          <cell r="Q207">
            <v>0.20783346000000003</v>
          </cell>
          <cell r="R207">
            <v>0.22398182701639346</v>
          </cell>
          <cell r="S207">
            <v>0.34620659599999998</v>
          </cell>
          <cell r="T207">
            <v>0.39659879199999998</v>
          </cell>
          <cell r="U207">
            <v>0.45827871599999997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1.0029999999999999</v>
          </cell>
          <cell r="AC207">
            <v>3.391</v>
          </cell>
          <cell r="AD207">
            <v>7.3469999999999995</v>
          </cell>
          <cell r="AE207">
            <v>11.155999999999999</v>
          </cell>
          <cell r="AF207">
            <v>16.571923999999999</v>
          </cell>
          <cell r="AG207">
            <v>27.938664124800002</v>
          </cell>
          <cell r="AH207">
            <v>39.926572024400009</v>
          </cell>
          <cell r="AI207">
            <v>39.142225551999999</v>
          </cell>
          <cell r="AJ207">
            <v>45.746392414400006</v>
          </cell>
          <cell r="AK207">
            <v>32.490546519200002</v>
          </cell>
          <cell r="AL207">
            <v>29.105881372800003</v>
          </cell>
          <cell r="AM207">
            <v>30.035630831999999</v>
          </cell>
          <cell r="AN207">
            <v>39.944855984</v>
          </cell>
          <cell r="AO207">
            <v>33.596864685900002</v>
          </cell>
          <cell r="AP207">
            <v>32.311851396000002</v>
          </cell>
          <cell r="AQ207">
            <v>28.725777139499996</v>
          </cell>
          <cell r="AR207">
            <v>29.751963295300001</v>
          </cell>
          <cell r="AS207">
            <v>45.351092529599995</v>
          </cell>
          <cell r="AT207">
            <v>59.255714847</v>
          </cell>
          <cell r="AU207">
            <v>64.162508015833339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4.3648458839999994E-2</v>
          </cell>
          <cell r="C212">
            <v>2.7178814599999997E-2</v>
          </cell>
          <cell r="D212">
            <v>4.7341857639999999E-2</v>
          </cell>
          <cell r="E212">
            <v>5.4008902919999997E-2</v>
          </cell>
          <cell r="F212">
            <v>6.9174796880000014E-2</v>
          </cell>
          <cell r="G212">
            <v>9.8453185076923078E-2</v>
          </cell>
          <cell r="H212">
            <v>0.10983308280000001</v>
          </cell>
          <cell r="I212">
            <v>7.8809761799999989E-2</v>
          </cell>
          <cell r="J212">
            <v>0.13619165040000003</v>
          </cell>
          <cell r="K212">
            <v>7.9202762731914872E-2</v>
          </cell>
          <cell r="L212">
            <v>3.8276475999999997E-2</v>
          </cell>
          <cell r="M212">
            <v>3.6007898770270275E-2</v>
          </cell>
          <cell r="N212">
            <v>2.7745008363636366E-2</v>
          </cell>
          <cell r="O212">
            <v>2.0690479888594161E-2</v>
          </cell>
          <cell r="P212">
            <v>2.4804117871621626E-2</v>
          </cell>
          <cell r="Q212">
            <v>2.5708689428571432E-2</v>
          </cell>
          <cell r="R212">
            <v>4.6081044000000002E-2</v>
          </cell>
          <cell r="S212">
            <v>4.16715E-2</v>
          </cell>
          <cell r="T212">
            <v>2.7365836363636365E-2</v>
          </cell>
          <cell r="U212">
            <v>3.0995842500000002E-2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6.1579999999999995</v>
          </cell>
          <cell r="AC212">
            <v>3.601</v>
          </cell>
          <cell r="AD212">
            <v>5.7439999999999998</v>
          </cell>
          <cell r="AE212">
            <v>6.1659999999999995</v>
          </cell>
          <cell r="AF212">
            <v>9.4480459999999997</v>
          </cell>
          <cell r="AG212">
            <v>15.296251799400002</v>
          </cell>
          <cell r="AH212">
            <v>18.923109932000003</v>
          </cell>
          <cell r="AI212">
            <v>19.592404864000002</v>
          </cell>
          <cell r="AJ212">
            <v>31.313279051200002</v>
          </cell>
          <cell r="AK212">
            <v>14.734738334799999</v>
          </cell>
          <cell r="AL212">
            <v>8.0802581615999998</v>
          </cell>
          <cell r="AM212">
            <v>8.7114937440000002</v>
          </cell>
          <cell r="AN212">
            <v>6.9658862415999998</v>
          </cell>
          <cell r="AO212">
            <v>5.7694589745</v>
          </cell>
          <cell r="AP212">
            <v>7.1349869065</v>
          </cell>
          <cell r="AQ212">
            <v>6.6646721924999994</v>
          </cell>
          <cell r="AR212">
            <v>9.6910080140999995</v>
          </cell>
          <cell r="AS212">
            <v>6.6785740163999989</v>
          </cell>
          <cell r="AT212">
            <v>8.4965698659999997</v>
          </cell>
          <cell r="AU212">
            <v>9.2124545120833332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4">
          <cell r="B244">
            <v>5.4236728000000003E-3</v>
          </cell>
          <cell r="C244">
            <v>9.1916837599999995E-3</v>
          </cell>
          <cell r="D244">
            <v>2.7931866759999997E-2</v>
          </cell>
          <cell r="E244">
            <v>1.3198696839999999E-2</v>
          </cell>
          <cell r="F244">
            <v>3.2918921559999995E-2</v>
          </cell>
          <cell r="G244">
            <v>5.3975667511312218E-3</v>
          </cell>
          <cell r="H244">
            <v>2.5831959999999998E-2</v>
          </cell>
          <cell r="I244">
            <v>0.118544412</v>
          </cell>
          <cell r="J244">
            <v>1.7022432000000001E-2</v>
          </cell>
          <cell r="K244">
            <v>0.10114941199999999</v>
          </cell>
          <cell r="L244">
            <v>0.147934696</v>
          </cell>
          <cell r="M244">
            <v>0.10895922799999999</v>
          </cell>
          <cell r="N244">
            <v>4.144938799999999E-2</v>
          </cell>
          <cell r="O244">
            <v>1.9577199999999999E-2</v>
          </cell>
          <cell r="P244">
            <v>0.35557563199999992</v>
          </cell>
          <cell r="Q244">
            <v>0.523183968</v>
          </cell>
          <cell r="R244">
            <v>0.52000459200000004</v>
          </cell>
          <cell r="S244">
            <v>0.48221470000000005</v>
          </cell>
          <cell r="T244">
            <v>0.44281125025729445</v>
          </cell>
          <cell r="U244">
            <v>0.27074278000000002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0.30599999999999999</v>
          </cell>
          <cell r="AC244">
            <v>0.56699999999999995</v>
          </cell>
          <cell r="AD244">
            <v>1.3399999999999999</v>
          </cell>
          <cell r="AE244">
            <v>0.73399999999999999</v>
          </cell>
          <cell r="AF244">
            <v>2.5950089999999997</v>
          </cell>
          <cell r="AG244">
            <v>0.46910905470000003</v>
          </cell>
          <cell r="AH244">
            <v>2.5713181280000001</v>
          </cell>
          <cell r="AI244">
            <v>18.604529277000001</v>
          </cell>
          <cell r="AJ244">
            <v>2.9483436180000004</v>
          </cell>
          <cell r="AK244">
            <v>10.471684167999999</v>
          </cell>
          <cell r="AL244">
            <v>18.2711487105</v>
          </cell>
          <cell r="AM244">
            <v>16.690350047999999</v>
          </cell>
          <cell r="AN244">
            <v>6.5023907871999995</v>
          </cell>
          <cell r="AO244">
            <v>3.1482145665000001</v>
          </cell>
          <cell r="AP244">
            <v>46.894268481500006</v>
          </cell>
          <cell r="AQ244">
            <v>54.092718329999997</v>
          </cell>
          <cell r="AR244">
            <v>52.269378728999996</v>
          </cell>
          <cell r="AS244">
            <v>54.849436155799992</v>
          </cell>
          <cell r="AT244">
            <v>58.137422403999999</v>
          </cell>
          <cell r="AU244">
            <v>38.042586305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0.87344821648000015</v>
          </cell>
          <cell r="C263">
            <v>1.0881001731599997</v>
          </cell>
          <cell r="D263">
            <v>1.2778755603599998</v>
          </cell>
          <cell r="E263">
            <v>1.52796310772</v>
          </cell>
          <cell r="F263">
            <v>1.9252183938400003</v>
          </cell>
          <cell r="G263">
            <v>2.1499002350208145</v>
          </cell>
          <cell r="H263">
            <v>2.1838947231999999</v>
          </cell>
          <cell r="I263">
            <v>2.3262017978</v>
          </cell>
          <cell r="J263">
            <v>2.5646638152000003</v>
          </cell>
          <cell r="K263">
            <v>1.9847958961935579</v>
          </cell>
          <cell r="L263">
            <v>2.3015023703050193</v>
          </cell>
          <cell r="M263">
            <v>2.2463998601490576</v>
          </cell>
          <cell r="N263">
            <v>1.8063876212815047</v>
          </cell>
          <cell r="O263">
            <v>2.1581146046358715</v>
          </cell>
          <cell r="P263">
            <v>2.8457215194939893</v>
          </cell>
          <cell r="Q263">
            <v>3.0023025474394949</v>
          </cell>
          <cell r="R263">
            <v>3.5951332979781752</v>
          </cell>
          <cell r="S263">
            <v>4.1786765200844345</v>
          </cell>
          <cell r="T263">
            <v>4.1513473903276283</v>
          </cell>
          <cell r="U263">
            <v>3.7082486644506947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118.111</v>
          </cell>
          <cell r="AC263">
            <v>137.30200000000002</v>
          </cell>
          <cell r="AD263">
            <v>167.92400000000001</v>
          </cell>
          <cell r="AE263">
            <v>218.73799999999997</v>
          </cell>
          <cell r="AF263">
            <v>308.89554400000003</v>
          </cell>
          <cell r="AG263">
            <v>362.51740324800005</v>
          </cell>
          <cell r="AH263">
            <v>455.66463673960004</v>
          </cell>
          <cell r="AI263">
            <v>535.4097443364999</v>
          </cell>
          <cell r="AJ263">
            <v>607.16638260599984</v>
          </cell>
          <cell r="AK263">
            <v>391.17099607519998</v>
          </cell>
          <cell r="AL263">
            <v>449.52194599560005</v>
          </cell>
          <cell r="AM263">
            <v>484.06017974399998</v>
          </cell>
          <cell r="AN263">
            <v>360.09921507999996</v>
          </cell>
          <cell r="AO263">
            <v>435.00151783199999</v>
          </cell>
          <cell r="AP263">
            <v>570.04791958599992</v>
          </cell>
          <cell r="AQ263">
            <v>468.5049890814999</v>
          </cell>
          <cell r="AR263">
            <v>504.7926064336001</v>
          </cell>
          <cell r="AS263">
            <v>611.9329045543999</v>
          </cell>
          <cell r="AT263">
            <v>693.83119227899988</v>
          </cell>
          <cell r="AU263">
            <v>588.84769231041662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0.79976452976000012</v>
          </cell>
          <cell r="C264">
            <v>1.03512238256</v>
          </cell>
          <cell r="D264">
            <v>1.2025103025599999</v>
          </cell>
          <cell r="E264">
            <v>1.4780117668399999</v>
          </cell>
          <cell r="F264">
            <v>1.8562580741600003</v>
          </cell>
          <cell r="G264">
            <v>2.0026181401104068</v>
          </cell>
          <cell r="H264">
            <v>2.0173731574000002</v>
          </cell>
          <cell r="I264">
            <v>2.0861886996000001</v>
          </cell>
          <cell r="J264">
            <v>2.5304476995999998</v>
          </cell>
          <cell r="K264">
            <v>1.8633450028638041</v>
          </cell>
          <cell r="L264">
            <v>2.0870445960000001</v>
          </cell>
          <cell r="M264">
            <v>2.1325744049823911</v>
          </cell>
          <cell r="N264">
            <v>1.7591193658562174</v>
          </cell>
          <cell r="O264">
            <v>2.0859445507091658</v>
          </cell>
          <cell r="P264">
            <v>2.2439909028123592</v>
          </cell>
          <cell r="Q264">
            <v>1.9622664734831294</v>
          </cell>
          <cell r="R264">
            <v>1.9482682098828548</v>
          </cell>
          <cell r="S264">
            <v>2.1535478834181658</v>
          </cell>
          <cell r="T264">
            <v>2.2100204393215312</v>
          </cell>
          <cell r="U264">
            <v>2.1800081201883112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111.983</v>
          </cell>
          <cell r="AC264">
            <v>131.80099999999999</v>
          </cell>
          <cell r="AD264">
            <v>161.017</v>
          </cell>
          <cell r="AE264">
            <v>213.43399999999997</v>
          </cell>
          <cell r="AF264">
            <v>300.55698799999999</v>
          </cell>
          <cell r="AG264">
            <v>336.36176458169996</v>
          </cell>
          <cell r="AH264">
            <v>434.93729992120007</v>
          </cell>
          <cell r="AI264">
            <v>496.91069032299998</v>
          </cell>
          <cell r="AJ264">
            <v>599.52524714679998</v>
          </cell>
          <cell r="AK264">
            <v>378.03432194439995</v>
          </cell>
          <cell r="AL264">
            <v>422.93950540740008</v>
          </cell>
          <cell r="AM264">
            <v>465.73540175999989</v>
          </cell>
          <cell r="AN264">
            <v>351.19541489119996</v>
          </cell>
          <cell r="AO264">
            <v>424.38800004149999</v>
          </cell>
          <cell r="AP264">
            <v>488.2269875545</v>
          </cell>
          <cell r="AQ264">
            <v>357.87301172349987</v>
          </cell>
          <cell r="AR264">
            <v>344.2917134841</v>
          </cell>
          <cell r="AS264">
            <v>386.04200809460002</v>
          </cell>
          <cell r="AT264">
            <v>450.13975970299992</v>
          </cell>
          <cell r="AU264">
            <v>408.54943811666681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1.8535075999999998E-4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1.6821621621621623E-6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1.9599999999999998E-7</v>
          </cell>
          <cell r="U266">
            <v>1.3999999999999999E-6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1.788E-2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5.2895429999999998E-3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2.1848500000000001E-4</v>
          </cell>
          <cell r="AU266">
            <v>1.3961204166666667E-3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5.5339200000000002E-6</v>
          </cell>
          <cell r="G267">
            <v>1.2186422352941177E-4</v>
          </cell>
          <cell r="H267">
            <v>6.4616999999999995E-5</v>
          </cell>
          <cell r="I267">
            <v>2.8879200000000001E-4</v>
          </cell>
          <cell r="J267">
            <v>5.319198E-4</v>
          </cell>
          <cell r="K267">
            <v>1.6514399999999999E-4</v>
          </cell>
          <cell r="L267">
            <v>4.4362399999999999E-4</v>
          </cell>
          <cell r="M267">
            <v>7.3446850000000001E-4</v>
          </cell>
          <cell r="N267">
            <v>1.3539214545454548E-3</v>
          </cell>
          <cell r="O267">
            <v>4.4550028965517239E-3</v>
          </cell>
          <cell r="P267">
            <v>6.7204218823529423E-3</v>
          </cell>
          <cell r="Q267">
            <v>7.3665740779220792E-3</v>
          </cell>
          <cell r="R267">
            <v>4.6428315862068964E-3</v>
          </cell>
          <cell r="S267">
            <v>2.9742439846153846E-3</v>
          </cell>
          <cell r="T267">
            <v>1.9238174460421613E-3</v>
          </cell>
          <cell r="U267">
            <v>1.9430889772727273E-3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8.9849999999999982E-3</v>
          </cell>
          <cell r="AG267">
            <v>2.1239275200000001E-2</v>
          </cell>
          <cell r="AH267">
            <v>3.3048647600000002E-2</v>
          </cell>
          <cell r="AI267">
            <v>0.14596510250000003</v>
          </cell>
          <cell r="AJ267">
            <v>0.17948172400000001</v>
          </cell>
          <cell r="AK267">
            <v>6.9385720800000009E-2</v>
          </cell>
          <cell r="AL267">
            <v>0.26870878440000001</v>
          </cell>
          <cell r="AM267">
            <v>0.31734955200000003</v>
          </cell>
          <cell r="AN267">
            <v>0.59152962880000004</v>
          </cell>
          <cell r="AO267">
            <v>1.9659625242000001</v>
          </cell>
          <cell r="AP267">
            <v>2.7459045485000004</v>
          </cell>
          <cell r="AQ267">
            <v>2.7532963675</v>
          </cell>
          <cell r="AR267">
            <v>1.5395141546000002</v>
          </cell>
          <cell r="AS267">
            <v>1.0108092422999999</v>
          </cell>
          <cell r="AT267">
            <v>0.62461790900000003</v>
          </cell>
          <cell r="AU267">
            <v>0.59600123083333334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6.3758545199999999E-3</v>
          </cell>
          <cell r="C268">
            <v>5.8148823600000007E-3</v>
          </cell>
          <cell r="D268">
            <v>7.0551054E-3</v>
          </cell>
          <cell r="E268">
            <v>3.1366162799999998E-3</v>
          </cell>
          <cell r="F268">
            <v>2.9670286800000003E-3</v>
          </cell>
          <cell r="G268">
            <v>1.1470180588235295E-3</v>
          </cell>
          <cell r="H268">
            <v>1.1112354000000001E-3</v>
          </cell>
          <cell r="I268">
            <v>5.8716952000000006E-3</v>
          </cell>
          <cell r="J268">
            <v>5.0281550000000003E-3</v>
          </cell>
          <cell r="K268">
            <v>5.9144846626139815E-4</v>
          </cell>
          <cell r="L268">
            <v>2.9660400000000001E-4</v>
          </cell>
          <cell r="M268">
            <v>3.4401199999999999E-4</v>
          </cell>
          <cell r="N268">
            <v>1.0414109090909092E-4</v>
          </cell>
          <cell r="O268">
            <v>7.0830967560664101E-5</v>
          </cell>
          <cell r="P268">
            <v>1.4069978947368417E-4</v>
          </cell>
          <cell r="Q268">
            <v>5.7927999999999985E-5</v>
          </cell>
          <cell r="R268">
            <v>1.8587999999999999E-5</v>
          </cell>
          <cell r="S268">
            <v>1.103959247648903E-5</v>
          </cell>
          <cell r="T268">
            <v>4.5778333333333335E-5</v>
          </cell>
          <cell r="U268">
            <v>2.6430833333333331E-5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3.004</v>
          </cell>
          <cell r="AC268">
            <v>2.859</v>
          </cell>
          <cell r="AD268">
            <v>3.1879999999999997</v>
          </cell>
          <cell r="AE268">
            <v>1.0979999999999999</v>
          </cell>
          <cell r="AF268">
            <v>1.0195349999999999</v>
          </cell>
          <cell r="AG268">
            <v>0.54641991690000002</v>
          </cell>
          <cell r="AH268">
            <v>0.45798512240000006</v>
          </cell>
          <cell r="AI268">
            <v>1.4219622750000001</v>
          </cell>
          <cell r="AJ268">
            <v>1.0633898708</v>
          </cell>
          <cell r="AK268">
            <v>0.19844517</v>
          </cell>
          <cell r="AL268">
            <v>0.2095176051</v>
          </cell>
          <cell r="AM268">
            <v>0.26261889599999999</v>
          </cell>
          <cell r="AN268">
            <v>6.5675121599999997E-2</v>
          </cell>
          <cell r="AO268">
            <v>7.2968470199999996E-2</v>
          </cell>
          <cell r="AP268">
            <v>8.4444774E-2</v>
          </cell>
          <cell r="AQ268">
            <v>4.0596604999999994E-2</v>
          </cell>
          <cell r="AR268">
            <v>6.8893456E-3</v>
          </cell>
          <cell r="AS268">
            <v>4.43508923E-2</v>
          </cell>
          <cell r="AT268">
            <v>0.119614042</v>
          </cell>
          <cell r="AU268">
            <v>8.3464937499999996E-3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1.8897460399999997E-3</v>
          </cell>
          <cell r="D269">
            <v>5.0280325199999996E-3</v>
          </cell>
          <cell r="E269">
            <v>6.9564675599999987E-3</v>
          </cell>
          <cell r="F269">
            <v>7.5134536399999998E-3</v>
          </cell>
          <cell r="G269">
            <v>0</v>
          </cell>
          <cell r="H269">
            <v>0</v>
          </cell>
          <cell r="I269">
            <v>3.03996E-3</v>
          </cell>
          <cell r="J269">
            <v>9.5480000000000001E-4</v>
          </cell>
          <cell r="K269">
            <v>0</v>
          </cell>
          <cell r="L269">
            <v>0</v>
          </cell>
          <cell r="M269">
            <v>2.4443999999999996E-4</v>
          </cell>
          <cell r="N269">
            <v>4.1400000000000003E-4</v>
          </cell>
          <cell r="O269">
            <v>1.6200000000000001E-4</v>
          </cell>
          <cell r="P269">
            <v>1.2960000000000001E-4</v>
          </cell>
          <cell r="Q269">
            <v>1.8075600000000002E-4</v>
          </cell>
          <cell r="R269">
            <v>9.3599999999999998E-5</v>
          </cell>
          <cell r="S269">
            <v>3.4700000000000003E-5</v>
          </cell>
          <cell r="T269">
            <v>9.4563636363636355E-7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0.28999999999999998</v>
          </cell>
          <cell r="AD269">
            <v>0.61899999999999999</v>
          </cell>
          <cell r="AE269">
            <v>1.002</v>
          </cell>
          <cell r="AF269">
            <v>1.2451589999999999</v>
          </cell>
          <cell r="AG269">
            <v>0</v>
          </cell>
          <cell r="AH269">
            <v>0</v>
          </cell>
          <cell r="AI269">
            <v>0.65739184650000004</v>
          </cell>
          <cell r="AJ269">
            <v>0.20430735720000001</v>
          </cell>
          <cell r="AK269">
            <v>0</v>
          </cell>
          <cell r="AL269">
            <v>0</v>
          </cell>
          <cell r="AM269">
            <v>0.12978312</v>
          </cell>
          <cell r="AN269">
            <v>0.28161788160000001</v>
          </cell>
          <cell r="AO269">
            <v>0.11186984730000001</v>
          </cell>
          <cell r="AP269">
            <v>8.9976648000000006E-2</v>
          </cell>
          <cell r="AQ269">
            <v>0.12863432049999998</v>
          </cell>
          <cell r="AR269">
            <v>6.1585702199999995E-2</v>
          </cell>
          <cell r="AS269">
            <v>2.9365421799999996E-2</v>
          </cell>
          <cell r="AT269">
            <v>1.7006399999999999E-4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6.3988861159999993E-2</v>
          </cell>
          <cell r="C273">
            <v>3.4131685279999997E-2</v>
          </cell>
          <cell r="D273">
            <v>4.3265243279999997E-2</v>
          </cell>
          <cell r="E273">
            <v>2.4792522439999999E-2</v>
          </cell>
          <cell r="F273">
            <v>4.902612147999999E-2</v>
          </cell>
          <cell r="G273">
            <v>1.7930782135746608E-2</v>
          </cell>
          <cell r="H273">
            <v>5.0881516000000002E-2</v>
          </cell>
          <cell r="I273">
            <v>0.15763960799999999</v>
          </cell>
          <cell r="J273">
            <v>2.4826872E-2</v>
          </cell>
          <cell r="K273">
            <v>0.1151733271111111</v>
          </cell>
          <cell r="L273">
            <v>0.172048492</v>
          </cell>
          <cell r="M273">
            <v>0.11188382799999999</v>
          </cell>
          <cell r="N273">
            <v>4.3409587999999992E-2</v>
          </cell>
          <cell r="O273">
            <v>6.6170763999999993E-2</v>
          </cell>
          <cell r="P273">
            <v>0.5619258319999999</v>
          </cell>
          <cell r="Q273">
            <v>0.89584462097560968</v>
          </cell>
          <cell r="R273">
            <v>1.4364265920000001</v>
          </cell>
          <cell r="S273">
            <v>1.819363338888889</v>
          </cell>
          <cell r="T273">
            <v>1.7371613375204522</v>
          </cell>
          <cell r="U273">
            <v>1.2951991600000001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2.8689999999999998</v>
          </cell>
          <cell r="AC273">
            <v>1.7999999999999998</v>
          </cell>
          <cell r="AD273">
            <v>2.1449999999999996</v>
          </cell>
          <cell r="AE273">
            <v>1.41</v>
          </cell>
          <cell r="AF273">
            <v>3.8484369999999997</v>
          </cell>
          <cell r="AG273">
            <v>1.7888378937000002</v>
          </cell>
          <cell r="AH273">
            <v>5.1127291196000009</v>
          </cell>
          <cell r="AI273">
            <v>24.245523723000002</v>
          </cell>
          <cell r="AJ273">
            <v>4.361351473600001</v>
          </cell>
          <cell r="AK273">
            <v>11.8158961668</v>
          </cell>
          <cell r="AL273">
            <v>20.8787117886</v>
          </cell>
          <cell r="AM273">
            <v>17.148904079999998</v>
          </cell>
          <cell r="AN273">
            <v>6.7207823759999998</v>
          </cell>
          <cell r="AO273">
            <v>7.7165013861</v>
          </cell>
          <cell r="AP273">
            <v>74.229949456500009</v>
          </cell>
          <cell r="AQ273">
            <v>93.841397940499988</v>
          </cell>
          <cell r="AR273">
            <v>138.61825588639999</v>
          </cell>
          <cell r="AS273">
            <v>199.2274730446</v>
          </cell>
          <cell r="AT273">
            <v>214.19498443200001</v>
          </cell>
          <cell r="AU273">
            <v>147.50927797333333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1.0619675080000002E-2</v>
          </cell>
          <cell r="C16">
            <v>3.6652019599999999E-3</v>
          </cell>
          <cell r="D16">
            <v>6.4015158200000002E-3</v>
          </cell>
          <cell r="E16">
            <v>7.2405708199999993E-3</v>
          </cell>
          <cell r="F16">
            <v>6.90822034E-3</v>
          </cell>
          <cell r="G16">
            <v>1.4068227300000001E-2</v>
          </cell>
          <cell r="H16">
            <v>2.3200381999999999E-2</v>
          </cell>
          <cell r="I16">
            <v>2.8214742400000003E-2</v>
          </cell>
          <cell r="J16">
            <v>2.2230618299999998E-2</v>
          </cell>
          <cell r="K16">
            <v>4.0683687132867128E-3</v>
          </cell>
          <cell r="L16">
            <v>1.9975073999999999E-2</v>
          </cell>
          <cell r="M16">
            <v>2.4681999999999999E-2</v>
          </cell>
          <cell r="N16">
            <v>1.8031790874999998E-2</v>
          </cell>
          <cell r="O16">
            <v>1.9532638833333331E-2</v>
          </cell>
          <cell r="P16">
            <v>2.5292412215151511E-2</v>
          </cell>
          <cell r="Q16">
            <v>2.8218594195402298E-2</v>
          </cell>
          <cell r="R16">
            <v>3.453068734090909E-2</v>
          </cell>
          <cell r="S16">
            <v>3.0278881175164835E-2</v>
          </cell>
          <cell r="T16">
            <v>3.1498094988333329E-2</v>
          </cell>
          <cell r="U16">
            <v>3.6818911378823524E-2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4.6440000000000001</v>
          </cell>
          <cell r="AC16">
            <v>1.7739999999999998</v>
          </cell>
          <cell r="AD16">
            <v>2.9139999999999997</v>
          </cell>
          <cell r="AE16">
            <v>3.5189999999999997</v>
          </cell>
          <cell r="AF16">
            <v>3.1948919999999994</v>
          </cell>
          <cell r="AG16">
            <v>7.2342200502000011</v>
          </cell>
          <cell r="AH16">
            <v>11.148905582000001</v>
          </cell>
          <cell r="AI16">
            <v>16.4576561025</v>
          </cell>
          <cell r="AJ16">
            <v>15.404782675200002</v>
          </cell>
          <cell r="AK16">
            <v>3.4327729655999999</v>
          </cell>
          <cell r="AL16">
            <v>9.747036909000002</v>
          </cell>
          <cell r="AM16">
            <v>12.106971504000001</v>
          </cell>
          <cell r="AN16">
            <v>8.9879918480000001</v>
          </cell>
          <cell r="AO16">
            <v>8.4579530541000008</v>
          </cell>
          <cell r="AP16">
            <v>12.898668214500001</v>
          </cell>
          <cell r="AQ16">
            <v>10.939182929499999</v>
          </cell>
          <cell r="AR16">
            <v>13.289912939399999</v>
          </cell>
          <cell r="AS16">
            <v>9.5905926688000012</v>
          </cell>
          <cell r="AT16">
            <v>11.565786915</v>
          </cell>
          <cell r="AU16">
            <v>17.9339045575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1">
          <cell r="B31">
            <v>0</v>
          </cell>
          <cell r="C31">
            <v>0</v>
          </cell>
          <cell r="D31">
            <v>9.8346499999999999E-4</v>
          </cell>
          <cell r="E31">
            <v>1.1198361999999998E-3</v>
          </cell>
          <cell r="F31">
            <v>3.8704656199999997E-3</v>
          </cell>
          <cell r="G31">
            <v>5.6325219999999992E-3</v>
          </cell>
          <cell r="H31">
            <v>9.2728999999999989E-3</v>
          </cell>
          <cell r="I31">
            <v>1.0282813999999998E-2</v>
          </cell>
          <cell r="J31">
            <v>1.499617E-2</v>
          </cell>
          <cell r="K31">
            <v>9.3688699999999979E-3</v>
          </cell>
          <cell r="L31">
            <v>1.2232598000000001E-2</v>
          </cell>
          <cell r="M31">
            <v>5.9103659999999985E-3</v>
          </cell>
          <cell r="N31">
            <v>3.3561079999999996E-3</v>
          </cell>
          <cell r="O31">
            <v>2.2649899999999997E-3</v>
          </cell>
          <cell r="P31">
            <v>1.4807413333333332E-3</v>
          </cell>
          <cell r="Q31">
            <v>1.8540199999999996E-3</v>
          </cell>
          <cell r="R31">
            <v>1.4190539999999997E-3</v>
          </cell>
          <cell r="S31">
            <v>1.2826329999999996E-3</v>
          </cell>
          <cell r="T31">
            <v>1.2656279999999998E-3</v>
          </cell>
          <cell r="U31">
            <v>7.7964599999999983E-4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8.4999999999999992E-2</v>
          </cell>
          <cell r="AE31">
            <v>0.22499999999999998</v>
          </cell>
          <cell r="AF31">
            <v>1.2855300000000001</v>
          </cell>
          <cell r="AG31">
            <v>1.6827870774000002</v>
          </cell>
          <cell r="AH31">
            <v>3.0031767256000004</v>
          </cell>
          <cell r="AI31">
            <v>4.124407369</v>
          </cell>
          <cell r="AJ31">
            <v>7.8497478480000007</v>
          </cell>
          <cell r="AK31">
            <v>4.6823924180000001</v>
          </cell>
          <cell r="AL31">
            <v>6.2518248819000002</v>
          </cell>
          <cell r="AM31">
            <v>3.3577211519999999</v>
          </cell>
          <cell r="AN31">
            <v>1.8972101983999998</v>
          </cell>
          <cell r="AO31">
            <v>1.1211302241000001</v>
          </cell>
          <cell r="AP31">
            <v>0.85957935500000004</v>
          </cell>
          <cell r="AQ31">
            <v>0.98250330149999998</v>
          </cell>
          <cell r="AR31">
            <v>0.69763479400000006</v>
          </cell>
          <cell r="AS31">
            <v>0.62277988630000003</v>
          </cell>
          <cell r="AT31">
            <v>0.67260193899999998</v>
          </cell>
          <cell r="AU31">
            <v>0.515218815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0</v>
          </cell>
          <cell r="C47">
            <v>2.2936549999999999E-4</v>
          </cell>
          <cell r="D47">
            <v>0</v>
          </cell>
          <cell r="E47">
            <v>5.5642579999999999E-4</v>
          </cell>
          <cell r="F47">
            <v>7.922724599999999E-4</v>
          </cell>
          <cell r="G47">
            <v>2.8666509000000004E-3</v>
          </cell>
          <cell r="H47">
            <v>7.0915879999999994E-3</v>
          </cell>
          <cell r="I47">
            <v>1.12515464E-2</v>
          </cell>
          <cell r="J47">
            <v>1.9141652599999996E-2</v>
          </cell>
          <cell r="K47">
            <v>1.2395183249999997E-2</v>
          </cell>
          <cell r="L47">
            <v>1.8228245340659338E-2</v>
          </cell>
          <cell r="M47">
            <v>1.9212404453580897E-2</v>
          </cell>
          <cell r="N47">
            <v>1.9731461249999999E-2</v>
          </cell>
          <cell r="O47">
            <v>1.1966185769230767E-2</v>
          </cell>
          <cell r="P47">
            <v>1.3365281623809521E-2</v>
          </cell>
          <cell r="Q47">
            <v>7.5183069166666668E-3</v>
          </cell>
          <cell r="R47">
            <v>8.2777638874458846E-3</v>
          </cell>
          <cell r="S47">
            <v>8.9888319285714273E-3</v>
          </cell>
          <cell r="T47">
            <v>2.2715147089743593E-2</v>
          </cell>
          <cell r="U47">
            <v>1.2884955999999999E-2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0.185</v>
          </cell>
          <cell r="AD47">
            <v>0</v>
          </cell>
          <cell r="AE47">
            <v>0.36299999999999999</v>
          </cell>
          <cell r="AF47">
            <v>0.50284699999999993</v>
          </cell>
          <cell r="AG47">
            <v>1.1534200392</v>
          </cell>
          <cell r="AH47">
            <v>3.3555068748000005</v>
          </cell>
          <cell r="AI47">
            <v>5.9951426100000003</v>
          </cell>
          <cell r="AJ47">
            <v>11.393964024000002</v>
          </cell>
          <cell r="AK47">
            <v>8.645773804800001</v>
          </cell>
          <cell r="AL47">
            <v>11.7830748087</v>
          </cell>
          <cell r="AM47">
            <v>11.591838240000001</v>
          </cell>
          <cell r="AN47">
            <v>11.7884241552</v>
          </cell>
          <cell r="AO47">
            <v>9.7444821959999999</v>
          </cell>
          <cell r="AP47">
            <v>7.0995385410000003</v>
          </cell>
          <cell r="AQ47">
            <v>3.9832836294999998</v>
          </cell>
          <cell r="AR47">
            <v>4.2774147010999997</v>
          </cell>
          <cell r="AS47">
            <v>3.8122234864999998</v>
          </cell>
          <cell r="AT47">
            <v>6.9843761309999994</v>
          </cell>
          <cell r="AU47">
            <v>5.5095222037500005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7.4858645400000005E-3</v>
          </cell>
          <cell r="C69">
            <v>7.4304907599999992E-3</v>
          </cell>
          <cell r="D69">
            <v>1.362425988E-2</v>
          </cell>
          <cell r="E69">
            <v>1.3699419439999999E-2</v>
          </cell>
          <cell r="F69">
            <v>1.306868374E-2</v>
          </cell>
          <cell r="G69">
            <v>2.4453159699999998E-2</v>
          </cell>
          <cell r="H69">
            <v>3.2568728400000004E-2</v>
          </cell>
          <cell r="I69">
            <v>3.9250276799999997E-2</v>
          </cell>
          <cell r="J69">
            <v>4.8306151999999998E-2</v>
          </cell>
          <cell r="K69">
            <v>4.7091967851398603E-2</v>
          </cell>
          <cell r="L69">
            <v>4.8189581999999995E-2</v>
          </cell>
          <cell r="M69">
            <v>1.1084448478260869E-2</v>
          </cell>
          <cell r="N69">
            <v>7.6199243333333333E-3</v>
          </cell>
          <cell r="O69">
            <v>1.8116983238636364E-2</v>
          </cell>
          <cell r="P69">
            <v>1.853197061904762E-2</v>
          </cell>
          <cell r="Q69">
            <v>1.9029750558949097E-2</v>
          </cell>
          <cell r="R69">
            <v>1.2483416055072463E-2</v>
          </cell>
          <cell r="S69">
            <v>1.1249114750000001E-2</v>
          </cell>
          <cell r="T69">
            <v>2.0781042643939394E-2</v>
          </cell>
          <cell r="U69">
            <v>1.5996974000000001E-2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5.2039999999999997</v>
          </cell>
          <cell r="AC69">
            <v>4.4879999999999995</v>
          </cell>
          <cell r="AD69">
            <v>10.131999999999998</v>
          </cell>
          <cell r="AE69">
            <v>12.666999999999998</v>
          </cell>
          <cell r="AF69">
            <v>10.244983999999999</v>
          </cell>
          <cell r="AG69">
            <v>16.1555379843</v>
          </cell>
          <cell r="AH69">
            <v>20.306403196400002</v>
          </cell>
          <cell r="AI69">
            <v>23.813757291500004</v>
          </cell>
          <cell r="AJ69">
            <v>35.804360968000005</v>
          </cell>
          <cell r="AK69">
            <v>24.056361084799999</v>
          </cell>
          <cell r="AL69">
            <v>26.832252844800003</v>
          </cell>
          <cell r="AM69">
            <v>9.306250799999999</v>
          </cell>
          <cell r="AN69">
            <v>6.0133445152</v>
          </cell>
          <cell r="AO69">
            <v>15.4366191885</v>
          </cell>
          <cell r="AP69">
            <v>19.8504988115</v>
          </cell>
          <cell r="AQ69">
            <v>16.643250022</v>
          </cell>
          <cell r="AR69">
            <v>9.2143004980000001</v>
          </cell>
          <cell r="AS69">
            <v>8.6246607589999993</v>
          </cell>
          <cell r="AT69">
            <v>12.265765614999999</v>
          </cell>
          <cell r="AU69">
            <v>9.0890540370833328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9">
          <cell r="B79">
            <v>4.4061205999999988E-3</v>
          </cell>
          <cell r="C79">
            <v>7.5041896999999986E-3</v>
          </cell>
          <cell r="D79">
            <v>6.4129939999999991E-3</v>
          </cell>
          <cell r="E79">
            <v>6.0763975999999992E-3</v>
          </cell>
          <cell r="F79">
            <v>8.7495251199999988E-3</v>
          </cell>
          <cell r="G79">
            <v>1.6517878999999996E-2</v>
          </cell>
          <cell r="H79">
            <v>1.4812825999999998E-2</v>
          </cell>
          <cell r="I79">
            <v>1.0228615499999998E-2</v>
          </cell>
          <cell r="J79">
            <v>1.4079799999999998E-2</v>
          </cell>
          <cell r="K79">
            <v>1.0612438454545455E-2</v>
          </cell>
          <cell r="L79">
            <v>1.5492959999999997E-2</v>
          </cell>
          <cell r="M79">
            <v>1.7911473999999997E-2</v>
          </cell>
          <cell r="N79">
            <v>1.9591739999999996E-2</v>
          </cell>
          <cell r="O79">
            <v>2.3126473999999994E-2</v>
          </cell>
          <cell r="P79">
            <v>2.6252302499999994E-2</v>
          </cell>
          <cell r="Q79">
            <v>3.1267603799999995E-2</v>
          </cell>
          <cell r="R79">
            <v>4.4615307454545443E-2</v>
          </cell>
          <cell r="S79">
            <v>4.8417739999999987E-2</v>
          </cell>
          <cell r="T79">
            <v>7.5300360769230759E-2</v>
          </cell>
          <cell r="U79">
            <v>6.00057847142857E-2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1.9829999999999999</v>
          </cell>
          <cell r="AC79">
            <v>2.9319999999999995</v>
          </cell>
          <cell r="AD79">
            <v>2.1679999999999997</v>
          </cell>
          <cell r="AE79">
            <v>3.0419999999999998</v>
          </cell>
          <cell r="AF79">
            <v>4.0728030000000004</v>
          </cell>
          <cell r="AG79">
            <v>4.9881791387999996</v>
          </cell>
          <cell r="AH79">
            <v>5.9312610376000006</v>
          </cell>
          <cell r="AI79">
            <v>4.9040930420000004</v>
          </cell>
          <cell r="AJ79">
            <v>5.7686011472000001</v>
          </cell>
          <cell r="AK79">
            <v>3.0075249467999998</v>
          </cell>
          <cell r="AL79">
            <v>4.7196232443000001</v>
          </cell>
          <cell r="AM79">
            <v>5.7090611039999999</v>
          </cell>
          <cell r="AN79">
            <v>5.7184597887999997</v>
          </cell>
          <cell r="AO79">
            <v>7.297412790600001</v>
          </cell>
          <cell r="AP79">
            <v>8.6548506889999999</v>
          </cell>
          <cell r="AQ79">
            <v>8.3296844189999995</v>
          </cell>
          <cell r="AR79">
            <v>12.269408698199999</v>
          </cell>
          <cell r="AS79">
            <v>13.717325765</v>
          </cell>
          <cell r="AT79">
            <v>18.113580414000001</v>
          </cell>
          <cell r="AU79">
            <v>18.320857188333335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91">
          <cell r="B91">
            <v>3.8217013099999995E-2</v>
          </cell>
          <cell r="C91">
            <v>2.8837358899999992E-2</v>
          </cell>
          <cell r="D91">
            <v>2.8614782839999995E-2</v>
          </cell>
          <cell r="E91">
            <v>3.7512341299999995E-2</v>
          </cell>
          <cell r="F91">
            <v>4.4206774499999997E-2</v>
          </cell>
          <cell r="G91">
            <v>7.486879669999999E-2</v>
          </cell>
          <cell r="H91">
            <v>7.3853499500000003E-2</v>
          </cell>
          <cell r="I91">
            <v>0.104262486</v>
          </cell>
          <cell r="J91">
            <v>0.10662499979999998</v>
          </cell>
          <cell r="K91">
            <v>7.5629458484848477E-2</v>
          </cell>
          <cell r="L91">
            <v>9.3146732299999993E-2</v>
          </cell>
          <cell r="M91">
            <v>0.10312543067439613</v>
          </cell>
          <cell r="N91">
            <v>7.3480746172305433E-2</v>
          </cell>
          <cell r="O91">
            <v>5.2835888236274504E-2</v>
          </cell>
          <cell r="P91">
            <v>5.2109655724927276E-2</v>
          </cell>
          <cell r="Q91">
            <v>5.6289814406249999E-2</v>
          </cell>
          <cell r="R91">
            <v>8.3571617497058825E-2</v>
          </cell>
          <cell r="S91">
            <v>9.0780718792857137E-2</v>
          </cell>
          <cell r="T91">
            <v>0.1043572130122549</v>
          </cell>
          <cell r="U91">
            <v>8.8218900500000003E-2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14.634999999999998</v>
          </cell>
          <cell r="AC91">
            <v>11.988</v>
          </cell>
          <cell r="AD91">
            <v>12.105</v>
          </cell>
          <cell r="AE91">
            <v>16.192999999999998</v>
          </cell>
          <cell r="AF91">
            <v>20.925227999999997</v>
          </cell>
          <cell r="AG91">
            <v>22.462710699000002</v>
          </cell>
          <cell r="AH91">
            <v>31.373992355600002</v>
          </cell>
          <cell r="AI91">
            <v>44.805656453500006</v>
          </cell>
          <cell r="AJ91">
            <v>54.114104544400007</v>
          </cell>
          <cell r="AK91">
            <v>34.885482279999998</v>
          </cell>
          <cell r="AL91">
            <v>44.332896761100002</v>
          </cell>
          <cell r="AM91">
            <v>57.113517791999996</v>
          </cell>
          <cell r="AN91">
            <v>33.599940563200001</v>
          </cell>
          <cell r="AO91">
            <v>26.215854640800003</v>
          </cell>
          <cell r="AP91">
            <v>25.436890466000001</v>
          </cell>
          <cell r="AQ91">
            <v>19.834003377999998</v>
          </cell>
          <cell r="AR91">
            <v>24.139129089200001</v>
          </cell>
          <cell r="AS91">
            <v>29.266606940999999</v>
          </cell>
          <cell r="AT91">
            <v>35.515688636</v>
          </cell>
          <cell r="AU91">
            <v>27.052204350416666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1.7499999999999997E-4</v>
          </cell>
          <cell r="L105">
            <v>0</v>
          </cell>
          <cell r="M105">
            <v>8.8666666666666667E-9</v>
          </cell>
          <cell r="N105">
            <v>4.0849999999999993E-7</v>
          </cell>
          <cell r="O105">
            <v>0</v>
          </cell>
          <cell r="P105">
            <v>0</v>
          </cell>
          <cell r="Q105">
            <v>0</v>
          </cell>
          <cell r="R105">
            <v>1.75E-6</v>
          </cell>
          <cell r="S105">
            <v>1.1779999999999998E-7</v>
          </cell>
          <cell r="T105">
            <v>0</v>
          </cell>
          <cell r="U105">
            <v>2.6599999999999992E-7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2.7039592799999998E-2</v>
          </cell>
          <cell r="AL105">
            <v>0</v>
          </cell>
          <cell r="AM105">
            <v>2.9232000000000001E-5</v>
          </cell>
          <cell r="AN105">
            <v>3.3147839999999999E-4</v>
          </cell>
          <cell r="AO105">
            <v>1.6495002000000002E-2</v>
          </cell>
          <cell r="AP105">
            <v>0</v>
          </cell>
          <cell r="AQ105">
            <v>0</v>
          </cell>
          <cell r="AR105">
            <v>4.8692531000000001E-3</v>
          </cell>
          <cell r="AS105">
            <v>3.5020700000000002E-5</v>
          </cell>
          <cell r="AT105">
            <v>0</v>
          </cell>
          <cell r="AU105">
            <v>2.4630833333333336E-4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1.1675821499999999E-2</v>
          </cell>
          <cell r="C106">
            <v>1.7383169999999996E-2</v>
          </cell>
          <cell r="D106">
            <v>9.4799740000000004E-3</v>
          </cell>
          <cell r="E106">
            <v>6.5481112199999997E-3</v>
          </cell>
          <cell r="F106">
            <v>9.1089356399999995E-3</v>
          </cell>
          <cell r="G106">
            <v>1.6127132000000002E-2</v>
          </cell>
          <cell r="H106">
            <v>2.0218634400000001E-2</v>
          </cell>
          <cell r="I106">
            <v>2.1925122499999998E-2</v>
          </cell>
          <cell r="J106">
            <v>1.6723138499999998E-2</v>
          </cell>
          <cell r="K106">
            <v>1.7919528136363636E-2</v>
          </cell>
          <cell r="L106">
            <v>1.3977557999999998E-2</v>
          </cell>
          <cell r="M106">
            <v>1.4070621965517241E-2</v>
          </cell>
          <cell r="N106">
            <v>1.0636158749999999E-2</v>
          </cell>
          <cell r="O106">
            <v>9.6603850950226257E-3</v>
          </cell>
          <cell r="P106">
            <v>1.0963647999999999E-2</v>
          </cell>
          <cell r="Q106">
            <v>1.1074068142857144E-2</v>
          </cell>
          <cell r="R106">
            <v>1.163477338235294E-2</v>
          </cell>
          <cell r="S106">
            <v>1.3172916071428571E-2</v>
          </cell>
          <cell r="T106">
            <v>1.2784878687443438E-2</v>
          </cell>
          <cell r="U106">
            <v>1.3367379864285711E-2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8.3879999999999999</v>
          </cell>
          <cell r="AC106">
            <v>11.036</v>
          </cell>
          <cell r="AD106">
            <v>7.1040000000000001</v>
          </cell>
          <cell r="AE106">
            <v>6.6429999999999998</v>
          </cell>
          <cell r="AF106">
            <v>11.513435000000001</v>
          </cell>
          <cell r="AG106">
            <v>17.883538143900001</v>
          </cell>
          <cell r="AH106">
            <v>22.623840260000001</v>
          </cell>
          <cell r="AI106">
            <v>27.521514844000002</v>
          </cell>
          <cell r="AJ106">
            <v>22.603739764</v>
          </cell>
          <cell r="AK106">
            <v>18.860827326000003</v>
          </cell>
          <cell r="AL106">
            <v>14.984794089899999</v>
          </cell>
          <cell r="AM106">
            <v>14.7829356</v>
          </cell>
          <cell r="AN106">
            <v>9.8459453135999997</v>
          </cell>
          <cell r="AO106">
            <v>0.92936055270000006</v>
          </cell>
          <cell r="AP106">
            <v>11.0254327315</v>
          </cell>
          <cell r="AQ106">
            <v>9.4072596659999999</v>
          </cell>
          <cell r="AR106">
            <v>9.7753936424999992</v>
          </cell>
          <cell r="AS106">
            <v>11.7210396732</v>
          </cell>
          <cell r="AT106">
            <v>11.261532971000001</v>
          </cell>
          <cell r="AU106">
            <v>11.716351136249999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2.9104949999999999E-3</v>
          </cell>
          <cell r="C109">
            <v>1.3987119999999997E-3</v>
          </cell>
          <cell r="D109">
            <v>1.4927522399999999E-3</v>
          </cell>
          <cell r="E109">
            <v>3.0811447799999996E-3</v>
          </cell>
          <cell r="F109">
            <v>7.7152660199999992E-3</v>
          </cell>
          <cell r="G109">
            <v>2.5123084E-2</v>
          </cell>
          <cell r="H109">
            <v>3.9429725999999998E-2</v>
          </cell>
          <cell r="I109">
            <v>4.5827277399999991E-2</v>
          </cell>
          <cell r="J109">
            <v>4.4759986000000002E-2</v>
          </cell>
          <cell r="K109">
            <v>3.514714846753246E-2</v>
          </cell>
          <cell r="L109">
            <v>2.7528373285714284E-2</v>
          </cell>
          <cell r="M109">
            <v>1.8850846846153842E-2</v>
          </cell>
          <cell r="N109">
            <v>1.4533706937499998E-2</v>
          </cell>
          <cell r="O109">
            <v>1.0723604206896551E-2</v>
          </cell>
          <cell r="P109">
            <v>1.1326974142857143E-2</v>
          </cell>
          <cell r="Q109">
            <v>1.1079841521034481E-2</v>
          </cell>
          <cell r="R109">
            <v>7.3113039999999994E-3</v>
          </cell>
          <cell r="S109">
            <v>8.6552817857142861E-3</v>
          </cell>
          <cell r="T109">
            <v>8.3720059882478621E-3</v>
          </cell>
          <cell r="U109">
            <v>5.6504279999999999E-3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1.141</v>
          </cell>
          <cell r="AC109">
            <v>0.51300000000000001</v>
          </cell>
          <cell r="AD109">
            <v>0.58899999999999997</v>
          </cell>
          <cell r="AE109">
            <v>1.383</v>
          </cell>
          <cell r="AF109">
            <v>3.1139489999999999</v>
          </cell>
          <cell r="AG109">
            <v>11.758599953100001</v>
          </cell>
          <cell r="AH109">
            <v>22.557731664400002</v>
          </cell>
          <cell r="AI109">
            <v>28.629122793000001</v>
          </cell>
          <cell r="AJ109">
            <v>29.864502810400005</v>
          </cell>
          <cell r="AK109">
            <v>22.437810058399997</v>
          </cell>
          <cell r="AL109">
            <v>18.0668039868</v>
          </cell>
          <cell r="AM109">
            <v>12.842032416</v>
          </cell>
          <cell r="AN109">
            <v>10.734581087999999</v>
          </cell>
          <cell r="AO109">
            <v>7.6507099683000011</v>
          </cell>
          <cell r="AP109">
            <v>7.7521083690000001</v>
          </cell>
          <cell r="AQ109">
            <v>8.2137416689999991</v>
          </cell>
          <cell r="AR109">
            <v>4.8798494536999995</v>
          </cell>
          <cell r="AS109">
            <v>5.3712580635999991</v>
          </cell>
          <cell r="AT109">
            <v>5.2994469740000003</v>
          </cell>
          <cell r="AU109">
            <v>4.2635938912500002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94">
          <cell r="B194">
            <v>1.0226369999999999E-3</v>
          </cell>
          <cell r="C194">
            <v>0</v>
          </cell>
          <cell r="D194">
            <v>0</v>
          </cell>
          <cell r="E194">
            <v>0</v>
          </cell>
          <cell r="F194">
            <v>8.9603754799999977E-3</v>
          </cell>
          <cell r="G194">
            <v>3.1776994999999997E-3</v>
          </cell>
          <cell r="H194">
            <v>1.4605219999999997E-3</v>
          </cell>
          <cell r="I194">
            <v>1.9693239999999997E-3</v>
          </cell>
          <cell r="J194">
            <v>2.470552E-3</v>
          </cell>
          <cell r="K194">
            <v>4.6906256086956524E-3</v>
          </cell>
          <cell r="L194">
            <v>5.0167182499999997E-3</v>
          </cell>
          <cell r="M194">
            <v>3.7185919310344824E-3</v>
          </cell>
          <cell r="N194">
            <v>8.516690769230768E-3</v>
          </cell>
          <cell r="O194">
            <v>6.5831307027972037E-3</v>
          </cell>
          <cell r="P194">
            <v>3.8356614999999995E-3</v>
          </cell>
          <cell r="Q194">
            <v>5.0515629523809526E-3</v>
          </cell>
          <cell r="R194">
            <v>1.5834189962121211E-2</v>
          </cell>
          <cell r="S194">
            <v>2.4867440084615382E-2</v>
          </cell>
          <cell r="T194">
            <v>3.7565009880434777E-2</v>
          </cell>
          <cell r="U194">
            <v>5.8352671999999987E-2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0.11399999999999999</v>
          </cell>
          <cell r="AC194">
            <v>0</v>
          </cell>
          <cell r="AD194">
            <v>0</v>
          </cell>
          <cell r="AE194">
            <v>0</v>
          </cell>
          <cell r="AF194">
            <v>1.8722749999999999</v>
          </cell>
          <cell r="AG194">
            <v>0.89511502080000016</v>
          </cell>
          <cell r="AH194">
            <v>0.52877208360000005</v>
          </cell>
          <cell r="AI194">
            <v>0.78547603550000011</v>
          </cell>
          <cell r="AJ194">
            <v>1.1116880012000001</v>
          </cell>
          <cell r="AK194">
            <v>1.4591769939999999</v>
          </cell>
          <cell r="AL194">
            <v>1.4716622213999999</v>
          </cell>
          <cell r="AM194">
            <v>1.2172580639999999</v>
          </cell>
          <cell r="AN194">
            <v>2.7060984367999996</v>
          </cell>
          <cell r="AO194">
            <v>2.2092983343000001</v>
          </cell>
          <cell r="AP194">
            <v>1.4569327375000001</v>
          </cell>
          <cell r="AQ194">
            <v>1.460039868</v>
          </cell>
          <cell r="AR194">
            <v>3.9768636786</v>
          </cell>
          <cell r="AS194">
            <v>6.0763106118000003</v>
          </cell>
          <cell r="AT194">
            <v>10.220381086</v>
          </cell>
          <cell r="AU194">
            <v>17.128816660833333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4.4919501199999996E-2</v>
          </cell>
          <cell r="C225">
            <v>4.2526473920000002E-2</v>
          </cell>
          <cell r="D225">
            <v>4.3463342019999997E-2</v>
          </cell>
          <cell r="E225">
            <v>3.9897824400000004E-2</v>
          </cell>
          <cell r="F225">
            <v>4.0847193519999991E-2</v>
          </cell>
          <cell r="G225">
            <v>4.6747833399999987E-2</v>
          </cell>
          <cell r="H225">
            <v>3.0917930999999999E-2</v>
          </cell>
          <cell r="I225">
            <v>1.1120489499999999E-2</v>
          </cell>
          <cell r="J225">
            <v>1.2233880999999999E-2</v>
          </cell>
          <cell r="K225">
            <v>7.1328902666666664E-3</v>
          </cell>
          <cell r="L225">
            <v>8.1583316976744178E-3</v>
          </cell>
          <cell r="M225">
            <v>8.380583527692307E-3</v>
          </cell>
          <cell r="N225">
            <v>9.1332157508080148E-3</v>
          </cell>
          <cell r="O225">
            <v>8.5028995499999982E-3</v>
          </cell>
          <cell r="P225">
            <v>1.3257682419474391E-2</v>
          </cell>
          <cell r="Q225">
            <v>5.6289738141321044E-3</v>
          </cell>
          <cell r="R225">
            <v>7.9184739968603309E-3</v>
          </cell>
          <cell r="S225">
            <v>9.6932470799999983E-3</v>
          </cell>
          <cell r="T225">
            <v>1.4506573801965812E-2</v>
          </cell>
          <cell r="U225">
            <v>2.4150239457142859E-2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13.404999999999999</v>
          </cell>
          <cell r="AC225">
            <v>10.873999999999999</v>
          </cell>
          <cell r="AD225">
            <v>11.556999999999999</v>
          </cell>
          <cell r="AE225">
            <v>11.632999999999999</v>
          </cell>
          <cell r="AF225">
            <v>11.926788</v>
          </cell>
          <cell r="AG225">
            <v>10.1895037101</v>
          </cell>
          <cell r="AH225">
            <v>11.644870093200002</v>
          </cell>
          <cell r="AI225">
            <v>8.5866224305000003</v>
          </cell>
          <cell r="AJ225">
            <v>9.8475531376000021</v>
          </cell>
          <cell r="AK225">
            <v>5.3732131463999995</v>
          </cell>
          <cell r="AL225">
            <v>6.2502300648000002</v>
          </cell>
          <cell r="AM225">
            <v>5.1985757279999998</v>
          </cell>
          <cell r="AN225">
            <v>4.6527014863999998</v>
          </cell>
          <cell r="AO225">
            <v>4.1349450549000002</v>
          </cell>
          <cell r="AP225">
            <v>4.9080422840000004</v>
          </cell>
          <cell r="AQ225">
            <v>2.8143787804999998</v>
          </cell>
          <cell r="AR225">
            <v>2.9345535073999995</v>
          </cell>
          <cell r="AS225">
            <v>4.6263937576999998</v>
          </cell>
          <cell r="AT225">
            <v>7.2214217270000001</v>
          </cell>
          <cell r="AU225">
            <v>9.2944953395833334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2.7530563199999998E-3</v>
          </cell>
          <cell r="C244">
            <v>4.1767905199999993E-3</v>
          </cell>
          <cell r="D244">
            <v>2.0418000399999997E-3</v>
          </cell>
          <cell r="E244">
            <v>3.7866562999999999E-3</v>
          </cell>
          <cell r="F244">
            <v>4.2647763200000001E-3</v>
          </cell>
          <cell r="G244">
            <v>4.4677709999999997E-3</v>
          </cell>
          <cell r="H244">
            <v>1.0532956E-2</v>
          </cell>
          <cell r="I244">
            <v>1.4086764499999998E-2</v>
          </cell>
          <cell r="J244">
            <v>4.0081565E-2</v>
          </cell>
          <cell r="K244">
            <v>3.2704615999999992E-2</v>
          </cell>
          <cell r="L244">
            <v>3.9342412307692309E-2</v>
          </cell>
          <cell r="M244">
            <v>4.0993398923076921E-2</v>
          </cell>
          <cell r="N244">
            <v>3.2504164000000002E-2</v>
          </cell>
          <cell r="O244">
            <v>2.3892848000000001E-2</v>
          </cell>
          <cell r="P244">
            <v>2.7319814499999998E-2</v>
          </cell>
          <cell r="Q244">
            <v>4.5030749456845237E-2</v>
          </cell>
          <cell r="R244">
            <v>6.1991897000000004E-2</v>
          </cell>
          <cell r="S244">
            <v>8.0956260499999988E-2</v>
          </cell>
          <cell r="T244">
            <v>0.10835698190909089</v>
          </cell>
          <cell r="U244">
            <v>0.13052856599999998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0.26899999999999996</v>
          </cell>
          <cell r="AC244">
            <v>0.33299999999999996</v>
          </cell>
          <cell r="AD244">
            <v>0.19499999999999998</v>
          </cell>
          <cell r="AE244">
            <v>0.58399999999999996</v>
          </cell>
          <cell r="AF244">
            <v>0.61953000000000003</v>
          </cell>
          <cell r="AG244">
            <v>0.83739873360000006</v>
          </cell>
          <cell r="AH244">
            <v>3.1938734868000003</v>
          </cell>
          <cell r="AI244">
            <v>7.0113025760000003</v>
          </cell>
          <cell r="AJ244">
            <v>28.223868063600001</v>
          </cell>
          <cell r="AK244">
            <v>20.903447765199999</v>
          </cell>
          <cell r="AL244">
            <v>25.333079697000002</v>
          </cell>
          <cell r="AM244">
            <v>28.38606072</v>
          </cell>
          <cell r="AN244">
            <v>22.09811032</v>
          </cell>
          <cell r="AO244">
            <v>19.136797427400001</v>
          </cell>
          <cell r="AP244">
            <v>19.193899643000002</v>
          </cell>
          <cell r="AQ244">
            <v>20.859915866999998</v>
          </cell>
          <cell r="AR244">
            <v>23.987605548199998</v>
          </cell>
          <cell r="AS244">
            <v>32.674217075499996</v>
          </cell>
          <cell r="AT244">
            <v>57.471180150000002</v>
          </cell>
          <cell r="AU244">
            <v>69.351237126666675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0.16364519905999997</v>
          </cell>
          <cell r="C263">
            <v>0.15821926301999997</v>
          </cell>
          <cell r="D263">
            <v>0.15015812881999999</v>
          </cell>
          <cell r="E263">
            <v>0.15208446610000001</v>
          </cell>
          <cell r="F263">
            <v>0.19798508148000005</v>
          </cell>
          <cell r="G263">
            <v>0.28549977740000015</v>
          </cell>
          <cell r="H263">
            <v>0.31751627170000007</v>
          </cell>
          <cell r="I263">
            <v>0.36781701080000001</v>
          </cell>
          <cell r="J263">
            <v>0.44262088740000005</v>
          </cell>
          <cell r="K263">
            <v>0.31011465520114112</v>
          </cell>
          <cell r="L263">
            <v>0.36349151296432414</v>
          </cell>
          <cell r="M263">
            <v>0.34641322372399125</v>
          </cell>
          <cell r="N263">
            <v>0.28513211850298814</v>
          </cell>
          <cell r="O263">
            <v>0.25641789949999905</v>
          </cell>
          <cell r="P263">
            <v>0.29180532424304351</v>
          </cell>
          <cell r="Q263">
            <v>0.30630616704760621</v>
          </cell>
          <cell r="R263">
            <v>0.36993248255526667</v>
          </cell>
          <cell r="S263">
            <v>0.4279480219679489</v>
          </cell>
          <cell r="T263">
            <v>0.57020921253102874</v>
          </cell>
          <cell r="U263">
            <v>0.59240867174599954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69.307999999999993</v>
          </cell>
          <cell r="AC263">
            <v>64.974999999999966</v>
          </cell>
          <cell r="AD263">
            <v>67.3</v>
          </cell>
          <cell r="AE263">
            <v>77.029999999999987</v>
          </cell>
          <cell r="AF263">
            <v>97.246404999999967</v>
          </cell>
          <cell r="AG263">
            <v>120.78016656419999</v>
          </cell>
          <cell r="AH263">
            <v>164.28344480400006</v>
          </cell>
          <cell r="AI263">
            <v>211.5343794125001</v>
          </cell>
          <cell r="AJ263">
            <v>286.4952390804001</v>
          </cell>
          <cell r="AK263">
            <v>180.25664185319997</v>
          </cell>
          <cell r="AL263">
            <v>210.7923093981</v>
          </cell>
          <cell r="AM263">
            <v>206.38951396800005</v>
          </cell>
          <cell r="AN263">
            <v>154.15968689439995</v>
          </cell>
          <cell r="AO263">
            <v>141.43011937650004</v>
          </cell>
          <cell r="AP263">
            <v>165.04427516050001</v>
          </cell>
          <cell r="AQ263">
            <v>138.64979253299995</v>
          </cell>
          <cell r="AR263">
            <v>143.6709920511</v>
          </cell>
          <cell r="AS263">
            <v>166.08960788420001</v>
          </cell>
          <cell r="AT263">
            <v>232.87001933200003</v>
          </cell>
          <cell r="AU263">
            <v>253.70916766208336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0.14927760511999999</v>
          </cell>
          <cell r="C264">
            <v>0.14116133303999998</v>
          </cell>
          <cell r="D264">
            <v>0.13841258941999998</v>
          </cell>
          <cell r="E264">
            <v>0.13702369673999998</v>
          </cell>
          <cell r="F264">
            <v>0.16325182625999998</v>
          </cell>
          <cell r="G264">
            <v>0.23939119460000002</v>
          </cell>
          <cell r="H264">
            <v>0.24152635650000001</v>
          </cell>
          <cell r="I264">
            <v>0.27325578760000002</v>
          </cell>
          <cell r="J264">
            <v>0.30965758060000009</v>
          </cell>
          <cell r="K264">
            <v>0.20616814981076709</v>
          </cell>
          <cell r="L264">
            <v>0.25097775909069764</v>
          </cell>
          <cell r="M264">
            <v>0.24749445413503354</v>
          </cell>
          <cell r="N264">
            <v>0.19792278577583208</v>
          </cell>
          <cell r="O264">
            <v>0.19509220958610959</v>
          </cell>
          <cell r="P264">
            <v>0.22806837489578213</v>
          </cell>
          <cell r="Q264">
            <v>0.22996265713455996</v>
          </cell>
          <cell r="R264">
            <v>0.26597245569181854</v>
          </cell>
          <cell r="S264">
            <v>0.29146070322516493</v>
          </cell>
          <cell r="T264">
            <v>0.37824510738638523</v>
          </cell>
          <cell r="U264">
            <v>0.35905908660790198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64.47999999999999</v>
          </cell>
          <cell r="AC264">
            <v>61.409999999999989</v>
          </cell>
          <cell r="AD264">
            <v>64.468000000000004</v>
          </cell>
          <cell r="AE264">
            <v>72.301999999999992</v>
          </cell>
          <cell r="AF264">
            <v>86.456795999999983</v>
          </cell>
          <cell r="AG264">
            <v>101.8636036704</v>
          </cell>
          <cell r="AH264">
            <v>127.26532453</v>
          </cell>
          <cell r="AI264">
            <v>158.18923750550005</v>
          </cell>
          <cell r="AJ264">
            <v>198.84566200560005</v>
          </cell>
          <cell r="AK264">
            <v>115.38801851280002</v>
          </cell>
          <cell r="AL264">
            <v>141.11307991709998</v>
          </cell>
          <cell r="AM264">
            <v>141.87335548800002</v>
          </cell>
          <cell r="AN264">
            <v>98.939486536000004</v>
          </cell>
          <cell r="AO264">
            <v>96.182113619700033</v>
          </cell>
          <cell r="AP264">
            <v>123.66179774450001</v>
          </cell>
          <cell r="AQ264">
            <v>99.513407139999984</v>
          </cell>
          <cell r="AR264">
            <v>101.33235373819998</v>
          </cell>
          <cell r="AS264">
            <v>111.57722224220001</v>
          </cell>
          <cell r="AT264">
            <v>145.40025227700002</v>
          </cell>
          <cell r="AU264">
            <v>146.75143313458332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8.9641999999999993E-5</v>
          </cell>
          <cell r="E266">
            <v>9.3014879999999981E-5</v>
          </cell>
          <cell r="F266">
            <v>7.1530577999999998E-4</v>
          </cell>
          <cell r="G266">
            <v>9.2137099999999971E-4</v>
          </cell>
          <cell r="H266">
            <v>9.341499999999998E-4</v>
          </cell>
          <cell r="I266">
            <v>1.1727764999999999E-3</v>
          </cell>
          <cell r="J266">
            <v>2.0460579999999995E-3</v>
          </cell>
          <cell r="K266">
            <v>1.1614464999999997E-3</v>
          </cell>
          <cell r="L266">
            <v>9.1267399999999993E-4</v>
          </cell>
          <cell r="M266">
            <v>9.0137599999999985E-4</v>
          </cell>
          <cell r="N266">
            <v>9.1671142857142841E-4</v>
          </cell>
          <cell r="O266">
            <v>1.2070659999999999E-3</v>
          </cell>
          <cell r="P266">
            <v>1.1136465714285712E-3</v>
          </cell>
          <cell r="Q266">
            <v>8.5548285714285698E-4</v>
          </cell>
          <cell r="R266">
            <v>2.0876618181818181E-4</v>
          </cell>
          <cell r="S266">
            <v>9.0789999999999976E-5</v>
          </cell>
          <cell r="T266">
            <v>8.5268749999999977E-7</v>
          </cell>
          <cell r="U266">
            <v>2.1514658823529407E-4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5.2999999999999999E-2</v>
          </cell>
          <cell r="AE266">
            <v>6.8999999999999992E-2</v>
          </cell>
          <cell r="AF266">
            <v>0.39605299999999999</v>
          </cell>
          <cell r="AG266">
            <v>0.79593661289999995</v>
          </cell>
          <cell r="AH266">
            <v>0.89462002240000005</v>
          </cell>
          <cell r="AI266">
            <v>1.1384469400000001</v>
          </cell>
          <cell r="AJ266">
            <v>2.3500471816000004</v>
          </cell>
          <cell r="AK266">
            <v>1.2248757003999999</v>
          </cell>
          <cell r="AL266">
            <v>0.69016207140000008</v>
          </cell>
          <cell r="AM266">
            <v>0.78696998399999996</v>
          </cell>
          <cell r="AN266">
            <v>0.65249595839999985</v>
          </cell>
          <cell r="AO266">
            <v>0.82095837449999998</v>
          </cell>
          <cell r="AP266">
            <v>0.62180309649999999</v>
          </cell>
          <cell r="AQ266">
            <v>0.41188412299999994</v>
          </cell>
          <cell r="AR266">
            <v>0.16351126799999999</v>
          </cell>
          <cell r="AS266">
            <v>8.4901473799999988E-2</v>
          </cell>
          <cell r="AT266">
            <v>4.2739209E-2</v>
          </cell>
          <cell r="AU266">
            <v>0.21161804375000004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4.0369961799999994E-3</v>
          </cell>
          <cell r="C267">
            <v>2.7557058199999995E-3</v>
          </cell>
          <cell r="D267">
            <v>2.3546422199999997E-3</v>
          </cell>
          <cell r="E267">
            <v>6.0242310799999994E-3</v>
          </cell>
          <cell r="F267">
            <v>1.0698400979999998E-2</v>
          </cell>
          <cell r="G267">
            <v>2.8559749499999999E-2</v>
          </cell>
          <cell r="H267">
            <v>4.9722811499999998E-2</v>
          </cell>
          <cell r="I267">
            <v>6.2568071599999983E-2</v>
          </cell>
          <cell r="J267">
            <v>6.81146376E-2</v>
          </cell>
          <cell r="K267">
            <v>5.2458393704545442E-2</v>
          </cell>
          <cell r="L267">
            <v>5.1545406659706958E-2</v>
          </cell>
          <cell r="M267">
            <v>4.142687216640141E-2</v>
          </cell>
          <cell r="N267">
            <v>3.7511728687499996E-2</v>
          </cell>
          <cell r="O267">
            <v>2.484287536773571E-2</v>
          </cell>
          <cell r="P267">
            <v>2.8144909052380949E-2</v>
          </cell>
          <cell r="Q267">
            <v>2.0939718437701149E-2</v>
          </cell>
          <cell r="R267">
            <v>1.8666352417748912E-2</v>
          </cell>
          <cell r="S267">
            <v>2.0323738685714285E-2</v>
          </cell>
          <cell r="T267">
            <v>3.3429353001068376E-2</v>
          </cell>
          <cell r="U267">
            <v>2.3192263384615386E-2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1.982</v>
          </cell>
          <cell r="AC267">
            <v>1.3320000000000001</v>
          </cell>
          <cell r="AD267">
            <v>1.014</v>
          </cell>
          <cell r="AE267">
            <v>2.4169999999999998</v>
          </cell>
          <cell r="AF267">
            <v>4.2593320000000006</v>
          </cell>
          <cell r="AG267">
            <v>13.146071281200001</v>
          </cell>
          <cell r="AH267">
            <v>27.325488450799998</v>
          </cell>
          <cell r="AI267">
            <v>37.742211834500004</v>
          </cell>
          <cell r="AJ267">
            <v>43.998581942400008</v>
          </cell>
          <cell r="AK267">
            <v>33.763288966000005</v>
          </cell>
          <cell r="AL267">
            <v>33.151689752400003</v>
          </cell>
          <cell r="AM267">
            <v>26.641709328000001</v>
          </cell>
          <cell r="AN267">
            <v>24.760579518399997</v>
          </cell>
          <cell r="AO267">
            <v>19.485446255099994</v>
          </cell>
          <cell r="AP267">
            <v>17.156072309500001</v>
          </cell>
          <cell r="AQ267">
            <v>13.676778762499998</v>
          </cell>
          <cell r="AR267">
            <v>10.8386740342</v>
          </cell>
          <cell r="AS267">
            <v>10.599815812299997</v>
          </cell>
          <cell r="AT267">
            <v>13.710704942999998</v>
          </cell>
          <cell r="AU267">
            <v>12.447414422083332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3.3399053799999996E-3</v>
          </cell>
          <cell r="C268">
            <v>2.1931096599999999E-3</v>
          </cell>
          <cell r="D268">
            <v>1.4726772199999999E-3</v>
          </cell>
          <cell r="E268">
            <v>1.44569292E-3</v>
          </cell>
          <cell r="F268">
            <v>1.9940318999999997E-3</v>
          </cell>
          <cell r="G268">
            <v>1.4592737999999999E-3</v>
          </cell>
          <cell r="H268">
            <v>1.0603731999999999E-3</v>
          </cell>
          <cell r="I268">
            <v>7.2985539999999998E-4</v>
          </cell>
          <cell r="J268">
            <v>1.5113049999999997E-3</v>
          </cell>
          <cell r="K268">
            <v>1.3752472629870128E-3</v>
          </cell>
          <cell r="L268">
            <v>4.3930611538461526E-4</v>
          </cell>
          <cell r="M268">
            <v>8.0098532132522645E-4</v>
          </cell>
          <cell r="N268">
            <v>6.8691128030866193E-4</v>
          </cell>
          <cell r="O268">
            <v>5.8462328974358962E-4</v>
          </cell>
          <cell r="P268">
            <v>2.1382335714285709E-4</v>
          </cell>
          <cell r="Q268">
            <v>1.1093448846253563E-4</v>
          </cell>
          <cell r="R268">
            <v>2.077386125541125E-4</v>
          </cell>
          <cell r="S268">
            <v>3.8436176769230762E-4</v>
          </cell>
          <cell r="T268">
            <v>2.8857700480769226E-4</v>
          </cell>
          <cell r="U268">
            <v>5.713480297619047E-4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1.8359999999999999</v>
          </cell>
          <cell r="AC268">
            <v>0.84799999999999998</v>
          </cell>
          <cell r="AD268">
            <v>0.52699999999999991</v>
          </cell>
          <cell r="AE268">
            <v>0.47199999999999998</v>
          </cell>
          <cell r="AF268">
            <v>0.57778299999999994</v>
          </cell>
          <cell r="AG268">
            <v>0.44977947299999999</v>
          </cell>
          <cell r="AH268">
            <v>0.35914931280000006</v>
          </cell>
          <cell r="AI268">
            <v>0.55852397650000007</v>
          </cell>
          <cell r="AJ268">
            <v>1.4179688640000001</v>
          </cell>
          <cell r="AK268">
            <v>1.1569001224</v>
          </cell>
          <cell r="AL268">
            <v>0.58403978639999998</v>
          </cell>
          <cell r="AM268">
            <v>0.80695075199999999</v>
          </cell>
          <cell r="AN268">
            <v>0.58028505919999995</v>
          </cell>
          <cell r="AO268">
            <v>0.63669512430000008</v>
          </cell>
          <cell r="AP268">
            <v>0.22105575750000001</v>
          </cell>
          <cell r="AQ268">
            <v>0.19414585749999996</v>
          </cell>
          <cell r="AR268">
            <v>0.2613468383</v>
          </cell>
          <cell r="AS268">
            <v>0.87951437859999992</v>
          </cell>
          <cell r="AT268">
            <v>0.30897558199999997</v>
          </cell>
          <cell r="AU268">
            <v>0.48755726958333334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5.559399999999999E-5</v>
          </cell>
          <cell r="C269">
            <v>0</v>
          </cell>
          <cell r="D269">
            <v>9.8346499999999999E-4</v>
          </cell>
          <cell r="E269">
            <v>1.1198361999999998E-3</v>
          </cell>
          <cell r="F269">
            <v>4.2495440399999999E-3</v>
          </cell>
          <cell r="G269">
            <v>5.9575739999999993E-3</v>
          </cell>
          <cell r="H269">
            <v>9.6902539999999988E-3</v>
          </cell>
          <cell r="I269">
            <v>1.0964837999999998E-2</v>
          </cell>
          <cell r="J269">
            <v>1.574615E-2</v>
          </cell>
          <cell r="K269">
            <v>9.760953999999997E-3</v>
          </cell>
          <cell r="L269">
            <v>1.2926255500000003E-2</v>
          </cell>
          <cell r="M269">
            <v>6.6485439999999976E-3</v>
          </cell>
          <cell r="N269">
            <v>4.1849639999999994E-3</v>
          </cell>
          <cell r="O269">
            <v>2.6669159999999996E-3</v>
          </cell>
          <cell r="P269">
            <v>1.823881333333333E-3</v>
          </cell>
          <cell r="Q269">
            <v>2.0974939999999997E-3</v>
          </cell>
          <cell r="R269">
            <v>1.5813139999999997E-3</v>
          </cell>
          <cell r="S269">
            <v>1.409890071428571E-3</v>
          </cell>
          <cell r="T269">
            <v>1.3327154999999997E-3</v>
          </cell>
          <cell r="U269">
            <v>9.4694599999999983E-4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5.0999999999999997E-2</v>
          </cell>
          <cell r="AC269">
            <v>0</v>
          </cell>
          <cell r="AD269">
            <v>8.4999999999999992E-2</v>
          </cell>
          <cell r="AE269">
            <v>0.22499999999999998</v>
          </cell>
          <cell r="AF269">
            <v>1.4492950000000002</v>
          </cell>
          <cell r="AG269">
            <v>1.8465006846000003</v>
          </cell>
          <cell r="AH269">
            <v>3.2099263328000003</v>
          </cell>
          <cell r="AI269">
            <v>4.4882668960000007</v>
          </cell>
          <cell r="AJ269">
            <v>8.4587855368000007</v>
          </cell>
          <cell r="AK269">
            <v>5.0103740588000001</v>
          </cell>
          <cell r="AL269">
            <v>6.6696868475999995</v>
          </cell>
          <cell r="AM269">
            <v>3.77028768</v>
          </cell>
          <cell r="AN269">
            <v>2.3766898496</v>
          </cell>
          <cell r="AO269">
            <v>1.3805479970999999</v>
          </cell>
          <cell r="AP269">
            <v>1.078595865</v>
          </cell>
          <cell r="AQ269">
            <v>1.1336382819999999</v>
          </cell>
          <cell r="AR269">
            <v>0.7903122103000001</v>
          </cell>
          <cell r="AS269">
            <v>0.69116514610000002</v>
          </cell>
          <cell r="AT269">
            <v>0.71519588499999998</v>
          </cell>
          <cell r="AU269">
            <v>0.54239446125000002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5.1296637000000003E-3</v>
          </cell>
          <cell r="C273">
            <v>9.9171762199999989E-3</v>
          </cell>
          <cell r="D273">
            <v>5.7248430399999993E-3</v>
          </cell>
          <cell r="E273">
            <v>5.7553794199999998E-3</v>
          </cell>
          <cell r="F273">
            <v>6.4885420599999997E-3</v>
          </cell>
          <cell r="G273">
            <v>5.4064930000000001E-3</v>
          </cell>
          <cell r="H273">
            <v>1.2015835999999998E-2</v>
          </cell>
          <cell r="I273">
            <v>1.5950388499999999E-2</v>
          </cell>
          <cell r="J273">
            <v>4.1799925000000002E-2</v>
          </cell>
          <cell r="K273">
            <v>3.3445804468531459E-2</v>
          </cell>
          <cell r="L273">
            <v>4.0315781307692311E-2</v>
          </cell>
          <cell r="M273">
            <v>4.2936052923076923E-2</v>
          </cell>
          <cell r="N273">
            <v>3.3448445E-2</v>
          </cell>
          <cell r="O273">
            <v>2.4287872000000002E-2</v>
          </cell>
          <cell r="P273">
            <v>2.7556232499999996E-2</v>
          </cell>
          <cell r="Q273">
            <v>4.585325864650041E-2</v>
          </cell>
          <cell r="R273">
            <v>6.573785417207792E-2</v>
          </cell>
          <cell r="S273">
            <v>8.7852365499999988E-2</v>
          </cell>
          <cell r="T273">
            <v>0.11813659108656674</v>
          </cell>
          <cell r="U273">
            <v>0.1480506945333333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0.51</v>
          </cell>
          <cell r="AC273">
            <v>0.73599999999999999</v>
          </cell>
          <cell r="AD273">
            <v>0.68499999999999994</v>
          </cell>
          <cell r="AE273">
            <v>0.99</v>
          </cell>
          <cell r="AF273">
            <v>1.074913</v>
          </cell>
          <cell r="AG273">
            <v>1.1966798843999999</v>
          </cell>
          <cell r="AH273">
            <v>3.5965808192000002</v>
          </cell>
          <cell r="AI273">
            <v>7.4607388640000005</v>
          </cell>
          <cell r="AJ273">
            <v>28.992767004400001</v>
          </cell>
          <cell r="AK273">
            <v>21.167191891999998</v>
          </cell>
          <cell r="AL273">
            <v>25.839345967200003</v>
          </cell>
          <cell r="AM273">
            <v>28.884186528000001</v>
          </cell>
          <cell r="AN273">
            <v>22.265193420799999</v>
          </cell>
          <cell r="AO273">
            <v>19.466297709300001</v>
          </cell>
          <cell r="AP273">
            <v>19.3671586275</v>
          </cell>
          <cell r="AQ273">
            <v>21.111453940499999</v>
          </cell>
          <cell r="AR273">
            <v>24.943900734199996</v>
          </cell>
          <cell r="AS273">
            <v>34.393371941499993</v>
          </cell>
          <cell r="AT273">
            <v>60.279136379000001</v>
          </cell>
          <cell r="AU273">
            <v>73.929065591666671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1.1630723999999999E-3</v>
          </cell>
          <cell r="C47">
            <v>2.3883299999999997E-3</v>
          </cell>
          <cell r="D47">
            <v>2.428286E-3</v>
          </cell>
          <cell r="E47">
            <v>2.9414671999999998E-3</v>
          </cell>
          <cell r="F47">
            <v>1.3011067999999999E-2</v>
          </cell>
          <cell r="G47">
            <v>3.1068192105191697E-2</v>
          </cell>
          <cell r="H47">
            <v>4.9568399999999999E-2</v>
          </cell>
          <cell r="I47">
            <v>8.5074446670495477E-2</v>
          </cell>
          <cell r="J47">
            <v>9.7007187991812849E-2</v>
          </cell>
          <cell r="K47">
            <v>6.3898547006679546E-2</v>
          </cell>
          <cell r="L47">
            <v>5.843464819326144E-2</v>
          </cell>
          <cell r="M47">
            <v>5.8713228753313848E-2</v>
          </cell>
          <cell r="N47">
            <v>4.9080368827040775E-2</v>
          </cell>
          <cell r="O47">
            <v>4.7558294752607776E-2</v>
          </cell>
          <cell r="P47">
            <v>6.4475910887100529E-2</v>
          </cell>
          <cell r="Q47">
            <v>6.6752121153095381E-2</v>
          </cell>
          <cell r="R47">
            <v>7.2128971382549659E-2</v>
          </cell>
          <cell r="S47">
            <v>8.4962712092847031E-2</v>
          </cell>
          <cell r="T47">
            <v>9.607262010730562E-2</v>
          </cell>
          <cell r="U47">
            <v>0.12156223572683927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1.0939999999999999</v>
          </cell>
          <cell r="AC47">
            <v>2.6259999999999999</v>
          </cell>
          <cell r="AD47">
            <v>2.2450000000000001</v>
          </cell>
          <cell r="AE47">
            <v>2.5979999999999999</v>
          </cell>
          <cell r="AF47">
            <v>11.701599</v>
          </cell>
          <cell r="AG47">
            <v>24.993537297299998</v>
          </cell>
          <cell r="AH47">
            <v>39.537379970400004</v>
          </cell>
          <cell r="AI47">
            <v>72.460086499000013</v>
          </cell>
          <cell r="AJ47">
            <v>89.4536485884</v>
          </cell>
          <cell r="AK47">
            <v>53.763202028799995</v>
          </cell>
          <cell r="AL47">
            <v>54.071564526000003</v>
          </cell>
          <cell r="AM47">
            <v>49.535579760000005</v>
          </cell>
          <cell r="AN47">
            <v>46.002423315200005</v>
          </cell>
          <cell r="AO47">
            <v>43.58753545079999</v>
          </cell>
          <cell r="AP47">
            <v>60.2856202205</v>
          </cell>
          <cell r="AQ47">
            <v>60.890439543499987</v>
          </cell>
          <cell r="AR47">
            <v>65.034202660199981</v>
          </cell>
          <cell r="AS47">
            <v>78.709721404599975</v>
          </cell>
          <cell r="AT47">
            <v>92.775929194999989</v>
          </cell>
          <cell r="AU47">
            <v>114.41763807291667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5.4097399999999997E-3</v>
          </cell>
          <cell r="C69">
            <v>1.1545690799999999E-2</v>
          </cell>
          <cell r="D69">
            <v>1.76931468E-2</v>
          </cell>
          <cell r="E69">
            <v>2.0461792399999998E-2</v>
          </cell>
          <cell r="F69">
            <v>2.2095001599999997E-2</v>
          </cell>
          <cell r="G69">
            <v>3.5740792538269374E-2</v>
          </cell>
          <cell r="H69">
            <v>3.0542046011967347E-2</v>
          </cell>
          <cell r="I69">
            <v>4.4868697899456016E-2</v>
          </cell>
          <cell r="J69">
            <v>5.1716613251787467E-2</v>
          </cell>
          <cell r="K69">
            <v>5.534704E-2</v>
          </cell>
          <cell r="L69">
            <v>4.2879479999999998E-2</v>
          </cell>
          <cell r="M69">
            <v>4.747146862782034E-2</v>
          </cell>
          <cell r="N69">
            <v>3.4132979622399244E-2</v>
          </cell>
          <cell r="O69">
            <v>3.8691779576379835E-2</v>
          </cell>
          <cell r="P69">
            <v>5.3065528111834064E-2</v>
          </cell>
          <cell r="Q69">
            <v>3.8581151680443314E-2</v>
          </cell>
          <cell r="R69">
            <v>2.7052313067466614E-2</v>
          </cell>
          <cell r="S69">
            <v>1.5077509296372827E-2</v>
          </cell>
          <cell r="T69">
            <v>1.6643024208733027E-2</v>
          </cell>
          <cell r="U69">
            <v>1.9075976999575021E-2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3.73</v>
          </cell>
          <cell r="AC69">
            <v>6.1959999999999997</v>
          </cell>
          <cell r="AD69">
            <v>8.4409999999999989</v>
          </cell>
          <cell r="AE69">
            <v>10.538</v>
          </cell>
          <cell r="AF69">
            <v>11.162402</v>
          </cell>
          <cell r="AG69">
            <v>18.8382044994</v>
          </cell>
          <cell r="AH69">
            <v>14.935374555999998</v>
          </cell>
          <cell r="AI69">
            <v>30.287490835999996</v>
          </cell>
          <cell r="AJ69">
            <v>40.396816303999998</v>
          </cell>
          <cell r="AK69">
            <v>28.782057858400002</v>
          </cell>
          <cell r="AL69">
            <v>21.417347675700004</v>
          </cell>
          <cell r="AM69">
            <v>26.332405535999996</v>
          </cell>
          <cell r="AN69">
            <v>18.061566793599997</v>
          </cell>
          <cell r="AO69">
            <v>20.704889081699999</v>
          </cell>
          <cell r="AP69">
            <v>30.868930347999996</v>
          </cell>
          <cell r="AQ69">
            <v>19.906481465500001</v>
          </cell>
          <cell r="AR69">
            <v>16.783085669799998</v>
          </cell>
          <cell r="AS69">
            <v>12.195145391000001</v>
          </cell>
          <cell r="AT69">
            <v>14.360454531999999</v>
          </cell>
          <cell r="AU69">
            <v>15.636117627083333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91">
          <cell r="B91">
            <v>2.34571568E-2</v>
          </cell>
          <cell r="C91">
            <v>3.0297394399999997E-2</v>
          </cell>
          <cell r="D91">
            <v>2.8374012799999997E-2</v>
          </cell>
          <cell r="E91">
            <v>2.6648467999999998E-2</v>
          </cell>
          <cell r="F91">
            <v>1.8820006800000001E-2</v>
          </cell>
          <cell r="G91">
            <v>4.0965399999999999E-2</v>
          </cell>
          <cell r="H91">
            <v>4.7159502243263554E-2</v>
          </cell>
          <cell r="I91">
            <v>5.6357146256398656E-2</v>
          </cell>
          <cell r="J91">
            <v>7.2404079999999996E-2</v>
          </cell>
          <cell r="K91">
            <v>5.6990140567912295E-2</v>
          </cell>
          <cell r="L91">
            <v>5.7725920000000007E-2</v>
          </cell>
          <cell r="M91">
            <v>7.4151574526626643E-2</v>
          </cell>
          <cell r="N91">
            <v>5.9931480000000009E-2</v>
          </cell>
          <cell r="O91">
            <v>5.1959320000000003E-2</v>
          </cell>
          <cell r="P91">
            <v>6.5688280000000002E-2</v>
          </cell>
          <cell r="Q91">
            <v>6.2083840000000015E-2</v>
          </cell>
          <cell r="R91">
            <v>4.3832040000000003E-2</v>
          </cell>
          <cell r="S91">
            <v>7.8569960000000008E-2</v>
          </cell>
          <cell r="T91">
            <v>0.10708796</v>
          </cell>
          <cell r="U91">
            <v>8.6405479999999993E-2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18.366</v>
          </cell>
          <cell r="AC91">
            <v>21.760999999999999</v>
          </cell>
          <cell r="AD91">
            <v>21.442</v>
          </cell>
          <cell r="AE91">
            <v>19.055</v>
          </cell>
          <cell r="AF91">
            <v>15.871433</v>
          </cell>
          <cell r="AG91">
            <v>33.056133867900002</v>
          </cell>
          <cell r="AH91">
            <v>37.391362441200002</v>
          </cell>
          <cell r="AI91">
            <v>62.093444963500005</v>
          </cell>
          <cell r="AJ91">
            <v>91.381767374000006</v>
          </cell>
          <cell r="AK91">
            <v>60.094560482000006</v>
          </cell>
          <cell r="AL91">
            <v>64.945042096500003</v>
          </cell>
          <cell r="AM91">
            <v>81.928924512000009</v>
          </cell>
          <cell r="AN91">
            <v>61.860910143999995</v>
          </cell>
          <cell r="AO91">
            <v>63.413438812799996</v>
          </cell>
          <cell r="AP91">
            <v>78.163155711000002</v>
          </cell>
          <cell r="AQ91">
            <v>62.956248659499991</v>
          </cell>
          <cell r="AR91">
            <v>43.981297837100001</v>
          </cell>
          <cell r="AS91">
            <v>70.073646156799995</v>
          </cell>
          <cell r="AT91">
            <v>89.545200948000002</v>
          </cell>
          <cell r="AU91">
            <v>85.770366706250002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F105">
            <v>3.4664E-6</v>
          </cell>
          <cell r="G105">
            <v>2.2871093327287394E-6</v>
          </cell>
          <cell r="H105">
            <v>9.355798330263947E-7</v>
          </cell>
          <cell r="I105">
            <v>4.3680000000000002E-5</v>
          </cell>
          <cell r="J105">
            <v>3.0178291759547553E-5</v>
          </cell>
          <cell r="K105">
            <v>3.5840000000000002E-5</v>
          </cell>
          <cell r="L105">
            <v>0</v>
          </cell>
          <cell r="M105">
            <v>1.1861670007923517E-7</v>
          </cell>
          <cell r="N105">
            <v>5.6000000000000004E-7</v>
          </cell>
          <cell r="O105">
            <v>4.1780028254116582E-7</v>
          </cell>
          <cell r="P105">
            <v>1.7416802722343228E-6</v>
          </cell>
          <cell r="Q105">
            <v>1.8659526588991335E-6</v>
          </cell>
          <cell r="R105">
            <v>3.702350399312834E-5</v>
          </cell>
          <cell r="S105">
            <v>4.3177773242267745E-5</v>
          </cell>
          <cell r="T105">
            <v>1.864902265654464E-5</v>
          </cell>
          <cell r="U105">
            <v>6.5572738484452281E-7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F105">
            <v>5.1409999999999997E-3</v>
          </cell>
          <cell r="AG105">
            <v>2.9111940000000002E-3</v>
          </cell>
          <cell r="AH105">
            <v>2.5124556000000004E-3</v>
          </cell>
          <cell r="AI105">
            <v>6.0854311500000001E-2</v>
          </cell>
          <cell r="AJ105">
            <v>3.7318608400000002E-2</v>
          </cell>
          <cell r="AK105">
            <v>4.5319841600000001E-2</v>
          </cell>
          <cell r="AL105">
            <v>0</v>
          </cell>
          <cell r="AM105">
            <v>2.5195199999999995E-4</v>
          </cell>
          <cell r="AN105">
            <v>5.9614719999999996E-4</v>
          </cell>
          <cell r="AO105">
            <v>5.7639539999999997E-4</v>
          </cell>
          <cell r="AP105">
            <v>1.31800485E-2</v>
          </cell>
          <cell r="AQ105">
            <v>6.7712784999999992E-3</v>
          </cell>
          <cell r="AR105">
            <v>3.3843467499999995E-2</v>
          </cell>
          <cell r="AS105">
            <v>5.2333352499999992E-2</v>
          </cell>
          <cell r="AT105">
            <v>1.8800338999999999E-2</v>
          </cell>
          <cell r="AU105">
            <v>2.2503624999999998E-3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2.2713067999999999E-2</v>
          </cell>
          <cell r="C114">
            <v>2.29432756E-2</v>
          </cell>
          <cell r="D114">
            <v>2.32986068E-2</v>
          </cell>
          <cell r="E114">
            <v>2.0522096E-2</v>
          </cell>
          <cell r="F114">
            <v>2.0689583599999999E-2</v>
          </cell>
          <cell r="G114">
            <v>2.4928801825641313E-2</v>
          </cell>
          <cell r="H114">
            <v>2.6855083927567251E-2</v>
          </cell>
          <cell r="I114">
            <v>3.6156060368921286E-2</v>
          </cell>
          <cell r="J114">
            <v>4.5839640000000001E-2</v>
          </cell>
          <cell r="K114">
            <v>3.5421673385269851E-2</v>
          </cell>
          <cell r="L114">
            <v>2.3697995785620186E-2</v>
          </cell>
          <cell r="M114">
            <v>2.9144092191230968E-2</v>
          </cell>
          <cell r="N114">
            <v>3.5544894532517898E-2</v>
          </cell>
          <cell r="O114">
            <v>3.1956243381090245E-2</v>
          </cell>
          <cell r="P114">
            <v>4.0722221532040706E-2</v>
          </cell>
          <cell r="Q114">
            <v>4.1610799285329125E-2</v>
          </cell>
          <cell r="R114">
            <v>5.4283075319717974E-2</v>
          </cell>
          <cell r="S114">
            <v>8.9347445525545771E-2</v>
          </cell>
          <cell r="T114">
            <v>9.7256314057840895E-2</v>
          </cell>
          <cell r="U114">
            <v>0.11481540885900227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32.040999999999997</v>
          </cell>
          <cell r="AC114">
            <v>34.848999999999997</v>
          </cell>
          <cell r="AD114">
            <v>33.295000000000002</v>
          </cell>
          <cell r="AE114">
            <v>33.187999999999995</v>
          </cell>
          <cell r="AF114">
            <v>34.471885999999998</v>
          </cell>
          <cell r="AG114">
            <v>40.669153753799996</v>
          </cell>
          <cell r="AH114">
            <v>40.513979372399994</v>
          </cell>
          <cell r="AI114">
            <v>52.476917822500006</v>
          </cell>
          <cell r="AJ114">
            <v>71.027124962800002</v>
          </cell>
          <cell r="AK114">
            <v>41.483857060800005</v>
          </cell>
          <cell r="AL114">
            <v>30.367961029799993</v>
          </cell>
          <cell r="AM114">
            <v>37.366196543999997</v>
          </cell>
          <cell r="AN114">
            <v>33.811965967999996</v>
          </cell>
          <cell r="AO114">
            <v>30.695988822900006</v>
          </cell>
          <cell r="AP114">
            <v>37.897040757999996</v>
          </cell>
          <cell r="AQ114">
            <v>28.443141999999995</v>
          </cell>
          <cell r="AR114">
            <v>33.425837450699994</v>
          </cell>
          <cell r="AS114">
            <v>52.388240104199994</v>
          </cell>
          <cell r="AT114">
            <v>57.138787699999995</v>
          </cell>
          <cell r="AU114">
            <v>59.684712082499999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2">
          <cell r="B132">
            <v>2.044448E-4</v>
          </cell>
          <cell r="C132">
            <v>2.1535499999999997E-3</v>
          </cell>
          <cell r="D132">
            <v>2.2394287999999997E-3</v>
          </cell>
          <cell r="E132">
            <v>6.2958727999999995E-3</v>
          </cell>
          <cell r="F132">
            <v>1.01333316E-2</v>
          </cell>
          <cell r="G132">
            <v>1.7075525997314382E-2</v>
          </cell>
          <cell r="H132">
            <v>2.3071874387649922E-2</v>
          </cell>
          <cell r="I132">
            <v>5.3568939104621287E-2</v>
          </cell>
          <cell r="J132">
            <v>8.5017230738686583E-2</v>
          </cell>
          <cell r="K132">
            <v>8.4758518885018744E-2</v>
          </cell>
          <cell r="L132">
            <v>5.4915280000000004E-2</v>
          </cell>
          <cell r="M132">
            <v>5.9108839999999996E-2</v>
          </cell>
          <cell r="N132">
            <v>6.1146680000000002E-2</v>
          </cell>
          <cell r="O132">
            <v>7.6370410727492857E-2</v>
          </cell>
          <cell r="P132">
            <v>0.10613787812492266</v>
          </cell>
          <cell r="Q132">
            <v>0.10891330911312547</v>
          </cell>
          <cell r="R132">
            <v>0.13985832000000001</v>
          </cell>
          <cell r="S132">
            <v>0.1740293052380317</v>
          </cell>
          <cell r="T132">
            <v>0.16376925107166804</v>
          </cell>
          <cell r="U132">
            <v>0.16204564084821013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0.124</v>
          </cell>
          <cell r="AC132">
            <v>1.0719999999999998</v>
          </cell>
          <cell r="AD132">
            <v>0.95299999999999996</v>
          </cell>
          <cell r="AE132">
            <v>3.1179999999999999</v>
          </cell>
          <cell r="AF132">
            <v>5.9186529999999999</v>
          </cell>
          <cell r="AG132">
            <v>9.4799897478000013</v>
          </cell>
          <cell r="AH132">
            <v>11.356442450400001</v>
          </cell>
          <cell r="AI132">
            <v>21.267623204500001</v>
          </cell>
          <cell r="AJ132">
            <v>40.176969944800007</v>
          </cell>
          <cell r="AK132">
            <v>34.8692928364</v>
          </cell>
          <cell r="AL132">
            <v>24.439177421099998</v>
          </cell>
          <cell r="AM132">
            <v>26.506125743999998</v>
          </cell>
          <cell r="AN132">
            <v>24.6087007408</v>
          </cell>
          <cell r="AO132">
            <v>32.187126378899997</v>
          </cell>
          <cell r="AP132">
            <v>48.124966968499997</v>
          </cell>
          <cell r="AQ132">
            <v>43.081117226000003</v>
          </cell>
          <cell r="AR132">
            <v>58.768782276299994</v>
          </cell>
          <cell r="AS132">
            <v>64.9173564468</v>
          </cell>
          <cell r="AT132">
            <v>66.541867184000012</v>
          </cell>
          <cell r="AU132">
            <v>62.635106377083332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94">
          <cell r="B194">
            <v>2.0235039999999999E-4</v>
          </cell>
          <cell r="C194">
            <v>1.8051208E-3</v>
          </cell>
          <cell r="D194">
            <v>1.3344743999999999E-3</v>
          </cell>
          <cell r="E194">
            <v>1.1579819999999999E-3</v>
          </cell>
          <cell r="F194">
            <v>2.8212967999999999E-3</v>
          </cell>
          <cell r="G194">
            <v>1.3459320000000002E-2</v>
          </cell>
          <cell r="H194">
            <v>1.1450144050734553E-2</v>
          </cell>
          <cell r="I194">
            <v>1.9155360000000003E-2</v>
          </cell>
          <cell r="J194">
            <v>2.6529180691017153E-2</v>
          </cell>
          <cell r="K194">
            <v>1.5470999323928494E-2</v>
          </cell>
          <cell r="L194">
            <v>1.108865981619233E-2</v>
          </cell>
          <cell r="M194">
            <v>1.07502154666542E-2</v>
          </cell>
          <cell r="N194">
            <v>5.5291405820879986E-3</v>
          </cell>
          <cell r="O194">
            <v>4.2891581710320292E-3</v>
          </cell>
          <cell r="P194">
            <v>4.4431145433423283E-3</v>
          </cell>
          <cell r="Q194">
            <v>1.2122700929629119E-2</v>
          </cell>
          <cell r="R194">
            <v>1.3637681063712935E-2</v>
          </cell>
          <cell r="S194">
            <v>1.3600656851308729E-2</v>
          </cell>
          <cell r="T194">
            <v>2.1063678799049027E-2</v>
          </cell>
          <cell r="U194">
            <v>2.499762768183126E-2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0.153</v>
          </cell>
          <cell r="AC194">
            <v>0.82</v>
          </cell>
          <cell r="AD194">
            <v>0.77399999999999991</v>
          </cell>
          <cell r="AE194">
            <v>0.67699999999999994</v>
          </cell>
          <cell r="AF194">
            <v>1.7086539999999999</v>
          </cell>
          <cell r="AG194">
            <v>7.4230644773999996</v>
          </cell>
          <cell r="AH194">
            <v>6.2245126956000005</v>
          </cell>
          <cell r="AI194">
            <v>12.161127638499998</v>
          </cell>
          <cell r="AJ194">
            <v>16.457370990799998</v>
          </cell>
          <cell r="AK194">
            <v>8.6653860876</v>
          </cell>
          <cell r="AL194">
            <v>7.3379708919000013</v>
          </cell>
          <cell r="AM194">
            <v>7.830570719999999</v>
          </cell>
          <cell r="AN194">
            <v>4.2454455823999995</v>
          </cell>
          <cell r="AO194">
            <v>2.7877562736000003</v>
          </cell>
          <cell r="AP194">
            <v>2.8811923460000002</v>
          </cell>
          <cell r="AQ194">
            <v>4.5675385630000003</v>
          </cell>
          <cell r="AR194">
            <v>4.8874427877000004</v>
          </cell>
          <cell r="AS194">
            <v>6.1230519492999997</v>
          </cell>
          <cell r="AT194">
            <v>10.031499031999999</v>
          </cell>
          <cell r="AU194">
            <v>12.665945892916668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7.7422687999999995E-3</v>
          </cell>
          <cell r="C225">
            <v>1.4788003999999999E-2</v>
          </cell>
          <cell r="D225">
            <v>1.14413096E-2</v>
          </cell>
          <cell r="E225">
            <v>1.28961784E-2</v>
          </cell>
          <cell r="F225">
            <v>1.46618836E-2</v>
          </cell>
          <cell r="G225">
            <v>2.3887235886081448E-2</v>
          </cell>
          <cell r="H225">
            <v>2.8202910356529016E-2</v>
          </cell>
          <cell r="I225">
            <v>3.2054400000000004E-2</v>
          </cell>
          <cell r="J225">
            <v>2.9209008525641872E-2</v>
          </cell>
          <cell r="K225">
            <v>3.9422781602036466E-2</v>
          </cell>
          <cell r="L225">
            <v>3.98622E-2</v>
          </cell>
          <cell r="M225">
            <v>7.7755201830922036E-2</v>
          </cell>
          <cell r="N225">
            <v>7.7275418470039589E-2</v>
          </cell>
          <cell r="O225">
            <v>5.8540304169348627E-2</v>
          </cell>
          <cell r="P225">
            <v>5.361819277358456E-2</v>
          </cell>
          <cell r="Q225">
            <v>3.1299254064802065E-2</v>
          </cell>
          <cell r="R225">
            <v>3.3998782037109807E-2</v>
          </cell>
          <cell r="S225">
            <v>7.9858323094913544E-2</v>
          </cell>
          <cell r="T225">
            <v>9.5821791709158069E-2</v>
          </cell>
          <cell r="U225">
            <v>0.10780119994445213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6.4249999999999998</v>
          </cell>
          <cell r="AC225">
            <v>7.6029999999999998</v>
          </cell>
          <cell r="AD225">
            <v>5.7559999999999993</v>
          </cell>
          <cell r="AE225">
            <v>6.8739999999999997</v>
          </cell>
          <cell r="AF225">
            <v>9.3119169999999993</v>
          </cell>
          <cell r="AG225">
            <v>18.782361826799999</v>
          </cell>
          <cell r="AH225">
            <v>19.6060659288</v>
          </cell>
          <cell r="AI225">
            <v>26.883760892000002</v>
          </cell>
          <cell r="AJ225">
            <v>31.975658243599998</v>
          </cell>
          <cell r="AK225">
            <v>24.9553822144</v>
          </cell>
          <cell r="AL225">
            <v>22.212751767300002</v>
          </cell>
          <cell r="AM225">
            <v>41.62157255999999</v>
          </cell>
          <cell r="AN225">
            <v>38.141720126399996</v>
          </cell>
          <cell r="AO225">
            <v>29.841339207599997</v>
          </cell>
          <cell r="AP225">
            <v>29.228444079499997</v>
          </cell>
          <cell r="AQ225">
            <v>18.819960319999996</v>
          </cell>
          <cell r="AR225">
            <v>19.745789857999998</v>
          </cell>
          <cell r="AS225">
            <v>44.706786209799994</v>
          </cell>
          <cell r="AT225">
            <v>40.889056761999996</v>
          </cell>
          <cell r="AU225">
            <v>42.650624487083334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9.5545483599999981E-2</v>
          </cell>
          <cell r="C263">
            <v>0.13502546399999998</v>
          </cell>
          <cell r="D263">
            <v>0.13725577879999998</v>
          </cell>
          <cell r="E263">
            <v>0.15869350839999999</v>
          </cell>
          <cell r="F263">
            <v>0.17390348359999994</v>
          </cell>
          <cell r="G263">
            <v>0.29823627262572977</v>
          </cell>
          <cell r="H263">
            <v>0.33249309249155973</v>
          </cell>
          <cell r="I263">
            <v>0.44938153880244075</v>
          </cell>
          <cell r="J263">
            <v>0.54703208056142705</v>
          </cell>
          <cell r="K263">
            <v>0.47034375879114082</v>
          </cell>
          <cell r="L263">
            <v>0.39820802700837293</v>
          </cell>
          <cell r="M263">
            <v>0.46366663022846349</v>
          </cell>
          <cell r="N263">
            <v>0.42335220198544332</v>
          </cell>
          <cell r="O263">
            <v>0.41126877989152166</v>
          </cell>
          <cell r="P263">
            <v>0.52989029253725084</v>
          </cell>
          <cell r="Q263">
            <v>0.53749084213108611</v>
          </cell>
          <cell r="R263">
            <v>0.60030437421130123</v>
          </cell>
          <cell r="S263">
            <v>0.77766655023220377</v>
          </cell>
          <cell r="T263">
            <v>0.87028689488074329</v>
          </cell>
          <cell r="U263">
            <v>0.95242574281595216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91.971000000000018</v>
          </cell>
          <cell r="AC263">
            <v>114.047</v>
          </cell>
          <cell r="AD263">
            <v>109.05900000000001</v>
          </cell>
          <cell r="AE263">
            <v>124.73800000000003</v>
          </cell>
          <cell r="AF263">
            <v>142.46718599999997</v>
          </cell>
          <cell r="AG263">
            <v>236.31337123680004</v>
          </cell>
          <cell r="AH263">
            <v>259.29862180960004</v>
          </cell>
          <cell r="AI263">
            <v>392.95827902800011</v>
          </cell>
          <cell r="AJ263">
            <v>533.71950777880011</v>
          </cell>
          <cell r="AK263">
            <v>363.9523332720002</v>
          </cell>
          <cell r="AL263">
            <v>320.15618808389991</v>
          </cell>
          <cell r="AM263">
            <v>374.21199614400001</v>
          </cell>
          <cell r="AN263">
            <v>322.06099458719996</v>
          </cell>
          <cell r="AO263">
            <v>321.40021992150002</v>
          </cell>
          <cell r="AP263">
            <v>413.85844764950002</v>
          </cell>
          <cell r="AQ263">
            <v>378.42692921780014</v>
          </cell>
          <cell r="AR263">
            <v>400.75683097699988</v>
          </cell>
          <cell r="AS263">
            <v>501.84862830959997</v>
          </cell>
          <cell r="AT263">
            <v>578.11670835100006</v>
          </cell>
          <cell r="AU263">
            <v>603.82079044833358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8.8017157199999987E-2</v>
          </cell>
          <cell r="C264">
            <v>0.12285964879999998</v>
          </cell>
          <cell r="D264">
            <v>0.12643397200000001</v>
          </cell>
          <cell r="E264">
            <v>0.14642442919999998</v>
          </cell>
          <cell r="F264">
            <v>0.14661554039999999</v>
          </cell>
          <cell r="G264">
            <v>0.22814408313317908</v>
          </cell>
          <cell r="H264">
            <v>0.23742436136365214</v>
          </cell>
          <cell r="I264">
            <v>0.30151724840706839</v>
          </cell>
          <cell r="J264">
            <v>0.35841053037370368</v>
          </cell>
          <cell r="K264">
            <v>0.3310452539784568</v>
          </cell>
          <cell r="L264">
            <v>0.27366807226576995</v>
          </cell>
          <cell r="M264">
            <v>0.34142747771342474</v>
          </cell>
          <cell r="N264">
            <v>0.32100474646823246</v>
          </cell>
          <cell r="O264">
            <v>0.31867904696302213</v>
          </cell>
          <cell r="P264">
            <v>0.40499502659316428</v>
          </cell>
          <cell r="Q264">
            <v>0.38802373285634933</v>
          </cell>
          <cell r="R264">
            <v>0.40326225757388773</v>
          </cell>
          <cell r="S264">
            <v>0.53281591607316658</v>
          </cell>
          <cell r="T264">
            <v>0.5791804042049562</v>
          </cell>
          <cell r="U264">
            <v>0.57988799768170907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85.305000000000007</v>
          </cell>
          <cell r="AC264">
            <v>103.01299999999999</v>
          </cell>
          <cell r="AD264">
            <v>100.24200000000002</v>
          </cell>
          <cell r="AE264">
            <v>114.819</v>
          </cell>
          <cell r="AF264">
            <v>117.973845</v>
          </cell>
          <cell r="AG264">
            <v>183.91190536290006</v>
          </cell>
          <cell r="AH264">
            <v>184.88524045640003</v>
          </cell>
          <cell r="AI264">
            <v>268.13880878650008</v>
          </cell>
          <cell r="AJ264">
            <v>362.15546934959997</v>
          </cell>
          <cell r="AK264">
            <v>249.5126657804</v>
          </cell>
          <cell r="AL264">
            <v>212.4922982562</v>
          </cell>
          <cell r="AM264">
            <v>271.86732172799998</v>
          </cell>
          <cell r="AN264">
            <v>230.06903707040001</v>
          </cell>
          <cell r="AO264">
            <v>237.03284937119994</v>
          </cell>
          <cell r="AP264">
            <v>302.027083226</v>
          </cell>
          <cell r="AQ264">
            <v>259.58026871699997</v>
          </cell>
          <cell r="AR264">
            <v>263.64198991550001</v>
          </cell>
          <cell r="AS264">
            <v>330.19156849249998</v>
          </cell>
          <cell r="AT264">
            <v>367.64392413500002</v>
          </cell>
          <cell r="AU264">
            <v>351.84539274250005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8.63324E-5</v>
          </cell>
          <cell r="C266">
            <v>2.981104E-4</v>
          </cell>
          <cell r="D266">
            <v>0</v>
          </cell>
          <cell r="E266">
            <v>3.0515799999999998E-4</v>
          </cell>
          <cell r="F266">
            <v>1.66558E-4</v>
          </cell>
          <cell r="G266">
            <v>3.5423099113061152E-5</v>
          </cell>
          <cell r="H266">
            <v>3.5782121383080627E-5</v>
          </cell>
          <cell r="I266">
            <v>8.8080702657226671E-5</v>
          </cell>
          <cell r="J266">
            <v>1.7979188609556026E-4</v>
          </cell>
          <cell r="K266">
            <v>5.5563186582069405E-5</v>
          </cell>
          <cell r="L266">
            <v>4.7240140054008526E-5</v>
          </cell>
          <cell r="M266">
            <v>3.4329544821171186E-5</v>
          </cell>
          <cell r="N266">
            <v>8.1778740714761366E-5</v>
          </cell>
          <cell r="O266">
            <v>6.1804943026233497E-5</v>
          </cell>
          <cell r="P266">
            <v>8.3911708658805591E-5</v>
          </cell>
          <cell r="Q266">
            <v>5.0797685112702012E-5</v>
          </cell>
          <cell r="R266">
            <v>8.341637309710428E-5</v>
          </cell>
          <cell r="S266">
            <v>6.871571521272766E-5</v>
          </cell>
          <cell r="T266">
            <v>5.3574945600088844E-5</v>
          </cell>
          <cell r="U266">
            <v>2.4312510088409756E-4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6.6000000000000003E-2</v>
          </cell>
          <cell r="AC266">
            <v>0.246</v>
          </cell>
          <cell r="AD266">
            <v>0</v>
          </cell>
          <cell r="AE266">
            <v>0.124</v>
          </cell>
          <cell r="AF266">
            <v>7.3594999999999994E-2</v>
          </cell>
          <cell r="AG266">
            <v>4.8207630899999993E-2</v>
          </cell>
          <cell r="AH266">
            <v>4.8341855600000004E-2</v>
          </cell>
          <cell r="AI266">
            <v>7.5155478999999997E-2</v>
          </cell>
          <cell r="AJ266">
            <v>0.30907538279999996</v>
          </cell>
          <cell r="AK266">
            <v>0.16103802879999998</v>
          </cell>
          <cell r="AL266">
            <v>8.1553086899999988E-2</v>
          </cell>
          <cell r="AM266">
            <v>5.4617903999999988E-2</v>
          </cell>
          <cell r="AN266">
            <v>7.373852639999999E-2</v>
          </cell>
          <cell r="AO266">
            <v>6.8699956799999989E-2</v>
          </cell>
          <cell r="AP266">
            <v>0.15027991999999998</v>
          </cell>
          <cell r="AQ266">
            <v>7.9181686499999987E-2</v>
          </cell>
          <cell r="AR266">
            <v>0.1394649724</v>
          </cell>
          <cell r="AS266">
            <v>9.04403929E-2</v>
          </cell>
          <cell r="AT266">
            <v>6.0329022999999996E-2</v>
          </cell>
          <cell r="AU266">
            <v>0.20771853499999998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3.689014E-3</v>
          </cell>
          <cell r="C267">
            <v>5.6943011999999989E-3</v>
          </cell>
          <cell r="D267">
            <v>5.6211203999999996E-3</v>
          </cell>
          <cell r="E267">
            <v>6.5568355999999989E-3</v>
          </cell>
          <cell r="F267">
            <v>1.9610051999999999E-2</v>
          </cell>
          <cell r="G267">
            <v>4.0788391302580954E-2</v>
          </cell>
          <cell r="H267">
            <v>6.3802841426818663E-2</v>
          </cell>
          <cell r="I267">
            <v>0.10930197522620708</v>
          </cell>
          <cell r="J267">
            <v>0.13577467141819691</v>
          </cell>
          <cell r="K267">
            <v>9.7962000369404792E-2</v>
          </cell>
          <cell r="L267">
            <v>8.9887248725037561E-2</v>
          </cell>
          <cell r="M267">
            <v>9.0679592216351079E-2</v>
          </cell>
          <cell r="N267">
            <v>7.7081530539523074E-2</v>
          </cell>
          <cell r="O267">
            <v>7.3846666995014604E-2</v>
          </cell>
          <cell r="P267">
            <v>9.6604056098581678E-2</v>
          </cell>
          <cell r="Q267">
            <v>9.9703574292648686E-2</v>
          </cell>
          <cell r="R267">
            <v>0.10162117594833148</v>
          </cell>
          <cell r="S267">
            <v>0.11716878195712205</v>
          </cell>
          <cell r="T267">
            <v>0.13325204041597685</v>
          </cell>
          <cell r="U267">
            <v>0.15831204998415677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3.4949999999999997</v>
          </cell>
          <cell r="AC267">
            <v>5.4139999999999997</v>
          </cell>
          <cell r="AD267">
            <v>5.0179999999999998</v>
          </cell>
          <cell r="AE267">
            <v>5.5959999999999992</v>
          </cell>
          <cell r="AF267">
            <v>17.806676999999997</v>
          </cell>
          <cell r="AG267">
            <v>34.178834589899999</v>
          </cell>
          <cell r="AH267">
            <v>51.990462205200011</v>
          </cell>
          <cell r="AI267">
            <v>94.764351792000014</v>
          </cell>
          <cell r="AJ267">
            <v>130.17317312039998</v>
          </cell>
          <cell r="AK267">
            <v>87.766410542799989</v>
          </cell>
          <cell r="AL267">
            <v>85.280930111700016</v>
          </cell>
          <cell r="AM267">
            <v>80.861710128000013</v>
          </cell>
          <cell r="AN267">
            <v>73.882025712000001</v>
          </cell>
          <cell r="AO267">
            <v>70.461803635199999</v>
          </cell>
          <cell r="AP267">
            <v>91.833920226999993</v>
          </cell>
          <cell r="AQ267">
            <v>91.546220779999985</v>
          </cell>
          <cell r="AR267">
            <v>93.23923003639996</v>
          </cell>
          <cell r="AS267">
            <v>110.68394133939996</v>
          </cell>
          <cell r="AT267">
            <v>128.16954967099997</v>
          </cell>
          <cell r="AU267">
            <v>150.33742944208333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6.7192999999999994E-4</v>
          </cell>
          <cell r="C268">
            <v>5.8481919999999995E-4</v>
          </cell>
          <cell r="D268">
            <v>4.6189079999999996E-4</v>
          </cell>
          <cell r="E268">
            <v>7.6704880000000005E-4</v>
          </cell>
          <cell r="F268">
            <v>5.877647999999999E-4</v>
          </cell>
          <cell r="G268">
            <v>5.3795111634161348E-4</v>
          </cell>
          <cell r="H268">
            <v>6.8781474578122619E-4</v>
          </cell>
          <cell r="I268">
            <v>9.8858697741426114E-4</v>
          </cell>
          <cell r="J268">
            <v>9.6529836256232637E-4</v>
          </cell>
          <cell r="K268">
            <v>8.9366425282180024E-4</v>
          </cell>
          <cell r="L268">
            <v>3.0564471208924964E-4</v>
          </cell>
          <cell r="M268">
            <v>1.8690040614289212E-4</v>
          </cell>
          <cell r="N268">
            <v>2.0351094761803494E-4</v>
          </cell>
          <cell r="O268">
            <v>1.6933478061538628E-4</v>
          </cell>
          <cell r="P268">
            <v>3.0474956305061909E-4</v>
          </cell>
          <cell r="Q268">
            <v>3.8555204831404466E-4</v>
          </cell>
          <cell r="R268">
            <v>4.5612516351095471E-4</v>
          </cell>
          <cell r="S268">
            <v>1.9854334335217669E-4</v>
          </cell>
          <cell r="T268">
            <v>1.3523776360050221E-4</v>
          </cell>
          <cell r="U268">
            <v>2.0303809491292751E-4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0.878</v>
          </cell>
          <cell r="AC268">
            <v>1.153</v>
          </cell>
          <cell r="AD268">
            <v>0.66300000000000003</v>
          </cell>
          <cell r="AE268">
            <v>0.91599999999999993</v>
          </cell>
          <cell r="AF268">
            <v>0.78400399999999992</v>
          </cell>
          <cell r="AG268">
            <v>1.0759860110999997</v>
          </cell>
          <cell r="AH268">
            <v>1.1778155800000003</v>
          </cell>
          <cell r="AI268">
            <v>1.5916575850000001</v>
          </cell>
          <cell r="AJ268">
            <v>1.8434463004000001</v>
          </cell>
          <cell r="AK268">
            <v>1.2534021499999999</v>
          </cell>
          <cell r="AL268">
            <v>0.6136055478000001</v>
          </cell>
          <cell r="AM268">
            <v>0.37454961599999992</v>
          </cell>
          <cell r="AN268">
            <v>0.78219651839999993</v>
          </cell>
          <cell r="AO268">
            <v>0.27611464620000004</v>
          </cell>
          <cell r="AP268">
            <v>0.72555761799999996</v>
          </cell>
          <cell r="AQ268">
            <v>0.69586175750000012</v>
          </cell>
          <cell r="AR268">
            <v>0.96209534200000002</v>
          </cell>
          <cell r="AS268">
            <v>1.0154816815000001</v>
          </cell>
          <cell r="AT268">
            <v>0.37064149699999993</v>
          </cell>
          <cell r="AU268">
            <v>0.29660001666666669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2.9335039999999998E-4</v>
          </cell>
          <cell r="F269">
            <v>2.3111760000000002E-4</v>
          </cell>
          <cell r="G269">
            <v>2.3376569505983196E-4</v>
          </cell>
          <cell r="H269">
            <v>1.1536000000000001E-4</v>
          </cell>
          <cell r="I269">
            <v>3.6287532691783739E-4</v>
          </cell>
          <cell r="J269">
            <v>5.1772684524114092E-3</v>
          </cell>
          <cell r="K269">
            <v>3.9908399999999998E-3</v>
          </cell>
          <cell r="L269">
            <v>2.3634839856629345E-3</v>
          </cell>
          <cell r="M269">
            <v>1.4333200000000001E-3</v>
          </cell>
          <cell r="N269">
            <v>2.0120837696162926E-3</v>
          </cell>
          <cell r="O269">
            <v>2.0304091039251874E-3</v>
          </cell>
          <cell r="P269">
            <v>1.7864592073628908E-3</v>
          </cell>
          <cell r="Q269">
            <v>1.6955526844942231E-3</v>
          </cell>
          <cell r="R269">
            <v>1.0992548322273962E-3</v>
          </cell>
          <cell r="S269">
            <v>1.1869631304722056E-3</v>
          </cell>
          <cell r="T269">
            <v>1.2027167013425877E-3</v>
          </cell>
          <cell r="U269">
            <v>8.1308561064682386E-4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0.22899999999999998</v>
          </cell>
          <cell r="AF269">
            <v>0.27959299999999992</v>
          </cell>
          <cell r="AG269">
            <v>9.2459023800000012E-2</v>
          </cell>
          <cell r="AH269">
            <v>5.1477088799999994E-2</v>
          </cell>
          <cell r="AI269">
            <v>0.1416918835</v>
          </cell>
          <cell r="AJ269">
            <v>4.6697988247999991</v>
          </cell>
          <cell r="AK269">
            <v>3.5092205588000005</v>
          </cell>
          <cell r="AL269">
            <v>2.0091752405999999</v>
          </cell>
          <cell r="AM269">
            <v>1.2366472319999999</v>
          </cell>
          <cell r="AN269">
            <v>1.6127554783999998</v>
          </cell>
          <cell r="AO269">
            <v>1.6062333582000001</v>
          </cell>
          <cell r="AP269">
            <v>1.416816023</v>
          </cell>
          <cell r="AQ269">
            <v>1.1082507029999999</v>
          </cell>
          <cell r="AR269">
            <v>0.73511000040000007</v>
          </cell>
          <cell r="AS269">
            <v>0.85721184119999994</v>
          </cell>
          <cell r="AT269">
            <v>0.86904711700000004</v>
          </cell>
          <cell r="AU269">
            <v>0.57695487916666677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1.1437831999999998E-3</v>
          </cell>
          <cell r="C273">
            <v>2.6651968000000002E-3</v>
          </cell>
          <cell r="D273">
            <v>2.2283491999999998E-3</v>
          </cell>
          <cell r="E273">
            <v>1.5109332E-3</v>
          </cell>
          <cell r="F273">
            <v>2.1179368000000002E-3</v>
          </cell>
          <cell r="G273">
            <v>1.1826336522570806E-2</v>
          </cell>
          <cell r="H273">
            <v>1.3376440000000002E-2</v>
          </cell>
          <cell r="I273">
            <v>1.1234208468783181E-2</v>
          </cell>
          <cell r="J273">
            <v>1.0720442954320109E-2</v>
          </cell>
          <cell r="K273">
            <v>1.5164383832774412E-2</v>
          </cell>
          <cell r="L273">
            <v>1.5912529447841571E-2</v>
          </cell>
          <cell r="M273">
            <v>1.2498764956322423E-2</v>
          </cell>
          <cell r="N273">
            <v>1.036971799288928E-2</v>
          </cell>
          <cell r="O273">
            <v>6.5031348647249208E-3</v>
          </cell>
          <cell r="P273">
            <v>1.4840999401098915E-2</v>
          </cell>
          <cell r="Q273">
            <v>2.9141114584540322E-2</v>
          </cell>
          <cell r="R273">
            <v>7.4000220787449278E-2</v>
          </cell>
          <cell r="S273">
            <v>0.10637729417161527</v>
          </cell>
          <cell r="T273">
            <v>0.12967658072113328</v>
          </cell>
          <cell r="U273">
            <v>0.18377865562267515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0.82499999999999996</v>
          </cell>
          <cell r="AC273">
            <v>2.0110000000000001</v>
          </cell>
          <cell r="AD273">
            <v>1.569</v>
          </cell>
          <cell r="AE273">
            <v>1.1079999999999999</v>
          </cell>
          <cell r="AF273">
            <v>1.8610389999999999</v>
          </cell>
          <cell r="AG273">
            <v>6.0134382165000009</v>
          </cell>
          <cell r="AH273">
            <v>9.2351577299999992</v>
          </cell>
          <cell r="AI273">
            <v>8.8012303959999976</v>
          </cell>
          <cell r="AJ273">
            <v>7.7041504144000008</v>
          </cell>
          <cell r="AK273">
            <v>7.2052522608</v>
          </cell>
          <cell r="AL273">
            <v>6.8682886389000011</v>
          </cell>
          <cell r="AM273">
            <v>5.1542196479999998</v>
          </cell>
          <cell r="AN273">
            <v>3.8064255679999999</v>
          </cell>
          <cell r="AO273">
            <v>2.9526598101000001</v>
          </cell>
          <cell r="AP273">
            <v>6.5775097799999998</v>
          </cell>
          <cell r="AQ273">
            <v>14.052415028799999</v>
          </cell>
          <cell r="AR273">
            <v>30.284561513100002</v>
          </cell>
          <cell r="AS273">
            <v>45.760596352899995</v>
          </cell>
          <cell r="AT273">
            <v>63.681047032999999</v>
          </cell>
          <cell r="AU273">
            <v>82.835713753333323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16">
          <cell r="B16">
            <v>0.61289325899999991</v>
          </cell>
          <cell r="C16">
            <v>0.68294854949999995</v>
          </cell>
          <cell r="D16">
            <v>0.65577065049999994</v>
          </cell>
          <cell r="E16">
            <v>0.61365845100000005</v>
          </cell>
          <cell r="F16">
            <v>0.62782426449999995</v>
          </cell>
          <cell r="G16">
            <v>0.7237765169</v>
          </cell>
          <cell r="H16">
            <v>0.71697171147500005</v>
          </cell>
          <cell r="I16">
            <v>0.91986836170833319</v>
          </cell>
          <cell r="J16">
            <v>0.9125873435013887</v>
          </cell>
          <cell r="K16">
            <v>0.95216385438076911</v>
          </cell>
          <cell r="L16">
            <v>1.0785973262987174</v>
          </cell>
          <cell r="M16">
            <v>1.1448351745861114</v>
          </cell>
          <cell r="N16">
            <v>1.063805042147616</v>
          </cell>
          <cell r="O16">
            <v>0.96264531671388909</v>
          </cell>
          <cell r="P16">
            <v>1.2060482691833339</v>
          </cell>
          <cell r="Q16">
            <v>1.1904170923988093</v>
          </cell>
          <cell r="R16">
            <v>1.3201500845431817</v>
          </cell>
          <cell r="S16">
            <v>1.2821060462386364</v>
          </cell>
          <cell r="T16">
            <v>1.3890882246280301</v>
          </cell>
          <cell r="U16">
            <v>1.4275206952847226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129.64400000000001</v>
          </cell>
          <cell r="AC16">
            <v>131.85499999999999</v>
          </cell>
          <cell r="AD16">
            <v>129.25799999999998</v>
          </cell>
          <cell r="AE16">
            <v>147.59700000000001</v>
          </cell>
          <cell r="AF16">
            <v>164.99252999999999</v>
          </cell>
          <cell r="AG16">
            <v>193.14444486479999</v>
          </cell>
          <cell r="AH16">
            <v>212.2585496888</v>
          </cell>
          <cell r="AI16">
            <v>285.352005093</v>
          </cell>
          <cell r="AJ16">
            <v>325.58743960560003</v>
          </cell>
          <cell r="AK16">
            <v>286.1688898992</v>
          </cell>
          <cell r="AL16">
            <v>335.22886150110003</v>
          </cell>
          <cell r="AM16">
            <v>400.96818494399997</v>
          </cell>
          <cell r="AN16">
            <v>345.60329334079995</v>
          </cell>
          <cell r="AO16">
            <v>320.60984104950001</v>
          </cell>
          <cell r="AP16">
            <v>344.54243104599993</v>
          </cell>
          <cell r="AQ16">
            <v>284.59761089549994</v>
          </cell>
          <cell r="AR16">
            <v>318.53602778650003</v>
          </cell>
          <cell r="AS16">
            <v>344.32539092379989</v>
          </cell>
          <cell r="AT16">
            <v>399.910280231</v>
          </cell>
          <cell r="AU16">
            <v>363.89315621958332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6.3214654999999998E-3</v>
          </cell>
          <cell r="C22">
            <v>4.8266819999999997E-3</v>
          </cell>
          <cell r="D22">
            <v>9.6658309999999997E-3</v>
          </cell>
          <cell r="E22">
            <v>1.6401714000000001E-2</v>
          </cell>
          <cell r="F22">
            <v>1.844896125E-2</v>
          </cell>
          <cell r="G22">
            <v>4.0932360674999994E-2</v>
          </cell>
          <cell r="H22">
            <v>2.8299149425E-2</v>
          </cell>
          <cell r="I22">
            <v>5.3585432016666663E-2</v>
          </cell>
          <cell r="J22">
            <v>6.5051970083333327E-2</v>
          </cell>
          <cell r="K22">
            <v>8.4255237324999996E-2</v>
          </cell>
          <cell r="L22">
            <v>0.13817506453333331</v>
          </cell>
          <cell r="M22">
            <v>0.27640476437499994</v>
          </cell>
          <cell r="N22">
            <v>0.71861189635</v>
          </cell>
          <cell r="O22">
            <v>0.89427614888333329</v>
          </cell>
          <cell r="P22">
            <v>1.4108902829999996</v>
          </cell>
          <cell r="Q22">
            <v>1.5217416462888886</v>
          </cell>
          <cell r="R22">
            <v>1.8852819515249997</v>
          </cell>
          <cell r="S22">
            <v>1.4521196801833332</v>
          </cell>
          <cell r="T22">
            <v>2.1772266597861112</v>
          </cell>
          <cell r="U22">
            <v>2.876673072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0.61699999999999999</v>
          </cell>
          <cell r="AC22">
            <v>0.42499999999999999</v>
          </cell>
          <cell r="AD22">
            <v>0.85</v>
          </cell>
          <cell r="AE22">
            <v>1.244</v>
          </cell>
          <cell r="AF22">
            <v>1.512994</v>
          </cell>
          <cell r="AG22">
            <v>2.2450120406999994</v>
          </cell>
          <cell r="AH22">
            <v>2.3608481779999999</v>
          </cell>
          <cell r="AI22">
            <v>4.3863140304999995</v>
          </cell>
          <cell r="AJ22">
            <v>6.3222264460000002</v>
          </cell>
          <cell r="AK22">
            <v>4.7217062508000005</v>
          </cell>
          <cell r="AL22">
            <v>6.5144195379000003</v>
          </cell>
          <cell r="AM22">
            <v>12.276582527999999</v>
          </cell>
          <cell r="AN22">
            <v>22.778259028800001</v>
          </cell>
          <cell r="AO22">
            <v>33.531514197299998</v>
          </cell>
          <cell r="AP22">
            <v>48.522118058000004</v>
          </cell>
          <cell r="AQ22">
            <v>36.465501575999994</v>
          </cell>
          <cell r="AR22">
            <v>37.379618943599993</v>
          </cell>
          <cell r="AS22">
            <v>33.918630202599999</v>
          </cell>
          <cell r="AT22">
            <v>64.785267860999994</v>
          </cell>
          <cell r="AU22">
            <v>69.251576296666656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7.3910754999999995E-2</v>
          </cell>
          <cell r="C23">
            <v>9.6144870499999993E-2</v>
          </cell>
          <cell r="D23">
            <v>0.11156675249999999</v>
          </cell>
          <cell r="E23">
            <v>0.108303023</v>
          </cell>
          <cell r="F23">
            <v>0.1157124975</v>
          </cell>
          <cell r="G23">
            <v>0.17922037073333333</v>
          </cell>
          <cell r="H23">
            <v>0.22364847620833342</v>
          </cell>
          <cell r="I23">
            <v>0.22654986570555552</v>
          </cell>
          <cell r="J23">
            <v>0.34873749877777777</v>
          </cell>
          <cell r="K23">
            <v>0.34752904506111104</v>
          </cell>
          <cell r="L23">
            <v>0.44573427186666642</v>
          </cell>
          <cell r="M23">
            <v>0.41746146316269833</v>
          </cell>
          <cell r="N23">
            <v>0.38993028900063498</v>
          </cell>
          <cell r="O23">
            <v>0.41265343349880951</v>
          </cell>
          <cell r="P23">
            <v>0.44298175360409847</v>
          </cell>
          <cell r="Q23">
            <v>0.53590243870833332</v>
          </cell>
          <cell r="R23">
            <v>0.60588859157803021</v>
          </cell>
          <cell r="S23">
            <v>0.59639463962664152</v>
          </cell>
          <cell r="T23">
            <v>0.62972684029908643</v>
          </cell>
          <cell r="U23">
            <v>0.61383776575119053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29.553999999999998</v>
          </cell>
          <cell r="AC23">
            <v>34.217999999999996</v>
          </cell>
          <cell r="AD23">
            <v>37.420999999999999</v>
          </cell>
          <cell r="AE23">
            <v>44.629999999999995</v>
          </cell>
          <cell r="AF23">
            <v>52.279818999999996</v>
          </cell>
          <cell r="AG23">
            <v>68.932368733800004</v>
          </cell>
          <cell r="AH23">
            <v>76.059839588399996</v>
          </cell>
          <cell r="AI23">
            <v>81.056214717499998</v>
          </cell>
          <cell r="AJ23">
            <v>104.90363630159999</v>
          </cell>
          <cell r="AK23">
            <v>96.112949534799995</v>
          </cell>
          <cell r="AL23">
            <v>125.44717298400001</v>
          </cell>
          <cell r="AM23">
            <v>132.21845462399997</v>
          </cell>
          <cell r="AN23">
            <v>112.7680793008</v>
          </cell>
          <cell r="AO23">
            <v>123.42781949970002</v>
          </cell>
          <cell r="AP23">
            <v>131.51312513599999</v>
          </cell>
          <cell r="AQ23">
            <v>129.63077909249998</v>
          </cell>
          <cell r="AR23">
            <v>151.15835808650002</v>
          </cell>
          <cell r="AS23">
            <v>174.21460572229998</v>
          </cell>
          <cell r="AT23">
            <v>197.87594178500001</v>
          </cell>
          <cell r="AU23">
            <v>180.86110904041666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3.6390352500000001E-2</v>
          </cell>
          <cell r="C31">
            <v>1.5981232499999998E-2</v>
          </cell>
          <cell r="D31">
            <v>4.71701655E-2</v>
          </cell>
          <cell r="E31">
            <v>7.3451050500000004E-2</v>
          </cell>
          <cell r="F31">
            <v>9.010352549999999E-2</v>
          </cell>
          <cell r="G31">
            <v>0.12753464305833334</v>
          </cell>
          <cell r="H31">
            <v>0.22260542350000001</v>
          </cell>
          <cell r="I31">
            <v>0.27470987907777783</v>
          </cell>
          <cell r="J31">
            <v>0.35130108877500005</v>
          </cell>
          <cell r="K31">
            <v>0.45603427783333328</v>
          </cell>
          <cell r="L31">
            <v>0.55528962654444436</v>
          </cell>
          <cell r="M31">
            <v>0.52172169581666672</v>
          </cell>
          <cell r="N31">
            <v>0.41964703571666667</v>
          </cell>
          <cell r="O31">
            <v>0.34599330333333334</v>
          </cell>
          <cell r="P31">
            <v>0.43767319622499995</v>
          </cell>
          <cell r="Q31">
            <v>0.3284575288444444</v>
          </cell>
          <cell r="R31">
            <v>0.33700176136666665</v>
          </cell>
          <cell r="S31">
            <v>0.34769802119999998</v>
          </cell>
          <cell r="T31">
            <v>0.43936305741944442</v>
          </cell>
          <cell r="U31">
            <v>0.25227147105555553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5.4909999999999997</v>
          </cell>
          <cell r="AC31">
            <v>1.752</v>
          </cell>
          <cell r="AD31">
            <v>4.84</v>
          </cell>
          <cell r="AE31">
            <v>7.6639999999999997</v>
          </cell>
          <cell r="AF31">
            <v>9.3579790000000003</v>
          </cell>
          <cell r="AG31">
            <v>15.024350012099998</v>
          </cell>
          <cell r="AH31">
            <v>28.0050756728</v>
          </cell>
          <cell r="AI31">
            <v>38.034854699499995</v>
          </cell>
          <cell r="AJ31">
            <v>54.253631986399995</v>
          </cell>
          <cell r="AK31">
            <v>47.156081852</v>
          </cell>
          <cell r="AL31">
            <v>85.239699516000002</v>
          </cell>
          <cell r="AM31">
            <v>77.117729855999997</v>
          </cell>
          <cell r="AN31">
            <v>56.339214905599995</v>
          </cell>
          <cell r="AO31">
            <v>48.812357880599997</v>
          </cell>
          <cell r="AP31">
            <v>57.427195707499997</v>
          </cell>
          <cell r="AQ31">
            <v>44.935240398999994</v>
          </cell>
          <cell r="AR31">
            <v>42.915520278999992</v>
          </cell>
          <cell r="AS31">
            <v>48.131695440399994</v>
          </cell>
          <cell r="AT31">
            <v>73.731751486999997</v>
          </cell>
          <cell r="AU31">
            <v>35.860579965416662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3.1398252500000001E-2</v>
          </cell>
          <cell r="C39">
            <v>6.7251553500000005E-2</v>
          </cell>
          <cell r="D39">
            <v>6.2209141999999995E-2</v>
          </cell>
          <cell r="E39">
            <v>4.8302463999999996E-2</v>
          </cell>
          <cell r="F39">
            <v>9.9007189999999988E-3</v>
          </cell>
          <cell r="G39">
            <v>1.8673483899999999E-2</v>
          </cell>
          <cell r="H39">
            <v>1.4897292416666667E-3</v>
          </cell>
          <cell r="I39">
            <v>1.2873841305555554E-3</v>
          </cell>
          <cell r="J39">
            <v>3.9005915861111107E-3</v>
          </cell>
          <cell r="K39">
            <v>1.1188397499999998E-3</v>
          </cell>
          <cell r="L39">
            <v>1.5220796694444447E-3</v>
          </cell>
          <cell r="M39">
            <v>4.0679554666666669E-3</v>
          </cell>
          <cell r="N39">
            <v>2.0596208750000003E-3</v>
          </cell>
          <cell r="O39">
            <v>6.3782611083333333E-3</v>
          </cell>
          <cell r="P39">
            <v>5.7067443999999998E-3</v>
          </cell>
          <cell r="Q39">
            <v>3.8441836888888897E-3</v>
          </cell>
          <cell r="R39">
            <v>1.1767114770833333E-2</v>
          </cell>
          <cell r="S39">
            <v>1.0186782066666665E-2</v>
          </cell>
          <cell r="T39">
            <v>4.0177806555555546E-3</v>
          </cell>
          <cell r="U39">
            <v>2.9422336722222217E-3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4.9109999999999996</v>
          </cell>
          <cell r="AC39">
            <v>5.9619999999999997</v>
          </cell>
          <cell r="AD39">
            <v>5.399</v>
          </cell>
          <cell r="AE39">
            <v>5.016</v>
          </cell>
          <cell r="AF39">
            <v>1.769863</v>
          </cell>
          <cell r="AG39">
            <v>2.7573373970999997</v>
          </cell>
          <cell r="AH39">
            <v>0.52800114519999997</v>
          </cell>
          <cell r="AI39">
            <v>0.76826803749999995</v>
          </cell>
          <cell r="AJ39">
            <v>1.3366189160000002</v>
          </cell>
          <cell r="AK39">
            <v>0.51661160319999999</v>
          </cell>
          <cell r="AL39">
            <v>0.76162127849999994</v>
          </cell>
          <cell r="AM39">
            <v>1.3867507679999997</v>
          </cell>
          <cell r="AN39">
            <v>2.0123359871999997</v>
          </cell>
          <cell r="AO39">
            <v>3.2170539738000001</v>
          </cell>
          <cell r="AP39">
            <v>2.4438621025000002</v>
          </cell>
          <cell r="AQ39">
            <v>1.4281339764999998</v>
          </cell>
          <cell r="AR39">
            <v>2.1921036531000002</v>
          </cell>
          <cell r="AS39">
            <v>1.9830211543999998</v>
          </cell>
          <cell r="AT39">
            <v>2.0368411750000002</v>
          </cell>
          <cell r="AU39">
            <v>0.8895839704166667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2.4335504999999998E-3</v>
          </cell>
          <cell r="C46">
            <v>6.66225E-4</v>
          </cell>
          <cell r="D46">
            <v>0</v>
          </cell>
          <cell r="E46">
            <v>3.8746844999999999E-3</v>
          </cell>
          <cell r="F46">
            <v>1.0498299999999999E-4</v>
          </cell>
          <cell r="G46">
            <v>1.076068E-4</v>
          </cell>
          <cell r="H46">
            <v>1.6369705999999999E-3</v>
          </cell>
          <cell r="I46">
            <v>1.8038570399999999E-2</v>
          </cell>
          <cell r="J46">
            <v>1.2220913333333333E-4</v>
          </cell>
          <cell r="K46">
            <v>5.3189674999999995E-4</v>
          </cell>
          <cell r="L46">
            <v>4.6214819999999997E-4</v>
          </cell>
          <cell r="M46">
            <v>3.7440534583333333E-3</v>
          </cell>
          <cell r="N46">
            <v>2.286402583333333E-4</v>
          </cell>
          <cell r="O46">
            <v>1.0795575416666667E-3</v>
          </cell>
          <cell r="P46">
            <v>6.8866666666666667E-7</v>
          </cell>
          <cell r="Q46">
            <v>2.4362333333333331E-6</v>
          </cell>
          <cell r="R46">
            <v>1.203125E-6</v>
          </cell>
          <cell r="S46">
            <v>4.6106497499999993E-3</v>
          </cell>
          <cell r="T46">
            <v>5.5440000000000004E-7</v>
          </cell>
          <cell r="U46">
            <v>4.4772891666666672E-3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0.443</v>
          </cell>
          <cell r="AC46">
            <v>6.5000000000000002E-2</v>
          </cell>
          <cell r="AD46">
            <v>0</v>
          </cell>
          <cell r="AE46">
            <v>0.40599999999999997</v>
          </cell>
          <cell r="AF46">
            <v>1.6919E-2</v>
          </cell>
          <cell r="AG46">
            <v>1.5744085500000001E-2</v>
          </cell>
          <cell r="AH46">
            <v>0.39210253480000001</v>
          </cell>
          <cell r="AI46">
            <v>2.3894434514999996</v>
          </cell>
          <cell r="AJ46">
            <v>5.5225598400000006E-2</v>
          </cell>
          <cell r="AK46">
            <v>0.15500412399999999</v>
          </cell>
          <cell r="AL46">
            <v>7.8138083699999999E-2</v>
          </cell>
          <cell r="AM46">
            <v>0.53826830400000003</v>
          </cell>
          <cell r="AN46">
            <v>3.6767121599999994E-2</v>
          </cell>
          <cell r="AO46">
            <v>0.15737055330000002</v>
          </cell>
          <cell r="AP46">
            <v>1.6034994999999999E-3</v>
          </cell>
          <cell r="AQ46">
            <v>7.2184069999999987E-3</v>
          </cell>
          <cell r="AR46">
            <v>1.8164228999999999E-3</v>
          </cell>
          <cell r="AS46">
            <v>0.58686333419999992</v>
          </cell>
          <cell r="AT46">
            <v>6.6490300000000011E-4</v>
          </cell>
          <cell r="AU46">
            <v>1.01327777625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7.3663345000000002E-3</v>
          </cell>
          <cell r="C47">
            <v>7.4422565000000001E-3</v>
          </cell>
          <cell r="D47">
            <v>9.0762209999999989E-3</v>
          </cell>
          <cell r="E47">
            <v>9.7311234999999992E-3</v>
          </cell>
          <cell r="F47">
            <v>1.5736367500000001E-2</v>
          </cell>
          <cell r="G47">
            <v>4.0368925141666644E-2</v>
          </cell>
          <cell r="H47">
            <v>7.5157315527777768E-2</v>
          </cell>
          <cell r="I47">
            <v>0.1113115734805555</v>
          </cell>
          <cell r="J47">
            <v>0.10336578338333335</v>
          </cell>
          <cell r="K47">
            <v>7.8997410770833318E-2</v>
          </cell>
          <cell r="L47">
            <v>8.2079692938888893E-2</v>
          </cell>
          <cell r="M47">
            <v>9.6361333777777794E-2</v>
          </cell>
          <cell r="N47">
            <v>7.8278905073529401E-2</v>
          </cell>
          <cell r="O47">
            <v>0.12863179468589744</v>
          </cell>
          <cell r="P47">
            <v>0.1766694129833333</v>
          </cell>
          <cell r="Q47">
            <v>0.16151669109523809</v>
          </cell>
          <cell r="R47">
            <v>0.25154370568409085</v>
          </cell>
          <cell r="S47">
            <v>0.22475361656121798</v>
          </cell>
          <cell r="T47">
            <v>0.20789877038611115</v>
          </cell>
          <cell r="U47">
            <v>0.25552560844999994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5.4909999999999997</v>
          </cell>
          <cell r="AC47">
            <v>5.8339999999999996</v>
          </cell>
          <cell r="AD47">
            <v>7.5429999999999993</v>
          </cell>
          <cell r="AE47">
            <v>7.6509999999999998</v>
          </cell>
          <cell r="AF47">
            <v>11.899291999999999</v>
          </cell>
          <cell r="AG47">
            <v>17.3931636879</v>
          </cell>
          <cell r="AH47">
            <v>30.381155534400001</v>
          </cell>
          <cell r="AI47">
            <v>45.583415203499996</v>
          </cell>
          <cell r="AJ47">
            <v>50.156790655599998</v>
          </cell>
          <cell r="AK47">
            <v>31.799324088399999</v>
          </cell>
          <cell r="AL47">
            <v>39.167167512600003</v>
          </cell>
          <cell r="AM47">
            <v>49.135062383999987</v>
          </cell>
          <cell r="AN47">
            <v>52.144109071999992</v>
          </cell>
          <cell r="AO47">
            <v>60.436146731999997</v>
          </cell>
          <cell r="AP47">
            <v>82.135685565499998</v>
          </cell>
          <cell r="AQ47">
            <v>67.628139025999999</v>
          </cell>
          <cell r="AR47">
            <v>85.536003004400001</v>
          </cell>
          <cell r="AS47">
            <v>93.153822719099978</v>
          </cell>
          <cell r="AT47">
            <v>105.666204067</v>
          </cell>
          <cell r="AU47">
            <v>134.23243815208332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0.35859717099999999</v>
          </cell>
          <cell r="C67">
            <v>0.3586050905</v>
          </cell>
          <cell r="D67">
            <v>0.40405741500000003</v>
          </cell>
          <cell r="E67">
            <v>0.43839087299999996</v>
          </cell>
          <cell r="F67">
            <v>0.45953469199999997</v>
          </cell>
          <cell r="G67">
            <v>0.55256743265833319</v>
          </cell>
          <cell r="H67">
            <v>0.47318747535833328</v>
          </cell>
          <cell r="I67">
            <v>0.51160543465039676</v>
          </cell>
          <cell r="J67">
            <v>0.51007804648333332</v>
          </cell>
          <cell r="K67">
            <v>0.49834495707051285</v>
          </cell>
          <cell r="L67">
            <v>0.44387492183589744</v>
          </cell>
          <cell r="M67">
            <v>0.45267324120833335</v>
          </cell>
          <cell r="N67">
            <v>0.50791035417079256</v>
          </cell>
          <cell r="O67">
            <v>0.4968265147194445</v>
          </cell>
          <cell r="P67">
            <v>0.54501482614741636</v>
          </cell>
          <cell r="Q67">
            <v>0.50397357524166664</v>
          </cell>
          <cell r="R67">
            <v>0.44529331198636363</v>
          </cell>
          <cell r="S67">
            <v>0.49695453853123539</v>
          </cell>
          <cell r="T67">
            <v>0.52935559974199331</v>
          </cell>
          <cell r="U67">
            <v>0.43846327223650794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71.315999999999988</v>
          </cell>
          <cell r="AC67">
            <v>73.480999999999995</v>
          </cell>
          <cell r="AD67">
            <v>90.236999999999995</v>
          </cell>
          <cell r="AE67">
            <v>106.801</v>
          </cell>
          <cell r="AF67">
            <v>120.042878</v>
          </cell>
          <cell r="AG67">
            <v>159.72870264779999</v>
          </cell>
          <cell r="AH67">
            <v>140.70325169200001</v>
          </cell>
          <cell r="AI67">
            <v>178.85444510050002</v>
          </cell>
          <cell r="AJ67">
            <v>223.11179406080001</v>
          </cell>
          <cell r="AK67">
            <v>204.44685770959998</v>
          </cell>
          <cell r="AL67">
            <v>201.69455394959999</v>
          </cell>
          <cell r="AM67">
            <v>254.18310455999995</v>
          </cell>
          <cell r="AN67">
            <v>215.64635278559999</v>
          </cell>
          <cell r="AO67">
            <v>230.50752618750002</v>
          </cell>
          <cell r="AP67">
            <v>262.52199684099998</v>
          </cell>
          <cell r="AQ67">
            <v>220.37853044549999</v>
          </cell>
          <cell r="AR67">
            <v>208.72704491729999</v>
          </cell>
          <cell r="AS67">
            <v>235.43985290539999</v>
          </cell>
          <cell r="AT67">
            <v>253.10237043399999</v>
          </cell>
          <cell r="AU67">
            <v>145.86322849083334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2.9655797500000001E-2</v>
          </cell>
          <cell r="C69">
            <v>3.9613910000000002E-2</v>
          </cell>
          <cell r="D69">
            <v>3.7971125500000001E-2</v>
          </cell>
          <cell r="E69">
            <v>4.5332679000000001E-2</v>
          </cell>
          <cell r="F69">
            <v>6.9675199999999993E-2</v>
          </cell>
          <cell r="G69">
            <v>5.7337514450000002E-2</v>
          </cell>
          <cell r="H69">
            <v>4.7129846866666658E-2</v>
          </cell>
          <cell r="I69">
            <v>5.4993503841666673E-2</v>
          </cell>
          <cell r="J69">
            <v>6.2313409015277779E-2</v>
          </cell>
          <cell r="K69">
            <v>6.4635146520707065E-2</v>
          </cell>
          <cell r="L69">
            <v>6.2704991138461549E-2</v>
          </cell>
          <cell r="M69">
            <v>6.8933138419444442E-2</v>
          </cell>
          <cell r="N69">
            <v>6.8023286084362006E-2</v>
          </cell>
          <cell r="O69">
            <v>5.6391585577777764E-2</v>
          </cell>
          <cell r="P69">
            <v>5.6414610118725721E-2</v>
          </cell>
          <cell r="Q69">
            <v>6.4783884699999988E-2</v>
          </cell>
          <cell r="R69">
            <v>5.7333085850000014E-2</v>
          </cell>
          <cell r="S69">
            <v>6.2549966412315444E-2</v>
          </cell>
          <cell r="T69">
            <v>9.3461547263264985E-2</v>
          </cell>
          <cell r="U69">
            <v>8.7442298479166666E-2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12.116</v>
          </cell>
          <cell r="AC69">
            <v>15.135999999999999</v>
          </cell>
          <cell r="AD69">
            <v>16.05</v>
          </cell>
          <cell r="AE69">
            <v>18.628</v>
          </cell>
          <cell r="AF69">
            <v>22.101344999999998</v>
          </cell>
          <cell r="AG69">
            <v>20.368642823099997</v>
          </cell>
          <cell r="AH69">
            <v>20.356438856400004</v>
          </cell>
          <cell r="AI69">
            <v>26.601912085000002</v>
          </cell>
          <cell r="AJ69">
            <v>28.4271576272</v>
          </cell>
          <cell r="AK69">
            <v>28.537181191199998</v>
          </cell>
          <cell r="AL69">
            <v>37.482377805000006</v>
          </cell>
          <cell r="AM69">
            <v>38.636112576000002</v>
          </cell>
          <cell r="AN69">
            <v>29.387459094399997</v>
          </cell>
          <cell r="AO69">
            <v>25.110462401700001</v>
          </cell>
          <cell r="AP69">
            <v>27.312713866999999</v>
          </cell>
          <cell r="AQ69">
            <v>24.9619847855</v>
          </cell>
          <cell r="AR69">
            <v>24.109879256699998</v>
          </cell>
          <cell r="AS69">
            <v>30.688643928799994</v>
          </cell>
          <cell r="AT69">
            <v>37.324971188000006</v>
          </cell>
          <cell r="AU69">
            <v>35.406707599583335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0.89033659050000002</v>
          </cell>
          <cell r="C84">
            <v>0.96851675449999997</v>
          </cell>
          <cell r="D84">
            <v>1.1415586639999999</v>
          </cell>
          <cell r="E84">
            <v>1.2006149975</v>
          </cell>
          <cell r="F84">
            <v>1.21543216</v>
          </cell>
          <cell r="G84">
            <v>1.0631334872333331</v>
          </cell>
          <cell r="H84">
            <v>1.4676499799416667</v>
          </cell>
          <cell r="I84">
            <v>1.5962315776305556</v>
          </cell>
          <cell r="J84">
            <v>1.4376217471000003</v>
          </cell>
          <cell r="K84">
            <v>1.0429045289444447</v>
          </cell>
          <cell r="L84">
            <v>1.3329202439333332</v>
          </cell>
          <cell r="M84">
            <v>1.5042093600916666</v>
          </cell>
          <cell r="N84">
            <v>1.4276467854403185</v>
          </cell>
          <cell r="O84">
            <v>1.6630516283218248</v>
          </cell>
          <cell r="P84">
            <v>2.1947058128771646</v>
          </cell>
          <cell r="Q84">
            <v>1.7920853794583333</v>
          </cell>
          <cell r="R84">
            <v>2.0125400722500002</v>
          </cell>
          <cell r="S84">
            <v>2.2099849267201241</v>
          </cell>
          <cell r="T84">
            <v>2.3120875955749849</v>
          </cell>
          <cell r="U84">
            <v>1.9031136254624998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183.256</v>
          </cell>
          <cell r="AC84">
            <v>190.863</v>
          </cell>
          <cell r="AD84">
            <v>213.32499999999999</v>
          </cell>
          <cell r="AE84">
            <v>246.62199999999999</v>
          </cell>
          <cell r="AF84">
            <v>278.99416099999996</v>
          </cell>
          <cell r="AG84">
            <v>250.57722531269997</v>
          </cell>
          <cell r="AH84">
            <v>350.32779993399998</v>
          </cell>
          <cell r="AI84">
            <v>409.84489340749997</v>
          </cell>
          <cell r="AJ84">
            <v>410.72207369839998</v>
          </cell>
          <cell r="AK84">
            <v>295.91738142560001</v>
          </cell>
          <cell r="AL84">
            <v>371.65317029639994</v>
          </cell>
          <cell r="AM84">
            <v>463.48551911999994</v>
          </cell>
          <cell r="AN84">
            <v>400.60424514879998</v>
          </cell>
          <cell r="AO84">
            <v>465.4190226783</v>
          </cell>
          <cell r="AP84">
            <v>574.60984909349997</v>
          </cell>
          <cell r="AQ84">
            <v>415.86197895549992</v>
          </cell>
          <cell r="AR84">
            <v>445.37533904399999</v>
          </cell>
          <cell r="AS84">
            <v>492.99318000789992</v>
          </cell>
          <cell r="AT84">
            <v>587.87718087400003</v>
          </cell>
          <cell r="AU84">
            <v>461.05395215791668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0.17139454500000001</v>
          </cell>
          <cell r="C85">
            <v>0.17871185549999999</v>
          </cell>
          <cell r="D85">
            <v>0.2055093285</v>
          </cell>
          <cell r="E85">
            <v>0.27563799899999997</v>
          </cell>
          <cell r="F85">
            <v>0.31367233049999999</v>
          </cell>
          <cell r="G85">
            <v>0.32393335294166664</v>
          </cell>
          <cell r="H85">
            <v>0.30488789280833328</v>
          </cell>
          <cell r="I85">
            <v>0.3179959575861111</v>
          </cell>
          <cell r="J85">
            <v>0.30276223063611113</v>
          </cell>
          <cell r="K85">
            <v>0.30779298228106061</v>
          </cell>
          <cell r="L85">
            <v>0.34434534324813515</v>
          </cell>
          <cell r="M85">
            <v>0.37908921469999995</v>
          </cell>
          <cell r="N85">
            <v>0.36237437765308611</v>
          </cell>
          <cell r="O85">
            <v>0.38559815213809523</v>
          </cell>
          <cell r="P85">
            <v>0.4494515766402542</v>
          </cell>
          <cell r="Q85">
            <v>0.46073875728214275</v>
          </cell>
          <cell r="R85">
            <v>0.49419703376666657</v>
          </cell>
          <cell r="S85">
            <v>0.53757745187705919</v>
          </cell>
          <cell r="T85">
            <v>0.54760309351622083</v>
          </cell>
          <cell r="U85">
            <v>0.47212980940138893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67.67</v>
          </cell>
          <cell r="AC85">
            <v>66.676000000000002</v>
          </cell>
          <cell r="AD85">
            <v>73.137999999999991</v>
          </cell>
          <cell r="AE85">
            <v>97.369</v>
          </cell>
          <cell r="AF85">
            <v>114.74088999999999</v>
          </cell>
          <cell r="AG85">
            <v>124.09624046819999</v>
          </cell>
          <cell r="AH85">
            <v>136.13226625960002</v>
          </cell>
          <cell r="AI85">
            <v>150.50814279899998</v>
          </cell>
          <cell r="AJ85">
            <v>158.1994627368</v>
          </cell>
          <cell r="AK85">
            <v>144.8849378724</v>
          </cell>
          <cell r="AL85">
            <v>173.41247183670001</v>
          </cell>
          <cell r="AM85">
            <v>204.02151734399996</v>
          </cell>
          <cell r="AN85">
            <v>188.66366284479997</v>
          </cell>
          <cell r="AO85">
            <v>208.30420695269999</v>
          </cell>
          <cell r="AP85">
            <v>230.77939308150002</v>
          </cell>
          <cell r="AQ85">
            <v>201.30704980399997</v>
          </cell>
          <cell r="AR85">
            <v>213.8928962999</v>
          </cell>
          <cell r="AS85">
            <v>230.69141878639999</v>
          </cell>
          <cell r="AT85">
            <v>266.96683803399998</v>
          </cell>
          <cell r="AU85">
            <v>222.01528165041668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1.6915833044699999</v>
          </cell>
          <cell r="C91">
            <v>1.7599482630399998</v>
          </cell>
          <cell r="D91">
            <v>2.1884782165300001</v>
          </cell>
          <cell r="E91">
            <v>2.5711796206999997</v>
          </cell>
          <cell r="F91">
            <v>3.3488121065299996</v>
          </cell>
          <cell r="G91">
            <v>4.1653187950749988</v>
          </cell>
          <cell r="H91">
            <v>4.9391756503750006</v>
          </cell>
          <cell r="I91">
            <v>5.602675975364682</v>
          </cell>
          <cell r="J91">
            <v>5.5482937147555553</v>
          </cell>
          <cell r="K91">
            <v>5.2637095955626263</v>
          </cell>
          <cell r="L91">
            <v>5.8540048266090903</v>
          </cell>
          <cell r="M91">
            <v>6.1318611064305557</v>
          </cell>
          <cell r="N91">
            <v>5.4819861637863632</v>
          </cell>
          <cell r="O91">
            <v>5.7524239778555559</v>
          </cell>
          <cell r="P91">
            <v>6.4927841505388884</v>
          </cell>
          <cell r="Q91">
            <v>6.143623296725</v>
          </cell>
          <cell r="R91">
            <v>7.1397435787749988</v>
          </cell>
          <cell r="S91">
            <v>7.9457576160318197</v>
          </cell>
          <cell r="T91">
            <v>8.252277248794444</v>
          </cell>
          <cell r="U91">
            <v>8.0750206256277757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463.536</v>
          </cell>
          <cell r="AC91">
            <v>477.98599999999999</v>
          </cell>
          <cell r="AD91">
            <v>559.41399999999999</v>
          </cell>
          <cell r="AE91">
            <v>683.44299999999998</v>
          </cell>
          <cell r="AF91">
            <v>867.64356699999996</v>
          </cell>
          <cell r="AG91">
            <v>991.68911311469992</v>
          </cell>
          <cell r="AH91">
            <v>1202.6164046519998</v>
          </cell>
          <cell r="AI91">
            <v>1588.1438299454999</v>
          </cell>
          <cell r="AJ91">
            <v>1769.3062610656002</v>
          </cell>
          <cell r="AK91">
            <v>1392.7707110592</v>
          </cell>
          <cell r="AL91">
            <v>1676.2610181564</v>
          </cell>
          <cell r="AM91">
            <v>1957.5469911359996</v>
          </cell>
          <cell r="AN91">
            <v>1546.6122977359996</v>
          </cell>
          <cell r="AO91">
            <v>1660.8107856846</v>
          </cell>
          <cell r="AP91">
            <v>1919.6991686895001</v>
          </cell>
          <cell r="AQ91">
            <v>1514.1473548844999</v>
          </cell>
          <cell r="AR91">
            <v>1717.5765993857999</v>
          </cell>
          <cell r="AS91">
            <v>1969.2652087107999</v>
          </cell>
          <cell r="AT91">
            <v>2216.7980328989997</v>
          </cell>
          <cell r="AU91">
            <v>1920.5938765570834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1.073555E-4</v>
          </cell>
          <cell r="C105">
            <v>1.0188849999999999E-4</v>
          </cell>
          <cell r="D105">
            <v>0</v>
          </cell>
          <cell r="E105">
            <v>1.12371E-4</v>
          </cell>
          <cell r="F105">
            <v>1.6091599999999999E-4</v>
          </cell>
          <cell r="G105">
            <v>2.2465636666666665E-4</v>
          </cell>
          <cell r="H105">
            <v>5.2275630555555556E-4</v>
          </cell>
          <cell r="I105">
            <v>2.1558564999999997E-4</v>
          </cell>
          <cell r="J105">
            <v>7.6924458333333333E-5</v>
          </cell>
          <cell r="K105">
            <v>2.0670270833333333E-5</v>
          </cell>
          <cell r="L105">
            <v>2.0944933333333333E-5</v>
          </cell>
          <cell r="M105">
            <v>2.487476111111111E-5</v>
          </cell>
          <cell r="N105">
            <v>4.1261950000000002E-5</v>
          </cell>
          <cell r="O105">
            <v>2.1357716666666667E-5</v>
          </cell>
          <cell r="P105">
            <v>6.0925666666666665E-5</v>
          </cell>
          <cell r="Q105">
            <v>2.921926472222222E-4</v>
          </cell>
          <cell r="R105">
            <v>2.56132875E-5</v>
          </cell>
          <cell r="S105">
            <v>2.7065611538461542E-5</v>
          </cell>
          <cell r="T105">
            <v>3.4355893055555558E-5</v>
          </cell>
          <cell r="U105">
            <v>4.9573366666666669E-5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0.20599999999999999</v>
          </cell>
          <cell r="AC105">
            <v>4.9999999999999996E-2</v>
          </cell>
          <cell r="AD105">
            <v>0</v>
          </cell>
          <cell r="AE105">
            <v>9.0999999999999998E-2</v>
          </cell>
          <cell r="AF105">
            <v>0.215361</v>
          </cell>
          <cell r="AG105">
            <v>0.27684210840000001</v>
          </cell>
          <cell r="AH105">
            <v>0.43828978080000003</v>
          </cell>
          <cell r="AI105">
            <v>0.230337194</v>
          </cell>
          <cell r="AJ105">
            <v>0.13686088160000001</v>
          </cell>
          <cell r="AK105">
            <v>6.4397915999999999E-2</v>
          </cell>
          <cell r="AL105">
            <v>5.2199437500000001E-2</v>
          </cell>
          <cell r="AM105">
            <v>9.1528175999999989E-2</v>
          </cell>
          <cell r="AN105">
            <v>0.12578577439999999</v>
          </cell>
          <cell r="AO105">
            <v>6.2977173900000002E-2</v>
          </cell>
          <cell r="AP105">
            <v>0.1077851905</v>
          </cell>
          <cell r="AQ105">
            <v>0.15485513400000001</v>
          </cell>
          <cell r="AR105">
            <v>8.1405853599999994E-2</v>
          </cell>
          <cell r="AS105">
            <v>7.011821959999999E-2</v>
          </cell>
          <cell r="AT105">
            <v>7.2102411999999991E-2</v>
          </cell>
          <cell r="AU105">
            <v>7.8735817499999999E-2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0.1174203415</v>
          </cell>
          <cell r="C106">
            <v>0.13895949199999999</v>
          </cell>
          <cell r="D106">
            <v>0.15365723100000001</v>
          </cell>
          <cell r="E106">
            <v>0.162148343</v>
          </cell>
          <cell r="F106">
            <v>0.13838734</v>
          </cell>
          <cell r="G106">
            <v>0.14050318816666663</v>
          </cell>
          <cell r="H106">
            <v>0.21071603291666663</v>
          </cell>
          <cell r="I106">
            <v>0.18522590739166664</v>
          </cell>
          <cell r="J106">
            <v>0.19917025511944442</v>
          </cell>
          <cell r="K106">
            <v>0.26954976061025632</v>
          </cell>
          <cell r="L106">
            <v>0.32954782869999999</v>
          </cell>
          <cell r="M106">
            <v>0.33747628906944444</v>
          </cell>
          <cell r="N106">
            <v>0.34603722232022055</v>
          </cell>
          <cell r="O106">
            <v>0.33145734734722232</v>
          </cell>
          <cell r="P106">
            <v>0.29036682731237373</v>
          </cell>
          <cell r="Q106">
            <v>0.33217295280833331</v>
          </cell>
          <cell r="R106">
            <v>0.36359656183333317</v>
          </cell>
          <cell r="S106">
            <v>0.50362529278888879</v>
          </cell>
          <cell r="T106">
            <v>0.61781556142222205</v>
          </cell>
          <cell r="U106">
            <v>0.58741606291805559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32.613999999999997</v>
          </cell>
          <cell r="AC106">
            <v>37.542999999999999</v>
          </cell>
          <cell r="AD106">
            <v>47.244999999999997</v>
          </cell>
          <cell r="AE106">
            <v>50.378999999999998</v>
          </cell>
          <cell r="AF106">
            <v>45.183146999999998</v>
          </cell>
          <cell r="AG106">
            <v>48.203736866999996</v>
          </cell>
          <cell r="AH106">
            <v>81.236926997200001</v>
          </cell>
          <cell r="AI106">
            <v>101.40661709200002</v>
          </cell>
          <cell r="AJ106">
            <v>93.358381377200004</v>
          </cell>
          <cell r="AK106">
            <v>110.54757572760001</v>
          </cell>
          <cell r="AL106">
            <v>125.83230076530002</v>
          </cell>
          <cell r="AM106">
            <v>138.31904495999999</v>
          </cell>
          <cell r="AN106">
            <v>88.169406424000002</v>
          </cell>
          <cell r="AO106">
            <v>74.040529785299995</v>
          </cell>
          <cell r="AP106">
            <v>63.331899947499998</v>
          </cell>
          <cell r="AQ106">
            <v>80.622736165999981</v>
          </cell>
          <cell r="AR106">
            <v>91.655322550399987</v>
          </cell>
          <cell r="AS106">
            <v>106.81716125079998</v>
          </cell>
          <cell r="AT106">
            <v>129.26124717500002</v>
          </cell>
          <cell r="AU106">
            <v>97.505488776666667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9.530129E-3</v>
          </cell>
          <cell r="C109">
            <v>1.92194225E-2</v>
          </cell>
          <cell r="D109">
            <v>9.8474249999999999E-4</v>
          </cell>
          <cell r="E109">
            <v>3.0932649999999997E-4</v>
          </cell>
          <cell r="F109">
            <v>1.0067785E-3</v>
          </cell>
          <cell r="G109">
            <v>9.9092332499999989E-4</v>
          </cell>
          <cell r="H109">
            <v>1.0516673916666666E-3</v>
          </cell>
          <cell r="I109">
            <v>7.3227003000000002E-3</v>
          </cell>
          <cell r="J109">
            <v>3.9876794999999998E-3</v>
          </cell>
          <cell r="K109">
            <v>5.1696416041666672E-3</v>
          </cell>
          <cell r="L109">
            <v>2.4405742666666662E-3</v>
          </cell>
          <cell r="M109">
            <v>5.1271783083333333E-3</v>
          </cell>
          <cell r="N109">
            <v>5.1832768166666671E-3</v>
          </cell>
          <cell r="O109">
            <v>5.391798416666667E-3</v>
          </cell>
          <cell r="P109">
            <v>3.1671578333333328E-3</v>
          </cell>
          <cell r="Q109">
            <v>4.5445734249999993E-3</v>
          </cell>
          <cell r="R109">
            <v>2.9643811549999999E-2</v>
          </cell>
          <cell r="S109">
            <v>2.3692874299999996E-2</v>
          </cell>
          <cell r="T109">
            <v>1.7863467966666668E-2</v>
          </cell>
          <cell r="U109">
            <v>2.4750908777777778E-2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1.871</v>
          </cell>
          <cell r="AC109">
            <v>2.4699999999999998</v>
          </cell>
          <cell r="AD109">
            <v>0.32700000000000001</v>
          </cell>
          <cell r="AE109">
            <v>0.14699999999999999</v>
          </cell>
          <cell r="AF109">
            <v>0.75648599999999999</v>
          </cell>
          <cell r="AG109">
            <v>0.5778707649</v>
          </cell>
          <cell r="AH109">
            <v>0.56347686760000004</v>
          </cell>
          <cell r="AI109">
            <v>1.8653450645</v>
          </cell>
          <cell r="AJ109">
            <v>1.912672444</v>
          </cell>
          <cell r="AK109">
            <v>1.9129891220000002</v>
          </cell>
          <cell r="AL109">
            <v>0.90155289059999999</v>
          </cell>
          <cell r="AM109">
            <v>1.7780558879999995</v>
          </cell>
          <cell r="AN109">
            <v>1.5548058591999998</v>
          </cell>
          <cell r="AO109">
            <v>2.4811816538999998</v>
          </cell>
          <cell r="AP109">
            <v>2.0175398099999997</v>
          </cell>
          <cell r="AQ109">
            <v>1.5393413804999998</v>
          </cell>
          <cell r="AR109">
            <v>7.969751948499999</v>
          </cell>
          <cell r="AS109">
            <v>7.1869921122999996</v>
          </cell>
          <cell r="AT109">
            <v>6.4669776690000003</v>
          </cell>
          <cell r="AU109">
            <v>8.0963071800000002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0.1353972725</v>
          </cell>
          <cell r="C114">
            <v>0.152026196</v>
          </cell>
          <cell r="D114">
            <v>0.172470296</v>
          </cell>
          <cell r="E114">
            <v>0.19284379099999999</v>
          </cell>
          <cell r="F114">
            <v>0.22994287949999997</v>
          </cell>
          <cell r="G114">
            <v>0.29097795258333348</v>
          </cell>
          <cell r="H114">
            <v>0.32404625347499993</v>
          </cell>
          <cell r="I114">
            <v>0.39900826009999973</v>
          </cell>
          <cell r="J114">
            <v>0.33376903275833331</v>
          </cell>
          <cell r="K114">
            <v>0.30374608953648013</v>
          </cell>
          <cell r="L114">
            <v>0.39007186641282054</v>
          </cell>
          <cell r="M114">
            <v>0.41391531068888887</v>
          </cell>
          <cell r="N114">
            <v>0.48305456873952013</v>
          </cell>
          <cell r="O114">
            <v>0.52728841865000009</v>
          </cell>
          <cell r="P114">
            <v>0.59200933106252907</v>
          </cell>
          <cell r="Q114">
            <v>0.6673446468083335</v>
          </cell>
          <cell r="R114">
            <v>0.73825004397499994</v>
          </cell>
          <cell r="S114">
            <v>0.85226128705770177</v>
          </cell>
          <cell r="T114">
            <v>0.76878746030858591</v>
          </cell>
          <cell r="U114">
            <v>0.65398676265634936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59.701999999999998</v>
          </cell>
          <cell r="AC114">
            <v>62.696999999999996</v>
          </cell>
          <cell r="AD114">
            <v>70.92</v>
          </cell>
          <cell r="AE114">
            <v>87.5</v>
          </cell>
          <cell r="AF114">
            <v>99.177821000000009</v>
          </cell>
          <cell r="AG114">
            <v>114.42302830529998</v>
          </cell>
          <cell r="AH114">
            <v>123.23292495079998</v>
          </cell>
          <cell r="AI114">
            <v>159.37361264150002</v>
          </cell>
          <cell r="AJ114">
            <v>169.38077996760001</v>
          </cell>
          <cell r="AK114">
            <v>137.15733161680001</v>
          </cell>
          <cell r="AL114">
            <v>164.64449619450002</v>
          </cell>
          <cell r="AM114">
            <v>181.72525200000001</v>
          </cell>
          <cell r="AN114">
            <v>181.60147827359998</v>
          </cell>
          <cell r="AO114">
            <v>201.32117800980004</v>
          </cell>
          <cell r="AP114">
            <v>231.44136204699998</v>
          </cell>
          <cell r="AQ114">
            <v>210.44856092049997</v>
          </cell>
          <cell r="AR114">
            <v>221.31340557530001</v>
          </cell>
          <cell r="AS114">
            <v>243.90675896729996</v>
          </cell>
          <cell r="AT114">
            <v>255.51192458</v>
          </cell>
          <cell r="AU114">
            <v>209.19950303958333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3.7552549999999999E-4</v>
          </cell>
          <cell r="C121">
            <v>2.5509399999999998E-4</v>
          </cell>
          <cell r="D121">
            <v>3.56552E-4</v>
          </cell>
          <cell r="E121">
            <v>1.6809659999999999E-3</v>
          </cell>
          <cell r="F121">
            <v>1.0675105E-3</v>
          </cell>
          <cell r="G121">
            <v>4.8215051499999996E-3</v>
          </cell>
          <cell r="H121">
            <v>1.0934333224999995E-2</v>
          </cell>
          <cell r="I121">
            <v>3.5597542966666659E-2</v>
          </cell>
          <cell r="J121">
            <v>2.2892898622222223E-2</v>
          </cell>
          <cell r="K121">
            <v>1.6042841212499992E-2</v>
          </cell>
          <cell r="L121">
            <v>1.4594682572222224E-2</v>
          </cell>
          <cell r="M121">
            <v>3.8769517616666672E-2</v>
          </cell>
          <cell r="N121">
            <v>3.6716241895915026E-2</v>
          </cell>
          <cell r="O121">
            <v>4.6057359233333338E-2</v>
          </cell>
          <cell r="P121">
            <v>6.2121086871969662E-2</v>
          </cell>
          <cell r="Q121">
            <v>4.9657226277777786E-2</v>
          </cell>
          <cell r="R121">
            <v>4.158550639583334E-2</v>
          </cell>
          <cell r="S121">
            <v>2.7081907960256408E-2</v>
          </cell>
          <cell r="T121">
            <v>2.1706201027777781E-2</v>
          </cell>
          <cell r="U121">
            <v>1.9882712644444449E-2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0.36899999999999999</v>
          </cell>
          <cell r="AC121">
            <v>0.17599999999999999</v>
          </cell>
          <cell r="AD121">
            <v>0.24</v>
          </cell>
          <cell r="AE121">
            <v>0.77399999999999991</v>
          </cell>
          <cell r="AF121">
            <v>1.04504</v>
          </cell>
          <cell r="AG121">
            <v>1.7242305365999999</v>
          </cell>
          <cell r="AH121">
            <v>2.4523650952000002</v>
          </cell>
          <cell r="AI121">
            <v>9.2006379519999992</v>
          </cell>
          <cell r="AJ121">
            <v>6.2127018532000005</v>
          </cell>
          <cell r="AK121">
            <v>3.1769861728</v>
          </cell>
          <cell r="AL121">
            <v>3.3746594976000002</v>
          </cell>
          <cell r="AM121">
            <v>10.947452207999998</v>
          </cell>
          <cell r="AN121">
            <v>9.9467057535999999</v>
          </cell>
          <cell r="AO121">
            <v>14.561020123799999</v>
          </cell>
          <cell r="AP121">
            <v>19.404315443999998</v>
          </cell>
          <cell r="AQ121">
            <v>14.765025180499997</v>
          </cell>
          <cell r="AR121">
            <v>12.705983341</v>
          </cell>
          <cell r="AS121">
            <v>8.6571283369999996</v>
          </cell>
          <cell r="AT121">
            <v>8.8247721279999993</v>
          </cell>
          <cell r="AU121">
            <v>9.5282061212500011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2">
          <cell r="B132">
            <v>1.13573005E-2</v>
          </cell>
          <cell r="C132">
            <v>2.3673233499999998E-2</v>
          </cell>
          <cell r="D132">
            <v>5.6483118999999998E-2</v>
          </cell>
          <cell r="E132">
            <v>5.6220405500000001E-2</v>
          </cell>
          <cell r="F132">
            <v>4.8679421E-2</v>
          </cell>
          <cell r="G132">
            <v>0.13337984281666668</v>
          </cell>
          <cell r="H132">
            <v>0.12100981293333335</v>
          </cell>
          <cell r="I132">
            <v>0.16035738469642855</v>
          </cell>
          <cell r="J132">
            <v>0.142723105175</v>
          </cell>
          <cell r="K132">
            <v>9.6106735122222231E-2</v>
          </cell>
          <cell r="L132">
            <v>0.22161832583333332</v>
          </cell>
          <cell r="M132">
            <v>0.23376810614999996</v>
          </cell>
          <cell r="N132">
            <v>0.24524852195252522</v>
          </cell>
          <cell r="O132">
            <v>0.22314067229166665</v>
          </cell>
          <cell r="P132">
            <v>0.2872300686348096</v>
          </cell>
          <cell r="Q132">
            <v>0.31653200269166659</v>
          </cell>
          <cell r="R132">
            <v>0.24840129870833333</v>
          </cell>
          <cell r="S132">
            <v>0.3436667764173077</v>
          </cell>
          <cell r="T132">
            <v>0.37484954964722217</v>
          </cell>
          <cell r="U132">
            <v>0.28677094601111108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1.1419999999999999</v>
          </cell>
          <cell r="AC132">
            <v>2.0469999999999997</v>
          </cell>
          <cell r="AD132">
            <v>4.9769999999999994</v>
          </cell>
          <cell r="AE132">
            <v>5.2519999999999998</v>
          </cell>
          <cell r="AF132">
            <v>5.454472</v>
          </cell>
          <cell r="AG132">
            <v>10.4907451077</v>
          </cell>
          <cell r="AH132">
            <v>13.5805168648</v>
          </cell>
          <cell r="AI132">
            <v>23.848580326</v>
          </cell>
          <cell r="AJ132">
            <v>23.7065588412</v>
          </cell>
          <cell r="AK132">
            <v>12.579734675199999</v>
          </cell>
          <cell r="AL132">
            <v>16.460648174700001</v>
          </cell>
          <cell r="AM132">
            <v>30.709743024000002</v>
          </cell>
          <cell r="AN132">
            <v>23.643615511999997</v>
          </cell>
          <cell r="AO132">
            <v>27.927928272299997</v>
          </cell>
          <cell r="AP132">
            <v>46.262257191000003</v>
          </cell>
          <cell r="AQ132">
            <v>38.77939600149999</v>
          </cell>
          <cell r="AR132">
            <v>36.063746185699998</v>
          </cell>
          <cell r="AS132">
            <v>52.462619552199996</v>
          </cell>
          <cell r="AT132">
            <v>61.695460077</v>
          </cell>
          <cell r="AU132">
            <v>48.649768472083338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47">
          <cell r="B147">
            <v>0</v>
          </cell>
          <cell r="C147">
            <v>6.03085E-5</v>
          </cell>
          <cell r="D147">
            <v>0</v>
          </cell>
          <cell r="E147">
            <v>0</v>
          </cell>
          <cell r="F147">
            <v>4.4170000000000002E-6</v>
          </cell>
          <cell r="G147">
            <v>5.3405916666666666E-5</v>
          </cell>
          <cell r="H147">
            <v>3.7847249999999996E-6</v>
          </cell>
          <cell r="I147">
            <v>6.4046584999999997E-4</v>
          </cell>
          <cell r="J147">
            <v>2.9708421944444447E-4</v>
          </cell>
          <cell r="K147">
            <v>2.4168885416666662E-4</v>
          </cell>
          <cell r="L147">
            <v>9.6045366666666653E-5</v>
          </cell>
          <cell r="M147">
            <v>6.1666733333333324E-5</v>
          </cell>
          <cell r="N147">
            <v>7.3787541666666656E-5</v>
          </cell>
          <cell r="O147">
            <v>1.2084920833333333E-4</v>
          </cell>
          <cell r="P147">
            <v>3.3432703333333331E-4</v>
          </cell>
          <cell r="Q147">
            <v>4.2618074722222205E-4</v>
          </cell>
          <cell r="R147">
            <v>5.6500242499999992E-4</v>
          </cell>
          <cell r="S147">
            <v>1.0740453166666664E-3</v>
          </cell>
          <cell r="T147">
            <v>1.3198949944444444E-3</v>
          </cell>
          <cell r="U147">
            <v>5.5926368888888881E-4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0.10199999999999999</v>
          </cell>
          <cell r="AD147">
            <v>0</v>
          </cell>
          <cell r="AE147">
            <v>0</v>
          </cell>
          <cell r="AF147">
            <v>2.5478999999999998E-2</v>
          </cell>
          <cell r="AG147">
            <v>4.2691291499999999E-2</v>
          </cell>
          <cell r="AH147">
            <v>5.8925308000000003E-3</v>
          </cell>
          <cell r="AI147">
            <v>0.70538401550000007</v>
          </cell>
          <cell r="AJ147">
            <v>0.42155775439999998</v>
          </cell>
          <cell r="AK147">
            <v>0.26054166600000001</v>
          </cell>
          <cell r="AL147">
            <v>0.12230377919999999</v>
          </cell>
          <cell r="AM147">
            <v>0.11569329599999999</v>
          </cell>
          <cell r="AN147">
            <v>8.1800646399999996E-2</v>
          </cell>
          <cell r="AO147">
            <v>0.1298204469</v>
          </cell>
          <cell r="AP147">
            <v>0.26017875400000001</v>
          </cell>
          <cell r="AQ147">
            <v>0.33142873049999999</v>
          </cell>
          <cell r="AR147">
            <v>0.27721646360000002</v>
          </cell>
          <cell r="AS147">
            <v>0.71127606549999989</v>
          </cell>
          <cell r="AT147">
            <v>0.93171688200000002</v>
          </cell>
          <cell r="AU147">
            <v>0.43324292333333336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9">
          <cell r="B149">
            <v>0</v>
          </cell>
          <cell r="C149">
            <v>0</v>
          </cell>
          <cell r="D149">
            <v>0</v>
          </cell>
          <cell r="E149">
            <v>1.9784765E-3</v>
          </cell>
          <cell r="F149">
            <v>3.4471849999999997E-3</v>
          </cell>
          <cell r="G149">
            <v>1.3787342916666667E-3</v>
          </cell>
          <cell r="H149">
            <v>8.1990999999999991E-3</v>
          </cell>
          <cell r="I149">
            <v>1.4940449999999999E-2</v>
          </cell>
          <cell r="J149">
            <v>3.2483499999999997E-3</v>
          </cell>
          <cell r="K149">
            <v>1.9322799999999999E-4</v>
          </cell>
          <cell r="L149">
            <v>7.5833333333333331E-8</v>
          </cell>
          <cell r="M149">
            <v>6.9999999999999997E-7</v>
          </cell>
          <cell r="N149">
            <v>2.1944999999999999E-4</v>
          </cell>
          <cell r="O149">
            <v>7.2835808333333331E-4</v>
          </cell>
          <cell r="P149">
            <v>2.0640344999999999E-3</v>
          </cell>
          <cell r="Q149">
            <v>5.1659999999999998E-4</v>
          </cell>
          <cell r="R149">
            <v>3.67810625E-5</v>
          </cell>
          <cell r="S149">
            <v>1.1614333333333332E-6</v>
          </cell>
          <cell r="T149">
            <v>1.2600000000000002E-7</v>
          </cell>
          <cell r="U149">
            <v>6.6389999999999995E-6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0.13999999999999999</v>
          </cell>
          <cell r="AF149">
            <v>0.27342</v>
          </cell>
          <cell r="AG149">
            <v>0.1147097523</v>
          </cell>
          <cell r="AH149">
            <v>0.7466011052</v>
          </cell>
          <cell r="AI149">
            <v>1.772226442</v>
          </cell>
          <cell r="AJ149">
            <v>0.46612887759999999</v>
          </cell>
          <cell r="AK149">
            <v>9.9072644000000008E-3</v>
          </cell>
          <cell r="AL149">
            <v>8.6170500000000004E-5</v>
          </cell>
          <cell r="AM149">
            <v>7.4471999999999993E-4</v>
          </cell>
          <cell r="AN149">
            <v>4.7163723199999993E-2</v>
          </cell>
          <cell r="AO149">
            <v>0.103419147</v>
          </cell>
          <cell r="AP149">
            <v>0.28871360549999997</v>
          </cell>
          <cell r="AQ149">
            <v>7.4232206999999995E-2</v>
          </cell>
          <cell r="AR149">
            <v>6.8118625999999995E-3</v>
          </cell>
          <cell r="AS149">
            <v>4.6091759999999997E-4</v>
          </cell>
          <cell r="AT149">
            <v>1.7006400000000002E-4</v>
          </cell>
          <cell r="AU149">
            <v>4.8007733333333335E-3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3.5000000000000003E-9</v>
          </cell>
          <cell r="N152">
            <v>0</v>
          </cell>
          <cell r="O152">
            <v>0</v>
          </cell>
          <cell r="P152">
            <v>0</v>
          </cell>
          <cell r="Q152">
            <v>1.6099999999999999E-8</v>
          </cell>
          <cell r="R152">
            <v>0</v>
          </cell>
          <cell r="S152">
            <v>0</v>
          </cell>
          <cell r="T152">
            <v>1.3125E-8</v>
          </cell>
          <cell r="U152">
            <v>2.7444444444444448E-8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9.3329280000000001E-4</v>
          </cell>
          <cell r="AM152">
            <v>9.8553599999999996E-4</v>
          </cell>
          <cell r="AN152">
            <v>9.0449919999999997E-4</v>
          </cell>
          <cell r="AO152">
            <v>9.3498240000000003E-4</v>
          </cell>
          <cell r="AP152">
            <v>9.352640000000001E-4</v>
          </cell>
          <cell r="AQ152">
            <v>8.0660650000000003E-4</v>
          </cell>
          <cell r="AR152">
            <v>7.7925759999999998E-4</v>
          </cell>
          <cell r="AS152">
            <v>6.05338448E-2</v>
          </cell>
          <cell r="AT152">
            <v>8.4913899999999995E-4</v>
          </cell>
          <cell r="AU152">
            <v>8.2849166666666674E-4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0.237905703</v>
          </cell>
          <cell r="C160">
            <v>0.26053605549999997</v>
          </cell>
          <cell r="D160">
            <v>0.26996833850000002</v>
          </cell>
          <cell r="E160">
            <v>0.32292745099999998</v>
          </cell>
          <cell r="F160">
            <v>0.41067839750000001</v>
          </cell>
          <cell r="G160">
            <v>0.65305148744999997</v>
          </cell>
          <cell r="H160">
            <v>0.49346227079999982</v>
          </cell>
          <cell r="I160">
            <v>0.511486226836111</v>
          </cell>
          <cell r="J160">
            <v>0.47928597124305522</v>
          </cell>
          <cell r="K160">
            <v>0.3996178418051281</v>
          </cell>
          <cell r="L160">
            <v>0.45890879363358594</v>
          </cell>
          <cell r="M160">
            <v>0.4446281848055556</v>
          </cell>
          <cell r="N160">
            <v>0.5504769101186795</v>
          </cell>
          <cell r="O160">
            <v>0.53957239902103171</v>
          </cell>
          <cell r="P160">
            <v>0.55677977040313842</v>
          </cell>
          <cell r="Q160">
            <v>0.50434432058055534</v>
          </cell>
          <cell r="R160">
            <v>0.7627403871416667</v>
          </cell>
          <cell r="S160">
            <v>0.90956795143927738</v>
          </cell>
          <cell r="T160">
            <v>0.94054503661267463</v>
          </cell>
          <cell r="U160">
            <v>0.81521592215753969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62.705999999999996</v>
          </cell>
          <cell r="AC160">
            <v>60.803999999999995</v>
          </cell>
          <cell r="AD160">
            <v>62.217999999999996</v>
          </cell>
          <cell r="AE160">
            <v>89.73899999999999</v>
          </cell>
          <cell r="AF160">
            <v>111.721502</v>
          </cell>
          <cell r="AG160">
            <v>128.36643830009999</v>
          </cell>
          <cell r="AH160">
            <v>125.7709382888</v>
          </cell>
          <cell r="AI160">
            <v>154.3641802285</v>
          </cell>
          <cell r="AJ160">
            <v>172.13918300280002</v>
          </cell>
          <cell r="AK160">
            <v>138.30195470960001</v>
          </cell>
          <cell r="AL160">
            <v>169.07960035620002</v>
          </cell>
          <cell r="AM160">
            <v>174.03805727999998</v>
          </cell>
          <cell r="AN160">
            <v>162.62684009439999</v>
          </cell>
          <cell r="AO160">
            <v>161.26603262820001</v>
          </cell>
          <cell r="AP160">
            <v>171.02509846499999</v>
          </cell>
          <cell r="AQ160">
            <v>128.75527708049998</v>
          </cell>
          <cell r="AR160">
            <v>159.22978101379999</v>
          </cell>
          <cell r="AS160">
            <v>210.72907640069997</v>
          </cell>
          <cell r="AT160">
            <v>225.27594722700002</v>
          </cell>
          <cell r="AU160">
            <v>180.29499060833331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3.9950260500000001E-2</v>
          </cell>
          <cell r="C171">
            <v>4.89747315E-2</v>
          </cell>
          <cell r="D171">
            <v>9.9769725000000004E-2</v>
          </cell>
          <cell r="E171">
            <v>7.5803709999999996E-2</v>
          </cell>
          <cell r="F171">
            <v>0.18942442449999999</v>
          </cell>
          <cell r="G171">
            <v>0.12219087978333334</v>
          </cell>
          <cell r="H171">
            <v>0.11519856931666667</v>
          </cell>
          <cell r="I171">
            <v>8.4118786850000002E-2</v>
          </cell>
          <cell r="J171">
            <v>0.101308123675</v>
          </cell>
          <cell r="K171">
            <v>9.0051757945833324E-2</v>
          </cell>
          <cell r="L171">
            <v>0.14930066514444446</v>
          </cell>
          <cell r="M171">
            <v>0.10303087908888889</v>
          </cell>
          <cell r="N171">
            <v>8.3197149333333331E-2</v>
          </cell>
          <cell r="O171">
            <v>6.1673476099999999E-2</v>
          </cell>
          <cell r="P171">
            <v>1.7266569499999999E-2</v>
          </cell>
          <cell r="Q171">
            <v>2.3300118483333333E-2</v>
          </cell>
          <cell r="R171">
            <v>1.8069751874999998E-3</v>
          </cell>
          <cell r="S171">
            <v>7.2942435846153845E-3</v>
          </cell>
          <cell r="T171">
            <v>1.7461297622222219E-2</v>
          </cell>
          <cell r="U171">
            <v>2.114111612222222E-2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7.7029999999999994</v>
          </cell>
          <cell r="AC171">
            <v>7.8859999999999992</v>
          </cell>
          <cell r="AD171">
            <v>12.216000000000001</v>
          </cell>
          <cell r="AE171">
            <v>12.933</v>
          </cell>
          <cell r="AF171">
            <v>26.008141000000002</v>
          </cell>
          <cell r="AG171">
            <v>16.285076164499998</v>
          </cell>
          <cell r="AH171">
            <v>16.415944174800003</v>
          </cell>
          <cell r="AI171">
            <v>13.873829153999999</v>
          </cell>
          <cell r="AJ171">
            <v>17.419387442400001</v>
          </cell>
          <cell r="AK171">
            <v>12.8349830752</v>
          </cell>
          <cell r="AL171">
            <v>25.787809379700001</v>
          </cell>
          <cell r="AM171">
            <v>19.537016496</v>
          </cell>
          <cell r="AN171">
            <v>12.671929723199998</v>
          </cell>
          <cell r="AO171">
            <v>9.0467064246</v>
          </cell>
          <cell r="AP171">
            <v>2.0354971444999999</v>
          </cell>
          <cell r="AQ171">
            <v>1.7693107739999998</v>
          </cell>
          <cell r="AR171">
            <v>0.39531605219999999</v>
          </cell>
          <cell r="AS171">
            <v>0.56091525489999994</v>
          </cell>
          <cell r="AT171">
            <v>0.70573135099999995</v>
          </cell>
          <cell r="AU171">
            <v>0.96082977541666659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9">
          <cell r="B189">
            <v>7.6487527999999985E-2</v>
          </cell>
          <cell r="C189">
            <v>7.8301295999999992E-2</v>
          </cell>
          <cell r="D189">
            <v>9.6682545999999994E-2</v>
          </cell>
          <cell r="E189">
            <v>7.6793656500000002E-2</v>
          </cell>
          <cell r="F189">
            <v>3.2464781499999998E-2</v>
          </cell>
          <cell r="G189">
            <v>0.11049091223333334</v>
          </cell>
          <cell r="H189">
            <v>0.15376618465833333</v>
          </cell>
          <cell r="I189">
            <v>0.17072602170000001</v>
          </cell>
          <cell r="J189">
            <v>0.16510825281666666</v>
          </cell>
          <cell r="K189">
            <v>0.19023575426666667</v>
          </cell>
          <cell r="L189">
            <v>7.7849136733333324E-2</v>
          </cell>
          <cell r="M189">
            <v>0.20263826154166664</v>
          </cell>
          <cell r="N189">
            <v>0.27588164309281044</v>
          </cell>
          <cell r="O189">
            <v>0.45203274611666666</v>
          </cell>
          <cell r="P189">
            <v>0.60569659650075758</v>
          </cell>
          <cell r="Q189">
            <v>0.65232857308333325</v>
          </cell>
          <cell r="R189">
            <v>0.647472668975</v>
          </cell>
          <cell r="S189">
            <v>0.64786566120944045</v>
          </cell>
          <cell r="T189">
            <v>0.77048050606666663</v>
          </cell>
          <cell r="U189">
            <v>0.67983852521666654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10.568</v>
          </cell>
          <cell r="AC189">
            <v>8.2690000000000001</v>
          </cell>
          <cell r="AD189">
            <v>10.261000000000001</v>
          </cell>
          <cell r="AE189">
            <v>8.6639999999999997</v>
          </cell>
          <cell r="AF189">
            <v>4.229285</v>
          </cell>
          <cell r="AG189">
            <v>13.170888587999999</v>
          </cell>
          <cell r="AH189">
            <v>21.0384958436</v>
          </cell>
          <cell r="AI189">
            <v>27.740629013500001</v>
          </cell>
          <cell r="AJ189">
            <v>29.904992463599999</v>
          </cell>
          <cell r="AK189">
            <v>23.4669646332</v>
          </cell>
          <cell r="AL189">
            <v>15.858940784400001</v>
          </cell>
          <cell r="AM189">
            <v>35.782019807999994</v>
          </cell>
          <cell r="AN189">
            <v>41.894306150399999</v>
          </cell>
          <cell r="AO189">
            <v>59.693297902799998</v>
          </cell>
          <cell r="AP189">
            <v>77.187367147000003</v>
          </cell>
          <cell r="AQ189">
            <v>79.536345941499974</v>
          </cell>
          <cell r="AR189">
            <v>77.896429363799996</v>
          </cell>
          <cell r="AS189">
            <v>84.184041999199991</v>
          </cell>
          <cell r="AT189">
            <v>113.18588734399999</v>
          </cell>
          <cell r="AU189">
            <v>92.357553923750004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0.42891829649999996</v>
          </cell>
          <cell r="C194">
            <v>0.3169384395</v>
          </cell>
          <cell r="D194">
            <v>0.24474969599999999</v>
          </cell>
          <cell r="E194">
            <v>0.30334680599999997</v>
          </cell>
          <cell r="F194">
            <v>0.38717489049999998</v>
          </cell>
          <cell r="G194">
            <v>0.44261922017499999</v>
          </cell>
          <cell r="H194">
            <v>0.40970325908333333</v>
          </cell>
          <cell r="I194">
            <v>0.44834194020000001</v>
          </cell>
          <cell r="J194">
            <v>0.60410825781388899</v>
          </cell>
          <cell r="K194">
            <v>0.6961148952291667</v>
          </cell>
          <cell r="L194">
            <v>0.64497937783333337</v>
          </cell>
          <cell r="M194">
            <v>0.7772467048638888</v>
          </cell>
          <cell r="N194">
            <v>0.7197287424694444</v>
          </cell>
          <cell r="O194">
            <v>0.70564654630833323</v>
          </cell>
          <cell r="P194">
            <v>0.60966391409999998</v>
          </cell>
          <cell r="Q194">
            <v>0.72713956900198418</v>
          </cell>
          <cell r="R194">
            <v>0.68998125675833322</v>
          </cell>
          <cell r="S194">
            <v>0.66010792845064092</v>
          </cell>
          <cell r="T194">
            <v>0.61668564046388885</v>
          </cell>
          <cell r="U194">
            <v>0.65888776747222222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61.998999999999995</v>
          </cell>
          <cell r="AC194">
            <v>28.413</v>
          </cell>
          <cell r="AD194">
            <v>21.129000000000001</v>
          </cell>
          <cell r="AE194">
            <v>29.003</v>
          </cell>
          <cell r="AF194">
            <v>37.450409999999998</v>
          </cell>
          <cell r="AG194">
            <v>46.727780170499997</v>
          </cell>
          <cell r="AH194">
            <v>49.177570403999994</v>
          </cell>
          <cell r="AI194">
            <v>57.146430602500004</v>
          </cell>
          <cell r="AJ194">
            <v>91.124949515200015</v>
          </cell>
          <cell r="AK194">
            <v>74.271229573200003</v>
          </cell>
          <cell r="AL194">
            <v>94.458267331199991</v>
          </cell>
          <cell r="AM194">
            <v>107.52056193599999</v>
          </cell>
          <cell r="AN194">
            <v>91.950648627199996</v>
          </cell>
          <cell r="AO194">
            <v>93.380351203499998</v>
          </cell>
          <cell r="AP194">
            <v>78.170988547000007</v>
          </cell>
          <cell r="AQ194">
            <v>92.403540305999982</v>
          </cell>
          <cell r="AR194">
            <v>82.766054382199997</v>
          </cell>
          <cell r="AS194">
            <v>88.890749518999982</v>
          </cell>
          <cell r="AT194">
            <v>106.069086864</v>
          </cell>
          <cell r="AU194">
            <v>98.302875059583329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4.0351499999999995E-3</v>
          </cell>
          <cell r="H202">
            <v>1.8280865399999999E-2</v>
          </cell>
          <cell r="I202">
            <v>1.7920856449999998E-2</v>
          </cell>
          <cell r="J202">
            <v>1.5272929874999999E-2</v>
          </cell>
          <cell r="K202">
            <v>1.3964907833333333E-2</v>
          </cell>
          <cell r="L202">
            <v>1.8627873600000004E-2</v>
          </cell>
          <cell r="M202">
            <v>2.3537550716666668E-2</v>
          </cell>
          <cell r="N202">
            <v>3.4757594408333342E-2</v>
          </cell>
          <cell r="O202">
            <v>4.6816836874999997E-2</v>
          </cell>
          <cell r="P202">
            <v>6.2808601409090906E-2</v>
          </cell>
          <cell r="Q202">
            <v>8.5891067733333312E-2</v>
          </cell>
          <cell r="R202">
            <v>9.2910580320833339E-2</v>
          </cell>
          <cell r="S202">
            <v>8.6035437116666669E-2</v>
          </cell>
          <cell r="T202">
            <v>8.8848786638888899E-2</v>
          </cell>
          <cell r="U202">
            <v>9.1658880294444453E-2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1.0864936797</v>
          </cell>
          <cell r="AH202">
            <v>3.9847960164000003</v>
          </cell>
          <cell r="AI202">
            <v>4.5164347824999993</v>
          </cell>
          <cell r="AJ202">
            <v>5.2243183700000007</v>
          </cell>
          <cell r="AK202">
            <v>3.9830634096000002</v>
          </cell>
          <cell r="AL202">
            <v>4.5247161789000003</v>
          </cell>
          <cell r="AM202">
            <v>7.584786671999999</v>
          </cell>
          <cell r="AN202">
            <v>8.4334670287999991</v>
          </cell>
          <cell r="AO202">
            <v>18.3760670598</v>
          </cell>
          <cell r="AP202">
            <v>33.491442487999997</v>
          </cell>
          <cell r="AQ202">
            <v>42.376520374999991</v>
          </cell>
          <cell r="AR202">
            <v>45.223192040400001</v>
          </cell>
          <cell r="AS202">
            <v>41.187328997099989</v>
          </cell>
          <cell r="AT202">
            <v>40.968207382000003</v>
          </cell>
          <cell r="AU202">
            <v>40.877408251250003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7.6536034999999999E-3</v>
          </cell>
          <cell r="C203">
            <v>8.3336289999999986E-3</v>
          </cell>
          <cell r="D203">
            <v>8.8555885000000008E-3</v>
          </cell>
          <cell r="E203">
            <v>4.4791600000000003E-3</v>
          </cell>
          <cell r="F203">
            <v>4.7705244999999997E-3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1.002</v>
          </cell>
          <cell r="AC203">
            <v>1.0169999999999999</v>
          </cell>
          <cell r="AD203">
            <v>1.323</v>
          </cell>
          <cell r="AE203">
            <v>1.2849999999999999</v>
          </cell>
          <cell r="AF203">
            <v>1.1831989999999999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0.21069630599999997</v>
          </cell>
          <cell r="C207">
            <v>0.2156449295</v>
          </cell>
          <cell r="D207">
            <v>0.19972604099999999</v>
          </cell>
          <cell r="E207">
            <v>0.19544628650000001</v>
          </cell>
          <cell r="F207">
            <v>0.16650577999999999</v>
          </cell>
          <cell r="G207">
            <v>0.28987976336666671</v>
          </cell>
          <cell r="H207">
            <v>0.28567073058333331</v>
          </cell>
          <cell r="I207">
            <v>0.34869627097936506</v>
          </cell>
          <cell r="J207">
            <v>0.32909895869027778</v>
          </cell>
          <cell r="K207">
            <v>0.3579723963837606</v>
          </cell>
          <cell r="L207">
            <v>0.34100759146666676</v>
          </cell>
          <cell r="M207">
            <v>0.35059035039722219</v>
          </cell>
          <cell r="N207">
            <v>0.34493986901111107</v>
          </cell>
          <cell r="O207">
            <v>0.37894158563611108</v>
          </cell>
          <cell r="P207">
            <v>0.5480861559068182</v>
          </cell>
          <cell r="Q207">
            <v>0.51818867890000009</v>
          </cell>
          <cell r="R207">
            <v>0.44004258900833326</v>
          </cell>
          <cell r="S207">
            <v>0.42053685903560595</v>
          </cell>
          <cell r="T207">
            <v>0.4596549372887625</v>
          </cell>
          <cell r="U207">
            <v>0.39275940666706355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38.384999999999998</v>
          </cell>
          <cell r="AC207">
            <v>41.556000000000004</v>
          </cell>
          <cell r="AD207">
            <v>38.211999999999996</v>
          </cell>
          <cell r="AE207">
            <v>41.408000000000001</v>
          </cell>
          <cell r="AF207">
            <v>43.023184999999998</v>
          </cell>
          <cell r="AG207">
            <v>53.918411933099996</v>
          </cell>
          <cell r="AH207">
            <v>64.239786927599994</v>
          </cell>
          <cell r="AI207">
            <v>83.498843162500009</v>
          </cell>
          <cell r="AJ207">
            <v>95.000063333599996</v>
          </cell>
          <cell r="AK207">
            <v>97.696722617999981</v>
          </cell>
          <cell r="AL207">
            <v>90.031117369499995</v>
          </cell>
          <cell r="AM207">
            <v>102.38179348799999</v>
          </cell>
          <cell r="AN207">
            <v>97.363884903999988</v>
          </cell>
          <cell r="AO207">
            <v>106.10645375819999</v>
          </cell>
          <cell r="AP207">
            <v>125.7806888195</v>
          </cell>
          <cell r="AQ207">
            <v>101.562067824</v>
          </cell>
          <cell r="AR207">
            <v>89.84984025</v>
          </cell>
          <cell r="AS207">
            <v>96.392138270999993</v>
          </cell>
          <cell r="AT207">
            <v>115.66168378</v>
          </cell>
          <cell r="AU207">
            <v>96.356817548749987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8.4990058499999993E-2</v>
          </cell>
          <cell r="C208">
            <v>6.7107243499999997E-2</v>
          </cell>
          <cell r="D208">
            <v>5.1574317000000001E-2</v>
          </cell>
          <cell r="E208">
            <v>6.5487149500000008E-2</v>
          </cell>
          <cell r="F208">
            <v>6.5618592999999989E-2</v>
          </cell>
          <cell r="G208">
            <v>6.5952121899999994E-2</v>
          </cell>
          <cell r="H208">
            <v>6.9736255166666677E-2</v>
          </cell>
          <cell r="I208">
            <v>7.4552884124999996E-2</v>
          </cell>
          <cell r="J208">
            <v>7.3379777887499983E-2</v>
          </cell>
          <cell r="K208">
            <v>4.7511671433333326E-2</v>
          </cell>
          <cell r="L208">
            <v>5.3239422599999989E-2</v>
          </cell>
          <cell r="M208">
            <v>5.2134480658333329E-2</v>
          </cell>
          <cell r="N208">
            <v>4.6455553599999998E-2</v>
          </cell>
          <cell r="O208">
            <v>5.7855623541666672E-2</v>
          </cell>
          <cell r="P208">
            <v>7.0300858960606047E-2</v>
          </cell>
          <cell r="Q208">
            <v>5.376376704166666E-2</v>
          </cell>
          <cell r="R208">
            <v>5.0533022824999996E-2</v>
          </cell>
          <cell r="S208">
            <v>5.4321381561363631E-2</v>
          </cell>
          <cell r="T208">
            <v>6.8573886299999998E-2</v>
          </cell>
          <cell r="U208">
            <v>7.1485391166666676E-2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17.902000000000001</v>
          </cell>
          <cell r="AC208">
            <v>14.200999999999999</v>
          </cell>
          <cell r="AD208">
            <v>10.762999999999998</v>
          </cell>
          <cell r="AE208">
            <v>14.824</v>
          </cell>
          <cell r="AF208">
            <v>17.051545999999998</v>
          </cell>
          <cell r="AG208">
            <v>18.667443065699999</v>
          </cell>
          <cell r="AH208">
            <v>21.3938243656</v>
          </cell>
          <cell r="AI208">
            <v>25.491097165999999</v>
          </cell>
          <cell r="AJ208">
            <v>26.735030172399998</v>
          </cell>
          <cell r="AK208">
            <v>16.342617746400002</v>
          </cell>
          <cell r="AL208">
            <v>16.824693348900002</v>
          </cell>
          <cell r="AM208">
            <v>18.294546527999998</v>
          </cell>
          <cell r="AN208">
            <v>16.528432940799998</v>
          </cell>
          <cell r="AO208">
            <v>17.937215008199999</v>
          </cell>
          <cell r="AP208">
            <v>22.671390542499999</v>
          </cell>
          <cell r="AQ208">
            <v>15.145569256999998</v>
          </cell>
          <cell r="AR208">
            <v>15.2461295611</v>
          </cell>
          <cell r="AS208">
            <v>16.956243446999999</v>
          </cell>
          <cell r="AT208">
            <v>21.966693299000003</v>
          </cell>
          <cell r="AU208">
            <v>20.631998508750002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4.2870122999999996E-2</v>
          </cell>
          <cell r="C212">
            <v>8.9090801999999997E-2</v>
          </cell>
          <cell r="D212">
            <v>0.11040796949999998</v>
          </cell>
          <cell r="E212">
            <v>9.8062349499999993E-2</v>
          </cell>
          <cell r="F212">
            <v>0.14826796599999997</v>
          </cell>
          <cell r="G212">
            <v>0.25433155938333335</v>
          </cell>
          <cell r="H212">
            <v>0.23497984742500005</v>
          </cell>
          <cell r="I212">
            <v>0.31922319689444445</v>
          </cell>
          <cell r="J212">
            <v>0.25641317111805562</v>
          </cell>
          <cell r="K212">
            <v>0.3151185406823232</v>
          </cell>
          <cell r="L212">
            <v>0.19510019435000001</v>
          </cell>
          <cell r="M212">
            <v>0.27901748096666668</v>
          </cell>
          <cell r="N212">
            <v>0.22911872118556151</v>
          </cell>
          <cell r="O212">
            <v>0.28549629337777777</v>
          </cell>
          <cell r="P212">
            <v>0.19644006644642859</v>
          </cell>
          <cell r="Q212">
            <v>0.20812894103333335</v>
          </cell>
          <cell r="R212">
            <v>0.39438018555530302</v>
          </cell>
          <cell r="S212">
            <v>0.46579341307939004</v>
          </cell>
          <cell r="T212">
            <v>0.53411040399103527</v>
          </cell>
          <cell r="U212">
            <v>0.38461037523928576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15.567999999999998</v>
          </cell>
          <cell r="AC212">
            <v>20.276</v>
          </cell>
          <cell r="AD212">
            <v>26.347999999999999</v>
          </cell>
          <cell r="AE212">
            <v>32.704000000000001</v>
          </cell>
          <cell r="AF212">
            <v>40.780232999999996</v>
          </cell>
          <cell r="AG212">
            <v>60.010220985000004</v>
          </cell>
          <cell r="AH212">
            <v>71.060314109199993</v>
          </cell>
          <cell r="AI212">
            <v>94.356739052500004</v>
          </cell>
          <cell r="AJ212">
            <v>84.435134849999997</v>
          </cell>
          <cell r="AK212">
            <v>74.111875068000003</v>
          </cell>
          <cell r="AL212">
            <v>69.438466452600011</v>
          </cell>
          <cell r="AM212">
            <v>81.639864575999994</v>
          </cell>
          <cell r="AN212">
            <v>59.080903587199991</v>
          </cell>
          <cell r="AO212">
            <v>73.095815068500002</v>
          </cell>
          <cell r="AP212">
            <v>65.283660408499998</v>
          </cell>
          <cell r="AQ212">
            <v>59.812195267999989</v>
          </cell>
          <cell r="AR212">
            <v>78.595172164699989</v>
          </cell>
          <cell r="AS212">
            <v>103.86789638939999</v>
          </cell>
          <cell r="AT212">
            <v>132.39197424700001</v>
          </cell>
          <cell r="AU212">
            <v>93.614354509999998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0.71500120450000004</v>
          </cell>
          <cell r="C225">
            <v>0.71562654450000007</v>
          </cell>
          <cell r="D225">
            <v>1.002571978</v>
          </cell>
          <cell r="E225">
            <v>1.224597121</v>
          </cell>
          <cell r="F225">
            <v>1.4466276704999999</v>
          </cell>
          <cell r="G225">
            <v>1.1120483399583339</v>
          </cell>
          <cell r="H225">
            <v>1.046982645625</v>
          </cell>
          <cell r="I225">
            <v>1.1357810491055553</v>
          </cell>
          <cell r="J225">
            <v>1.3655623663930558</v>
          </cell>
          <cell r="K225">
            <v>1.3365550134111108</v>
          </cell>
          <cell r="L225">
            <v>1.5783533682944446</v>
          </cell>
          <cell r="M225">
            <v>1.6647348936055557</v>
          </cell>
          <cell r="N225">
            <v>1.4342761947152778</v>
          </cell>
          <cell r="O225">
            <v>1.5737542971357144</v>
          </cell>
          <cell r="P225">
            <v>1.7090107078289323</v>
          </cell>
          <cell r="Q225">
            <v>1.6095430535876989</v>
          </cell>
          <cell r="R225">
            <v>1.9254798699166669</v>
          </cell>
          <cell r="S225">
            <v>1.8944441016820708</v>
          </cell>
          <cell r="T225">
            <v>2.1386894761968511</v>
          </cell>
          <cell r="U225">
            <v>1.8449358611819444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168.29999999999998</v>
          </cell>
          <cell r="AC225">
            <v>181.298</v>
          </cell>
          <cell r="AD225">
            <v>219.45499999999998</v>
          </cell>
          <cell r="AE225">
            <v>271.2</v>
          </cell>
          <cell r="AF225">
            <v>310.28288999999995</v>
          </cell>
          <cell r="AG225">
            <v>265.4154256182</v>
          </cell>
          <cell r="AH225">
            <v>290.43096013360002</v>
          </cell>
          <cell r="AI225">
            <v>319.74758475450005</v>
          </cell>
          <cell r="AJ225">
            <v>384.78677337639999</v>
          </cell>
          <cell r="AK225">
            <v>329.42394908279999</v>
          </cell>
          <cell r="AL225">
            <v>363.64526884079999</v>
          </cell>
          <cell r="AM225">
            <v>435.20022806399993</v>
          </cell>
          <cell r="AN225">
            <v>349.22938309599999</v>
          </cell>
          <cell r="AO225">
            <v>394.24716233100003</v>
          </cell>
          <cell r="AP225">
            <v>444.51097198999997</v>
          </cell>
          <cell r="AQ225">
            <v>328.09930073899994</v>
          </cell>
          <cell r="AR225">
            <v>393.19639847259998</v>
          </cell>
          <cell r="AS225">
            <v>395.20744042779995</v>
          </cell>
          <cell r="AT225">
            <v>483.21609283900005</v>
          </cell>
          <cell r="AU225">
            <v>410.03864069166661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3.9197259499999998E-2</v>
          </cell>
          <cell r="C226">
            <v>3.6784662000000003E-2</v>
          </cell>
          <cell r="D226">
            <v>4.3572815500000001E-2</v>
          </cell>
          <cell r="E226">
            <v>4.6492890500000002E-2</v>
          </cell>
          <cell r="F226">
            <v>4.1306142999999997E-2</v>
          </cell>
          <cell r="G226">
            <v>1.9064771725000002E-2</v>
          </cell>
          <cell r="H226">
            <v>7.536303924999997E-3</v>
          </cell>
          <cell r="I226">
            <v>1.0242986969444442E-2</v>
          </cell>
          <cell r="J226">
            <v>7.2125568472222222E-3</v>
          </cell>
          <cell r="K226">
            <v>9.0882566249999974E-3</v>
          </cell>
          <cell r="L226">
            <v>9.0104480083333348E-3</v>
          </cell>
          <cell r="M226">
            <v>1.2238393461111111E-2</v>
          </cell>
          <cell r="N226">
            <v>1.2461689841666668E-2</v>
          </cell>
          <cell r="O226">
            <v>1.0983538841666666E-2</v>
          </cell>
          <cell r="P226">
            <v>8.2831962666666693E-3</v>
          </cell>
          <cell r="Q226">
            <v>1.0937179088888886E-2</v>
          </cell>
          <cell r="R226">
            <v>1.5241972718055557E-2</v>
          </cell>
          <cell r="S226">
            <v>1.9624032842307695E-2</v>
          </cell>
          <cell r="T226">
            <v>1.7005189613888892E-2</v>
          </cell>
          <cell r="U226">
            <v>2.148646884444444E-2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13.357999999999999</v>
          </cell>
          <cell r="AC226">
            <v>11.928999999999998</v>
          </cell>
          <cell r="AD226">
            <v>16.256999999999998</v>
          </cell>
          <cell r="AE226">
            <v>15.478999999999999</v>
          </cell>
          <cell r="AF226">
            <v>15.901593</v>
          </cell>
          <cell r="AG226">
            <v>12.162931208999998</v>
          </cell>
          <cell r="AH226">
            <v>9.7387412219999998</v>
          </cell>
          <cell r="AI226">
            <v>10.690294703999999</v>
          </cell>
          <cell r="AJ226">
            <v>10.886186502800001</v>
          </cell>
          <cell r="AK226">
            <v>11.630934528399999</v>
          </cell>
          <cell r="AL226">
            <v>16.2803410434</v>
          </cell>
          <cell r="AM226">
            <v>26.728700975999999</v>
          </cell>
          <cell r="AN226">
            <v>29.778954356799996</v>
          </cell>
          <cell r="AO226">
            <v>30.230722190400002</v>
          </cell>
          <cell r="AP226">
            <v>19.715424902499997</v>
          </cell>
          <cell r="AQ226">
            <v>16.305113254499997</v>
          </cell>
          <cell r="AR226">
            <v>16.351672501699998</v>
          </cell>
          <cell r="AS226">
            <v>18.340679499999997</v>
          </cell>
          <cell r="AT226">
            <v>15.755660769</v>
          </cell>
          <cell r="AU226">
            <v>16.225578252083334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6.3820049999999996E-4</v>
          </cell>
          <cell r="C238">
            <v>2.5526235000000001E-3</v>
          </cell>
          <cell r="D238">
            <v>1.0792250000000001E-3</v>
          </cell>
          <cell r="E238">
            <v>2.3431835000000002E-3</v>
          </cell>
          <cell r="F238">
            <v>3.665144E-3</v>
          </cell>
          <cell r="G238">
            <v>6.5274262666666655E-3</v>
          </cell>
          <cell r="H238">
            <v>7.5722412694444411E-3</v>
          </cell>
          <cell r="I238">
            <v>6.4081724749999987E-3</v>
          </cell>
          <cell r="J238">
            <v>6.3145706749999997E-3</v>
          </cell>
          <cell r="K238">
            <v>7.9148234250000001E-3</v>
          </cell>
          <cell r="L238">
            <v>9.6465396222222208E-3</v>
          </cell>
          <cell r="M238">
            <v>1.0248604441666665E-2</v>
          </cell>
          <cell r="N238">
            <v>1.100589848611111E-2</v>
          </cell>
          <cell r="O238">
            <v>7.5284698666666658E-3</v>
          </cell>
          <cell r="P238">
            <v>7.9762443560606033E-3</v>
          </cell>
          <cell r="Q238">
            <v>1.3996391602777771E-2</v>
          </cell>
          <cell r="R238">
            <v>1.18281982375E-2</v>
          </cell>
          <cell r="S238">
            <v>1.1154578368269229E-2</v>
          </cell>
          <cell r="T238">
            <v>1.382054573611111E-2</v>
          </cell>
          <cell r="U238">
            <v>1.5260795999206347E-2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0.40599999999999997</v>
          </cell>
          <cell r="AC238">
            <v>1.417</v>
          </cell>
          <cell r="AD238">
            <v>0.68799999999999994</v>
          </cell>
          <cell r="AE238">
            <v>1.6739999999999999</v>
          </cell>
          <cell r="AF238">
            <v>2.998783</v>
          </cell>
          <cell r="AG238">
            <v>4.9723865333999999</v>
          </cell>
          <cell r="AH238">
            <v>5.0755533148000005</v>
          </cell>
          <cell r="AI238">
            <v>4.5982029239999997</v>
          </cell>
          <cell r="AJ238">
            <v>5.9203112255999999</v>
          </cell>
          <cell r="AK238">
            <v>5.4319384108</v>
          </cell>
          <cell r="AL238">
            <v>5.1865480413</v>
          </cell>
          <cell r="AM238">
            <v>5.615220815999999</v>
          </cell>
          <cell r="AN238">
            <v>5.5205003743999992</v>
          </cell>
          <cell r="AO238">
            <v>5.1631255442999997</v>
          </cell>
          <cell r="AP238">
            <v>5.2322467670000004</v>
          </cell>
          <cell r="AQ238">
            <v>5.5156995109999993</v>
          </cell>
          <cell r="AR238">
            <v>5.7673541253999998</v>
          </cell>
          <cell r="AS238">
            <v>6.5381749003999996</v>
          </cell>
          <cell r="AT238">
            <v>9.2233785239999992</v>
          </cell>
          <cell r="AU238">
            <v>12.381331015833334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2.11144955E-2</v>
          </cell>
          <cell r="C244">
            <v>2.5311502999999999E-2</v>
          </cell>
          <cell r="D244">
            <v>1.4200739E-2</v>
          </cell>
          <cell r="E244">
            <v>3.6707640199999995E-2</v>
          </cell>
          <cell r="F244">
            <v>3.4493121599999996E-2</v>
          </cell>
          <cell r="G244">
            <v>5.6046897025E-2</v>
          </cell>
          <cell r="H244">
            <v>7.4475155124999984E-2</v>
          </cell>
          <cell r="I244">
            <v>0.10351606664999999</v>
          </cell>
          <cell r="J244">
            <v>0.13195361701666666</v>
          </cell>
          <cell r="K244">
            <v>0.13568214925416666</v>
          </cell>
          <cell r="L244">
            <v>0.14086529697121211</v>
          </cell>
          <cell r="M244">
            <v>0.17927093244166664</v>
          </cell>
          <cell r="N244">
            <v>0.20589418195833331</v>
          </cell>
          <cell r="O244">
            <v>0.23907433283589741</v>
          </cell>
          <cell r="P244">
            <v>0.23365572804924239</v>
          </cell>
          <cell r="Q244">
            <v>0.21518038027499997</v>
          </cell>
          <cell r="R244">
            <v>0.23892268911249998</v>
          </cell>
          <cell r="S244">
            <v>0.23265044106346153</v>
          </cell>
          <cell r="T244">
            <v>0.25014695141527776</v>
          </cell>
          <cell r="U244">
            <v>0.20385158026111108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1.867</v>
          </cell>
          <cell r="AC244">
            <v>2.145</v>
          </cell>
          <cell r="AD244">
            <v>1.3089999999999999</v>
          </cell>
          <cell r="AE244">
            <v>1.653</v>
          </cell>
          <cell r="AF244">
            <v>5.3069740000000003</v>
          </cell>
          <cell r="AG244">
            <v>4.667794774499999</v>
          </cell>
          <cell r="AH244">
            <v>7.2733128643999994</v>
          </cell>
          <cell r="AI244">
            <v>10.664786958000001</v>
          </cell>
          <cell r="AJ244">
            <v>15.0756058688</v>
          </cell>
          <cell r="AK244">
            <v>18.732429011999997</v>
          </cell>
          <cell r="AL244">
            <v>19.774355963400001</v>
          </cell>
          <cell r="AM244">
            <v>22.120813487999996</v>
          </cell>
          <cell r="AN244">
            <v>19.867228567999998</v>
          </cell>
          <cell r="AO244">
            <v>24.977732087699998</v>
          </cell>
          <cell r="AP244">
            <v>24.005480870500001</v>
          </cell>
          <cell r="AQ244">
            <v>16.827833098999999</v>
          </cell>
          <cell r="AR244">
            <v>21.587951503699998</v>
          </cell>
          <cell r="AS244">
            <v>29.759179864699998</v>
          </cell>
          <cell r="AT244">
            <v>36.004252983000001</v>
          </cell>
          <cell r="AU244">
            <v>32.207175784583335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8.4020839E-2</v>
          </cell>
          <cell r="C246">
            <v>9.8966405999999993E-2</v>
          </cell>
          <cell r="D246">
            <v>0.101674244</v>
          </cell>
          <cell r="E246">
            <v>0.11238053399999999</v>
          </cell>
          <cell r="F246">
            <v>0.14505291750000002</v>
          </cell>
          <cell r="G246">
            <v>0.21603576490833329</v>
          </cell>
          <cell r="H246">
            <v>0.27868274438333335</v>
          </cell>
          <cell r="I246">
            <v>0.11250420911111113</v>
          </cell>
          <cell r="J246">
            <v>0.1094900028722222</v>
          </cell>
          <cell r="K246">
            <v>0.10407109580811968</v>
          </cell>
          <cell r="L246">
            <v>0.11835827994452214</v>
          </cell>
          <cell r="M246">
            <v>0.11542113767777779</v>
          </cell>
          <cell r="N246">
            <v>8.7255024766733497E-2</v>
          </cell>
          <cell r="O246">
            <v>7.6708045286111123E-2</v>
          </cell>
          <cell r="P246">
            <v>0.11239365913418804</v>
          </cell>
          <cell r="Q246">
            <v>0.14739359059166668</v>
          </cell>
          <cell r="R246">
            <v>0.14205880218333333</v>
          </cell>
          <cell r="S246">
            <v>0.10513814291138307</v>
          </cell>
          <cell r="T246">
            <v>9.506268760118089E-2</v>
          </cell>
          <cell r="U246">
            <v>0.10794050328335132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42.561</v>
          </cell>
          <cell r="AC246">
            <v>42.963000000000001</v>
          </cell>
          <cell r="AD246">
            <v>43.178999999999995</v>
          </cell>
          <cell r="AE246">
            <v>57.189</v>
          </cell>
          <cell r="AF246">
            <v>62.592470999999996</v>
          </cell>
          <cell r="AG246">
            <v>77.387354444400003</v>
          </cell>
          <cell r="AH246">
            <v>101.51587524399999</v>
          </cell>
          <cell r="AI246">
            <v>83.993525137500001</v>
          </cell>
          <cell r="AJ246">
            <v>93.886788339199995</v>
          </cell>
          <cell r="AK246">
            <v>68.735431564799995</v>
          </cell>
          <cell r="AL246">
            <v>88.319993957099996</v>
          </cell>
          <cell r="AM246">
            <v>96.148395215999983</v>
          </cell>
          <cell r="AN246">
            <v>66.564529539199995</v>
          </cell>
          <cell r="AO246">
            <v>64.310510598299999</v>
          </cell>
          <cell r="AP246">
            <v>86.971271459499988</v>
          </cell>
          <cell r="AQ246">
            <v>86.526507710999979</v>
          </cell>
          <cell r="AR246">
            <v>85.7772086903</v>
          </cell>
          <cell r="AS246">
            <v>70.54888496369999</v>
          </cell>
          <cell r="AT246">
            <v>65.866683578999996</v>
          </cell>
          <cell r="AU246">
            <v>73.189209098333336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0.20612915549999999</v>
          </cell>
          <cell r="C247">
            <v>0.32364008499999997</v>
          </cell>
          <cell r="D247">
            <v>0.33100830149999999</v>
          </cell>
          <cell r="E247">
            <v>0.35337099449999998</v>
          </cell>
          <cell r="F247">
            <v>0.39197026699999998</v>
          </cell>
          <cell r="G247">
            <v>0.43462481867500002</v>
          </cell>
          <cell r="H247">
            <v>0.40771764136666666</v>
          </cell>
          <cell r="I247">
            <v>0.50936582821388887</v>
          </cell>
          <cell r="J247">
            <v>0.58107994751944447</v>
          </cell>
          <cell r="K247">
            <v>0.47779368124166671</v>
          </cell>
          <cell r="L247">
            <v>0.40864455219999996</v>
          </cell>
          <cell r="M247">
            <v>0.44359832198333327</v>
          </cell>
          <cell r="N247">
            <v>0.44150069782647056</v>
          </cell>
          <cell r="O247">
            <v>0.55141163980952368</v>
          </cell>
          <cell r="P247">
            <v>0.63193097145887445</v>
          </cell>
          <cell r="Q247">
            <v>0.58139272247579366</v>
          </cell>
          <cell r="R247">
            <v>0.66446691458308083</v>
          </cell>
          <cell r="S247">
            <v>0.60006959889807698</v>
          </cell>
          <cell r="T247">
            <v>0.60359807038971869</v>
          </cell>
          <cell r="U247">
            <v>0.56493205708492056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43.588999999999999</v>
          </cell>
          <cell r="AC247">
            <v>55.85</v>
          </cell>
          <cell r="AD247">
            <v>49.831000000000003</v>
          </cell>
          <cell r="AE247">
            <v>54.637999999999998</v>
          </cell>
          <cell r="AF247">
            <v>69.050608999999994</v>
          </cell>
          <cell r="AG247">
            <v>80.09158494479999</v>
          </cell>
          <cell r="AH247">
            <v>76.133370035599995</v>
          </cell>
          <cell r="AI247">
            <v>107.34833212999999</v>
          </cell>
          <cell r="AJ247">
            <v>131.5527232176</v>
          </cell>
          <cell r="AK247">
            <v>103.705793004</v>
          </cell>
          <cell r="AL247">
            <v>103.05757283670002</v>
          </cell>
          <cell r="AM247">
            <v>112.11505420799999</v>
          </cell>
          <cell r="AN247">
            <v>104.8272636928</v>
          </cell>
          <cell r="AO247">
            <v>116.7672080814</v>
          </cell>
          <cell r="AP247">
            <v>136.07408749549998</v>
          </cell>
          <cell r="AQ247">
            <v>128.90876974849999</v>
          </cell>
          <cell r="AR247">
            <v>140.4508362057</v>
          </cell>
          <cell r="AS247">
            <v>126.25294820709999</v>
          </cell>
          <cell r="AT247">
            <v>130.50054960200001</v>
          </cell>
          <cell r="AU247">
            <v>136.09438584541667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6.4130752104699997</v>
          </cell>
          <cell r="C263">
            <v>6.8315181785399988</v>
          </cell>
          <cell r="D263">
            <v>7.8890635290299986</v>
          </cell>
          <cell r="E263">
            <v>8.8129171618999997</v>
          </cell>
          <cell r="F263">
            <v>10.281575236380002</v>
          </cell>
          <cell r="G263">
            <v>11.766929049400003</v>
          </cell>
          <cell r="H263">
            <v>12.905729922016663</v>
          </cell>
          <cell r="I263">
            <v>14.490942870015871</v>
          </cell>
          <cell r="J263">
            <v>14.738983016849996</v>
          </cell>
          <cell r="K263">
            <v>14.0828590687473</v>
          </cell>
          <cell r="L263">
            <v>15.652265614927291</v>
          </cell>
          <cell r="M263">
            <v>16.922580870398022</v>
          </cell>
          <cell r="N263">
            <v>16.741713387428089</v>
          </cell>
          <cell r="O263">
            <v>17.683434679154917</v>
          </cell>
          <cell r="P263">
            <v>20.431899598963771</v>
          </cell>
          <cell r="Q263">
            <v>19.85360293666389</v>
          </cell>
          <cell r="R263">
            <v>22.510665123888366</v>
          </cell>
          <cell r="S263">
            <v>23.529348072710643</v>
          </cell>
          <cell r="T263">
            <v>25.493318611498452</v>
          </cell>
          <cell r="U263">
            <v>24.474292488729578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1567.9499999999996</v>
          </cell>
          <cell r="AC263">
            <v>1598.4219999999996</v>
          </cell>
          <cell r="AD263">
            <v>1790.5030000000002</v>
          </cell>
          <cell r="AE263">
            <v>2167.543999999999</v>
          </cell>
          <cell r="AF263">
            <v>2582.7716349999996</v>
          </cell>
          <cell r="AG263">
            <v>2850.7264441226989</v>
          </cell>
          <cell r="AH263">
            <v>3338.5275165375992</v>
          </cell>
          <cell r="AI263">
            <v>4174.2584924229986</v>
          </cell>
          <cell r="AJ263">
            <v>4673.6938723708008</v>
          </cell>
          <cell r="AK263">
            <v>3833.9514117695981</v>
          </cell>
          <cell r="AL263">
            <v>4521.8555966969998</v>
          </cell>
          <cell r="AM263">
            <v>5285.7700498080003</v>
          </cell>
          <cell r="AN263">
            <v>4446.9730701263998</v>
          </cell>
          <cell r="AO263">
            <v>4784.4267169451987</v>
          </cell>
          <cell r="AP263">
            <v>5457.5181406274987</v>
          </cell>
          <cell r="AQ263">
            <v>4489.5025528570004</v>
          </cell>
          <cell r="AR263">
            <v>4942.7246910792992</v>
          </cell>
          <cell r="AS263">
            <v>5506.7390577627984</v>
          </cell>
          <cell r="AT263">
            <v>6315.5645205629999</v>
          </cell>
          <cell r="AU263">
            <v>5397.6571507412491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5.5714154119699995</v>
          </cell>
          <cell r="C264">
            <v>5.9439664355399984</v>
          </cell>
          <cell r="D264">
            <v>7.0075959395299998</v>
          </cell>
          <cell r="E264">
            <v>7.8129252636999986</v>
          </cell>
          <cell r="F264">
            <v>9.0677192665299984</v>
          </cell>
          <cell r="G264">
            <v>10.421977561108335</v>
          </cell>
          <cell r="H264">
            <v>11.496285253425002</v>
          </cell>
          <cell r="I264">
            <v>12.776593291526984</v>
          </cell>
          <cell r="J264">
            <v>12.695619600141667</v>
          </cell>
          <cell r="K264">
            <v>11.979907242284799</v>
          </cell>
          <cell r="L264">
            <v>13.450901307546234</v>
          </cell>
          <cell r="M264">
            <v>14.341019303268254</v>
          </cell>
          <cell r="N264">
            <v>13.753810210694599</v>
          </cell>
          <cell r="O264">
            <v>14.447963658121028</v>
          </cell>
          <cell r="P264">
            <v>16.654288462842224</v>
          </cell>
          <cell r="Q264">
            <v>16.00928322312976</v>
          </cell>
          <cell r="R264">
            <v>18.182446656257326</v>
          </cell>
          <cell r="S264">
            <v>19.762281029094606</v>
          </cell>
          <cell r="T264">
            <v>20.899529204263015</v>
          </cell>
          <cell r="U264">
            <v>19.278475321442681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1413.489</v>
          </cell>
          <cell r="AC264">
            <v>1467.9839999999999</v>
          </cell>
          <cell r="AD264">
            <v>1663.0519999999999</v>
          </cell>
          <cell r="AE264">
            <v>2019.8549999999998</v>
          </cell>
          <cell r="AF264">
            <v>2386.3721299999997</v>
          </cell>
          <cell r="AG264">
            <v>2631.3888136535998</v>
          </cell>
          <cell r="AH264">
            <v>3088.9904464351994</v>
          </cell>
          <cell r="AI264">
            <v>3841.8305948855009</v>
          </cell>
          <cell r="AJ264">
            <v>4243.7462894212003</v>
          </cell>
          <cell r="AK264">
            <v>3493.8115016155998</v>
          </cell>
          <cell r="AL264">
            <v>4087.2519927530998</v>
          </cell>
          <cell r="AM264">
            <v>4801.4871389279997</v>
          </cell>
          <cell r="AN264">
            <v>3989.8417620335999</v>
          </cell>
          <cell r="AO264">
            <v>4288.0908503826004</v>
          </cell>
          <cell r="AP264">
            <v>4918.8878949569998</v>
          </cell>
          <cell r="AQ264">
            <v>3993.3287706724991</v>
          </cell>
          <cell r="AR264">
            <v>4423.6817035073</v>
          </cell>
          <cell r="AS264">
            <v>4981.2141440919004</v>
          </cell>
          <cell r="AT264">
            <v>5682.1664647009984</v>
          </cell>
          <cell r="AU264">
            <v>4762.0572202495841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1.1883409999999999E-3</v>
          </cell>
          <cell r="C266">
            <v>1.3190064999999999E-3</v>
          </cell>
          <cell r="D266">
            <v>5.5659354999999999E-3</v>
          </cell>
          <cell r="E266">
            <v>6.3988039999999993E-3</v>
          </cell>
          <cell r="F266">
            <v>7.9070569999999986E-3</v>
          </cell>
          <cell r="G266">
            <v>4.7336548666666676E-3</v>
          </cell>
          <cell r="H266">
            <v>3.8376374444444449E-3</v>
          </cell>
          <cell r="I266">
            <v>3.3783669499999999E-3</v>
          </cell>
          <cell r="J266">
            <v>2.0906392416666668E-3</v>
          </cell>
          <cell r="K266">
            <v>2.0077977291666667E-3</v>
          </cell>
          <cell r="L266">
            <v>8.175883666666666E-4</v>
          </cell>
          <cell r="M266">
            <v>3.1594176349999989E-2</v>
          </cell>
          <cell r="N266">
            <v>7.8833082683333319E-2</v>
          </cell>
          <cell r="O266">
            <v>4.8728828525641029E-4</v>
          </cell>
          <cell r="P266">
            <v>5.8986532499999997E-4</v>
          </cell>
          <cell r="Q266">
            <v>3.0768608888888892E-4</v>
          </cell>
          <cell r="R266">
            <v>9.2299975833333328E-4</v>
          </cell>
          <cell r="S266">
            <v>3.0802397724358976E-3</v>
          </cell>
          <cell r="T266">
            <v>3.3822851694444442E-3</v>
          </cell>
          <cell r="U266">
            <v>2.3220974555555555E-3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0.40599999999999997</v>
          </cell>
          <cell r="AC266">
            <v>0.441</v>
          </cell>
          <cell r="AD266">
            <v>1.73</v>
          </cell>
          <cell r="AE266">
            <v>1.718</v>
          </cell>
          <cell r="AF266">
            <v>1.973433</v>
          </cell>
          <cell r="AG266">
            <v>1.1994616919999999</v>
          </cell>
          <cell r="AH266">
            <v>0.93997857239999982</v>
          </cell>
          <cell r="AI266">
            <v>1.0068844219999997</v>
          </cell>
          <cell r="AJ266">
            <v>1.1680475864000002</v>
          </cell>
          <cell r="AK266">
            <v>0.95541149879999998</v>
          </cell>
          <cell r="AL266">
            <v>0.6998065389</v>
          </cell>
          <cell r="AM266">
            <v>2.2395901920000001</v>
          </cell>
          <cell r="AN266">
            <v>3.6603977695999999</v>
          </cell>
          <cell r="AO266">
            <v>0.42526293240000002</v>
          </cell>
          <cell r="AP266">
            <v>0.51624181499999999</v>
          </cell>
          <cell r="AQ266">
            <v>0.39518614799999996</v>
          </cell>
          <cell r="AR266">
            <v>0.56770244439999995</v>
          </cell>
          <cell r="AS266">
            <v>1.1321537083999997</v>
          </cell>
          <cell r="AT266">
            <v>1.0721271530000001</v>
          </cell>
          <cell r="AU266">
            <v>0.84729842749999995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1.9488045500000002E-2</v>
          </cell>
          <cell r="C267">
            <v>2.8835193000000002E-2</v>
          </cell>
          <cell r="D267">
            <v>1.1987562999999998E-2</v>
          </cell>
          <cell r="E267">
            <v>1.34372105E-2</v>
          </cell>
          <cell r="F267">
            <v>2.0691391E-2</v>
          </cell>
          <cell r="G267">
            <v>5.0084291849999969E-2</v>
          </cell>
          <cell r="H267">
            <v>9.2617946758333305E-2</v>
          </cell>
          <cell r="I267">
            <v>0.1614245889222222</v>
          </cell>
          <cell r="J267">
            <v>0.13906953775555558</v>
          </cell>
          <cell r="K267">
            <v>0.10852915267499995</v>
          </cell>
          <cell r="L267">
            <v>0.11164387379040407</v>
          </cell>
          <cell r="M267">
            <v>0.14852046792420637</v>
          </cell>
          <cell r="N267">
            <v>0.12746896711813724</v>
          </cell>
          <cell r="O267">
            <v>0.18486281489807693</v>
          </cell>
          <cell r="P267">
            <v>0.24781501072023801</v>
          </cell>
          <cell r="Q267">
            <v>0.22079456395912697</v>
          </cell>
          <cell r="R267">
            <v>0.32929436936742423</v>
          </cell>
          <cell r="S267">
            <v>0.2827753831054487</v>
          </cell>
          <cell r="T267">
            <v>0.25568722593598492</v>
          </cell>
          <cell r="U267">
            <v>0.30847369383611117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11.941999999999998</v>
          </cell>
          <cell r="AC267">
            <v>12.151999999999999</v>
          </cell>
          <cell r="AD267">
            <v>11.403</v>
          </cell>
          <cell r="AE267">
            <v>12.896000000000001</v>
          </cell>
          <cell r="AF267">
            <v>20.430907000000001</v>
          </cell>
          <cell r="AG267">
            <v>26.674571437799994</v>
          </cell>
          <cell r="AH267">
            <v>45.814688134800008</v>
          </cell>
          <cell r="AI267">
            <v>71.859595071499996</v>
          </cell>
          <cell r="AJ267">
            <v>81.841727629600001</v>
          </cell>
          <cell r="AK267">
            <v>51.4498258032</v>
          </cell>
          <cell r="AL267">
            <v>68.602164516000002</v>
          </cell>
          <cell r="AM267">
            <v>80.314328399999951</v>
          </cell>
          <cell r="AN267">
            <v>79.288724926399979</v>
          </cell>
          <cell r="AO267">
            <v>84.82282385190004</v>
          </cell>
          <cell r="AP267">
            <v>112.46039323149999</v>
          </cell>
          <cell r="AQ267">
            <v>89.920217464000018</v>
          </cell>
          <cell r="AR267">
            <v>112.4457636731</v>
          </cell>
          <cell r="AS267">
            <v>115.70945245859998</v>
          </cell>
          <cell r="AT267">
            <v>129.91551172699999</v>
          </cell>
          <cell r="AU267">
            <v>160.39196960166666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0.237527408</v>
          </cell>
          <cell r="C268">
            <v>0.39095194699999997</v>
          </cell>
          <cell r="D268">
            <v>0.39321744349999999</v>
          </cell>
          <cell r="E268">
            <v>0.40167345849999997</v>
          </cell>
          <cell r="F268">
            <v>0.40187540299999996</v>
          </cell>
          <cell r="G268">
            <v>0.45335170849166667</v>
          </cell>
          <cell r="H268">
            <v>0.40921115533333335</v>
          </cell>
          <cell r="I268">
            <v>0.51129367819444438</v>
          </cell>
          <cell r="J268">
            <v>0.585277623325</v>
          </cell>
          <cell r="K268">
            <v>0.4791542098458334</v>
          </cell>
          <cell r="L268">
            <v>0.41026267723611104</v>
          </cell>
          <cell r="M268">
            <v>0.44772794418333328</v>
          </cell>
          <cell r="N268">
            <v>0.44363410624313721</v>
          </cell>
          <cell r="O268">
            <v>0.55791075012619029</v>
          </cell>
          <cell r="P268">
            <v>0.63797204289220777</v>
          </cell>
          <cell r="Q268">
            <v>0.58566308691190472</v>
          </cell>
          <cell r="R268">
            <v>0.67679903177891421</v>
          </cell>
          <cell r="S268">
            <v>0.61133042628141032</v>
          </cell>
          <cell r="T268">
            <v>0.60893574603971867</v>
          </cell>
          <cell r="U268">
            <v>0.56843355444603172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48.5</v>
          </cell>
          <cell r="AC268">
            <v>61.914000000000001</v>
          </cell>
          <cell r="AD268">
            <v>55.230000000000004</v>
          </cell>
          <cell r="AE268">
            <v>59.653999999999996</v>
          </cell>
          <cell r="AF268">
            <v>70.845950999999999</v>
          </cell>
          <cell r="AG268">
            <v>82.891613633399984</v>
          </cell>
          <cell r="AH268">
            <v>76.6672637116</v>
          </cell>
          <cell r="AI268">
            <v>108.82198418299998</v>
          </cell>
          <cell r="AJ268">
            <v>133.31089988799999</v>
          </cell>
          <cell r="AK268">
            <v>104.4829462732</v>
          </cell>
          <cell r="AL268">
            <v>103.94149789440002</v>
          </cell>
          <cell r="AM268">
            <v>113.61749827199999</v>
          </cell>
          <cell r="AN268">
            <v>106.9214003264</v>
          </cell>
          <cell r="AO268">
            <v>120.1140825021</v>
          </cell>
          <cell r="AP268">
            <v>138.77812835199998</v>
          </cell>
          <cell r="AQ268">
            <v>130.66833245549998</v>
          </cell>
          <cell r="AR268">
            <v>142.9201563224</v>
          </cell>
          <cell r="AS268">
            <v>128.94724542699998</v>
          </cell>
          <cell r="AT268">
            <v>133.469107659</v>
          </cell>
          <cell r="AU268">
            <v>137.41721273916667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3.8823903E-2</v>
          </cell>
          <cell r="C269">
            <v>1.6647457499999997E-2</v>
          </cell>
          <cell r="D269">
            <v>4.71701655E-2</v>
          </cell>
          <cell r="E269">
            <v>7.7863260000000004E-2</v>
          </cell>
          <cell r="F269">
            <v>9.2887800500000006E-2</v>
          </cell>
          <cell r="G269">
            <v>0.1276555604166667</v>
          </cell>
          <cell r="H269">
            <v>0.22424434056666667</v>
          </cell>
          <cell r="I269">
            <v>0.29275064817777779</v>
          </cell>
          <cell r="J269">
            <v>0.37620755520000004</v>
          </cell>
          <cell r="K269">
            <v>0.46898787407083325</v>
          </cell>
          <cell r="L269">
            <v>0.55811167447777776</v>
          </cell>
          <cell r="M269">
            <v>0.56152681996666665</v>
          </cell>
          <cell r="N269">
            <v>0.54590382817500005</v>
          </cell>
          <cell r="O269">
            <v>0.51312246566666664</v>
          </cell>
          <cell r="P269">
            <v>0.52113172589166668</v>
          </cell>
          <cell r="Q269">
            <v>0.42614138934444445</v>
          </cell>
          <cell r="R269">
            <v>0.36087798311666669</v>
          </cell>
          <cell r="S269">
            <v>0.37484564079871785</v>
          </cell>
          <cell r="T269">
            <v>0.52772140283055557</v>
          </cell>
          <cell r="U269">
            <v>0.41307874922222221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5.9339999999999993</v>
          </cell>
          <cell r="AC269">
            <v>1.8169999999999999</v>
          </cell>
          <cell r="AD269">
            <v>4.84</v>
          </cell>
          <cell r="AE269">
            <v>8.1280000000000001</v>
          </cell>
          <cell r="AF269">
            <v>9.7459720000000001</v>
          </cell>
          <cell r="AG269">
            <v>15.060171383399997</v>
          </cell>
          <cell r="AH269">
            <v>28.401993433599998</v>
          </cell>
          <cell r="AI269">
            <v>40.427410556499986</v>
          </cell>
          <cell r="AJ269">
            <v>58.139513531600002</v>
          </cell>
          <cell r="AK269">
            <v>48.523699989600004</v>
          </cell>
          <cell r="AL269">
            <v>85.810275493199995</v>
          </cell>
          <cell r="AM269">
            <v>83.152461888000005</v>
          </cell>
          <cell r="AN269">
            <v>73.809273911999981</v>
          </cell>
          <cell r="AO269">
            <v>72.274978879199992</v>
          </cell>
          <cell r="AP269">
            <v>68.105290785499989</v>
          </cell>
          <cell r="AQ269">
            <v>58.270422972999995</v>
          </cell>
          <cell r="AR269">
            <v>45.853113333799996</v>
          </cell>
          <cell r="AS269">
            <v>51.644864742899991</v>
          </cell>
          <cell r="AT269">
            <v>88.705977623999999</v>
          </cell>
          <cell r="AU269">
            <v>59.498844455416659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3.5089564500000003E-2</v>
          </cell>
          <cell r="C273">
            <v>3.8633233999999995E-2</v>
          </cell>
          <cell r="D273">
            <v>3.4289297499999996E-2</v>
          </cell>
          <cell r="E273">
            <v>6.0777122699999991E-2</v>
          </cell>
          <cell r="F273">
            <v>6.4266892849999993E-2</v>
          </cell>
          <cell r="G273">
            <v>0.10499399199166667</v>
          </cell>
          <cell r="H273">
            <v>0.13377229882499997</v>
          </cell>
          <cell r="I273">
            <v>0.19371936071666662</v>
          </cell>
          <cell r="J273">
            <v>0.21942491176666665</v>
          </cell>
          <cell r="K273">
            <v>0.23872081616249999</v>
          </cell>
          <cell r="L273">
            <v>0.30276466093787879</v>
          </cell>
          <cell r="M273">
            <v>0.48259221053333329</v>
          </cell>
          <cell r="N273">
            <v>0.96388052271666669</v>
          </cell>
          <cell r="O273">
            <v>1.1865716966775641</v>
          </cell>
          <cell r="P273">
            <v>1.7160273649583331</v>
          </cell>
          <cell r="Q273">
            <v>1.8330179669083333</v>
          </cell>
          <cell r="R273">
            <v>2.2262740498333331</v>
          </cell>
          <cell r="S273">
            <v>1.7815597728467945</v>
          </cell>
          <cell r="T273">
            <v>2.5237318911875</v>
          </cell>
          <cell r="U273">
            <v>3.1786204009444443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3.4859999999999998</v>
          </cell>
          <cell r="AC273">
            <v>3.6629999999999998</v>
          </cell>
          <cell r="AD273">
            <v>3.8629999999999995</v>
          </cell>
          <cell r="AE273">
            <v>4.673</v>
          </cell>
          <cell r="AF273">
            <v>9.163056000000001</v>
          </cell>
          <cell r="AG273">
            <v>8.8921624505999972</v>
          </cell>
          <cell r="AH273">
            <v>15.7195670696</v>
          </cell>
          <cell r="AI273">
            <v>22.5918880165</v>
          </cell>
          <cell r="AJ273">
            <v>28.462240619600003</v>
          </cell>
          <cell r="AK273">
            <v>28.5338685412</v>
          </cell>
          <cell r="AL273">
            <v>32.114973792600004</v>
          </cell>
          <cell r="AM273">
            <v>43.037036111999996</v>
          </cell>
          <cell r="AN273">
            <v>52.263078982400003</v>
          </cell>
          <cell r="AO273">
            <v>78.492255908399983</v>
          </cell>
          <cell r="AP273">
            <v>107.870198558</v>
          </cell>
          <cell r="AQ273">
            <v>97.843936942499994</v>
          </cell>
          <cell r="AR273">
            <v>106.17179470049999</v>
          </cell>
          <cell r="AS273">
            <v>107.49418255289999</v>
          </cell>
          <cell r="AT273">
            <v>143.98476945099998</v>
          </cell>
          <cell r="AU273">
            <v>144.05177624499999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31">
          <cell r="B31">
            <v>3.6390352500000001E-2</v>
          </cell>
          <cell r="C31">
            <v>1.5981232499999998E-2</v>
          </cell>
          <cell r="D31">
            <v>4.71408075E-2</v>
          </cell>
          <cell r="E31">
            <v>7.3411560000000001E-2</v>
          </cell>
          <cell r="F31">
            <v>8.9739143999999993E-2</v>
          </cell>
          <cell r="G31">
            <v>0.12728475</v>
          </cell>
          <cell r="H31">
            <v>0.22211325000000001</v>
          </cell>
          <cell r="I31">
            <v>0.27409005000000003</v>
          </cell>
          <cell r="J31">
            <v>0.35076195000000004</v>
          </cell>
          <cell r="K31">
            <v>0.45552014999999996</v>
          </cell>
          <cell r="L31">
            <v>0.55287449999999994</v>
          </cell>
          <cell r="M31">
            <v>0.51954480000000003</v>
          </cell>
          <cell r="N31">
            <v>0.41714954999999998</v>
          </cell>
          <cell r="O31">
            <v>0.34573185000000001</v>
          </cell>
          <cell r="P31">
            <v>0.43766099999999997</v>
          </cell>
          <cell r="Q31">
            <v>0.32582519999999998</v>
          </cell>
          <cell r="R31">
            <v>0.32859674999999999</v>
          </cell>
          <cell r="S31">
            <v>0.33748784999999998</v>
          </cell>
          <cell r="T31">
            <v>0.43439895000000001</v>
          </cell>
          <cell r="U31">
            <v>0.2460483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5.4909999999999997</v>
          </cell>
          <cell r="AC31">
            <v>1.752</v>
          </cell>
          <cell r="AD31">
            <v>4.7770000000000001</v>
          </cell>
          <cell r="AE31">
            <v>7.5919999999999996</v>
          </cell>
          <cell r="AF31">
            <v>9.0835439999999998</v>
          </cell>
          <cell r="AG31">
            <v>14.858500285199998</v>
          </cell>
          <cell r="AH31">
            <v>27.7194768968</v>
          </cell>
          <cell r="AI31">
            <v>37.610166900499998</v>
          </cell>
          <cell r="AJ31">
            <v>53.891169505199997</v>
          </cell>
          <cell r="AK31">
            <v>47.002557610799997</v>
          </cell>
          <cell r="AL31">
            <v>84.407833371600006</v>
          </cell>
          <cell r="AM31">
            <v>76.408601903999994</v>
          </cell>
          <cell r="AN31">
            <v>55.652927422399991</v>
          </cell>
          <cell r="AO31">
            <v>48.726651603299999</v>
          </cell>
          <cell r="AP31">
            <v>57.415409255499995</v>
          </cell>
          <cell r="AQ31">
            <v>43.824870550999997</v>
          </cell>
          <cell r="AR31">
            <v>39.242278163499996</v>
          </cell>
          <cell r="AS31">
            <v>44.006052504699994</v>
          </cell>
          <cell r="AT31">
            <v>71.860899861999997</v>
          </cell>
          <cell r="AU31">
            <v>33.460189939999999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84">
          <cell r="B84">
            <v>7.5123783E-2</v>
          </cell>
          <cell r="C84">
            <v>0.15901322399999998</v>
          </cell>
          <cell r="D84">
            <v>0.24485785199999999</v>
          </cell>
          <cell r="E84">
            <v>0.31486337549999999</v>
          </cell>
          <cell r="F84">
            <v>0.23106039749999999</v>
          </cell>
          <cell r="G84">
            <v>0.14671530000000002</v>
          </cell>
          <cell r="H84">
            <v>0.13224921749999999</v>
          </cell>
          <cell r="I84">
            <v>0.13867155</v>
          </cell>
          <cell r="J84">
            <v>0.18219285000000002</v>
          </cell>
          <cell r="K84">
            <v>7.198199999999999E-2</v>
          </cell>
          <cell r="L84">
            <v>8.521469999999999E-2</v>
          </cell>
          <cell r="M84">
            <v>0.14907599999999999</v>
          </cell>
          <cell r="N84">
            <v>0.13279679999999999</v>
          </cell>
          <cell r="O84">
            <v>0.39034799999999997</v>
          </cell>
          <cell r="P84">
            <v>0.64499264999999995</v>
          </cell>
          <cell r="Q84">
            <v>0.47806335</v>
          </cell>
          <cell r="R84">
            <v>0.56309129999999996</v>
          </cell>
          <cell r="S84">
            <v>0.67822064999999998</v>
          </cell>
          <cell r="T84">
            <v>0.70555994999999994</v>
          </cell>
          <cell r="U84">
            <v>0.51397784999999996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10.084</v>
          </cell>
          <cell r="AC84">
            <v>13.744999999999999</v>
          </cell>
          <cell r="AD84">
            <v>22.391999999999999</v>
          </cell>
          <cell r="AE84">
            <v>30.927</v>
          </cell>
          <cell r="AF84">
            <v>26.105953</v>
          </cell>
          <cell r="AG84">
            <v>17.3140700304</v>
          </cell>
          <cell r="AH84">
            <v>21.338085770399999</v>
          </cell>
          <cell r="AI84">
            <v>25.0718269535</v>
          </cell>
          <cell r="AJ84">
            <v>28.5240818764</v>
          </cell>
          <cell r="AK84">
            <v>8.9358127011999997</v>
          </cell>
          <cell r="AL84">
            <v>14.771133672300001</v>
          </cell>
          <cell r="AM84">
            <v>25.4688324</v>
          </cell>
          <cell r="AN84">
            <v>19.332172323199998</v>
          </cell>
          <cell r="AO84">
            <v>67.1869494213</v>
          </cell>
          <cell r="AP84">
            <v>110.59945168749999</v>
          </cell>
          <cell r="AQ84">
            <v>74.59102706649999</v>
          </cell>
          <cell r="AR84">
            <v>69.906814094799998</v>
          </cell>
          <cell r="AS84">
            <v>88.695775725699988</v>
          </cell>
          <cell r="AT84">
            <v>120.584169726</v>
          </cell>
          <cell r="AU84">
            <v>76.290857981666662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8.8530295499999995E-2</v>
          </cell>
          <cell r="C91">
            <v>7.1265433500000003E-2</v>
          </cell>
          <cell r="D91">
            <v>5.9907028499999994E-2</v>
          </cell>
          <cell r="E91">
            <v>5.5113007499999998E-2</v>
          </cell>
          <cell r="F91">
            <v>0.120393369</v>
          </cell>
          <cell r="G91">
            <v>0.29108610000000001</v>
          </cell>
          <cell r="H91">
            <v>0.27939494250000002</v>
          </cell>
          <cell r="I91">
            <v>0.31452791142857145</v>
          </cell>
          <cell r="J91">
            <v>0.44956575000000004</v>
          </cell>
          <cell r="K91">
            <v>0.31430564999999999</v>
          </cell>
          <cell r="L91">
            <v>0.3373349625</v>
          </cell>
          <cell r="M91">
            <v>0.303921</v>
          </cell>
          <cell r="N91">
            <v>0.33029684999999998</v>
          </cell>
          <cell r="O91">
            <v>0.28995380999999998</v>
          </cell>
          <cell r="P91">
            <v>0.30873914999999996</v>
          </cell>
          <cell r="Q91">
            <v>0.3369897</v>
          </cell>
          <cell r="R91">
            <v>0.34874505</v>
          </cell>
          <cell r="S91">
            <v>0.42585884999999996</v>
          </cell>
          <cell r="T91">
            <v>0.47252834999999999</v>
          </cell>
          <cell r="U91">
            <v>0.49675859999999999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13.308</v>
          </cell>
          <cell r="AC91">
            <v>7.2389999999999999</v>
          </cell>
          <cell r="AD91">
            <v>6.1989999999999998</v>
          </cell>
          <cell r="AE91">
            <v>6.5829999999999993</v>
          </cell>
          <cell r="AF91">
            <v>15.346997</v>
          </cell>
          <cell r="AG91">
            <v>32.5020714447</v>
          </cell>
          <cell r="AH91">
            <v>40.180954073199999</v>
          </cell>
          <cell r="AI91">
            <v>46.380097817500001</v>
          </cell>
          <cell r="AJ91">
            <v>71.601184086000004</v>
          </cell>
          <cell r="AK91">
            <v>39.772489068399999</v>
          </cell>
          <cell r="AL91">
            <v>57.512278351799999</v>
          </cell>
          <cell r="AM91">
            <v>54.70913707199999</v>
          </cell>
          <cell r="AN91">
            <v>50.020445164800002</v>
          </cell>
          <cell r="AO91">
            <v>44.386750172100001</v>
          </cell>
          <cell r="AP91">
            <v>48.660413579500002</v>
          </cell>
          <cell r="AQ91">
            <v>48.3700316085</v>
          </cell>
          <cell r="AR91">
            <v>45.885894177300003</v>
          </cell>
          <cell r="AS91">
            <v>61.008206959699997</v>
          </cell>
          <cell r="AT91">
            <v>79.613498777999993</v>
          </cell>
          <cell r="AU91">
            <v>71.888117795416662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71">
          <cell r="B171">
            <v>7.1686619999999993E-3</v>
          </cell>
          <cell r="C171">
            <v>2.172762E-2</v>
          </cell>
          <cell r="D171">
            <v>6.6401712000000002E-2</v>
          </cell>
          <cell r="E171">
            <v>3.5548078499999997E-2</v>
          </cell>
          <cell r="F171">
            <v>0.14179188149999999</v>
          </cell>
          <cell r="G171">
            <v>0.10011105000000001</v>
          </cell>
          <cell r="H171">
            <v>0.10033785000000001</v>
          </cell>
          <cell r="I171">
            <v>7.4983950000000008E-2</v>
          </cell>
          <cell r="J171">
            <v>8.3828700000000006E-2</v>
          </cell>
          <cell r="K171">
            <v>7.7322149999999992E-2</v>
          </cell>
          <cell r="L171">
            <v>0.1430361</v>
          </cell>
          <cell r="M171">
            <v>9.6994799999999992E-2</v>
          </cell>
          <cell r="N171">
            <v>8.2083599999999993E-2</v>
          </cell>
          <cell r="O171">
            <v>6.0407999999999996E-2</v>
          </cell>
          <cell r="P171">
            <v>1.6902E-2</v>
          </cell>
          <cell r="Q171">
            <v>1.7447399999999998E-2</v>
          </cell>
          <cell r="R171">
            <v>9.0719999999999993E-4</v>
          </cell>
          <cell r="S171">
            <v>0</v>
          </cell>
          <cell r="T171">
            <v>0</v>
          </cell>
          <cell r="U171">
            <v>9.7199999999999991E-5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0.83</v>
          </cell>
          <cell r="AC171">
            <v>2.0699999999999998</v>
          </cell>
          <cell r="AD171">
            <v>5.7690000000000001</v>
          </cell>
          <cell r="AE171">
            <v>3.6959999999999997</v>
          </cell>
          <cell r="AF171">
            <v>14.581873</v>
          </cell>
          <cell r="AG171">
            <v>11.092375694399999</v>
          </cell>
          <cell r="AH171">
            <v>12.358688738000001</v>
          </cell>
          <cell r="AI171">
            <v>10.4888572435</v>
          </cell>
          <cell r="AJ171">
            <v>12.849485353600002</v>
          </cell>
          <cell r="AK171">
            <v>9.3136375200000003</v>
          </cell>
          <cell r="AL171">
            <v>22.7747981907</v>
          </cell>
          <cell r="AM171">
            <v>16.156172831999999</v>
          </cell>
          <cell r="AN171">
            <v>11.417781196799998</v>
          </cell>
          <cell r="AO171">
            <v>8.2730098167000001</v>
          </cell>
          <cell r="AP171">
            <v>1.6617263265</v>
          </cell>
          <cell r="AQ171">
            <v>1.4340243119999998</v>
          </cell>
          <cell r="AR171">
            <v>7.1972851800000001E-2</v>
          </cell>
          <cell r="AS171">
            <v>0</v>
          </cell>
          <cell r="AT171">
            <v>0</v>
          </cell>
          <cell r="AU171">
            <v>9.3149333333333324E-3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9">
          <cell r="B189">
            <v>7.616617199999999E-2</v>
          </cell>
          <cell r="C189">
            <v>7.5546746999999997E-2</v>
          </cell>
          <cell r="D189">
            <v>9.0993019499999994E-2</v>
          </cell>
          <cell r="E189">
            <v>7.4540619000000002E-2</v>
          </cell>
          <cell r="F189">
            <v>2.7991574999999998E-2</v>
          </cell>
          <cell r="G189">
            <v>0.10920105000000001</v>
          </cell>
          <cell r="H189">
            <v>0.14672070000000001</v>
          </cell>
          <cell r="I189">
            <v>0.15803325000000001</v>
          </cell>
          <cell r="J189">
            <v>0.15150105</v>
          </cell>
          <cell r="K189">
            <v>0.1757214</v>
          </cell>
          <cell r="L189">
            <v>5.9203799999999994E-2</v>
          </cell>
          <cell r="M189">
            <v>0.18131444999999999</v>
          </cell>
          <cell r="N189">
            <v>0.23329124999999998</v>
          </cell>
          <cell r="O189">
            <v>0.41462909999999997</v>
          </cell>
          <cell r="P189">
            <v>0.56690010000000002</v>
          </cell>
          <cell r="Q189">
            <v>0.63121094999999994</v>
          </cell>
          <cell r="R189">
            <v>0.62016254999999998</v>
          </cell>
          <cell r="S189">
            <v>0.60583544999999994</v>
          </cell>
          <cell r="T189">
            <v>0.73735335000000002</v>
          </cell>
          <cell r="U189">
            <v>0.64985264999999992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10.481999999999999</v>
          </cell>
          <cell r="AC189">
            <v>7.5369999999999999</v>
          </cell>
          <cell r="AD189">
            <v>8.8360000000000003</v>
          </cell>
          <cell r="AE189">
            <v>7.8549999999999995</v>
          </cell>
          <cell r="AF189">
            <v>2.8308219999999999</v>
          </cell>
          <cell r="AG189">
            <v>12.713816200799998</v>
          </cell>
          <cell r="AH189">
            <v>18.760480853200001</v>
          </cell>
          <cell r="AI189">
            <v>22.399140896500001</v>
          </cell>
          <cell r="AJ189">
            <v>23.7711151948</v>
          </cell>
          <cell r="AK189">
            <v>18.704509300399998</v>
          </cell>
          <cell r="AL189">
            <v>8.3476028007000007</v>
          </cell>
          <cell r="AM189">
            <v>28.457918543999998</v>
          </cell>
          <cell r="AN189">
            <v>29.853355839999995</v>
          </cell>
          <cell r="AO189">
            <v>48.283811267399997</v>
          </cell>
          <cell r="AP189">
            <v>65.610997494499998</v>
          </cell>
          <cell r="AQ189">
            <v>73.336439970499981</v>
          </cell>
          <cell r="AR189">
            <v>69.865687225299993</v>
          </cell>
          <cell r="AS189">
            <v>71.491009575699991</v>
          </cell>
          <cell r="AT189">
            <v>100.411511088</v>
          </cell>
          <cell r="AU189">
            <v>80.364634355833331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0.39651991649999996</v>
          </cell>
          <cell r="C194">
            <v>0.29927319749999998</v>
          </cell>
          <cell r="D194">
            <v>0.2250645795</v>
          </cell>
          <cell r="E194">
            <v>0.26986160249999996</v>
          </cell>
          <cell r="F194">
            <v>0.33373135349999999</v>
          </cell>
          <cell r="G194">
            <v>0.38970405000000002</v>
          </cell>
          <cell r="H194">
            <v>0.35791110000000004</v>
          </cell>
          <cell r="I194">
            <v>0.3637746</v>
          </cell>
          <cell r="J194">
            <v>0.49882680000000001</v>
          </cell>
          <cell r="K194">
            <v>0.59392754999999997</v>
          </cell>
          <cell r="L194">
            <v>0.57345794999999999</v>
          </cell>
          <cell r="M194">
            <v>0.65966399999999992</v>
          </cell>
          <cell r="N194">
            <v>0.63411525000000002</v>
          </cell>
          <cell r="O194">
            <v>0.64956554999999994</v>
          </cell>
          <cell r="P194">
            <v>0.56188799999999994</v>
          </cell>
          <cell r="Q194">
            <v>0.65080890000000002</v>
          </cell>
          <cell r="R194">
            <v>0.58799294999999996</v>
          </cell>
          <cell r="S194">
            <v>0.53497574999999997</v>
          </cell>
          <cell r="T194">
            <v>0.48112289999999996</v>
          </cell>
          <cell r="U194">
            <v>0.50260004999999996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57.143999999999998</v>
          </cell>
          <cell r="AC194">
            <v>26.483000000000001</v>
          </cell>
          <cell r="AD194">
            <v>18.954000000000001</v>
          </cell>
          <cell r="AE194">
            <v>25.007999999999999</v>
          </cell>
          <cell r="AF194">
            <v>30.439474999999998</v>
          </cell>
          <cell r="AG194">
            <v>38.371722803699996</v>
          </cell>
          <cell r="AH194">
            <v>38.860177132799997</v>
          </cell>
          <cell r="AI194">
            <v>43.968775704000002</v>
          </cell>
          <cell r="AJ194">
            <v>67.121203767600008</v>
          </cell>
          <cell r="AK194">
            <v>53.916539366800002</v>
          </cell>
          <cell r="AL194">
            <v>80.185283993699997</v>
          </cell>
          <cell r="AM194">
            <v>85.251849839999991</v>
          </cell>
          <cell r="AN194">
            <v>75.135339118399997</v>
          </cell>
          <cell r="AO194">
            <v>80.1579257259</v>
          </cell>
          <cell r="AP194">
            <v>67.608296278500006</v>
          </cell>
          <cell r="AQ194">
            <v>78.023680269499991</v>
          </cell>
          <cell r="AR194">
            <v>61.647105263699999</v>
          </cell>
          <cell r="AS194">
            <v>59.994073010299992</v>
          </cell>
          <cell r="AT194">
            <v>70.984667540999993</v>
          </cell>
          <cell r="AU194">
            <v>60.837446278333331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2.0436029999999997E-3</v>
          </cell>
          <cell r="C212">
            <v>1.7246011499999998E-2</v>
          </cell>
          <cell r="D212">
            <v>4.2178801499999995E-2</v>
          </cell>
          <cell r="E212">
            <v>5.8305761999999997E-2</v>
          </cell>
          <cell r="F212">
            <v>9.650273849999999E-2</v>
          </cell>
          <cell r="G212">
            <v>0.18514170000000002</v>
          </cell>
          <cell r="H212">
            <v>0.12167436750000001</v>
          </cell>
          <cell r="I212">
            <v>0.18300465000000002</v>
          </cell>
          <cell r="J212">
            <v>0.17006985000000002</v>
          </cell>
          <cell r="K212">
            <v>0.25395119999999999</v>
          </cell>
          <cell r="L212">
            <v>0.13263434999999998</v>
          </cell>
          <cell r="M212">
            <v>0.22194675</v>
          </cell>
          <cell r="N212">
            <v>0.1678221</v>
          </cell>
          <cell r="O212">
            <v>0.22939964999999998</v>
          </cell>
          <cell r="P212">
            <v>0.12982725000000001</v>
          </cell>
          <cell r="Q212">
            <v>0.14351174999999999</v>
          </cell>
          <cell r="R212">
            <v>0.3210498</v>
          </cell>
          <cell r="S212">
            <v>0.37935494999999997</v>
          </cell>
          <cell r="T212">
            <v>0.43759394999999995</v>
          </cell>
          <cell r="U212">
            <v>0.29986380000000001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0.32200000000000001</v>
          </cell>
          <cell r="AC212">
            <v>1.661</v>
          </cell>
          <cell r="AD212">
            <v>4.1280000000000001</v>
          </cell>
          <cell r="AE212">
            <v>6.077</v>
          </cell>
          <cell r="AF212">
            <v>10.04003</v>
          </cell>
          <cell r="AG212">
            <v>21.885662284199999</v>
          </cell>
          <cell r="AH212">
            <v>19.838068163199999</v>
          </cell>
          <cell r="AI212">
            <v>27.1955893865</v>
          </cell>
          <cell r="AJ212">
            <v>25.504735388400004</v>
          </cell>
          <cell r="AK212">
            <v>26.340933295599999</v>
          </cell>
          <cell r="AL212">
            <v>19.462705104600001</v>
          </cell>
          <cell r="AM212">
            <v>34.668442079999998</v>
          </cell>
          <cell r="AN212">
            <v>22.930611897599995</v>
          </cell>
          <cell r="AO212">
            <v>32.534108441100003</v>
          </cell>
          <cell r="AP212">
            <v>17.044835675999998</v>
          </cell>
          <cell r="AQ212">
            <v>19.027815159499998</v>
          </cell>
          <cell r="AR212">
            <v>37.967824496699997</v>
          </cell>
          <cell r="AS212">
            <v>50.038046115199997</v>
          </cell>
          <cell r="AT212">
            <v>72.994873623000004</v>
          </cell>
          <cell r="AU212">
            <v>41.832890896666662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0.189446157</v>
          </cell>
          <cell r="C225">
            <v>0.1286024355</v>
          </cell>
          <cell r="D225">
            <v>0.39190524299999996</v>
          </cell>
          <cell r="E225">
            <v>0.497136303</v>
          </cell>
          <cell r="F225">
            <v>0.65784985200000001</v>
          </cell>
          <cell r="G225">
            <v>0.38319210000000004</v>
          </cell>
          <cell r="H225">
            <v>0.19089891750000001</v>
          </cell>
          <cell r="I225">
            <v>0.26221846500000001</v>
          </cell>
          <cell r="J225">
            <v>0.37518795000000005</v>
          </cell>
          <cell r="K225">
            <v>0.3857949</v>
          </cell>
          <cell r="L225">
            <v>0.43441425</v>
          </cell>
          <cell r="M225">
            <v>0.47573054999999997</v>
          </cell>
          <cell r="N225">
            <v>0.24934094999999998</v>
          </cell>
          <cell r="O225">
            <v>0.3831831</v>
          </cell>
          <cell r="P225">
            <v>0.39862349999999996</v>
          </cell>
          <cell r="Q225">
            <v>0.43237664999999997</v>
          </cell>
          <cell r="R225">
            <v>0.74614455000000002</v>
          </cell>
          <cell r="S225">
            <v>0.54236564999999992</v>
          </cell>
          <cell r="T225">
            <v>0.67781294999999997</v>
          </cell>
          <cell r="U225">
            <v>0.61996094999999996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24.855999999999998</v>
          </cell>
          <cell r="AC225">
            <v>11.75</v>
          </cell>
          <cell r="AD225">
            <v>35.161000000000001</v>
          </cell>
          <cell r="AE225">
            <v>46.762</v>
          </cell>
          <cell r="AF225">
            <v>70.103251999999998</v>
          </cell>
          <cell r="AG225">
            <v>42.940595454899999</v>
          </cell>
          <cell r="AH225">
            <v>43.152253626000004</v>
          </cell>
          <cell r="AI225">
            <v>44.749363166000002</v>
          </cell>
          <cell r="AJ225">
            <v>59.094609869199999</v>
          </cell>
          <cell r="AK225">
            <v>46.261483633199994</v>
          </cell>
          <cell r="AL225">
            <v>69.417104122799998</v>
          </cell>
          <cell r="AM225">
            <v>85.820744927999996</v>
          </cell>
          <cell r="AN225">
            <v>39.873556007999994</v>
          </cell>
          <cell r="AO225">
            <v>63.541518120599996</v>
          </cell>
          <cell r="AP225">
            <v>64.065633154499992</v>
          </cell>
          <cell r="AQ225">
            <v>64.102083674999989</v>
          </cell>
          <cell r="AR225">
            <v>99.510164996099988</v>
          </cell>
          <cell r="AS225">
            <v>73.261502528499989</v>
          </cell>
          <cell r="AT225">
            <v>113.23292066900001</v>
          </cell>
          <cell r="AU225">
            <v>89.988280477916675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0.187196364</v>
          </cell>
          <cell r="C247">
            <v>0.30922157249999999</v>
          </cell>
          <cell r="D247">
            <v>0.3126082275</v>
          </cell>
          <cell r="E247">
            <v>0.33267370949999997</v>
          </cell>
          <cell r="F247">
            <v>0.34564645799999999</v>
          </cell>
          <cell r="G247">
            <v>0.32132745000000001</v>
          </cell>
          <cell r="H247">
            <v>0.35932500000000001</v>
          </cell>
          <cell r="I247">
            <v>0.43073280000000003</v>
          </cell>
          <cell r="J247">
            <v>0.50526585000000002</v>
          </cell>
          <cell r="K247">
            <v>0.44598915</v>
          </cell>
          <cell r="L247">
            <v>0.37384919999999999</v>
          </cell>
          <cell r="M247">
            <v>0.38641634999999996</v>
          </cell>
          <cell r="N247">
            <v>0.40535504999999999</v>
          </cell>
          <cell r="O247">
            <v>0.51917669999999994</v>
          </cell>
          <cell r="P247">
            <v>0.58854509999999993</v>
          </cell>
          <cell r="Q247">
            <v>0.54397439999999997</v>
          </cell>
          <cell r="R247">
            <v>0.62706735000000002</v>
          </cell>
          <cell r="S247">
            <v>0.55936319624999997</v>
          </cell>
          <cell r="T247">
            <v>0.57002940000000002</v>
          </cell>
          <cell r="U247">
            <v>0.53330444999999993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31.867999999999999</v>
          </cell>
          <cell r="AC247">
            <v>47.277000000000001</v>
          </cell>
          <cell r="AD247">
            <v>41.795999999999999</v>
          </cell>
          <cell r="AE247">
            <v>45.177999999999997</v>
          </cell>
          <cell r="AF247">
            <v>51.75347</v>
          </cell>
          <cell r="AG247">
            <v>51.585337517999996</v>
          </cell>
          <cell r="AH247">
            <v>59.664640436799999</v>
          </cell>
          <cell r="AI247">
            <v>79.496260909</v>
          </cell>
          <cell r="AJ247">
            <v>102.4110038848</v>
          </cell>
          <cell r="AK247">
            <v>83.507974558800001</v>
          </cell>
          <cell r="AL247">
            <v>79.805014902900012</v>
          </cell>
          <cell r="AM247">
            <v>88.504335791999992</v>
          </cell>
          <cell r="AN247">
            <v>88.394554776000007</v>
          </cell>
          <cell r="AO247">
            <v>98.952218116200001</v>
          </cell>
          <cell r="AP247">
            <v>110.15298136399998</v>
          </cell>
          <cell r="AQ247">
            <v>99.507095194499996</v>
          </cell>
          <cell r="AR247">
            <v>108.04806214899999</v>
          </cell>
          <cell r="AS247">
            <v>94.772053576199994</v>
          </cell>
          <cell r="AT247">
            <v>104.21763316400001</v>
          </cell>
          <cell r="AU247">
            <v>100.19741270416667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1.1923252199999999</v>
          </cell>
          <cell r="C263">
            <v>1.2976108575</v>
          </cell>
          <cell r="D263">
            <v>1.6474925969999996</v>
          </cell>
          <cell r="E263">
            <v>1.8590157899999999</v>
          </cell>
          <cell r="F263">
            <v>2.1050618242499999</v>
          </cell>
          <cell r="G263">
            <v>2.2012623000000002</v>
          </cell>
          <cell r="H263">
            <v>1.9994847900000003</v>
          </cell>
          <cell r="I263">
            <v>2.2631266735714286</v>
          </cell>
          <cell r="J263">
            <v>2.8376811225000003</v>
          </cell>
          <cell r="K263">
            <v>2.8446606764999998</v>
          </cell>
          <cell r="L263">
            <v>2.8322083124999993</v>
          </cell>
          <cell r="M263">
            <v>3.2414057999999994</v>
          </cell>
          <cell r="N263">
            <v>3.0981644999999998</v>
          </cell>
          <cell r="O263">
            <v>3.678638567142857</v>
          </cell>
          <cell r="P263">
            <v>4.1697016019999991</v>
          </cell>
          <cell r="Q263">
            <v>4.109036849999999</v>
          </cell>
          <cell r="R263">
            <v>4.7601325799999996</v>
          </cell>
          <cell r="S263">
            <v>4.6273240462499992</v>
          </cell>
          <cell r="T263">
            <v>5.21270931875</v>
          </cell>
          <cell r="U263">
            <v>4.6065635662499993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172.84399999999999</v>
          </cell>
          <cell r="AC263">
            <v>139.72800000000001</v>
          </cell>
          <cell r="AD263">
            <v>162.923</v>
          </cell>
          <cell r="AE263">
            <v>195.26099999999997</v>
          </cell>
          <cell r="AF263">
            <v>237.61888200000001</v>
          </cell>
          <cell r="AG263">
            <v>259.10697521280002</v>
          </cell>
          <cell r="AH263">
            <v>296.26806874959999</v>
          </cell>
          <cell r="AI263">
            <v>348.16621245249996</v>
          </cell>
          <cell r="AJ263">
            <v>457.11192052159998</v>
          </cell>
          <cell r="AK263">
            <v>342.80390004520001</v>
          </cell>
          <cell r="AL263">
            <v>459.62404911270005</v>
          </cell>
          <cell r="AM263">
            <v>536.21824991999983</v>
          </cell>
          <cell r="AN263">
            <v>460.29070838079997</v>
          </cell>
          <cell r="AO263">
            <v>552.50040674970001</v>
          </cell>
          <cell r="AP263">
            <v>617.3417264714999</v>
          </cell>
          <cell r="AQ263">
            <v>579.31082065149997</v>
          </cell>
          <cell r="AR263">
            <v>605.22039042280005</v>
          </cell>
          <cell r="AS263">
            <v>616.01640403160002</v>
          </cell>
          <cell r="AT263">
            <v>844.60072524100008</v>
          </cell>
          <cell r="AU263">
            <v>658.70059233708332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0.52426343700000011</v>
          </cell>
          <cell r="C264">
            <v>0.56119616699999997</v>
          </cell>
          <cell r="D264">
            <v>0.93232677599999991</v>
          </cell>
          <cell r="E264">
            <v>1.0808762715000002</v>
          </cell>
          <cell r="F264">
            <v>1.1815884944999999</v>
          </cell>
          <cell r="G264">
            <v>1.2280144500000001</v>
          </cell>
          <cell r="H264">
            <v>0.95431209000000006</v>
          </cell>
          <cell r="I264">
            <v>1.0987561735714286</v>
          </cell>
          <cell r="J264">
            <v>1.3729243725</v>
          </cell>
          <cell r="K264">
            <v>1.2582464265</v>
          </cell>
          <cell r="L264">
            <v>1.1862365625000002</v>
          </cell>
          <cell r="M264">
            <v>1.5379051500000001</v>
          </cell>
          <cell r="N264">
            <v>1.4313064499999997</v>
          </cell>
          <cell r="O264">
            <v>1.9366332171428569</v>
          </cell>
          <cell r="P264">
            <v>2.4796631519999996</v>
          </cell>
          <cell r="Q264">
            <v>2.4727099499999996</v>
          </cell>
          <cell r="R264">
            <v>3.1780635299999997</v>
          </cell>
          <cell r="S264">
            <v>3.1579343999999998</v>
          </cell>
          <cell r="T264">
            <v>3.6330916724999995</v>
          </cell>
          <cell r="U264">
            <v>3.1648058999999997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71.894999999999996</v>
          </cell>
          <cell r="AC264">
            <v>54.101000000000013</v>
          </cell>
          <cell r="AD264">
            <v>86.198000000000008</v>
          </cell>
          <cell r="AE264">
            <v>107.09399999999999</v>
          </cell>
          <cell r="AF264">
            <v>130.36655999999999</v>
          </cell>
          <cell r="AG264">
            <v>140.72673975359999</v>
          </cell>
          <cell r="AH264">
            <v>156.88562915479997</v>
          </cell>
          <cell r="AI264">
            <v>173.69239106649999</v>
          </cell>
          <cell r="AJ264">
            <v>216.67972385840002</v>
          </cell>
          <cell r="AK264">
            <v>147.67888127959998</v>
          </cell>
          <cell r="AL264">
            <v>191.99005875360004</v>
          </cell>
          <cell r="AM264">
            <v>263.79651686399995</v>
          </cell>
          <cell r="AN264">
            <v>212.14073615680002</v>
          </cell>
          <cell r="AO264">
            <v>292.9470559893</v>
          </cell>
          <cell r="AP264">
            <v>369.58736884299998</v>
          </cell>
          <cell r="AQ264">
            <v>343.13006781199999</v>
          </cell>
          <cell r="AR264">
            <v>391.31860128829999</v>
          </cell>
          <cell r="AS264">
            <v>412.02267923959994</v>
          </cell>
          <cell r="AT264">
            <v>581.35314319000008</v>
          </cell>
          <cell r="AU264">
            <v>440.7359329579167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1.480662E-3</v>
          </cell>
          <cell r="E266">
            <v>2.8963889999999996E-3</v>
          </cell>
          <cell r="F266">
            <v>3.4645454999999996E-3</v>
          </cell>
          <cell r="G266">
            <v>3.1644000000000004E-3</v>
          </cell>
          <cell r="H266">
            <v>3.3628500000000001E-3</v>
          </cell>
          <cell r="I266">
            <v>2.75625E-3</v>
          </cell>
          <cell r="J266">
            <v>1.2676500000000002E-3</v>
          </cell>
          <cell r="K266">
            <v>1.2492E-3</v>
          </cell>
          <cell r="L266">
            <v>0</v>
          </cell>
          <cell r="M266">
            <v>0</v>
          </cell>
          <cell r="N266">
            <v>9.4049999999999996E-5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1.3445999999999998E-3</v>
          </cell>
          <cell r="T266">
            <v>3.0320999999999998E-3</v>
          </cell>
          <cell r="U266">
            <v>2.0083499999999999E-3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0.189</v>
          </cell>
          <cell r="AE266">
            <v>0.35899999999999999</v>
          </cell>
          <cell r="AF266">
            <v>0.46600900000000001</v>
          </cell>
          <cell r="AG266">
            <v>0.5108759799</v>
          </cell>
          <cell r="AH266">
            <v>0.58083553759999995</v>
          </cell>
          <cell r="AI266">
            <v>0.52640493849999992</v>
          </cell>
          <cell r="AJ266">
            <v>0.346836702</v>
          </cell>
          <cell r="AK266">
            <v>0.20498399239999998</v>
          </cell>
          <cell r="AL266">
            <v>0</v>
          </cell>
          <cell r="AM266">
            <v>0</v>
          </cell>
          <cell r="AN266">
            <v>1.6083126399999998E-2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0.29039729289999994</v>
          </cell>
          <cell r="AT266">
            <v>0.67997610300000011</v>
          </cell>
          <cell r="AU266">
            <v>0.47566729458333334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5.6699999999999997E-3</v>
          </cell>
          <cell r="C267">
            <v>1.6133931000000001E-2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1.0845000000000001E-4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9.8280000000000004E-4</v>
          </cell>
          <cell r="N267">
            <v>2.3814000000000001E-3</v>
          </cell>
          <cell r="O267">
            <v>0</v>
          </cell>
          <cell r="P267">
            <v>6.7949999999999998E-4</v>
          </cell>
          <cell r="Q267">
            <v>2.8935000000000001E-4</v>
          </cell>
          <cell r="R267">
            <v>2.7855000000000002E-3</v>
          </cell>
          <cell r="S267">
            <v>0</v>
          </cell>
          <cell r="T267">
            <v>8.3404124999999986E-4</v>
          </cell>
          <cell r="U267">
            <v>8.51625E-6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0.625</v>
          </cell>
          <cell r="AC267">
            <v>1.454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1.41857688E-2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0.15854044799999997</v>
          </cell>
          <cell r="AN267">
            <v>0.2859219616</v>
          </cell>
          <cell r="AO267">
            <v>0</v>
          </cell>
          <cell r="AP267">
            <v>0.12221137199999998</v>
          </cell>
          <cell r="AQ267">
            <v>5.6919568999999996E-2</v>
          </cell>
          <cell r="AR267">
            <v>0.42049581339999997</v>
          </cell>
          <cell r="AS267">
            <v>0</v>
          </cell>
          <cell r="AT267">
            <v>0.16010462699999997</v>
          </cell>
          <cell r="AU267">
            <v>8.4752458333333335E-4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0.2180572335</v>
          </cell>
          <cell r="C268">
            <v>0.37605916350000002</v>
          </cell>
          <cell r="D268">
            <v>0.374262714</v>
          </cell>
          <cell r="E268">
            <v>0.38050860149999999</v>
          </cell>
          <cell r="F268">
            <v>0.35452446300000001</v>
          </cell>
          <cell r="G268">
            <v>0.3383892</v>
          </cell>
          <cell r="H268">
            <v>0.36005985000000001</v>
          </cell>
          <cell r="I268">
            <v>0.43073280000000003</v>
          </cell>
          <cell r="J268">
            <v>0.50526585000000002</v>
          </cell>
          <cell r="K268">
            <v>0.44598915</v>
          </cell>
          <cell r="L268">
            <v>0.37384919999999999</v>
          </cell>
          <cell r="M268">
            <v>0.38641634999999996</v>
          </cell>
          <cell r="N268">
            <v>0.40535504999999999</v>
          </cell>
          <cell r="O268">
            <v>0.51917669999999994</v>
          </cell>
          <cell r="P268">
            <v>0.58944014999999994</v>
          </cell>
          <cell r="Q268">
            <v>0.54428759999999998</v>
          </cell>
          <cell r="R268">
            <v>0.63748305000000005</v>
          </cell>
          <cell r="S268">
            <v>0.56854724624999997</v>
          </cell>
          <cell r="T268">
            <v>0.57187080000000001</v>
          </cell>
          <cell r="U268">
            <v>0.5346728999999999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36.149000000000001</v>
          </cell>
          <cell r="AC268">
            <v>53.188000000000002</v>
          </cell>
          <cell r="AD268">
            <v>46.915999999999997</v>
          </cell>
          <cell r="AE268">
            <v>49.887999999999998</v>
          </cell>
          <cell r="AF268">
            <v>52.645865999999998</v>
          </cell>
          <cell r="AG268">
            <v>53.389365872699997</v>
          </cell>
          <cell r="AH268">
            <v>59.754725970000003</v>
          </cell>
          <cell r="AI268">
            <v>79.496260909</v>
          </cell>
          <cell r="AJ268">
            <v>102.4110038848</v>
          </cell>
          <cell r="AK268">
            <v>83.507974558800001</v>
          </cell>
          <cell r="AL268">
            <v>79.805014902900012</v>
          </cell>
          <cell r="AM268">
            <v>88.504335791999992</v>
          </cell>
          <cell r="AN268">
            <v>88.394554776000007</v>
          </cell>
          <cell r="AO268">
            <v>98.952218116200001</v>
          </cell>
          <cell r="AP268">
            <v>110.26779431949998</v>
          </cell>
          <cell r="AQ268">
            <v>99.586849383000001</v>
          </cell>
          <cell r="AR268">
            <v>109.52273410159999</v>
          </cell>
          <cell r="AS268">
            <v>96.231750243199997</v>
          </cell>
          <cell r="AT268">
            <v>104.58967768900001</v>
          </cell>
          <cell r="AU268">
            <v>100.57021156250001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3.8823903E-2</v>
          </cell>
          <cell r="C269">
            <v>1.6647457499999997E-2</v>
          </cell>
          <cell r="D269">
            <v>4.71408075E-2</v>
          </cell>
          <cell r="E269">
            <v>7.7823769500000001E-2</v>
          </cell>
          <cell r="F269">
            <v>8.9843804999999999E-2</v>
          </cell>
          <cell r="G269">
            <v>0.12739185</v>
          </cell>
          <cell r="H269">
            <v>0.22255920000000001</v>
          </cell>
          <cell r="I269">
            <v>0.29212290000000002</v>
          </cell>
          <cell r="J269">
            <v>0.37556640000000002</v>
          </cell>
          <cell r="K269">
            <v>0.46792529999999993</v>
          </cell>
          <cell r="L269">
            <v>0.55562849999999997</v>
          </cell>
          <cell r="M269">
            <v>0.55928385000000003</v>
          </cell>
          <cell r="N269">
            <v>0.54282869999999994</v>
          </cell>
          <cell r="O269">
            <v>0.51284834999999995</v>
          </cell>
          <cell r="P269">
            <v>0.52111754999999993</v>
          </cell>
          <cell r="Q269">
            <v>0.42349364999999994</v>
          </cell>
          <cell r="R269">
            <v>0.35246204999999997</v>
          </cell>
          <cell r="S269">
            <v>0.36452204999999999</v>
          </cell>
          <cell r="T269">
            <v>0.52275554999999996</v>
          </cell>
          <cell r="U269">
            <v>0.40237065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5.9339999999999993</v>
          </cell>
          <cell r="AC269">
            <v>1.8169999999999999</v>
          </cell>
          <cell r="AD269">
            <v>4.7770000000000001</v>
          </cell>
          <cell r="AE269">
            <v>8.0559999999999992</v>
          </cell>
          <cell r="AF269">
            <v>9.0995919999999995</v>
          </cell>
          <cell r="AG269">
            <v>14.873794006499999</v>
          </cell>
          <cell r="AH269">
            <v>27.7742850924</v>
          </cell>
          <cell r="AI269">
            <v>39.993522590999994</v>
          </cell>
          <cell r="AJ269">
            <v>57.703266897599995</v>
          </cell>
          <cell r="AK269">
            <v>48.181881932799996</v>
          </cell>
          <cell r="AL269">
            <v>84.868893271800019</v>
          </cell>
          <cell r="AM269">
            <v>82.348491407999987</v>
          </cell>
          <cell r="AN269">
            <v>72.900292044799997</v>
          </cell>
          <cell r="AO269">
            <v>72.169813280699998</v>
          </cell>
          <cell r="AP269">
            <v>68.088531757999988</v>
          </cell>
          <cell r="AQ269">
            <v>57.079279305999997</v>
          </cell>
          <cell r="AR269">
            <v>42.172642054399994</v>
          </cell>
          <cell r="AS269">
            <v>47.477504245599995</v>
          </cell>
          <cell r="AT269">
            <v>86.832623459999994</v>
          </cell>
          <cell r="AU269">
            <v>56.071171785833329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1.8220679999999998E-3</v>
          </cell>
          <cell r="C273">
            <v>1.6773254999999999E-3</v>
          </cell>
          <cell r="D273">
            <v>3.5634600000000001E-4</v>
          </cell>
          <cell r="E273">
            <v>0</v>
          </cell>
          <cell r="F273">
            <v>9.2812500000000003E-6</v>
          </cell>
          <cell r="G273">
            <v>1.3763250000000001E-2</v>
          </cell>
          <cell r="H273">
            <v>5.4000000000000001E-4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1.5884999999999999E-4</v>
          </cell>
          <cell r="N273">
            <v>0</v>
          </cell>
          <cell r="O273">
            <v>0</v>
          </cell>
          <cell r="P273">
            <v>1.1249999999999999E-5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0.26700000000000002</v>
          </cell>
          <cell r="AC273">
            <v>0.19699999999999998</v>
          </cell>
          <cell r="AD273">
            <v>5.2999999999999999E-2</v>
          </cell>
          <cell r="AE273">
            <v>0</v>
          </cell>
          <cell r="AF273">
            <v>8.25E-4</v>
          </cell>
          <cell r="AG273">
            <v>5.591483039999999E-2</v>
          </cell>
          <cell r="AH273">
            <v>3.4993572000000003E-3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2.3427359999999998E-3</v>
          </cell>
          <cell r="AN273">
            <v>0</v>
          </cell>
          <cell r="AO273">
            <v>0</v>
          </cell>
          <cell r="AP273">
            <v>5.7975739999999998E-3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16">
          <cell r="B16">
            <v>0.57471686999999994</v>
          </cell>
          <cell r="C16">
            <v>0.62197811549999993</v>
          </cell>
          <cell r="D16">
            <v>0.60027259599999994</v>
          </cell>
          <cell r="E16">
            <v>0.57903437550000003</v>
          </cell>
          <cell r="F16">
            <v>0.60863442849999994</v>
          </cell>
          <cell r="G16">
            <v>0.67354703930000004</v>
          </cell>
          <cell r="H16">
            <v>0.69390698247500004</v>
          </cell>
          <cell r="I16">
            <v>0.91522107770833316</v>
          </cell>
          <cell r="J16">
            <v>0.91064559350138874</v>
          </cell>
          <cell r="K16">
            <v>0.94042443188076907</v>
          </cell>
          <cell r="L16">
            <v>1.0656417912987175</v>
          </cell>
          <cell r="M16">
            <v>1.1227079325861113</v>
          </cell>
          <cell r="N16">
            <v>1.036572237147616</v>
          </cell>
          <cell r="O16">
            <v>0.93039629071388907</v>
          </cell>
          <cell r="P16">
            <v>1.1585033191833338</v>
          </cell>
          <cell r="Q16">
            <v>1.1570482802916664</v>
          </cell>
          <cell r="R16">
            <v>1.2711407207249998</v>
          </cell>
          <cell r="S16">
            <v>1.2808167962386365</v>
          </cell>
          <cell r="T16">
            <v>1.3857744246280301</v>
          </cell>
          <cell r="U16">
            <v>1.3841696506847225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124.13</v>
          </cell>
          <cell r="AC16">
            <v>124.28099999999999</v>
          </cell>
          <cell r="AD16">
            <v>124.01899999999999</v>
          </cell>
          <cell r="AE16">
            <v>143.852</v>
          </cell>
          <cell r="AF16">
            <v>162.64574299999998</v>
          </cell>
          <cell r="AG16">
            <v>186.98773236</v>
          </cell>
          <cell r="AH16">
            <v>208.8705453748</v>
          </cell>
          <cell r="AI16">
            <v>284.37655582949998</v>
          </cell>
          <cell r="AJ16">
            <v>325.21538015440001</v>
          </cell>
          <cell r="AK16">
            <v>284.68473343199997</v>
          </cell>
          <cell r="AL16">
            <v>333.001641753</v>
          </cell>
          <cell r="AM16">
            <v>396.75861686399998</v>
          </cell>
          <cell r="AN16">
            <v>342.01770305119993</v>
          </cell>
          <cell r="AO16">
            <v>315.87719521439999</v>
          </cell>
          <cell r="AP16">
            <v>338.16738865149995</v>
          </cell>
          <cell r="AQ16">
            <v>280.45267089699996</v>
          </cell>
          <cell r="AR16">
            <v>312.91663962550001</v>
          </cell>
          <cell r="AS16">
            <v>344.15024223579991</v>
          </cell>
          <cell r="AT16">
            <v>399.35057244400002</v>
          </cell>
          <cell r="AU16">
            <v>358.85893520666667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6.3214654999999998E-3</v>
          </cell>
          <cell r="C22">
            <v>4.8266819999999997E-3</v>
          </cell>
          <cell r="D22">
            <v>9.6658309999999997E-3</v>
          </cell>
          <cell r="E22">
            <v>1.6401714000000001E-2</v>
          </cell>
          <cell r="F22">
            <v>1.843968E-2</v>
          </cell>
          <cell r="G22">
            <v>2.6063656674999994E-2</v>
          </cell>
          <cell r="H22">
            <v>2.2473519425000001E-2</v>
          </cell>
          <cell r="I22">
            <v>3.5364096016666666E-2</v>
          </cell>
          <cell r="J22">
            <v>2.8887506083333334E-2</v>
          </cell>
          <cell r="K22">
            <v>2.3402228324999996E-2</v>
          </cell>
          <cell r="L22">
            <v>2.3542903533333336E-2</v>
          </cell>
          <cell r="M22">
            <v>2.5127291374999996E-2</v>
          </cell>
          <cell r="N22">
            <v>2.405676935E-2</v>
          </cell>
          <cell r="O22">
            <v>2.6196187883333329E-2</v>
          </cell>
          <cell r="P22">
            <v>3.5510290000000007E-2</v>
          </cell>
          <cell r="Q22">
            <v>6.7221600288888891E-2</v>
          </cell>
          <cell r="R22">
            <v>6.2929230525000004E-2</v>
          </cell>
          <cell r="S22">
            <v>7.9149515183333338E-2</v>
          </cell>
          <cell r="T22">
            <v>0.11400232178611108</v>
          </cell>
          <cell r="U22">
            <v>0.10146165399999998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0.61699999999999999</v>
          </cell>
          <cell r="AC22">
            <v>0.42499999999999999</v>
          </cell>
          <cell r="AD22">
            <v>0.85</v>
          </cell>
          <cell r="AE22">
            <v>1.244</v>
          </cell>
          <cell r="AF22">
            <v>1.5121689999999999</v>
          </cell>
          <cell r="AG22">
            <v>2.1623117372999996</v>
          </cell>
          <cell r="AH22">
            <v>2.1098173255999999</v>
          </cell>
          <cell r="AI22">
            <v>3.7368916414999997</v>
          </cell>
          <cell r="AJ22">
            <v>3.7027037007999999</v>
          </cell>
          <cell r="AK22">
            <v>3.0739425332000003</v>
          </cell>
          <cell r="AL22">
            <v>2.8491719030999998</v>
          </cell>
          <cell r="AM22">
            <v>4.1209450079999996</v>
          </cell>
          <cell r="AN22">
            <v>3.4159787023999999</v>
          </cell>
          <cell r="AO22">
            <v>4.5575995989000004</v>
          </cell>
          <cell r="AP22">
            <v>5.9432174550000001</v>
          </cell>
          <cell r="AQ22">
            <v>8.6505618044999988</v>
          </cell>
          <cell r="AR22">
            <v>8.2032646794000001</v>
          </cell>
          <cell r="AS22">
            <v>10.960246597299998</v>
          </cell>
          <cell r="AT22">
            <v>19.318189785000001</v>
          </cell>
          <cell r="AU22">
            <v>16.615520170416666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7.2399564999999999E-2</v>
          </cell>
          <cell r="C23">
            <v>9.6144870499999993E-2</v>
          </cell>
          <cell r="D23">
            <v>0.11156675249999999</v>
          </cell>
          <cell r="E23">
            <v>0.106944383</v>
          </cell>
          <cell r="F23">
            <v>0.113971641</v>
          </cell>
          <cell r="G23">
            <v>0.17766208273333334</v>
          </cell>
          <cell r="H23">
            <v>0.22135146070833342</v>
          </cell>
          <cell r="I23">
            <v>0.22412616570555552</v>
          </cell>
          <cell r="J23">
            <v>0.34724034877777776</v>
          </cell>
          <cell r="K23">
            <v>0.34699084506111105</v>
          </cell>
          <cell r="L23">
            <v>0.44042179486666644</v>
          </cell>
          <cell r="M23">
            <v>0.41455250530555549</v>
          </cell>
          <cell r="N23">
            <v>0.38989087850063497</v>
          </cell>
          <cell r="O23">
            <v>0.41264450564166666</v>
          </cell>
          <cell r="P23">
            <v>0.44222350360409846</v>
          </cell>
          <cell r="Q23">
            <v>0.53497353970833328</v>
          </cell>
          <cell r="R23">
            <v>0.59624972394166653</v>
          </cell>
          <cell r="S23">
            <v>0.58716656612664153</v>
          </cell>
          <cell r="T23">
            <v>0.6230295977990864</v>
          </cell>
          <cell r="U23">
            <v>0.61371105260833336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29.318999999999999</v>
          </cell>
          <cell r="AC23">
            <v>34.217999999999996</v>
          </cell>
          <cell r="AD23">
            <v>37.420999999999999</v>
          </cell>
          <cell r="AE23">
            <v>44.181999999999995</v>
          </cell>
          <cell r="AF23">
            <v>51.789510999999997</v>
          </cell>
          <cell r="AG23">
            <v>68.438357773500002</v>
          </cell>
          <cell r="AH23">
            <v>75.311039927599992</v>
          </cell>
          <cell r="AI23">
            <v>80.226413970999999</v>
          </cell>
          <cell r="AJ23">
            <v>104.27588709519999</v>
          </cell>
          <cell r="AK23">
            <v>95.900196506399993</v>
          </cell>
          <cell r="AL23">
            <v>124.50099570570001</v>
          </cell>
          <cell r="AM23">
            <v>131.67040612799997</v>
          </cell>
          <cell r="AN23">
            <v>112.7646013472</v>
          </cell>
          <cell r="AO23">
            <v>123.42576227280001</v>
          </cell>
          <cell r="AP23">
            <v>131.36814991649999</v>
          </cell>
          <cell r="AQ23">
            <v>129.50278273449999</v>
          </cell>
          <cell r="AR23">
            <v>149.39054027240002</v>
          </cell>
          <cell r="AS23">
            <v>172.95854538819998</v>
          </cell>
          <cell r="AT23">
            <v>196.684985955</v>
          </cell>
          <cell r="AU23">
            <v>180.84173465083333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7.3663345000000002E-3</v>
          </cell>
          <cell r="C47">
            <v>7.4422565000000001E-3</v>
          </cell>
          <cell r="D47">
            <v>9.0762209999999989E-3</v>
          </cell>
          <cell r="E47">
            <v>9.7311234999999992E-3</v>
          </cell>
          <cell r="F47">
            <v>1.5736367500000001E-2</v>
          </cell>
          <cell r="G47">
            <v>4.0368925141666644E-2</v>
          </cell>
          <cell r="H47">
            <v>7.5157315527777768E-2</v>
          </cell>
          <cell r="I47">
            <v>0.1113114354805555</v>
          </cell>
          <cell r="J47">
            <v>0.10336578338333335</v>
          </cell>
          <cell r="K47">
            <v>7.8997410770833318E-2</v>
          </cell>
          <cell r="L47">
            <v>8.2079692938888893E-2</v>
          </cell>
          <cell r="M47">
            <v>9.6361333777777794E-2</v>
          </cell>
          <cell r="N47">
            <v>7.8252662073529405E-2</v>
          </cell>
          <cell r="O47">
            <v>0.12860828868589744</v>
          </cell>
          <cell r="P47">
            <v>0.17648378598333331</v>
          </cell>
          <cell r="Q47">
            <v>0.16122591591666666</v>
          </cell>
          <cell r="R47">
            <v>0.24973506477499993</v>
          </cell>
          <cell r="S47">
            <v>0.22475136256121797</v>
          </cell>
          <cell r="T47">
            <v>0.20706492038611116</v>
          </cell>
          <cell r="U47">
            <v>0.25552560844999994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5.4909999999999997</v>
          </cell>
          <cell r="AC47">
            <v>5.8339999999999996</v>
          </cell>
          <cell r="AD47">
            <v>7.5429999999999993</v>
          </cell>
          <cell r="AE47">
            <v>7.6509999999999998</v>
          </cell>
          <cell r="AF47">
            <v>11.899291999999999</v>
          </cell>
          <cell r="AG47">
            <v>17.3931636879</v>
          </cell>
          <cell r="AH47">
            <v>30.381155534400001</v>
          </cell>
          <cell r="AI47">
            <v>45.583250743499995</v>
          </cell>
          <cell r="AJ47">
            <v>50.156790655599998</v>
          </cell>
          <cell r="AK47">
            <v>31.799324088399999</v>
          </cell>
          <cell r="AL47">
            <v>39.167167512600003</v>
          </cell>
          <cell r="AM47">
            <v>49.135062383999987</v>
          </cell>
          <cell r="AN47">
            <v>52.139553171199992</v>
          </cell>
          <cell r="AO47">
            <v>60.434847850200001</v>
          </cell>
          <cell r="AP47">
            <v>82.091946031500001</v>
          </cell>
          <cell r="AQ47">
            <v>67.570834460499995</v>
          </cell>
          <cell r="AR47">
            <v>85.213326157799997</v>
          </cell>
          <cell r="AS47">
            <v>93.150362447999981</v>
          </cell>
          <cell r="AT47">
            <v>105.50613959399999</v>
          </cell>
          <cell r="AU47">
            <v>134.23243815208332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0.33336613449999997</v>
          </cell>
          <cell r="C67">
            <v>0.32644960249999999</v>
          </cell>
          <cell r="D67">
            <v>0.36752954700000001</v>
          </cell>
          <cell r="E67">
            <v>0.41427190349999998</v>
          </cell>
          <cell r="F67">
            <v>0.43073643899999997</v>
          </cell>
          <cell r="G67">
            <v>0.51398332065833319</v>
          </cell>
          <cell r="H67">
            <v>0.42921752185833328</v>
          </cell>
          <cell r="I67">
            <v>0.49344252793611104</v>
          </cell>
          <cell r="J67">
            <v>0.47345760898333333</v>
          </cell>
          <cell r="K67">
            <v>0.46790597207051288</v>
          </cell>
          <cell r="L67">
            <v>0.38536740483589743</v>
          </cell>
          <cell r="M67">
            <v>0.38965325620833335</v>
          </cell>
          <cell r="N67">
            <v>0.46186978842079257</v>
          </cell>
          <cell r="O67">
            <v>0.43687090371944448</v>
          </cell>
          <cell r="P67">
            <v>0.49316689214741632</v>
          </cell>
          <cell r="Q67">
            <v>0.48002167129166662</v>
          </cell>
          <cell r="R67">
            <v>0.43406853135000001</v>
          </cell>
          <cell r="S67">
            <v>0.47173122358123537</v>
          </cell>
          <cell r="T67">
            <v>0.50879742257532667</v>
          </cell>
          <cell r="U67">
            <v>0.4160719145222222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67.989999999999995</v>
          </cell>
          <cell r="AC67">
            <v>70.650999999999996</v>
          </cell>
          <cell r="AD67">
            <v>87.078999999999994</v>
          </cell>
          <cell r="AE67">
            <v>104.199</v>
          </cell>
          <cell r="AF67">
            <v>117.8806</v>
          </cell>
          <cell r="AG67">
            <v>156.59213371229998</v>
          </cell>
          <cell r="AH67">
            <v>134.96516848120001</v>
          </cell>
          <cell r="AI67">
            <v>175.84073752850003</v>
          </cell>
          <cell r="AJ67">
            <v>216.9504393064</v>
          </cell>
          <cell r="AK67">
            <v>201.10328080919999</v>
          </cell>
          <cell r="AL67">
            <v>195.3298483641</v>
          </cell>
          <cell r="AM67">
            <v>244.52035420799996</v>
          </cell>
          <cell r="AN67">
            <v>209.66639893759998</v>
          </cell>
          <cell r="AO67">
            <v>225.17179545480002</v>
          </cell>
          <cell r="AP67">
            <v>258.749086068</v>
          </cell>
          <cell r="AQ67">
            <v>215.4827174605</v>
          </cell>
          <cell r="AR67">
            <v>207.23732576609999</v>
          </cell>
          <cell r="AS67">
            <v>232.51344074529999</v>
          </cell>
          <cell r="AT67">
            <v>251.22759434599999</v>
          </cell>
          <cell r="AU67">
            <v>143.63877314916667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0.81521280750000003</v>
          </cell>
          <cell r="C84">
            <v>0.80950353050000001</v>
          </cell>
          <cell r="D84">
            <v>0.89670081199999996</v>
          </cell>
          <cell r="E84">
            <v>0.88575162200000002</v>
          </cell>
          <cell r="F84">
            <v>0.98437176250000002</v>
          </cell>
          <cell r="G84">
            <v>0.91641818723333301</v>
          </cell>
          <cell r="H84">
            <v>1.3351154704416668</v>
          </cell>
          <cell r="I84">
            <v>1.4575402246305555</v>
          </cell>
          <cell r="J84">
            <v>1.2554288971000003</v>
          </cell>
          <cell r="K84">
            <v>0.97092252894444464</v>
          </cell>
          <cell r="L84">
            <v>1.2477055439333331</v>
          </cell>
          <cell r="M84">
            <v>1.3551300634249999</v>
          </cell>
          <cell r="N84">
            <v>1.2948480735653185</v>
          </cell>
          <cell r="O84">
            <v>1.2727025440361106</v>
          </cell>
          <cell r="P84">
            <v>1.5497120621628788</v>
          </cell>
          <cell r="Q84">
            <v>1.3140220294583334</v>
          </cell>
          <cell r="R84">
            <v>1.4494487722500002</v>
          </cell>
          <cell r="S84">
            <v>1.5317642767201241</v>
          </cell>
          <cell r="T84">
            <v>1.6042680105749849</v>
          </cell>
          <cell r="U84">
            <v>1.3852735464624999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173.172</v>
          </cell>
          <cell r="AC84">
            <v>177.11799999999999</v>
          </cell>
          <cell r="AD84">
            <v>190.93299999999999</v>
          </cell>
          <cell r="AE84">
            <v>215.69499999999999</v>
          </cell>
          <cell r="AF84">
            <v>252.88820799999999</v>
          </cell>
          <cell r="AG84">
            <v>233.26315528229998</v>
          </cell>
          <cell r="AH84">
            <v>328.89397466359998</v>
          </cell>
          <cell r="AI84">
            <v>384.76371690299999</v>
          </cell>
          <cell r="AJ84">
            <v>382.19799182200001</v>
          </cell>
          <cell r="AK84">
            <v>286.98156872440001</v>
          </cell>
          <cell r="AL84">
            <v>356.88203662409995</v>
          </cell>
          <cell r="AM84">
            <v>438.01632758399995</v>
          </cell>
          <cell r="AN84">
            <v>381.27190194719998</v>
          </cell>
          <cell r="AO84">
            <v>398.23198560240002</v>
          </cell>
          <cell r="AP84">
            <v>464.01030839649997</v>
          </cell>
          <cell r="AQ84">
            <v>341.27095188899995</v>
          </cell>
          <cell r="AR84">
            <v>375.4685249492</v>
          </cell>
          <cell r="AS84">
            <v>404.29740428219992</v>
          </cell>
          <cell r="AT84">
            <v>467.26732676</v>
          </cell>
          <cell r="AU84">
            <v>384.72701448375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0.17139454500000001</v>
          </cell>
          <cell r="C85">
            <v>0.17786392049999999</v>
          </cell>
          <cell r="D85">
            <v>0.2055093285</v>
          </cell>
          <cell r="E85">
            <v>0.27563799899999997</v>
          </cell>
          <cell r="F85">
            <v>0.31361473499999998</v>
          </cell>
          <cell r="G85">
            <v>0.32382721769166667</v>
          </cell>
          <cell r="H85">
            <v>0.30453323430833329</v>
          </cell>
          <cell r="I85">
            <v>0.31798462133611111</v>
          </cell>
          <cell r="J85">
            <v>0.30265185138611111</v>
          </cell>
          <cell r="K85">
            <v>0.3068099005638889</v>
          </cell>
          <cell r="L85">
            <v>0.34306035124813516</v>
          </cell>
          <cell r="M85">
            <v>0.37865375769999998</v>
          </cell>
          <cell r="N85">
            <v>0.3622909796530861</v>
          </cell>
          <cell r="O85">
            <v>0.38550291406666665</v>
          </cell>
          <cell r="P85">
            <v>0.44833662749739706</v>
          </cell>
          <cell r="Q85">
            <v>0.45980643784166658</v>
          </cell>
          <cell r="R85">
            <v>0.48885960293333325</v>
          </cell>
          <cell r="S85">
            <v>0.50129989737705916</v>
          </cell>
          <cell r="T85">
            <v>0.51549314768288745</v>
          </cell>
          <cell r="U85">
            <v>0.43819473173472229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67.67</v>
          </cell>
          <cell r="AC85">
            <v>66.539000000000001</v>
          </cell>
          <cell r="AD85">
            <v>73.137999999999991</v>
          </cell>
          <cell r="AE85">
            <v>97.369</v>
          </cell>
          <cell r="AF85">
            <v>114.70939899999999</v>
          </cell>
          <cell r="AG85">
            <v>124.07862027989999</v>
          </cell>
          <cell r="AH85">
            <v>136.046607972</v>
          </cell>
          <cell r="AI85">
            <v>150.48490048949998</v>
          </cell>
          <cell r="AJ85">
            <v>158.17065270640001</v>
          </cell>
          <cell r="AK85">
            <v>144.69952013439999</v>
          </cell>
          <cell r="AL85">
            <v>173.16473297490001</v>
          </cell>
          <cell r="AM85">
            <v>203.91260169599997</v>
          </cell>
          <cell r="AN85">
            <v>188.63218267519997</v>
          </cell>
          <cell r="AO85">
            <v>208.27959991589998</v>
          </cell>
          <cell r="AP85">
            <v>230.59844606750002</v>
          </cell>
          <cell r="AQ85">
            <v>201.18494489099999</v>
          </cell>
          <cell r="AR85">
            <v>213.2523133457</v>
          </cell>
          <cell r="AS85">
            <v>225.62425675789999</v>
          </cell>
          <cell r="AT85">
            <v>261.37552226299999</v>
          </cell>
          <cell r="AU85">
            <v>217.22781904333334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1.6009156099999999</v>
          </cell>
          <cell r="C91">
            <v>1.6863697199999998</v>
          </cell>
          <cell r="D91">
            <v>2.1264445825</v>
          </cell>
          <cell r="E91">
            <v>2.5113870354999999</v>
          </cell>
          <cell r="F91">
            <v>3.1917197164999997</v>
          </cell>
          <cell r="G91">
            <v>3.7555840670749987</v>
          </cell>
          <cell r="H91">
            <v>4.550241137875001</v>
          </cell>
          <cell r="I91">
            <v>5.1426732939361104</v>
          </cell>
          <cell r="J91">
            <v>5.0022475693555553</v>
          </cell>
          <cell r="K91">
            <v>4.8741773782444442</v>
          </cell>
          <cell r="L91">
            <v>5.4668728861090905</v>
          </cell>
          <cell r="M91">
            <v>5.7556428954305554</v>
          </cell>
          <cell r="N91">
            <v>4.9617627657863634</v>
          </cell>
          <cell r="O91">
            <v>5.3753603128555563</v>
          </cell>
          <cell r="P91">
            <v>6.0852829315388881</v>
          </cell>
          <cell r="Q91">
            <v>5.7491255237249996</v>
          </cell>
          <cell r="R91">
            <v>6.7264102431083321</v>
          </cell>
          <cell r="S91">
            <v>7.4319036295318197</v>
          </cell>
          <cell r="T91">
            <v>7.6449796627944435</v>
          </cell>
          <cell r="U91">
            <v>7.3542528770277764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449.904</v>
          </cell>
          <cell r="AC91">
            <v>470.464</v>
          </cell>
          <cell r="AD91">
            <v>552.91099999999994</v>
          </cell>
          <cell r="AE91">
            <v>675.77499999999998</v>
          </cell>
          <cell r="AF91">
            <v>849.43013399999995</v>
          </cell>
          <cell r="AG91">
            <v>953.42204524709996</v>
          </cell>
          <cell r="AH91">
            <v>1159.3335334691999</v>
          </cell>
          <cell r="AI91">
            <v>1535.4675413764999</v>
          </cell>
          <cell r="AJ91">
            <v>1692.0843986008001</v>
          </cell>
          <cell r="AK91">
            <v>1345.8006983168</v>
          </cell>
          <cell r="AL91">
            <v>1613.6852644485</v>
          </cell>
          <cell r="AM91">
            <v>1894.6781853119996</v>
          </cell>
          <cell r="AN91">
            <v>1476.3658577359997</v>
          </cell>
          <cell r="AO91">
            <v>1609.2823756493999</v>
          </cell>
          <cell r="AP91">
            <v>1865.1881168345001</v>
          </cell>
          <cell r="AQ91">
            <v>1461.396646703</v>
          </cell>
          <cell r="AR91">
            <v>1667.5321826364</v>
          </cell>
          <cell r="AS91">
            <v>1903.1611430831999</v>
          </cell>
          <cell r="AT91">
            <v>2130.4643902059997</v>
          </cell>
          <cell r="AU91">
            <v>1837.9116352870833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1.073555E-4</v>
          </cell>
          <cell r="C105">
            <v>1.0188849999999999E-4</v>
          </cell>
          <cell r="E105">
            <v>1.12371E-4</v>
          </cell>
          <cell r="F105">
            <v>1.6091599999999999E-4</v>
          </cell>
          <cell r="G105">
            <v>2.2465636666666665E-4</v>
          </cell>
          <cell r="H105">
            <v>5.2275630555555556E-4</v>
          </cell>
          <cell r="I105">
            <v>2.1558564999999997E-4</v>
          </cell>
          <cell r="J105">
            <v>7.6924458333333333E-5</v>
          </cell>
          <cell r="K105">
            <v>2.0670270833333333E-5</v>
          </cell>
          <cell r="L105">
            <v>2.0944933333333333E-5</v>
          </cell>
          <cell r="M105">
            <v>2.487476111111111E-5</v>
          </cell>
          <cell r="N105">
            <v>4.1261950000000002E-5</v>
          </cell>
          <cell r="O105">
            <v>2.1357716666666667E-5</v>
          </cell>
          <cell r="P105">
            <v>6.0925666666666665E-5</v>
          </cell>
          <cell r="Q105">
            <v>2.921926472222222E-4</v>
          </cell>
          <cell r="R105">
            <v>2.56132875E-5</v>
          </cell>
          <cell r="S105">
            <v>2.7065611538461542E-5</v>
          </cell>
          <cell r="T105">
            <v>3.4355893055555558E-5</v>
          </cell>
          <cell r="U105">
            <v>4.9573366666666669E-5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0.20599999999999999</v>
          </cell>
          <cell r="AC105">
            <v>4.9999999999999996E-2</v>
          </cell>
          <cell r="AE105">
            <v>9.0999999999999998E-2</v>
          </cell>
          <cell r="AF105">
            <v>0.215361</v>
          </cell>
          <cell r="AG105">
            <v>0.27684210840000001</v>
          </cell>
          <cell r="AH105">
            <v>0.43828978080000003</v>
          </cell>
          <cell r="AI105">
            <v>0.230337194</v>
          </cell>
          <cell r="AJ105">
            <v>0.13686088160000001</v>
          </cell>
          <cell r="AK105">
            <v>6.4397915999999999E-2</v>
          </cell>
          <cell r="AL105">
            <v>5.2199437500000001E-2</v>
          </cell>
          <cell r="AM105">
            <v>9.1528175999999989E-2</v>
          </cell>
          <cell r="AN105">
            <v>0.12578577439999999</v>
          </cell>
          <cell r="AO105">
            <v>6.2977173900000002E-2</v>
          </cell>
          <cell r="AP105">
            <v>0.1077851905</v>
          </cell>
          <cell r="AQ105">
            <v>0.15485513400000001</v>
          </cell>
          <cell r="AR105">
            <v>8.1405853599999994E-2</v>
          </cell>
          <cell r="AS105">
            <v>7.011821959999999E-2</v>
          </cell>
          <cell r="AT105">
            <v>7.2102411999999991E-2</v>
          </cell>
          <cell r="AU105">
            <v>7.8735817499999999E-2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0.1174203415</v>
          </cell>
          <cell r="C106">
            <v>0.13895949199999999</v>
          </cell>
          <cell r="D106">
            <v>0.15365723100000001</v>
          </cell>
          <cell r="E106">
            <v>0.162148343</v>
          </cell>
          <cell r="F106">
            <v>0.1383319945</v>
          </cell>
          <cell r="G106">
            <v>0.14050318816666663</v>
          </cell>
          <cell r="H106">
            <v>0.21071603291666663</v>
          </cell>
          <cell r="I106">
            <v>0.18068945739166664</v>
          </cell>
          <cell r="J106">
            <v>0.1974845551194444</v>
          </cell>
          <cell r="K106">
            <v>0.22269073361025632</v>
          </cell>
          <cell r="L106">
            <v>0.32774452269999998</v>
          </cell>
          <cell r="M106">
            <v>0.33582805506944441</v>
          </cell>
          <cell r="N106">
            <v>0.34481828632022055</v>
          </cell>
          <cell r="O106">
            <v>0.33145734734722232</v>
          </cell>
          <cell r="P106">
            <v>0.29036682731237373</v>
          </cell>
          <cell r="Q106">
            <v>0.33217295280833331</v>
          </cell>
          <cell r="R106">
            <v>0.36357811183333316</v>
          </cell>
          <cell r="S106">
            <v>0.50360459278888881</v>
          </cell>
          <cell r="T106">
            <v>0.61777101142222202</v>
          </cell>
          <cell r="U106">
            <v>0.58732516291805559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32.613999999999997</v>
          </cell>
          <cell r="AC106">
            <v>37.542999999999999</v>
          </cell>
          <cell r="AD106">
            <v>47.244999999999997</v>
          </cell>
          <cell r="AE106">
            <v>50.378999999999998</v>
          </cell>
          <cell r="AF106">
            <v>45.152639999999998</v>
          </cell>
          <cell r="AG106">
            <v>48.203736866999996</v>
          </cell>
          <cell r="AH106">
            <v>81.236926997200001</v>
          </cell>
          <cell r="AI106">
            <v>100.75614764100001</v>
          </cell>
          <cell r="AJ106">
            <v>93.0460614096</v>
          </cell>
          <cell r="AK106">
            <v>107.6870431736</v>
          </cell>
          <cell r="AL106">
            <v>125.59585951890001</v>
          </cell>
          <cell r="AM106">
            <v>137.99156582399999</v>
          </cell>
          <cell r="AN106">
            <v>87.978902704000006</v>
          </cell>
          <cell r="AO106">
            <v>74.040529785299995</v>
          </cell>
          <cell r="AP106">
            <v>63.331899947499998</v>
          </cell>
          <cell r="AQ106">
            <v>80.622736165999981</v>
          </cell>
          <cell r="AR106">
            <v>91.648992189299989</v>
          </cell>
          <cell r="AS106">
            <v>106.80977979099998</v>
          </cell>
          <cell r="AT106">
            <v>129.24832703500002</v>
          </cell>
          <cell r="AU106">
            <v>97.48320459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0.1353972725</v>
          </cell>
          <cell r="C114">
            <v>0.152026196</v>
          </cell>
          <cell r="D114">
            <v>0.172394516</v>
          </cell>
          <cell r="E114">
            <v>0.19284379099999999</v>
          </cell>
          <cell r="F114">
            <v>0.22965297599999998</v>
          </cell>
          <cell r="G114">
            <v>0.2873057275833335</v>
          </cell>
          <cell r="H114">
            <v>0.32346172607499996</v>
          </cell>
          <cell r="I114">
            <v>0.39856438829999974</v>
          </cell>
          <cell r="J114">
            <v>0.33234777875833332</v>
          </cell>
          <cell r="K114">
            <v>0.30346267301880336</v>
          </cell>
          <cell r="L114">
            <v>0.38603269641282056</v>
          </cell>
          <cell r="M114">
            <v>0.41371367557777777</v>
          </cell>
          <cell r="N114">
            <v>0.47971276673952012</v>
          </cell>
          <cell r="O114">
            <v>0.52559008965000009</v>
          </cell>
          <cell r="P114">
            <v>0.5835662560625291</v>
          </cell>
          <cell r="Q114">
            <v>0.65905746880833349</v>
          </cell>
          <cell r="R114">
            <v>0.73820338497499993</v>
          </cell>
          <cell r="S114">
            <v>0.85100240205770172</v>
          </cell>
          <cell r="T114">
            <v>0.75683662930858586</v>
          </cell>
          <cell r="U114">
            <v>0.65251502889444457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59.701999999999998</v>
          </cell>
          <cell r="AC114">
            <v>62.696999999999996</v>
          </cell>
          <cell r="AD114">
            <v>70.832999999999998</v>
          </cell>
          <cell r="AE114">
            <v>87.5</v>
          </cell>
          <cell r="AF114">
            <v>99.101888000000002</v>
          </cell>
          <cell r="AG114">
            <v>114.06775813289998</v>
          </cell>
          <cell r="AH114">
            <v>123.09156824719999</v>
          </cell>
          <cell r="AI114">
            <v>159.21850082200001</v>
          </cell>
          <cell r="AJ114">
            <v>169.05741723360001</v>
          </cell>
          <cell r="AK114">
            <v>137.0777610664</v>
          </cell>
          <cell r="AL114">
            <v>163.86663243960001</v>
          </cell>
          <cell r="AM114">
            <v>181.6634124</v>
          </cell>
          <cell r="AN114">
            <v>181.10136216479998</v>
          </cell>
          <cell r="AO114">
            <v>201.02410727370003</v>
          </cell>
          <cell r="AP114">
            <v>230.21660726899998</v>
          </cell>
          <cell r="AQ114">
            <v>209.27978477349998</v>
          </cell>
          <cell r="AR114">
            <v>221.2505347622</v>
          </cell>
          <cell r="AS114">
            <v>243.70669700519997</v>
          </cell>
          <cell r="AT114">
            <v>253.14944863700001</v>
          </cell>
          <cell r="AU114">
            <v>207.98463196874999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3.7552549999999999E-4</v>
          </cell>
          <cell r="C121">
            <v>2.5509399999999998E-4</v>
          </cell>
          <cell r="D121">
            <v>3.56552E-4</v>
          </cell>
          <cell r="E121">
            <v>1.6809659999999999E-3</v>
          </cell>
          <cell r="F121">
            <v>1.0675105E-3</v>
          </cell>
          <cell r="G121">
            <v>4.8215051499999996E-3</v>
          </cell>
          <cell r="H121">
            <v>1.0934333224999995E-2</v>
          </cell>
          <cell r="I121">
            <v>3.5597542966666659E-2</v>
          </cell>
          <cell r="J121">
            <v>2.2892898622222223E-2</v>
          </cell>
          <cell r="K121">
            <v>1.6042841212499992E-2</v>
          </cell>
          <cell r="L121">
            <v>1.4594682572222224E-2</v>
          </cell>
          <cell r="M121">
            <v>3.8769517616666672E-2</v>
          </cell>
          <cell r="N121">
            <v>3.6716241895915026E-2</v>
          </cell>
          <cell r="O121">
            <v>4.6057359233333338E-2</v>
          </cell>
          <cell r="P121">
            <v>6.2121086871969662E-2</v>
          </cell>
          <cell r="Q121">
            <v>4.9657226277777786E-2</v>
          </cell>
          <cell r="R121">
            <v>4.158550639583334E-2</v>
          </cell>
          <cell r="S121">
            <v>2.7081907960256408E-2</v>
          </cell>
          <cell r="T121">
            <v>2.1706201027777781E-2</v>
          </cell>
          <cell r="U121">
            <v>1.9882712644444449E-2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0.36899999999999999</v>
          </cell>
          <cell r="AC121">
            <v>0.17599999999999999</v>
          </cell>
          <cell r="AD121">
            <v>0.24</v>
          </cell>
          <cell r="AE121">
            <v>0.77399999999999991</v>
          </cell>
          <cell r="AF121">
            <v>1.04504</v>
          </cell>
          <cell r="AG121">
            <v>1.7242305365999999</v>
          </cell>
          <cell r="AH121">
            <v>2.4523650952000002</v>
          </cell>
          <cell r="AI121">
            <v>9.2006379519999992</v>
          </cell>
          <cell r="AJ121">
            <v>6.2127018532000005</v>
          </cell>
          <cell r="AK121">
            <v>3.1769861728</v>
          </cell>
          <cell r="AL121">
            <v>3.3746594976000002</v>
          </cell>
          <cell r="AM121">
            <v>10.947452207999998</v>
          </cell>
          <cell r="AN121">
            <v>9.9467057535999999</v>
          </cell>
          <cell r="AO121">
            <v>14.561020123799999</v>
          </cell>
          <cell r="AP121">
            <v>19.404315443999998</v>
          </cell>
          <cell r="AQ121">
            <v>14.765025180499997</v>
          </cell>
          <cell r="AR121">
            <v>12.705983341</v>
          </cell>
          <cell r="AS121">
            <v>8.6571283369999996</v>
          </cell>
          <cell r="AT121">
            <v>8.8247721279999993</v>
          </cell>
          <cell r="AU121">
            <v>9.5282061212500011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3.5000000000000003E-9</v>
          </cell>
          <cell r="N152">
            <v>0</v>
          </cell>
          <cell r="O152">
            <v>0</v>
          </cell>
          <cell r="P152">
            <v>0</v>
          </cell>
          <cell r="Q152">
            <v>1.6099999999999999E-8</v>
          </cell>
          <cell r="R152">
            <v>0</v>
          </cell>
          <cell r="S152">
            <v>0</v>
          </cell>
          <cell r="T152">
            <v>1.3125E-8</v>
          </cell>
          <cell r="U152">
            <v>2.7444444444444448E-8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5.567999999999999E-6</v>
          </cell>
          <cell r="AN152">
            <v>0</v>
          </cell>
          <cell r="AO152">
            <v>0</v>
          </cell>
          <cell r="AP152">
            <v>0</v>
          </cell>
          <cell r="AQ152">
            <v>2.55185E-5</v>
          </cell>
          <cell r="AR152">
            <v>0</v>
          </cell>
          <cell r="AS152">
            <v>0</v>
          </cell>
          <cell r="AT152">
            <v>1.7714999999999999E-5</v>
          </cell>
          <cell r="AU152">
            <v>4.0305000000000001E-5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0.237905703</v>
          </cell>
          <cell r="C160">
            <v>0.26053605549999997</v>
          </cell>
          <cell r="D160">
            <v>0.26996833850000002</v>
          </cell>
          <cell r="E160">
            <v>0.32292745099999998</v>
          </cell>
          <cell r="F160">
            <v>0.41067839750000001</v>
          </cell>
          <cell r="G160">
            <v>0.61759761144999992</v>
          </cell>
          <cell r="H160">
            <v>0.49087490364999981</v>
          </cell>
          <cell r="I160">
            <v>0.51113715123611103</v>
          </cell>
          <cell r="J160">
            <v>0.47857518824305523</v>
          </cell>
          <cell r="K160">
            <v>0.39768439280512813</v>
          </cell>
          <cell r="L160">
            <v>0.43596711163358592</v>
          </cell>
          <cell r="M160">
            <v>0.39406106980555561</v>
          </cell>
          <cell r="N160">
            <v>0.40518732299367943</v>
          </cell>
          <cell r="O160">
            <v>0.46169721116388884</v>
          </cell>
          <cell r="P160">
            <v>0.45745664411742415</v>
          </cell>
          <cell r="Q160">
            <v>0.42096364435833317</v>
          </cell>
          <cell r="R160">
            <v>0.57850567414166665</v>
          </cell>
          <cell r="S160">
            <v>0.72594951783927741</v>
          </cell>
          <cell r="T160">
            <v>0.68216769448446957</v>
          </cell>
          <cell r="U160">
            <v>0.57616470178611112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62.705999999999996</v>
          </cell>
          <cell r="AC160">
            <v>60.803999999999995</v>
          </cell>
          <cell r="AD160">
            <v>62.217999999999996</v>
          </cell>
          <cell r="AE160">
            <v>89.73899999999999</v>
          </cell>
          <cell r="AF160">
            <v>111.721502</v>
          </cell>
          <cell r="AG160">
            <v>125.09528635889998</v>
          </cell>
          <cell r="AH160">
            <v>125.36734450279999</v>
          </cell>
          <cell r="AI160">
            <v>154.284917361</v>
          </cell>
          <cell r="AJ160">
            <v>171.96959976280002</v>
          </cell>
          <cell r="AK160">
            <v>138.16210229800001</v>
          </cell>
          <cell r="AL160">
            <v>164.45953585620001</v>
          </cell>
          <cell r="AM160">
            <v>164.09189294399997</v>
          </cell>
          <cell r="AN160">
            <v>135.12262799199999</v>
          </cell>
          <cell r="AO160">
            <v>145.8428949828</v>
          </cell>
          <cell r="AP160">
            <v>152.27007543949998</v>
          </cell>
          <cell r="AQ160">
            <v>113.0891969935</v>
          </cell>
          <cell r="AR160">
            <v>138.63497671779999</v>
          </cell>
          <cell r="AS160">
            <v>187.74308179769997</v>
          </cell>
          <cell r="AT160">
            <v>187.135979749</v>
          </cell>
          <cell r="AU160">
            <v>148.29190254999997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3.2398379999999997E-2</v>
          </cell>
          <cell r="C194">
            <v>1.7665242000000001E-2</v>
          </cell>
          <cell r="D194">
            <v>1.9685116499999999E-2</v>
          </cell>
          <cell r="E194">
            <v>3.3485203499999998E-2</v>
          </cell>
          <cell r="F194">
            <v>5.3443536999999999E-2</v>
          </cell>
          <cell r="G194">
            <v>5.2853829174999985E-2</v>
          </cell>
          <cell r="H194">
            <v>5.0300655083333312E-2</v>
          </cell>
          <cell r="I194">
            <v>5.6144883200000002E-2</v>
          </cell>
          <cell r="J194">
            <v>8.2750101213888885E-2</v>
          </cell>
          <cell r="K194">
            <v>9.4541133229166671E-2</v>
          </cell>
          <cell r="L194">
            <v>6.8680582833333351E-2</v>
          </cell>
          <cell r="M194">
            <v>8.3441849863888876E-2</v>
          </cell>
          <cell r="N194">
            <v>7.891621446944444E-2</v>
          </cell>
          <cell r="O194">
            <v>5.3573904308333337E-2</v>
          </cell>
          <cell r="P194">
            <v>4.7527330100000001E-2</v>
          </cell>
          <cell r="Q194">
            <v>7.255313093055557E-2</v>
          </cell>
          <cell r="R194">
            <v>8.9505010758333323E-2</v>
          </cell>
          <cell r="S194">
            <v>0.11270619845064105</v>
          </cell>
          <cell r="T194">
            <v>0.11917100846388889</v>
          </cell>
          <cell r="U194">
            <v>0.13762202147222219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4.8549999999999995</v>
          </cell>
          <cell r="AC194">
            <v>1.93</v>
          </cell>
          <cell r="AD194">
            <v>2.1749999999999998</v>
          </cell>
          <cell r="AE194">
            <v>3.9949999999999997</v>
          </cell>
          <cell r="AF194">
            <v>7.0109349999999999</v>
          </cell>
          <cell r="AG194">
            <v>8.347873676999999</v>
          </cell>
          <cell r="AH194">
            <v>10.253765741199999</v>
          </cell>
          <cell r="AI194">
            <v>12.33619942</v>
          </cell>
          <cell r="AJ194">
            <v>22.777144142400001</v>
          </cell>
          <cell r="AK194">
            <v>19.922258967600001</v>
          </cell>
          <cell r="AL194">
            <v>14.103105488100001</v>
          </cell>
          <cell r="AM194">
            <v>18.690585839999997</v>
          </cell>
          <cell r="AN194">
            <v>16.320823393599998</v>
          </cell>
          <cell r="AO194">
            <v>13.0441944576</v>
          </cell>
          <cell r="AP194">
            <v>10.545808361999999</v>
          </cell>
          <cell r="AQ194">
            <v>14.256398204999998</v>
          </cell>
          <cell r="AR194">
            <v>20.790123442399999</v>
          </cell>
          <cell r="AS194">
            <v>28.481591967399996</v>
          </cell>
          <cell r="AT194">
            <v>34.256520608000002</v>
          </cell>
          <cell r="AU194">
            <v>36.751239855416664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G202">
            <v>4.0351499999999995E-3</v>
          </cell>
          <cell r="H202">
            <v>1.8280865399999999E-2</v>
          </cell>
          <cell r="I202">
            <v>1.7920856449999998E-2</v>
          </cell>
          <cell r="J202">
            <v>1.5272929874999999E-2</v>
          </cell>
          <cell r="K202">
            <v>1.3964907833333333E-2</v>
          </cell>
          <cell r="L202">
            <v>1.8627873600000004E-2</v>
          </cell>
          <cell r="M202">
            <v>2.3537550716666668E-2</v>
          </cell>
          <cell r="N202">
            <v>3.4757594408333342E-2</v>
          </cell>
          <cell r="O202">
            <v>4.6816836874999997E-2</v>
          </cell>
          <cell r="P202">
            <v>6.2808601409090906E-2</v>
          </cell>
          <cell r="Q202">
            <v>8.5891067733333312E-2</v>
          </cell>
          <cell r="R202">
            <v>9.2910580320833339E-2</v>
          </cell>
          <cell r="S202">
            <v>8.6035437116666669E-2</v>
          </cell>
          <cell r="T202">
            <v>8.8848786638888899E-2</v>
          </cell>
          <cell r="U202">
            <v>9.1658880294444453E-2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G202">
            <v>1.0864936797</v>
          </cell>
          <cell r="AH202">
            <v>3.9847960164000003</v>
          </cell>
          <cell r="AI202">
            <v>4.5164347824999993</v>
          </cell>
          <cell r="AJ202">
            <v>5.2243183700000007</v>
          </cell>
          <cell r="AK202">
            <v>3.9830634096000002</v>
          </cell>
          <cell r="AL202">
            <v>4.5247161789000003</v>
          </cell>
          <cell r="AM202">
            <v>7.584786671999999</v>
          </cell>
          <cell r="AN202">
            <v>8.4334670287999991</v>
          </cell>
          <cell r="AO202">
            <v>18.3760670598</v>
          </cell>
          <cell r="AP202">
            <v>33.491442487999997</v>
          </cell>
          <cell r="AQ202">
            <v>42.376520374999991</v>
          </cell>
          <cell r="AR202">
            <v>45.223192040400001</v>
          </cell>
          <cell r="AS202">
            <v>41.187328997099989</v>
          </cell>
          <cell r="AT202">
            <v>40.968207382000003</v>
          </cell>
          <cell r="AU202">
            <v>40.877408251250003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5.8315355000000003E-3</v>
          </cell>
          <cell r="C203">
            <v>6.6563034999999994E-3</v>
          </cell>
          <cell r="D203">
            <v>8.4992425000000003E-3</v>
          </cell>
          <cell r="E203">
            <v>4.4791600000000003E-3</v>
          </cell>
          <cell r="F203">
            <v>4.7705244999999997E-3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0.73499999999999999</v>
          </cell>
          <cell r="AC203">
            <v>0.82</v>
          </cell>
          <cell r="AD203">
            <v>1.27</v>
          </cell>
          <cell r="AE203">
            <v>1.2849999999999999</v>
          </cell>
          <cell r="AF203">
            <v>1.1831989999999999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0.20009818499999998</v>
          </cell>
          <cell r="C207">
            <v>0.2054914085</v>
          </cell>
          <cell r="D207">
            <v>0.18999334199999998</v>
          </cell>
          <cell r="E207">
            <v>0.175493129</v>
          </cell>
          <cell r="F207">
            <v>0.1548879185</v>
          </cell>
          <cell r="G207">
            <v>0.20619795736666671</v>
          </cell>
          <cell r="H207">
            <v>0.21320333008333331</v>
          </cell>
          <cell r="I207">
            <v>0.21964997612222217</v>
          </cell>
          <cell r="J207">
            <v>0.24948249619027776</v>
          </cell>
          <cell r="K207">
            <v>0.30398237066153838</v>
          </cell>
          <cell r="L207">
            <v>0.26077147446666676</v>
          </cell>
          <cell r="M207">
            <v>0.27432192439722219</v>
          </cell>
          <cell r="N207">
            <v>0.28338260101111107</v>
          </cell>
          <cell r="O207">
            <v>0.29844333763611108</v>
          </cell>
          <cell r="P207">
            <v>0.33991085990681819</v>
          </cell>
          <cell r="Q207">
            <v>0.32190695690000004</v>
          </cell>
          <cell r="R207">
            <v>0.28243203900833325</v>
          </cell>
          <cell r="S207">
            <v>0.30485317928560596</v>
          </cell>
          <cell r="T207">
            <v>0.29316051928876252</v>
          </cell>
          <cell r="U207">
            <v>0.24468490035277782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36.914000000000001</v>
          </cell>
          <cell r="AC207">
            <v>40.536000000000001</v>
          </cell>
          <cell r="AD207">
            <v>37.275999999999996</v>
          </cell>
          <cell r="AE207">
            <v>39.408999999999999</v>
          </cell>
          <cell r="AF207">
            <v>41.828921999999999</v>
          </cell>
          <cell r="AG207">
            <v>51.303645907799996</v>
          </cell>
          <cell r="AH207">
            <v>61.403149219199996</v>
          </cell>
          <cell r="AI207">
            <v>77.929842452000003</v>
          </cell>
          <cell r="AJ207">
            <v>90.649694323600002</v>
          </cell>
          <cell r="AK207">
            <v>94.656345946799988</v>
          </cell>
          <cell r="AL207">
            <v>85.6312304283</v>
          </cell>
          <cell r="AM207">
            <v>96.587283071999991</v>
          </cell>
          <cell r="AN207">
            <v>93.173816771199995</v>
          </cell>
          <cell r="AO207">
            <v>100.4659718871</v>
          </cell>
          <cell r="AP207">
            <v>108.5723998175</v>
          </cell>
          <cell r="AQ207">
            <v>85.19000512049999</v>
          </cell>
          <cell r="AR207">
            <v>75.364667911200002</v>
          </cell>
          <cell r="AS207">
            <v>83.238843473499998</v>
          </cell>
          <cell r="AT207">
            <v>91.478428269000005</v>
          </cell>
          <cell r="AU207">
            <v>75.046285484583322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0.52555504750000004</v>
          </cell>
          <cell r="C225">
            <v>0.58702410900000002</v>
          </cell>
          <cell r="D225">
            <v>0.61066673500000002</v>
          </cell>
          <cell r="E225">
            <v>0.72746081799999995</v>
          </cell>
          <cell r="F225">
            <v>0.78877781849999995</v>
          </cell>
          <cell r="G225">
            <v>0.72885623995833382</v>
          </cell>
          <cell r="H225">
            <v>0.85608372812499989</v>
          </cell>
          <cell r="I225">
            <v>0.87356142950555538</v>
          </cell>
          <cell r="J225">
            <v>0.99037441639305579</v>
          </cell>
          <cell r="K225">
            <v>0.9507588254111109</v>
          </cell>
          <cell r="L225">
            <v>1.1439310682944446</v>
          </cell>
          <cell r="M225">
            <v>1.1890016066055558</v>
          </cell>
          <cell r="N225">
            <v>1.1848252817152778</v>
          </cell>
          <cell r="O225">
            <v>1.1905622813500001</v>
          </cell>
          <cell r="P225">
            <v>1.3103724019896466</v>
          </cell>
          <cell r="Q225">
            <v>1.1771211501750005</v>
          </cell>
          <cell r="R225">
            <v>1.1792380950833334</v>
          </cell>
          <cell r="S225">
            <v>1.326053606682071</v>
          </cell>
          <cell r="T225">
            <v>1.425220983196851</v>
          </cell>
          <cell r="U225">
            <v>1.2200618351819446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143.44399999999999</v>
          </cell>
          <cell r="AC225">
            <v>169.548</v>
          </cell>
          <cell r="AD225">
            <v>184.29399999999998</v>
          </cell>
          <cell r="AE225">
            <v>224.43799999999999</v>
          </cell>
          <cell r="AF225">
            <v>240.17963799999998</v>
          </cell>
          <cell r="AG225">
            <v>222.4748301633</v>
          </cell>
          <cell r="AH225">
            <v>247.27870650759999</v>
          </cell>
          <cell r="AI225">
            <v>274.99644405000004</v>
          </cell>
          <cell r="AJ225">
            <v>325.69216350720001</v>
          </cell>
          <cell r="AK225">
            <v>283.16035651200002</v>
          </cell>
          <cell r="AL225">
            <v>294.22450446030001</v>
          </cell>
          <cell r="AM225">
            <v>349.37881775999995</v>
          </cell>
          <cell r="AN225">
            <v>309.33295636319997</v>
          </cell>
          <cell r="AO225">
            <v>330.70183920390002</v>
          </cell>
          <cell r="AP225">
            <v>380.443217221</v>
          </cell>
          <cell r="AQ225">
            <v>263.99217882449994</v>
          </cell>
          <cell r="AR225">
            <v>293.67061511750001</v>
          </cell>
          <cell r="AS225">
            <v>321.68427226649993</v>
          </cell>
          <cell r="AT225">
            <v>369.63675534500004</v>
          </cell>
          <cell r="AU225">
            <v>319.85584380541661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3.9197259499999998E-2</v>
          </cell>
          <cell r="C226">
            <v>3.6445006500000002E-2</v>
          </cell>
          <cell r="D226">
            <v>4.31138155E-2</v>
          </cell>
          <cell r="E226">
            <v>4.6492890500000002E-2</v>
          </cell>
          <cell r="F226">
            <v>4.1198143E-2</v>
          </cell>
          <cell r="G226">
            <v>1.8340721725000002E-2</v>
          </cell>
          <cell r="H226">
            <v>7.2429039249999969E-3</v>
          </cell>
          <cell r="I226">
            <v>1.0237995969444443E-2</v>
          </cell>
          <cell r="J226">
            <v>7.1951688472222221E-3</v>
          </cell>
          <cell r="K226">
            <v>9.0882566249999974E-3</v>
          </cell>
          <cell r="L226">
            <v>9.0104480083333348E-3</v>
          </cell>
          <cell r="M226">
            <v>1.2238393461111111E-2</v>
          </cell>
          <cell r="N226">
            <v>1.2461206841666668E-2</v>
          </cell>
          <cell r="O226">
            <v>1.0981871341666666E-2</v>
          </cell>
          <cell r="P226">
            <v>8.2831962666666693E-3</v>
          </cell>
          <cell r="Q226">
            <v>1.0937179088888886E-2</v>
          </cell>
          <cell r="R226">
            <v>1.5235672718055556E-2</v>
          </cell>
          <cell r="S226">
            <v>1.9624032842307695E-2</v>
          </cell>
          <cell r="T226">
            <v>1.7005189613888892E-2</v>
          </cell>
          <cell r="U226">
            <v>2.148646884444444E-2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13.357999999999999</v>
          </cell>
          <cell r="AC226">
            <v>11.876999999999999</v>
          </cell>
          <cell r="AD226">
            <v>16.189999999999998</v>
          </cell>
          <cell r="AE226">
            <v>15.478999999999999</v>
          </cell>
          <cell r="AF226">
            <v>15.882911</v>
          </cell>
          <cell r="AG226">
            <v>12.076744937399997</v>
          </cell>
          <cell r="AH226">
            <v>9.7026992239999998</v>
          </cell>
          <cell r="AI226">
            <v>10.690279628499999</v>
          </cell>
          <cell r="AJ226">
            <v>10.8861217876</v>
          </cell>
          <cell r="AK226">
            <v>11.630934528399999</v>
          </cell>
          <cell r="AL226">
            <v>16.2803410434</v>
          </cell>
          <cell r="AM226">
            <v>26.728700975999999</v>
          </cell>
          <cell r="AN226">
            <v>29.778663991999995</v>
          </cell>
          <cell r="AO226">
            <v>30.2304525861</v>
          </cell>
          <cell r="AP226">
            <v>19.715424902499997</v>
          </cell>
          <cell r="AQ226">
            <v>16.305113254499997</v>
          </cell>
          <cell r="AR226">
            <v>16.350479263499999</v>
          </cell>
          <cell r="AS226">
            <v>18.340679499999997</v>
          </cell>
          <cell r="AT226">
            <v>15.755660769</v>
          </cell>
          <cell r="AU226">
            <v>16.225578252083334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2.11144955E-2</v>
          </cell>
          <cell r="C244">
            <v>2.5311502999999999E-2</v>
          </cell>
          <cell r="D244">
            <v>1.4200739E-2</v>
          </cell>
          <cell r="E244">
            <v>1.0453821E-2</v>
          </cell>
          <cell r="F244">
            <v>1.4067115999999999E-2</v>
          </cell>
          <cell r="G244">
            <v>1.3644033025000004E-2</v>
          </cell>
          <cell r="H244">
            <v>1.3101633125E-2</v>
          </cell>
          <cell r="I244">
            <v>3.2219148650000001E-2</v>
          </cell>
          <cell r="J244">
            <v>2.5195161016666665E-2</v>
          </cell>
          <cell r="K244">
            <v>1.8280466254166666E-2</v>
          </cell>
          <cell r="L244">
            <v>1.7771941971212121E-2</v>
          </cell>
          <cell r="M244">
            <v>3.4456906441666664E-2</v>
          </cell>
          <cell r="N244">
            <v>6.0029791958333342E-2</v>
          </cell>
          <cell r="O244">
            <v>8.8640118835897452E-2</v>
          </cell>
          <cell r="P244">
            <v>8.8982899049242406E-2</v>
          </cell>
          <cell r="Q244">
            <v>7.085756527500002E-2</v>
          </cell>
          <cell r="R244">
            <v>9.5448183112499987E-2</v>
          </cell>
          <cell r="S244">
            <v>0.12733148606346154</v>
          </cell>
          <cell r="T244">
            <v>0.15747969841527776</v>
          </cell>
          <cell r="U244">
            <v>0.13876459326111107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1.867</v>
          </cell>
          <cell r="AC244">
            <v>2.145</v>
          </cell>
          <cell r="AD244">
            <v>1.3089999999999999</v>
          </cell>
          <cell r="AE244">
            <v>1.407</v>
          </cell>
          <cell r="AF244">
            <v>5.0970659999999999</v>
          </cell>
          <cell r="AG244">
            <v>3.8470109963999994</v>
          </cell>
          <cell r="AH244">
            <v>5.9788394883999993</v>
          </cell>
          <cell r="AI244">
            <v>8.6539208330000008</v>
          </cell>
          <cell r="AJ244">
            <v>10.1867549168</v>
          </cell>
          <cell r="AK244">
            <v>13.313695172799999</v>
          </cell>
          <cell r="AL244">
            <v>13.486762369800001</v>
          </cell>
          <cell r="AM244">
            <v>13.443963839999997</v>
          </cell>
          <cell r="AN244">
            <v>11.234295054399999</v>
          </cell>
          <cell r="AO244">
            <v>16.884975987299999</v>
          </cell>
          <cell r="AP244">
            <v>17.304796555999999</v>
          </cell>
          <cell r="AQ244">
            <v>12.118761168499999</v>
          </cell>
          <cell r="AR244">
            <v>17.521621525699999</v>
          </cell>
          <cell r="AS244">
            <v>26.297100114999999</v>
          </cell>
          <cell r="AT244">
            <v>31.272089910999998</v>
          </cell>
          <cell r="AU244">
            <v>29.177313465000001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8.4020839E-2</v>
          </cell>
          <cell r="C246">
            <v>9.8966405999999993E-2</v>
          </cell>
          <cell r="D246">
            <v>0.101674244</v>
          </cell>
          <cell r="E246">
            <v>0.11238053399999999</v>
          </cell>
          <cell r="F246">
            <v>0.14505282750000001</v>
          </cell>
          <cell r="G246">
            <v>0.21600227690833329</v>
          </cell>
          <cell r="H246">
            <v>0.26017634988333332</v>
          </cell>
          <cell r="I246">
            <v>0.11250420911111113</v>
          </cell>
          <cell r="J246">
            <v>0.1085778528722222</v>
          </cell>
          <cell r="K246">
            <v>0.10403970055811969</v>
          </cell>
          <cell r="L246">
            <v>0.10976283494452214</v>
          </cell>
          <cell r="M246">
            <v>0.11444893567777778</v>
          </cell>
          <cell r="N246">
            <v>8.0380391766733492E-2</v>
          </cell>
          <cell r="O246">
            <v>7.5720118286111124E-2</v>
          </cell>
          <cell r="P246">
            <v>0.10244924213418805</v>
          </cell>
          <cell r="Q246">
            <v>0.13427462159166667</v>
          </cell>
          <cell r="R246">
            <v>0.11724793518333335</v>
          </cell>
          <cell r="S246">
            <v>0.10180504816138307</v>
          </cell>
          <cell r="T246">
            <v>9.0263572767847564E-2</v>
          </cell>
          <cell r="U246">
            <v>0.10684613896906561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42.561</v>
          </cell>
          <cell r="AC246">
            <v>42.963000000000001</v>
          </cell>
          <cell r="AD246">
            <v>43.178999999999995</v>
          </cell>
          <cell r="AE246">
            <v>57.189</v>
          </cell>
          <cell r="AF246">
            <v>62.592371999999997</v>
          </cell>
          <cell r="AG246">
            <v>77.373567328199996</v>
          </cell>
          <cell r="AH246">
            <v>99.015249907199987</v>
          </cell>
          <cell r="AI246">
            <v>83.993525137500001</v>
          </cell>
          <cell r="AJ246">
            <v>93.681342582799999</v>
          </cell>
          <cell r="AK246">
            <v>68.661525297200001</v>
          </cell>
          <cell r="AL246">
            <v>86.764459999499991</v>
          </cell>
          <cell r="AM246">
            <v>95.966857535999978</v>
          </cell>
          <cell r="AN246">
            <v>65.50536868479999</v>
          </cell>
          <cell r="AO246">
            <v>64.145895259499994</v>
          </cell>
          <cell r="AP246">
            <v>85.356870288499991</v>
          </cell>
          <cell r="AQ246">
            <v>84.624644971999984</v>
          </cell>
          <cell r="AR246">
            <v>82.403070878999998</v>
          </cell>
          <cell r="AS246">
            <v>70.467639199099992</v>
          </cell>
          <cell r="AT246">
            <v>65.781438999000002</v>
          </cell>
          <cell r="AU246">
            <v>73.163685957083331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1.8932791500000001E-2</v>
          </cell>
          <cell r="C247">
            <v>1.4418512499999999E-2</v>
          </cell>
          <cell r="D247">
            <v>1.8400073999999999E-2</v>
          </cell>
          <cell r="E247">
            <v>2.0697284999999999E-2</v>
          </cell>
          <cell r="F247">
            <v>4.6323809000000001E-2</v>
          </cell>
          <cell r="G247">
            <v>0.11329736867500002</v>
          </cell>
          <cell r="H247">
            <v>4.8392641366666628E-2</v>
          </cell>
          <cell r="I247">
            <v>7.8632923563888887E-2</v>
          </cell>
          <cell r="J247">
            <v>7.5812466819444466E-2</v>
          </cell>
          <cell r="K247">
            <v>3.1791043658333337E-2</v>
          </cell>
          <cell r="L247">
            <v>3.4794225200000001E-2</v>
          </cell>
          <cell r="M247">
            <v>4.4178058205555565E-2</v>
          </cell>
          <cell r="N247">
            <v>3.6096755576470588E-2</v>
          </cell>
          <cell r="O247">
            <v>3.221240966666665E-2</v>
          </cell>
          <cell r="P247">
            <v>4.3363665780303047E-2</v>
          </cell>
          <cell r="Q247">
            <v>3.7388020797222213E-2</v>
          </cell>
          <cell r="R247">
            <v>3.7250953219444445E-2</v>
          </cell>
          <cell r="S247">
            <v>4.0644003648076917E-2</v>
          </cell>
          <cell r="T247">
            <v>3.3563899532575762E-2</v>
          </cell>
          <cell r="U247">
            <v>3.1612785227777752E-2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11.721</v>
          </cell>
          <cell r="AC247">
            <v>8.5730000000000004</v>
          </cell>
          <cell r="AD247">
            <v>8.0350000000000001</v>
          </cell>
          <cell r="AE247">
            <v>9.4599999999999991</v>
          </cell>
          <cell r="AF247">
            <v>17.297138999999998</v>
          </cell>
          <cell r="AG247">
            <v>28.506247426799998</v>
          </cell>
          <cell r="AH247">
            <v>16.4687295988</v>
          </cell>
          <cell r="AI247">
            <v>27.851946505500003</v>
          </cell>
          <cell r="AJ247">
            <v>29.140452974000002</v>
          </cell>
          <cell r="AK247">
            <v>20.193310451599999</v>
          </cell>
          <cell r="AL247">
            <v>23.2525486539</v>
          </cell>
          <cell r="AM247">
            <v>22.146060191999997</v>
          </cell>
          <cell r="AN247">
            <v>16.415030068799997</v>
          </cell>
          <cell r="AO247">
            <v>17.8026559005</v>
          </cell>
          <cell r="AP247">
            <v>25.915482591</v>
          </cell>
          <cell r="AQ247">
            <v>29.390463056499996</v>
          </cell>
          <cell r="AR247">
            <v>32.344268857199999</v>
          </cell>
          <cell r="AS247">
            <v>31.463522104299997</v>
          </cell>
          <cell r="AT247">
            <v>26.282543241999999</v>
          </cell>
          <cell r="AU247">
            <v>35.889178602083334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5.2186125914999986</v>
          </cell>
          <cell r="C263">
            <v>5.5315942114999999</v>
          </cell>
          <cell r="D263">
            <v>6.2394443264999975</v>
          </cell>
          <cell r="E263">
            <v>6.9229679749999971</v>
          </cell>
          <cell r="F263">
            <v>8.1008250854999986</v>
          </cell>
          <cell r="G263">
            <v>9.2415325575500056</v>
          </cell>
          <cell r="H263">
            <v>10.619544868466662</v>
          </cell>
          <cell r="I263">
            <v>11.833083957694441</v>
          </cell>
          <cell r="J263">
            <v>11.543222618900002</v>
          </cell>
          <cell r="K263">
            <v>10.830718881502348</v>
          </cell>
          <cell r="L263">
            <v>12.34663664142729</v>
          </cell>
          <cell r="M263">
            <v>12.945832115413896</v>
          </cell>
          <cell r="N263">
            <v>12.093652047553091</v>
          </cell>
          <cell r="O263">
            <v>12.60528399465492</v>
          </cell>
          <cell r="P263">
            <v>14.398914895303051</v>
          </cell>
          <cell r="Q263">
            <v>13.865781399669446</v>
          </cell>
          <cell r="R263">
            <v>15.578296461494444</v>
          </cell>
          <cell r="S263">
            <v>17.161700160310641</v>
          </cell>
          <cell r="T263">
            <v>17.741399446263095</v>
          </cell>
          <cell r="U263">
            <v>16.644112447384341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1394.7819999999997</v>
          </cell>
          <cell r="AC263">
            <v>1458.4109999999998</v>
          </cell>
          <cell r="AD263">
            <v>1627.2760000000003</v>
          </cell>
          <cell r="AE263">
            <v>1970.9519999999998</v>
          </cell>
          <cell r="AF263">
            <v>2341.2615709999995</v>
          </cell>
          <cell r="AG263">
            <v>2579.2954167980988</v>
          </cell>
          <cell r="AH263">
            <v>3033.2055082947986</v>
          </cell>
          <cell r="AI263">
            <v>3811.739794097999</v>
          </cell>
          <cell r="AJ263">
            <v>4197.3904269028008</v>
          </cell>
          <cell r="AK263">
            <v>3469.9066088367977</v>
          </cell>
          <cell r="AL263">
            <v>4040.3322496277997</v>
          </cell>
          <cell r="AM263">
            <v>4709.7915345599986</v>
          </cell>
          <cell r="AN263">
            <v>3918.2460995920001</v>
          </cell>
          <cell r="AO263">
            <v>4177.0572186698992</v>
          </cell>
          <cell r="AP263">
            <v>4774.9772543185018</v>
          </cell>
          <cell r="AQ263">
            <v>3863.3757805755013</v>
          </cell>
          <cell r="AR263">
            <v>4295.6753267002996</v>
          </cell>
          <cell r="AS263">
            <v>4855.0142228730974</v>
          </cell>
          <cell r="AT263">
            <v>5406.5768846660003</v>
          </cell>
          <cell r="AU263">
            <v>4665.9520749579178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5.0450145759999998</v>
          </cell>
          <cell r="C264">
            <v>5.3804571589999997</v>
          </cell>
          <cell r="D264">
            <v>6.0731425579999998</v>
          </cell>
          <cell r="E264">
            <v>6.7273694144999991</v>
          </cell>
          <cell r="F264">
            <v>7.8308684509999988</v>
          </cell>
          <cell r="G264">
            <v>8.9133985782583327</v>
          </cell>
          <cell r="H264">
            <v>10.323423555874996</v>
          </cell>
          <cell r="I264">
            <v>11.401051397705553</v>
          </cell>
          <cell r="J264">
            <v>11.130236562491669</v>
          </cell>
          <cell r="K264">
            <v>10.500297912623182</v>
          </cell>
          <cell r="L264">
            <v>12.031965971046231</v>
          </cell>
          <cell r="M264">
            <v>12.541544307633334</v>
          </cell>
          <cell r="N264">
            <v>11.698734736069598</v>
          </cell>
          <cell r="O264">
            <v>12.133006112263889</v>
          </cell>
          <cell r="P264">
            <v>13.833135373288654</v>
          </cell>
          <cell r="Q264">
            <v>13.266875713397221</v>
          </cell>
          <cell r="R264">
            <v>14.811092940469445</v>
          </cell>
          <cell r="S264">
            <v>16.361413802694614</v>
          </cell>
          <cell r="T264">
            <v>16.916674200801474</v>
          </cell>
          <cell r="U264">
            <v>15.76948421177601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1341.27</v>
          </cell>
          <cell r="AC264">
            <v>1413.6000000000001</v>
          </cell>
          <cell r="AD264">
            <v>1576.5500000000002</v>
          </cell>
          <cell r="AE264">
            <v>1911.6759999999997</v>
          </cell>
          <cell r="AF264">
            <v>2252.3242959999998</v>
          </cell>
          <cell r="AG264">
            <v>2479.1937747290995</v>
          </cell>
          <cell r="AH264">
            <v>2924.6565101883989</v>
          </cell>
          <cell r="AI264">
            <v>3657.2884500695</v>
          </cell>
          <cell r="AJ264">
            <v>4016.6508982756004</v>
          </cell>
          <cell r="AK264">
            <v>3332.4176202811991</v>
          </cell>
          <cell r="AL264">
            <v>3883.4873052254998</v>
          </cell>
          <cell r="AM264">
            <v>4521.3461645280004</v>
          </cell>
          <cell r="AN264">
            <v>3741.2365980176</v>
          </cell>
          <cell r="AO264">
            <v>3977.5862698940996</v>
          </cell>
          <cell r="AP264">
            <v>4533.6875291389997</v>
          </cell>
          <cell r="AQ264">
            <v>3636.2880537024998</v>
          </cell>
          <cell r="AR264">
            <v>4024.2509099509002</v>
          </cell>
          <cell r="AS264">
            <v>4560.5836976270984</v>
          </cell>
          <cell r="AT264">
            <v>5087.9084813659993</v>
          </cell>
          <cell r="AU264">
            <v>4305.2145987133335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1.1883409999999999E-3</v>
          </cell>
          <cell r="C266">
            <v>1.3190064999999999E-3</v>
          </cell>
          <cell r="D266">
            <v>4.0852735000000001E-3</v>
          </cell>
          <cell r="E266">
            <v>3.502415E-3</v>
          </cell>
          <cell r="F266">
            <v>4.4425115000000003E-3</v>
          </cell>
          <cell r="G266">
            <v>1.5692548666666668E-3</v>
          </cell>
          <cell r="H266">
            <v>4.7478744444444442E-4</v>
          </cell>
          <cell r="I266">
            <v>6.2211694999999992E-4</v>
          </cell>
          <cell r="J266">
            <v>8.229892416666666E-4</v>
          </cell>
          <cell r="K266">
            <v>7.5086972916666665E-4</v>
          </cell>
          <cell r="L266">
            <v>8.175883666666666E-4</v>
          </cell>
          <cell r="M266">
            <v>9.2576935000000002E-4</v>
          </cell>
          <cell r="N266">
            <v>4.1623568333333332E-4</v>
          </cell>
          <cell r="O266">
            <v>4.8728828525641029E-4</v>
          </cell>
          <cell r="P266">
            <v>5.87450325E-4</v>
          </cell>
          <cell r="Q266">
            <v>3.0768608888888892E-4</v>
          </cell>
          <cell r="R266">
            <v>9.2299975833333328E-4</v>
          </cell>
          <cell r="S266">
            <v>1.7356397724358976E-3</v>
          </cell>
          <cell r="T266">
            <v>3.5018516944444446E-4</v>
          </cell>
          <cell r="U266">
            <v>3.1374745555555559E-4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0.40599999999999997</v>
          </cell>
          <cell r="AC266">
            <v>0.441</v>
          </cell>
          <cell r="AD266">
            <v>1.5409999999999999</v>
          </cell>
          <cell r="AE266">
            <v>1.359</v>
          </cell>
          <cell r="AF266">
            <v>1.5074239999999999</v>
          </cell>
          <cell r="AG266">
            <v>0.68858571209999997</v>
          </cell>
          <cell r="AH266">
            <v>0.35914303479999998</v>
          </cell>
          <cell r="AI266">
            <v>0.48047948349999992</v>
          </cell>
          <cell r="AJ266">
            <v>0.82121088440000012</v>
          </cell>
          <cell r="AK266">
            <v>0.74239066880000004</v>
          </cell>
          <cell r="AL266">
            <v>0.6998065389</v>
          </cell>
          <cell r="AM266">
            <v>0.76636977599999989</v>
          </cell>
          <cell r="AN266">
            <v>0.347069448</v>
          </cell>
          <cell r="AO266">
            <v>0.42526293240000002</v>
          </cell>
          <cell r="AP266">
            <v>0.51568650199999999</v>
          </cell>
          <cell r="AQ266">
            <v>0.39518614799999996</v>
          </cell>
          <cell r="AR266">
            <v>0.56770244439999995</v>
          </cell>
          <cell r="AS266">
            <v>0.84175641549999991</v>
          </cell>
          <cell r="AT266">
            <v>0.39215104999999995</v>
          </cell>
          <cell r="AU266">
            <v>0.37163113291666666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1.3818045500000001E-2</v>
          </cell>
          <cell r="C267">
            <v>1.2701262E-2</v>
          </cell>
          <cell r="D267">
            <v>1.1987562999999998E-2</v>
          </cell>
          <cell r="E267">
            <v>1.34372105E-2</v>
          </cell>
          <cell r="F267">
            <v>2.0691391E-2</v>
          </cell>
          <cell r="G267">
            <v>5.0084291849999969E-2</v>
          </cell>
          <cell r="H267">
            <v>9.2509496758333309E-2</v>
          </cell>
          <cell r="I267">
            <v>0.16142435892222221</v>
          </cell>
          <cell r="J267">
            <v>0.13906905475555556</v>
          </cell>
          <cell r="K267">
            <v>0.10852754267499995</v>
          </cell>
          <cell r="L267">
            <v>0.11164387379040407</v>
          </cell>
          <cell r="M267">
            <v>0.1475314743527778</v>
          </cell>
          <cell r="N267">
            <v>0.12505890911813722</v>
          </cell>
          <cell r="O267">
            <v>0.18483641089807692</v>
          </cell>
          <cell r="P267">
            <v>0.24712544329166658</v>
          </cell>
          <cell r="Q267">
            <v>0.22050330578055558</v>
          </cell>
          <cell r="R267">
            <v>0.32650546745833331</v>
          </cell>
          <cell r="S267">
            <v>0.2827729853554487</v>
          </cell>
          <cell r="T267">
            <v>0.25485317701931826</v>
          </cell>
          <cell r="U267">
            <v>0.30846517758611119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11.316999999999998</v>
          </cell>
          <cell r="AC267">
            <v>10.697999999999999</v>
          </cell>
          <cell r="AD267">
            <v>11.403</v>
          </cell>
          <cell r="AE267">
            <v>12.896000000000001</v>
          </cell>
          <cell r="AF267">
            <v>20.430907000000001</v>
          </cell>
          <cell r="AG267">
            <v>26.674571437799994</v>
          </cell>
          <cell r="AH267">
            <v>45.800502366000003</v>
          </cell>
          <cell r="AI267">
            <v>71.859320971499997</v>
          </cell>
          <cell r="AJ267">
            <v>81.840826029200002</v>
          </cell>
          <cell r="AK267">
            <v>51.444239629200005</v>
          </cell>
          <cell r="AL267">
            <v>68.602164516000002</v>
          </cell>
          <cell r="AM267">
            <v>80.08889956799996</v>
          </cell>
          <cell r="AN267">
            <v>78.962746755199973</v>
          </cell>
          <cell r="AO267">
            <v>84.783619668000028</v>
          </cell>
          <cell r="AP267">
            <v>112.244598334</v>
          </cell>
          <cell r="AQ267">
            <v>89.8569859495</v>
          </cell>
          <cell r="AR267">
            <v>112.02141252699998</v>
          </cell>
          <cell r="AS267">
            <v>115.70598540929998</v>
          </cell>
          <cell r="AT267">
            <v>129.755405919</v>
          </cell>
          <cell r="AU267">
            <v>160.39112207708331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1.94701745E-2</v>
          </cell>
          <cell r="C268">
            <v>1.4892783499999999E-2</v>
          </cell>
          <cell r="D268">
            <v>1.89547295E-2</v>
          </cell>
          <cell r="E268">
            <v>2.1164856999999999E-2</v>
          </cell>
          <cell r="F268">
            <v>4.7350940000000001E-2</v>
          </cell>
          <cell r="G268">
            <v>0.11496250849166668</v>
          </cell>
          <cell r="H268">
            <v>4.9151305333333298E-2</v>
          </cell>
          <cell r="I268">
            <v>8.0560773544444436E-2</v>
          </cell>
          <cell r="J268">
            <v>8.0010142625000016E-2</v>
          </cell>
          <cell r="K268">
            <v>3.3151572262500005E-2</v>
          </cell>
          <cell r="L268">
            <v>3.6412350236111113E-2</v>
          </cell>
          <cell r="M268">
            <v>4.8307680405555567E-2</v>
          </cell>
          <cell r="N268">
            <v>3.8230163993137257E-2</v>
          </cell>
          <cell r="O268">
            <v>3.8711519983333317E-2</v>
          </cell>
          <cell r="P268">
            <v>4.8509687213636382E-2</v>
          </cell>
          <cell r="Q268">
            <v>4.1344058233333328E-2</v>
          </cell>
          <cell r="R268">
            <v>3.8929734415277778E-2</v>
          </cell>
          <cell r="S268">
            <v>4.2387511031410252E-2</v>
          </cell>
          <cell r="T268">
            <v>3.6615815182575763E-2</v>
          </cell>
          <cell r="U268">
            <v>3.3523652588888862E-2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12.351000000000001</v>
          </cell>
          <cell r="AC268">
            <v>8.7260000000000009</v>
          </cell>
          <cell r="AD268">
            <v>8.3140000000000001</v>
          </cell>
          <cell r="AE268">
            <v>9.7659999999999982</v>
          </cell>
          <cell r="AF268">
            <v>18.200084999999998</v>
          </cell>
          <cell r="AG268">
            <v>29.502247760699998</v>
          </cell>
          <cell r="AH268">
            <v>16.912537741599998</v>
          </cell>
          <cell r="AI268">
            <v>29.325598558500001</v>
          </cell>
          <cell r="AJ268">
            <v>30.898629644400003</v>
          </cell>
          <cell r="AK268">
            <v>20.970463720799998</v>
          </cell>
          <cell r="AL268">
            <v>24.136473711600001</v>
          </cell>
          <cell r="AM268">
            <v>23.648504255999995</v>
          </cell>
          <cell r="AN268">
            <v>18.509166702399995</v>
          </cell>
          <cell r="AO268">
            <v>21.1495303212</v>
          </cell>
          <cell r="AP268">
            <v>28.504710492000001</v>
          </cell>
          <cell r="AQ268">
            <v>31.068145772999998</v>
          </cell>
          <cell r="AR268">
            <v>33.279809668200002</v>
          </cell>
          <cell r="AS268">
            <v>32.619640138799994</v>
          </cell>
          <cell r="AT268">
            <v>28.781930152999998</v>
          </cell>
          <cell r="AU268">
            <v>36.775399344166665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2.9357999999999999E-5</v>
          </cell>
          <cell r="E269">
            <v>3.9490499999999997E-5</v>
          </cell>
          <cell r="F269">
            <v>3.0439955E-3</v>
          </cell>
          <cell r="G269">
            <v>2.6371041666666662E-4</v>
          </cell>
          <cell r="H269">
            <v>1.6851405666666664E-3</v>
          </cell>
          <cell r="I269">
            <v>6.2774817777777787E-4</v>
          </cell>
          <cell r="J269">
            <v>5.5614720000000007E-4</v>
          </cell>
          <cell r="K269">
            <v>1.0625740708333333E-3</v>
          </cell>
          <cell r="L269">
            <v>2.3292584777777781E-3</v>
          </cell>
          <cell r="M269">
            <v>2.2233279666666666E-3</v>
          </cell>
          <cell r="N269">
            <v>2.4670311749999995E-3</v>
          </cell>
          <cell r="O269">
            <v>2.7411566666666671E-4</v>
          </cell>
          <cell r="P269">
            <v>1.4175891666666664E-5</v>
          </cell>
          <cell r="Q269">
            <v>2.647739344444444E-3</v>
          </cell>
          <cell r="R269">
            <v>8.4005997833333321E-3</v>
          </cell>
          <cell r="S269">
            <v>1.0323590798717946E-2</v>
          </cell>
          <cell r="T269">
            <v>4.9658528305555529E-3</v>
          </cell>
          <cell r="U269">
            <v>1.0707616222222223E-2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6.3E-2</v>
          </cell>
          <cell r="AE269">
            <v>7.1999999999999995E-2</v>
          </cell>
          <cell r="AF269">
            <v>0.64638000000000007</v>
          </cell>
          <cell r="AG269">
            <v>0.18637737689999997</v>
          </cell>
          <cell r="AH269">
            <v>0.62770834119999985</v>
          </cell>
          <cell r="AI269">
            <v>0.43388796550000003</v>
          </cell>
          <cell r="AJ269">
            <v>0.40305803200000001</v>
          </cell>
          <cell r="AK269">
            <v>0.34181805680000005</v>
          </cell>
          <cell r="AL269">
            <v>0.94106670479999999</v>
          </cell>
          <cell r="AM269">
            <v>0.80221655999999997</v>
          </cell>
          <cell r="AN269">
            <v>0.78347746399999985</v>
          </cell>
          <cell r="AO269">
            <v>0.1051655985</v>
          </cell>
          <cell r="AP269">
            <v>1.6759027499999999E-2</v>
          </cell>
          <cell r="AQ269">
            <v>1.1911436669999997</v>
          </cell>
          <cell r="AR269">
            <v>3.6795857594000001</v>
          </cell>
          <cell r="AS269">
            <v>4.1673604972999989</v>
          </cell>
          <cell r="AT269">
            <v>1.8733541640000002</v>
          </cell>
          <cell r="AU269">
            <v>3.4265866737499993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3.32674965E-2</v>
          </cell>
          <cell r="C273">
            <v>3.6955908499999995E-2</v>
          </cell>
          <cell r="D273">
            <v>3.3932951500000003E-2</v>
          </cell>
          <cell r="E273">
            <v>3.4523303499999998E-2</v>
          </cell>
          <cell r="F273">
            <v>4.3831605999999995E-2</v>
          </cell>
          <cell r="G273">
            <v>4.7722423991666658E-2</v>
          </cell>
          <cell r="H273">
            <v>6.6573146824999999E-2</v>
          </cell>
          <cell r="I273">
            <v>0.10420110671666666</v>
          </cell>
          <cell r="J273">
            <v>7.6440167766666664E-2</v>
          </cell>
          <cell r="K273">
            <v>6.0273246162499988E-2</v>
          </cell>
          <cell r="L273">
            <v>6.5039144937878796E-2</v>
          </cell>
          <cell r="M273">
            <v>8.650071153333333E-2</v>
          </cell>
          <cell r="N273">
            <v>0.12346100571666668</v>
          </cell>
          <cell r="O273">
            <v>0.16794160167756411</v>
          </cell>
          <cell r="P273">
            <v>0.19450622295833331</v>
          </cell>
          <cell r="Q273">
            <v>0.23338491790833332</v>
          </cell>
          <cell r="R273">
            <v>0.26021659283333332</v>
          </cell>
          <cell r="S273">
            <v>0.30327065284679489</v>
          </cell>
          <cell r="T273">
            <v>0.36784030018749997</v>
          </cell>
          <cell r="U273">
            <v>0.3383219959444444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3.2189999999999999</v>
          </cell>
          <cell r="AC273">
            <v>3.4660000000000002</v>
          </cell>
          <cell r="AD273">
            <v>3.8099999999999996</v>
          </cell>
          <cell r="AE273">
            <v>4.4269999999999996</v>
          </cell>
          <cell r="AF273">
            <v>8.9523229999999998</v>
          </cell>
          <cell r="AG273">
            <v>7.9886783690999987</v>
          </cell>
          <cell r="AH273">
            <v>14.174062841200001</v>
          </cell>
          <cell r="AI273">
            <v>19.931599502499999</v>
          </cell>
          <cell r="AJ273">
            <v>20.948405842</v>
          </cell>
          <cell r="AK273">
            <v>21.458527952400001</v>
          </cell>
          <cell r="AL273">
            <v>22.161199271400001</v>
          </cell>
          <cell r="AM273">
            <v>26.203568975999993</v>
          </cell>
          <cell r="AN273">
            <v>24.266960643199997</v>
          </cell>
          <cell r="AO273">
            <v>41.410727754899995</v>
          </cell>
          <cell r="AP273">
            <v>58.394884406999999</v>
          </cell>
          <cell r="AQ273">
            <v>65.231514732999983</v>
          </cell>
          <cell r="AR273">
            <v>72.906586150199999</v>
          </cell>
          <cell r="AS273">
            <v>81.013185353099985</v>
          </cell>
          <cell r="AT273">
            <v>93.784696878999995</v>
          </cell>
          <cell r="AU273">
            <v>88.385069612500004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/>
      <sheetData sheetId="26"/>
      <sheetData sheetId="27"/>
      <sheetData sheetId="28">
        <row r="22">
          <cell r="G22">
            <v>1.1212039999999996E-3</v>
          </cell>
          <cell r="H22">
            <v>5.2856299999999995E-3</v>
          </cell>
          <cell r="I22">
            <v>1.8221335999999998E-2</v>
          </cell>
          <cell r="J22">
            <v>3.6164464E-2</v>
          </cell>
          <cell r="K22">
            <v>6.0853009E-2</v>
          </cell>
          <cell r="L22">
            <v>0.11463216099999998</v>
          </cell>
          <cell r="M22">
            <v>0.25111862299999999</v>
          </cell>
          <cell r="N22">
            <v>0.69455512699999999</v>
          </cell>
          <cell r="O22">
            <v>0.86807996099999996</v>
          </cell>
          <cell r="P22">
            <v>1.3753687429999997</v>
          </cell>
          <cell r="Q22">
            <v>1.4545200459999998</v>
          </cell>
          <cell r="R22">
            <v>1.8223527209999997</v>
          </cell>
          <cell r="S22">
            <v>1.3729701649999999</v>
          </cell>
          <cell r="T22">
            <v>2.0632243379999999</v>
          </cell>
          <cell r="U22">
            <v>2.775211418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G22">
            <v>3.5576283600000001E-2</v>
          </cell>
          <cell r="AH22">
            <v>0.24753149520000003</v>
          </cell>
          <cell r="AI22">
            <v>0.64942238900000004</v>
          </cell>
          <cell r="AJ22">
            <v>2.6195227452000003</v>
          </cell>
          <cell r="AK22">
            <v>1.6477637176</v>
          </cell>
          <cell r="AL22">
            <v>3.6652476348</v>
          </cell>
          <cell r="AM22">
            <v>8.1532947839999999</v>
          </cell>
          <cell r="AN22">
            <v>19.362280326400001</v>
          </cell>
          <cell r="AO22">
            <v>28.9739145984</v>
          </cell>
          <cell r="AP22">
            <v>42.573103029000002</v>
          </cell>
          <cell r="AQ22">
            <v>27.814939771499997</v>
          </cell>
          <cell r="AR22">
            <v>29.176354264199997</v>
          </cell>
          <cell r="AS22">
            <v>22.9583836053</v>
          </cell>
          <cell r="AT22">
            <v>45.467078076</v>
          </cell>
          <cell r="AU22">
            <v>52.636056126249997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91">
          <cell r="B91">
            <v>2.1373989699999996E-3</v>
          </cell>
          <cell r="C91">
            <v>2.3131095399999998E-3</v>
          </cell>
          <cell r="D91">
            <v>2.1266055299999998E-3</v>
          </cell>
          <cell r="E91">
            <v>4.6795776999999997E-3</v>
          </cell>
          <cell r="F91">
            <v>3.6699021029999994E-2</v>
          </cell>
          <cell r="G91">
            <v>0.11864862799999998</v>
          </cell>
          <cell r="H91">
            <v>0.10953957</v>
          </cell>
          <cell r="I91">
            <v>0.14547477</v>
          </cell>
          <cell r="J91">
            <v>9.6480395399999974E-2</v>
          </cell>
          <cell r="K91">
            <v>7.5226567318181808E-2</v>
          </cell>
          <cell r="L91">
            <v>4.9796977999999999E-2</v>
          </cell>
          <cell r="M91">
            <v>7.2297211E-2</v>
          </cell>
          <cell r="N91">
            <v>0.18992654799999997</v>
          </cell>
          <cell r="O91">
            <v>8.7109855E-2</v>
          </cell>
          <cell r="P91">
            <v>9.8762068999999994E-2</v>
          </cell>
          <cell r="Q91">
            <v>5.7508072999999993E-2</v>
          </cell>
          <cell r="R91">
            <v>6.4588285666666662E-2</v>
          </cell>
          <cell r="S91">
            <v>8.7995136499999987E-2</v>
          </cell>
          <cell r="T91">
            <v>0.13476923600000001</v>
          </cell>
          <cell r="U91">
            <v>0.22400914859999999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0.32400000000000001</v>
          </cell>
          <cell r="AC91">
            <v>0.28299999999999997</v>
          </cell>
          <cell r="AD91">
            <v>0.30399999999999999</v>
          </cell>
          <cell r="AE91">
            <v>1.085</v>
          </cell>
          <cell r="AF91">
            <v>2.8664359999999998</v>
          </cell>
          <cell r="AG91">
            <v>5.7649964229000004</v>
          </cell>
          <cell r="AH91">
            <v>3.1019171096000004</v>
          </cell>
          <cell r="AI91">
            <v>6.2961907515000002</v>
          </cell>
          <cell r="AJ91">
            <v>5.6206783788000001</v>
          </cell>
          <cell r="AK91">
            <v>7.1975236740000001</v>
          </cell>
          <cell r="AL91">
            <v>5.0634753560999997</v>
          </cell>
          <cell r="AM91">
            <v>8.159668752</v>
          </cell>
          <cell r="AN91">
            <v>20.225994835199998</v>
          </cell>
          <cell r="AO91">
            <v>7.1416598631000001</v>
          </cell>
          <cell r="AP91">
            <v>5.8506382755000006</v>
          </cell>
          <cell r="AQ91">
            <v>4.3806765729999997</v>
          </cell>
          <cell r="AR91">
            <v>4.1585225720999999</v>
          </cell>
          <cell r="AS91">
            <v>5.0958586679</v>
          </cell>
          <cell r="AT91">
            <v>6.7201439150000004</v>
          </cell>
          <cell r="AU91">
            <v>10.794123474583333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3.3238127999999999E-2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1.5617926015999999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3.0668406999999995E-2</v>
          </cell>
          <cell r="N129">
            <v>4.5084668999999994E-2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1.473220416</v>
          </cell>
          <cell r="AN129">
            <v>1.7354525936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94">
          <cell r="G194">
            <v>6.1340999999999994E-5</v>
          </cell>
          <cell r="H194">
            <v>1.4915039999999998E-3</v>
          </cell>
          <cell r="I194">
            <v>2.8422457000000002E-2</v>
          </cell>
          <cell r="J194">
            <v>2.25313566E-2</v>
          </cell>
          <cell r="K194">
            <v>7.6462119999999986E-3</v>
          </cell>
          <cell r="L194">
            <v>2.8408449999999998E-3</v>
          </cell>
          <cell r="M194">
            <v>3.4140854999999998E-2</v>
          </cell>
          <cell r="N194">
            <v>6.697278000000001E-3</v>
          </cell>
          <cell r="O194">
            <v>2.5070919999999985E-3</v>
          </cell>
          <cell r="P194">
            <v>2.4858399999999961E-4</v>
          </cell>
          <cell r="Q194">
            <v>3.7775380714285714E-3</v>
          </cell>
          <cell r="R194">
            <v>1.2483295999999998E-2</v>
          </cell>
          <cell r="S194">
            <v>1.242598E-2</v>
          </cell>
          <cell r="T194">
            <v>1.6391731999999999E-2</v>
          </cell>
          <cell r="U194">
            <v>1.8665695999999996E-2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G194">
            <v>8.1836898000000012E-3</v>
          </cell>
          <cell r="AH194">
            <v>6.3627530000000002E-2</v>
          </cell>
          <cell r="AI194">
            <v>0.84145547850000002</v>
          </cell>
          <cell r="AJ194">
            <v>1.2266016051999999</v>
          </cell>
          <cell r="AK194">
            <v>0.43243123880000001</v>
          </cell>
          <cell r="AL194">
            <v>0.1698778494</v>
          </cell>
          <cell r="AM194">
            <v>3.578126256</v>
          </cell>
          <cell r="AN194">
            <v>0.49448611519999996</v>
          </cell>
          <cell r="AO194">
            <v>0.17823101999999999</v>
          </cell>
          <cell r="AP194">
            <v>1.68839065E-2</v>
          </cell>
          <cell r="AQ194">
            <v>0.12346183149999999</v>
          </cell>
          <cell r="AR194">
            <v>0.32882567609999996</v>
          </cell>
          <cell r="AS194">
            <v>0.41508454129999994</v>
          </cell>
          <cell r="AT194">
            <v>0.82789871500000001</v>
          </cell>
          <cell r="AU194">
            <v>0.71418892583333338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G207">
            <v>7.5709605999999999E-2</v>
          </cell>
          <cell r="H207">
            <v>6.6989362999999996E-2</v>
          </cell>
          <cell r="I207">
            <v>0.11905016200000001</v>
          </cell>
          <cell r="J207">
            <v>7.5708639999999994E-2</v>
          </cell>
          <cell r="K207">
            <v>4.6986675722222218E-2</v>
          </cell>
          <cell r="L207">
            <v>6.7482666999999982E-2</v>
          </cell>
          <cell r="M207">
            <v>5.117642599999999E-2</v>
          </cell>
          <cell r="N207">
            <v>4.3162168000000001E-2</v>
          </cell>
          <cell r="O207">
            <v>5.1836847999999998E-2</v>
          </cell>
          <cell r="P207">
            <v>9.622744599999998E-2</v>
          </cell>
          <cell r="Q207">
            <v>7.8181921999999987E-2</v>
          </cell>
          <cell r="R207">
            <v>3.9581849999999995E-2</v>
          </cell>
          <cell r="S207">
            <v>2.6767974999999998E-4</v>
          </cell>
          <cell r="T207">
            <v>1.7171800000000001E-4</v>
          </cell>
          <cell r="U207">
            <v>7.6706314285714268E-5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G207">
            <v>1.8104802573000003</v>
          </cell>
          <cell r="AH207">
            <v>1.8775677380000002</v>
          </cell>
          <cell r="AI207">
            <v>3.7498319025</v>
          </cell>
          <cell r="AJ207">
            <v>3.5174711488000003</v>
          </cell>
          <cell r="AK207">
            <v>2.0748166075999999</v>
          </cell>
          <cell r="AL207">
            <v>2.3788493370000001</v>
          </cell>
          <cell r="AM207">
            <v>1.7519600639999999</v>
          </cell>
          <cell r="AN207">
            <v>1.5790179151999999</v>
          </cell>
          <cell r="AO207">
            <v>1.6496383224</v>
          </cell>
          <cell r="AP207">
            <v>3.4219489715000004</v>
          </cell>
          <cell r="AQ207">
            <v>2.3213513749999999</v>
          </cell>
          <cell r="AR207">
            <v>1.0730310738</v>
          </cell>
          <cell r="AS207">
            <v>5.6290691599999998E-2</v>
          </cell>
          <cell r="AT207">
            <v>6.7187090000000005E-2</v>
          </cell>
          <cell r="AU207">
            <v>1.9902832916666668E-2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D244">
            <v>0</v>
          </cell>
          <cell r="E244">
            <v>2.6253819199999997E-2</v>
          </cell>
          <cell r="F244">
            <v>2.0426005599999998E-2</v>
          </cell>
          <cell r="G244">
            <v>4.2387113999999997E-2</v>
          </cell>
          <cell r="H244">
            <v>6.1373521999999979E-2</v>
          </cell>
          <cell r="I244">
            <v>7.1296917999999987E-2</v>
          </cell>
          <cell r="J244">
            <v>0.10675845599999999</v>
          </cell>
          <cell r="K244">
            <v>0.11740168299999999</v>
          </cell>
          <cell r="L244">
            <v>0.12309335499999999</v>
          </cell>
          <cell r="M244">
            <v>0.14481402599999998</v>
          </cell>
          <cell r="N244">
            <v>0.14586438999999995</v>
          </cell>
          <cell r="O244">
            <v>0.15043421399999996</v>
          </cell>
          <cell r="P244">
            <v>0.144672829</v>
          </cell>
          <cell r="Q244">
            <v>0.14432281499999997</v>
          </cell>
          <cell r="R244">
            <v>0.14347450599999997</v>
          </cell>
          <cell r="S244">
            <v>0.10531895499999999</v>
          </cell>
          <cell r="T244">
            <v>9.2667252999999991E-2</v>
          </cell>
          <cell r="U244">
            <v>6.5086987000000013E-2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D244">
            <v>0</v>
          </cell>
          <cell r="AE244">
            <v>0.246</v>
          </cell>
          <cell r="AF244">
            <v>0.20990799999999998</v>
          </cell>
          <cell r="AG244">
            <v>0.81199296749999994</v>
          </cell>
          <cell r="AH244">
            <v>1.294473376</v>
          </cell>
          <cell r="AI244">
            <v>2.0108661250000002</v>
          </cell>
          <cell r="AJ244">
            <v>4.8888509520000012</v>
          </cell>
          <cell r="AK244">
            <v>5.4187338391999997</v>
          </cell>
          <cell r="AL244">
            <v>6.2875935936000005</v>
          </cell>
          <cell r="AM244">
            <v>8.6768496479999992</v>
          </cell>
          <cell r="AN244">
            <v>8.6329335135999994</v>
          </cell>
          <cell r="AO244">
            <v>8.092756100399999</v>
          </cell>
          <cell r="AP244">
            <v>6.7006843145000001</v>
          </cell>
          <cell r="AQ244">
            <v>4.7090719304999995</v>
          </cell>
          <cell r="AR244">
            <v>4.0663299779999997</v>
          </cell>
          <cell r="AS244">
            <v>3.4620797497</v>
          </cell>
          <cell r="AT244">
            <v>4.7321630720000005</v>
          </cell>
          <cell r="AU244">
            <v>3.0298623195833336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2.1373989699999996E-3</v>
          </cell>
          <cell r="C263">
            <v>2.3131095399999998E-3</v>
          </cell>
          <cell r="D263">
            <v>2.1266055299999998E-3</v>
          </cell>
          <cell r="E263">
            <v>3.0933396899999997E-2</v>
          </cell>
          <cell r="F263">
            <v>7.5688326629999997E-2</v>
          </cell>
          <cell r="G263">
            <v>0.32413419184999998</v>
          </cell>
          <cell r="H263">
            <v>0.28670026354999995</v>
          </cell>
          <cell r="I263">
            <v>0.39473223875000002</v>
          </cell>
          <cell r="J263">
            <v>0.35807927544999996</v>
          </cell>
          <cell r="K263">
            <v>0.40747951074494942</v>
          </cell>
          <cell r="L263">
            <v>0.47342066099999985</v>
          </cell>
          <cell r="M263">
            <v>0.73534295498412683</v>
          </cell>
          <cell r="N263">
            <v>1.5498968398749999</v>
          </cell>
          <cell r="O263">
            <v>1.3995121173571428</v>
          </cell>
          <cell r="P263">
            <v>1.8632831016607139</v>
          </cell>
          <cell r="Q263">
            <v>1.8787846869944447</v>
          </cell>
          <cell r="R263">
            <v>2.1722360823939386</v>
          </cell>
          <cell r="S263">
            <v>1.7403238661499993</v>
          </cell>
          <cell r="T263">
            <v>2.5392098464853476</v>
          </cell>
          <cell r="U263">
            <v>3.2236164750952376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0.32400000000000001</v>
          </cell>
          <cell r="AC263">
            <v>0.28299999999999997</v>
          </cell>
          <cell r="AD263">
            <v>0.30399999999999999</v>
          </cell>
          <cell r="AE263">
            <v>1.331</v>
          </cell>
          <cell r="AF263">
            <v>3.8911819999999997</v>
          </cell>
          <cell r="AG263">
            <v>12.3240521118</v>
          </cell>
          <cell r="AH263">
            <v>9.0539394932000015</v>
          </cell>
          <cell r="AI263">
            <v>14.352485872500001</v>
          </cell>
          <cell r="AJ263">
            <v>19.191524946400001</v>
          </cell>
          <cell r="AK263">
            <v>21.240902887599997</v>
          </cell>
          <cell r="AL263">
            <v>21.8992979565</v>
          </cell>
          <cell r="AM263">
            <v>39.760265327999996</v>
          </cell>
          <cell r="AN263">
            <v>68.436262153599998</v>
          </cell>
          <cell r="AO263">
            <v>54.869091525600005</v>
          </cell>
          <cell r="AP263">
            <v>65.199159837500005</v>
          </cell>
          <cell r="AQ263">
            <v>46.815951629999994</v>
          </cell>
          <cell r="AR263">
            <v>41.828973956200002</v>
          </cell>
          <cell r="AS263">
            <v>35.708430858100002</v>
          </cell>
          <cell r="AT263">
            <v>64.386910655999998</v>
          </cell>
          <cell r="AU263">
            <v>73.004483446249992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2.1373989699999996E-3</v>
          </cell>
          <cell r="C264">
            <v>2.3131095399999998E-3</v>
          </cell>
          <cell r="D264">
            <v>2.1266055299999998E-3</v>
          </cell>
          <cell r="E264">
            <v>4.6795776999999997E-3</v>
          </cell>
          <cell r="F264">
            <v>5.5262321029999992E-2</v>
          </cell>
          <cell r="G264">
            <v>0.28056453284999999</v>
          </cell>
          <cell r="H264">
            <v>0.21854960755</v>
          </cell>
          <cell r="I264">
            <v>0.27678572024999998</v>
          </cell>
          <cell r="J264">
            <v>0.19245866514999996</v>
          </cell>
          <cell r="K264">
            <v>0.22136290316161611</v>
          </cell>
          <cell r="L264">
            <v>0.232698774</v>
          </cell>
          <cell r="M264">
            <v>0.26156984563492058</v>
          </cell>
          <cell r="N264">
            <v>0.62376902462499995</v>
          </cell>
          <cell r="O264">
            <v>0.37832432871428573</v>
          </cell>
          <cell r="P264">
            <v>0.34148993755357143</v>
          </cell>
          <cell r="Q264">
            <v>0.26969755973253962</v>
          </cell>
          <cell r="R264">
            <v>0.19329018578787877</v>
          </cell>
          <cell r="S264">
            <v>0.24293282639999994</v>
          </cell>
          <cell r="T264">
            <v>0.34976333096153844</v>
          </cell>
          <cell r="U264">
            <v>0.34418520966666666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0.32400000000000001</v>
          </cell>
          <cell r="AC264">
            <v>0.28299999999999997</v>
          </cell>
          <cell r="AD264">
            <v>0.30399999999999999</v>
          </cell>
          <cell r="AE264">
            <v>1.085</v>
          </cell>
          <cell r="AF264">
            <v>3.6812739999999997</v>
          </cell>
          <cell r="AG264">
            <v>11.468299170900002</v>
          </cell>
          <cell r="AH264">
            <v>7.4483070920000003</v>
          </cell>
          <cell r="AI264">
            <v>10.8497537495</v>
          </cell>
          <cell r="AJ264">
            <v>10.4156672872</v>
          </cell>
          <cell r="AK264">
            <v>13.715000054799997</v>
          </cell>
          <cell r="AL264">
            <v>11.774628774</v>
          </cell>
          <cell r="AM264">
            <v>16.344457536</v>
          </cell>
          <cell r="AN264">
            <v>36.464427859199994</v>
          </cell>
          <cell r="AO264">
            <v>17.557524499199999</v>
          </cell>
          <cell r="AP264">
            <v>15.612996975000005</v>
          </cell>
          <cell r="AQ264">
            <v>13.910649158000002</v>
          </cell>
          <cell r="AR264">
            <v>8.1121922680999976</v>
          </cell>
          <cell r="AS264">
            <v>8.6077672251999964</v>
          </cell>
          <cell r="AT264">
            <v>12.904840145</v>
          </cell>
          <cell r="AU264">
            <v>16.106688578333333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7.7279999999999995E-6</v>
          </cell>
          <cell r="L266">
            <v>0</v>
          </cell>
          <cell r="M266">
            <v>3.0668406999999995E-2</v>
          </cell>
          <cell r="N266">
            <v>7.8322797E-2</v>
          </cell>
          <cell r="O266">
            <v>0</v>
          </cell>
          <cell r="P266">
            <v>2.4149999999999997E-6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8.0368375999999991E-3</v>
          </cell>
          <cell r="AL266">
            <v>0</v>
          </cell>
          <cell r="AM266">
            <v>1.473220416</v>
          </cell>
          <cell r="AN266">
            <v>3.2972451951999999</v>
          </cell>
          <cell r="AO266">
            <v>0</v>
          </cell>
          <cell r="AP266">
            <v>5.5531299999999999E-4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2.2999999999999999E-7</v>
          </cell>
          <cell r="J267">
            <v>4.8299999999999997E-7</v>
          </cell>
          <cell r="K267">
            <v>1.6099999999999998E-6</v>
          </cell>
          <cell r="L267">
            <v>0</v>
          </cell>
          <cell r="M267">
            <v>6.1935714285714275E-6</v>
          </cell>
          <cell r="N267">
            <v>2.8657999999999996E-5</v>
          </cell>
          <cell r="O267">
            <v>2.6404E-5</v>
          </cell>
          <cell r="P267">
            <v>1.0067428571428572E-5</v>
          </cell>
          <cell r="Q267">
            <v>1.9081785714285717E-6</v>
          </cell>
          <cell r="R267">
            <v>3.4019090909090905E-6</v>
          </cell>
          <cell r="S267">
            <v>2.3977499999999996E-6</v>
          </cell>
          <cell r="T267">
            <v>7.6666666666666675E-9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2.7409999999999999E-4</v>
          </cell>
          <cell r="AJ267">
            <v>9.0160040000000015E-4</v>
          </cell>
          <cell r="AK267">
            <v>5.5861740000000002E-3</v>
          </cell>
          <cell r="AL267">
            <v>0</v>
          </cell>
          <cell r="AM267">
            <v>6.6888383999999995E-2</v>
          </cell>
          <cell r="AN267">
            <v>4.0056209599999996E-2</v>
          </cell>
          <cell r="AO267">
            <v>3.9204183900000002E-2</v>
          </cell>
          <cell r="AP267">
            <v>9.3583525500000014E-2</v>
          </cell>
          <cell r="AQ267">
            <v>6.3119455E-3</v>
          </cell>
          <cell r="AR267">
            <v>3.8553326999999997E-3</v>
          </cell>
          <cell r="AS267">
            <v>3.4670493000000004E-3</v>
          </cell>
          <cell r="AT267">
            <v>1.181E-6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1.0465E-7</v>
          </cell>
          <cell r="J268">
            <v>1.6306999999999999E-6</v>
          </cell>
          <cell r="K268">
            <v>1.3487583333333333E-5</v>
          </cell>
          <cell r="L268">
            <v>1.1269999999999998E-6</v>
          </cell>
          <cell r="M268">
            <v>1.3003913777777777E-2</v>
          </cell>
          <cell r="N268">
            <v>4.8892249999999996E-5</v>
          </cell>
          <cell r="O268">
            <v>2.2530142857142856E-5</v>
          </cell>
          <cell r="P268">
            <v>2.2205678571428572E-5</v>
          </cell>
          <cell r="Q268">
            <v>3.1428678571428565E-5</v>
          </cell>
          <cell r="R268">
            <v>3.8624736363636358E-4</v>
          </cell>
          <cell r="S268">
            <v>3.9566899999999997E-4</v>
          </cell>
          <cell r="T268">
            <v>4.4913085714285708E-4</v>
          </cell>
          <cell r="U268">
            <v>2.3700185714285713E-4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1.247155E-4</v>
          </cell>
          <cell r="AJ268">
            <v>1.2663588000000003E-3</v>
          </cell>
          <cell r="AK268">
            <v>4.5079936000000003E-3</v>
          </cell>
          <cell r="AL268">
            <v>9.2799000000000007E-6</v>
          </cell>
          <cell r="AM268">
            <v>1.4646582239999999</v>
          </cell>
          <cell r="AN268">
            <v>1.7678847999999997E-2</v>
          </cell>
          <cell r="AO268">
            <v>1.2334064700000001E-2</v>
          </cell>
          <cell r="AP268">
            <v>5.6235405000000004E-3</v>
          </cell>
          <cell r="AQ268">
            <v>1.3337299499999998E-2</v>
          </cell>
          <cell r="AR268">
            <v>0.11761255259999999</v>
          </cell>
          <cell r="AS268">
            <v>9.5855045E-2</v>
          </cell>
          <cell r="AT268">
            <v>9.7499817000000003E-2</v>
          </cell>
          <cell r="AU268">
            <v>7.1601832500000004E-2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8.5007999999999983E-5</v>
          </cell>
          <cell r="K269">
            <v>0</v>
          </cell>
          <cell r="L269">
            <v>1.5391599999999998E-4</v>
          </cell>
          <cell r="M269">
            <v>1.9641999999999999E-5</v>
          </cell>
          <cell r="N269">
            <v>6.0809699999999993E-4</v>
          </cell>
          <cell r="O269">
            <v>0</v>
          </cell>
          <cell r="P269">
            <v>0</v>
          </cell>
          <cell r="Q269">
            <v>0</v>
          </cell>
          <cell r="R269">
            <v>1.5333333333333334E-5</v>
          </cell>
          <cell r="S269">
            <v>0</v>
          </cell>
          <cell r="T269">
            <v>0</v>
          </cell>
          <cell r="U269">
            <v>4.8299999999999986E-7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3.3188602000000005E-2</v>
          </cell>
          <cell r="AK269">
            <v>0</v>
          </cell>
          <cell r="AL269">
            <v>3.1551659999999999E-4</v>
          </cell>
          <cell r="AM269">
            <v>1.75392E-3</v>
          </cell>
          <cell r="AN269">
            <v>0.1255044032</v>
          </cell>
          <cell r="AO269">
            <v>0</v>
          </cell>
          <cell r="AP269">
            <v>0</v>
          </cell>
          <cell r="AQ269">
            <v>0</v>
          </cell>
          <cell r="AR269">
            <v>8.8551999999999999E-4</v>
          </cell>
          <cell r="AS269">
            <v>0</v>
          </cell>
          <cell r="AT269">
            <v>0</v>
          </cell>
          <cell r="AU269">
            <v>1.0859958333333333E-3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2.6253819199999997E-2</v>
          </cell>
          <cell r="F273">
            <v>2.0426005599999998E-2</v>
          </cell>
          <cell r="G273">
            <v>4.3508317999999997E-2</v>
          </cell>
          <cell r="H273">
            <v>6.6659151999999972E-2</v>
          </cell>
          <cell r="I273">
            <v>8.9518253999999992E-2</v>
          </cell>
          <cell r="J273">
            <v>0.142984744</v>
          </cell>
          <cell r="K273">
            <v>0.17844757</v>
          </cell>
          <cell r="L273">
            <v>0.23772551599999997</v>
          </cell>
          <cell r="M273">
            <v>0.39593264899999997</v>
          </cell>
          <cell r="N273">
            <v>0.84041951699999995</v>
          </cell>
          <cell r="O273">
            <v>1.018630095</v>
          </cell>
          <cell r="P273">
            <v>1.5215098919999996</v>
          </cell>
          <cell r="Q273">
            <v>1.5996330489999999</v>
          </cell>
          <cell r="R273">
            <v>1.9660574569999998</v>
          </cell>
          <cell r="S273">
            <v>1.4782891199999999</v>
          </cell>
          <cell r="T273">
            <v>2.1558915910000001</v>
          </cell>
          <cell r="U273">
            <v>2.840298405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0.246</v>
          </cell>
          <cell r="AF273">
            <v>0.20990799999999998</v>
          </cell>
          <cell r="AG273">
            <v>0.84756925109999992</v>
          </cell>
          <cell r="AH273">
            <v>1.5420048712000001</v>
          </cell>
          <cell r="AI273">
            <v>2.6602885140000003</v>
          </cell>
          <cell r="AJ273">
            <v>7.5138347776000014</v>
          </cell>
          <cell r="AK273">
            <v>7.0753405887999996</v>
          </cell>
          <cell r="AL273">
            <v>9.9537745211999997</v>
          </cell>
          <cell r="AM273">
            <v>16.8311244</v>
          </cell>
          <cell r="AN273">
            <v>27.996118339200002</v>
          </cell>
          <cell r="AO273">
            <v>37.081528153500003</v>
          </cell>
          <cell r="AP273">
            <v>49.469516577</v>
          </cell>
          <cell r="AQ273">
            <v>32.612422209499996</v>
          </cell>
          <cell r="AR273">
            <v>33.265208550300002</v>
          </cell>
          <cell r="AS273">
            <v>26.480997199799997</v>
          </cell>
          <cell r="AT273">
            <v>50.200072571999996</v>
          </cell>
          <cell r="AU273">
            <v>55.666706632499995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22">
          <cell r="G22">
            <v>0.51551299999999989</v>
          </cell>
          <cell r="H22">
            <v>0.73656100000000002</v>
          </cell>
          <cell r="I22">
            <v>0.757409</v>
          </cell>
          <cell r="J22">
            <v>0.24837799999999999</v>
          </cell>
          <cell r="K22">
            <v>0.6282049999999999</v>
          </cell>
          <cell r="L22">
            <v>1.040402</v>
          </cell>
          <cell r="M22">
            <v>1.2415479999999999</v>
          </cell>
          <cell r="N22">
            <v>0.78465799999999997</v>
          </cell>
          <cell r="O22">
            <v>1.0866769999999999</v>
          </cell>
          <cell r="P22">
            <v>1.3170700000000002</v>
          </cell>
          <cell r="Q22">
            <v>1.17462</v>
          </cell>
          <cell r="R22">
            <v>1.1682359999999998</v>
          </cell>
          <cell r="S22">
            <v>0.62435999999999992</v>
          </cell>
          <cell r="T22">
            <v>4.4679999999999997E-3</v>
          </cell>
          <cell r="U22">
            <v>5.1998999999999997E-2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G22">
            <v>16.655338986</v>
          </cell>
          <cell r="AH22">
            <v>21.080410282800003</v>
          </cell>
          <cell r="AI22">
            <v>46.914509217000003</v>
          </cell>
          <cell r="AJ22">
            <v>14.415424051600002</v>
          </cell>
          <cell r="AK22">
            <v>18.167267210399999</v>
          </cell>
          <cell r="AL22">
            <v>50.220945585900004</v>
          </cell>
          <cell r="AM22">
            <v>67.1927448</v>
          </cell>
          <cell r="AN22">
            <v>26.806365273600001</v>
          </cell>
          <cell r="AO22">
            <v>40.321781378099999</v>
          </cell>
          <cell r="AP22">
            <v>58.303058487000001</v>
          </cell>
          <cell r="AQ22">
            <v>33.540283745499998</v>
          </cell>
          <cell r="AR22">
            <v>30.442740843799999</v>
          </cell>
          <cell r="AS22">
            <v>23.690490209099998</v>
          </cell>
          <cell r="AT22">
            <v>0.252345451</v>
          </cell>
          <cell r="AU22">
            <v>1.2221797108333334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91">
          <cell r="G91">
            <v>0.1184074</v>
          </cell>
          <cell r="H91">
            <v>5.6464342000000001E-2</v>
          </cell>
          <cell r="I91">
            <v>2.0523620999999999E-2</v>
          </cell>
          <cell r="J91">
            <v>5.346012E-2</v>
          </cell>
          <cell r="K91">
            <v>3.1499659999999999E-2</v>
          </cell>
          <cell r="L91">
            <v>2.189236E-2</v>
          </cell>
          <cell r="M91">
            <v>6.0179540000000004E-2</v>
          </cell>
          <cell r="N91">
            <v>8.4063999999999986E-2</v>
          </cell>
          <cell r="O91">
            <v>7.4517E-2</v>
          </cell>
          <cell r="P91">
            <v>8.4219999999999989E-2</v>
          </cell>
          <cell r="Q91">
            <v>6.7742940000000001E-2</v>
          </cell>
          <cell r="R91">
            <v>8.3232E-2</v>
          </cell>
          <cell r="S91">
            <v>1.3526999999999999E-2</v>
          </cell>
          <cell r="T91">
            <v>1.0407E-2</v>
          </cell>
          <cell r="U91">
            <v>2.8900000000000002E-3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G91">
            <v>7.0397000388000004</v>
          </cell>
          <cell r="AH91">
            <v>5.4109692764000004</v>
          </cell>
          <cell r="AI91">
            <v>2.4702837645</v>
          </cell>
          <cell r="AJ91">
            <v>6.4373150752000008</v>
          </cell>
          <cell r="AK91">
            <v>3.6676140467999998</v>
          </cell>
          <cell r="AL91">
            <v>3.5097006024000001</v>
          </cell>
          <cell r="AM91">
            <v>8.5682513759999992</v>
          </cell>
          <cell r="AN91">
            <v>7.5118632863999997</v>
          </cell>
          <cell r="AO91">
            <v>6.4397244825</v>
          </cell>
          <cell r="AP91">
            <v>6.8006433115</v>
          </cell>
          <cell r="AQ91">
            <v>4.1080990509999999</v>
          </cell>
          <cell r="AR91">
            <v>4.8558109063999995</v>
          </cell>
          <cell r="AS91">
            <v>0.8058850514</v>
          </cell>
          <cell r="AT91">
            <v>1.1262488399999999</v>
          </cell>
          <cell r="AU91">
            <v>0.17753792708333332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2">
          <cell r="G132">
            <v>4.3473639999999994E-2</v>
          </cell>
          <cell r="H132">
            <v>5.2461068E-2</v>
          </cell>
          <cell r="I132">
            <v>0.13749220000000001</v>
          </cell>
          <cell r="J132">
            <v>0.12911699999999998</v>
          </cell>
          <cell r="K132">
            <v>5.9844419999999995E-2</v>
          </cell>
          <cell r="L132">
            <v>0.12972499999999998</v>
          </cell>
          <cell r="M132">
            <v>0.36823499999999998</v>
          </cell>
          <cell r="N132">
            <v>0.10967199999999999</v>
          </cell>
          <cell r="O132">
            <v>0.17366299999999998</v>
          </cell>
          <cell r="P132">
            <v>0.20826</v>
          </cell>
          <cell r="Q132">
            <v>0.22760999999999998</v>
          </cell>
          <cell r="R132">
            <v>0.16434573999999999</v>
          </cell>
          <cell r="S132">
            <v>7.1444999999999995E-2</v>
          </cell>
          <cell r="T132">
            <v>1.2489E-2</v>
          </cell>
          <cell r="U132">
            <v>2.6686639999999998E-2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G132">
            <v>1.9113456648000002</v>
          </cell>
          <cell r="AH132">
            <v>3.8436050520000005</v>
          </cell>
          <cell r="AI132">
            <v>10.4138991165</v>
          </cell>
          <cell r="AJ132">
            <v>9.323305598000001</v>
          </cell>
          <cell r="AK132">
            <v>3.4880433103999997</v>
          </cell>
          <cell r="AL132">
            <v>8.6200010082000009</v>
          </cell>
          <cell r="AM132">
            <v>31.646525615999998</v>
          </cell>
          <cell r="AN132">
            <v>10.3629514032</v>
          </cell>
          <cell r="AO132">
            <v>14.736100890600001</v>
          </cell>
          <cell r="AP132">
            <v>19.5464795575</v>
          </cell>
          <cell r="AQ132">
            <v>17.263774510499999</v>
          </cell>
          <cell r="AR132">
            <v>13.345664171699999</v>
          </cell>
          <cell r="AS132">
            <v>4.6622504356999999</v>
          </cell>
          <cell r="AT132">
            <v>1.3927533000000001</v>
          </cell>
          <cell r="AU132">
            <v>2.7756452495833335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94">
          <cell r="G194">
            <v>8.6399999999999986E-4</v>
          </cell>
          <cell r="H194">
            <v>1.8129999999999999E-3</v>
          </cell>
          <cell r="I194">
            <v>3.8409999999999998E-3</v>
          </cell>
          <cell r="J194">
            <v>2.8200000000000002E-4</v>
          </cell>
          <cell r="K194">
            <v>3.9999999999999998E-6</v>
          </cell>
          <cell r="L194">
            <v>0</v>
          </cell>
          <cell r="M194">
            <v>0</v>
          </cell>
          <cell r="N194">
            <v>6.3999999999999997E-5</v>
          </cell>
          <cell r="O194">
            <v>5.5999999999999999E-5</v>
          </cell>
          <cell r="P194">
            <v>1.8799999999999999E-4</v>
          </cell>
          <cell r="Q194">
            <v>6.4499999999999996E-4</v>
          </cell>
          <cell r="R194">
            <v>2.3E-5</v>
          </cell>
          <cell r="S194">
            <v>2.2499999999999999E-2</v>
          </cell>
          <cell r="T194">
            <v>3.0981000000000002E-2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G194">
            <v>4.5193176600000003E-2</v>
          </cell>
          <cell r="AH194">
            <v>0.16487409160000002</v>
          </cell>
          <cell r="AI194">
            <v>0.35702347300000004</v>
          </cell>
          <cell r="AJ194">
            <v>5.3303262800000008E-2</v>
          </cell>
          <cell r="AK194">
            <v>3.6822720000000001E-4</v>
          </cell>
          <cell r="AL194">
            <v>0</v>
          </cell>
          <cell r="AM194">
            <v>0</v>
          </cell>
          <cell r="AN194">
            <v>2.27717952E-2</v>
          </cell>
          <cell r="AO194">
            <v>2.3197922700000002E-2</v>
          </cell>
          <cell r="AP194">
            <v>1.1818336E-2</v>
          </cell>
          <cell r="AQ194">
            <v>2.4759601999999999E-2</v>
          </cell>
          <cell r="AR194">
            <v>4.4475241999999996E-3</v>
          </cell>
          <cell r="AS194">
            <v>2.6576757349999998</v>
          </cell>
          <cell r="AT194">
            <v>4.5872638200000004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G207">
            <v>0.16693000000000002</v>
          </cell>
          <cell r="H207">
            <v>7.0160031999999997E-2</v>
          </cell>
          <cell r="I207">
            <v>0.12457407999999999</v>
          </cell>
          <cell r="J207">
            <v>0.20817942</v>
          </cell>
          <cell r="K207">
            <v>0.1409667</v>
          </cell>
          <cell r="L207">
            <v>0.115826</v>
          </cell>
          <cell r="M207">
            <v>0.145096</v>
          </cell>
          <cell r="N207">
            <v>8.9442999999999995E-2</v>
          </cell>
          <cell r="O207">
            <v>3.5251000000000005E-2</v>
          </cell>
          <cell r="P207">
            <v>4.5234999999999997E-2</v>
          </cell>
          <cell r="Q207">
            <v>3.9835999999999996E-2</v>
          </cell>
          <cell r="R207">
            <v>0.13253609999999999</v>
          </cell>
          <cell r="S207">
            <v>9.6199999999999996E-4</v>
          </cell>
          <cell r="T207">
            <v>8.4574200000000002E-3</v>
          </cell>
          <cell r="U207">
            <v>1.6122999999999998E-2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G207">
            <v>7.1179800549000003</v>
          </cell>
          <cell r="AH207">
            <v>6.5441332092000009</v>
          </cell>
          <cell r="AI207">
            <v>10.301459185000001</v>
          </cell>
          <cell r="AJ207">
            <v>16.149320755600002</v>
          </cell>
          <cell r="AK207">
            <v>8.9898946764000005</v>
          </cell>
          <cell r="AL207">
            <v>8.1597736475999998</v>
          </cell>
          <cell r="AM207">
            <v>11.888419151999999</v>
          </cell>
          <cell r="AN207">
            <v>6.4278145711999999</v>
          </cell>
          <cell r="AO207">
            <v>3.4348836234000002</v>
          </cell>
          <cell r="AP207">
            <v>4.0480630505000006</v>
          </cell>
          <cell r="AQ207">
            <v>2.7072743074999996</v>
          </cell>
          <cell r="AR207">
            <v>6.6808864436999995</v>
          </cell>
          <cell r="AS207">
            <v>9.4657563E-2</v>
          </cell>
          <cell r="AT207">
            <v>0.93690383399999999</v>
          </cell>
          <cell r="AU207">
            <v>0.77823357083333333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G244">
            <v>3.1084999999999998E-2</v>
          </cell>
          <cell r="H244">
            <v>9.1560000000000009E-3</v>
          </cell>
          <cell r="I244">
            <v>0.12784399999999999</v>
          </cell>
          <cell r="J244">
            <v>0.18890399999999999</v>
          </cell>
          <cell r="K244">
            <v>0.15737799999999999</v>
          </cell>
          <cell r="L244">
            <v>0.15084599999999998</v>
          </cell>
          <cell r="M244">
            <v>0.13691799999999998</v>
          </cell>
          <cell r="N244">
            <v>0.119958</v>
          </cell>
          <cell r="O244">
            <v>4.7876000000000002E-2</v>
          </cell>
          <cell r="P244">
            <v>0.120077</v>
          </cell>
          <cell r="Q244">
            <v>0.15775299999999998</v>
          </cell>
          <cell r="R244">
            <v>6.8342E-2</v>
          </cell>
          <cell r="S244">
            <v>8.9513999999999996E-2</v>
          </cell>
          <cell r="T244">
            <v>3.6178619999999995E-2</v>
          </cell>
          <cell r="U244">
            <v>1.9245999999999998E-4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G244">
            <v>0.9049533636</v>
          </cell>
          <cell r="AH244">
            <v>0.33680591080000005</v>
          </cell>
          <cell r="AI244">
            <v>5.4560838450000002</v>
          </cell>
          <cell r="AJ244">
            <v>8.7072566056000014</v>
          </cell>
          <cell r="AK244">
            <v>4.4921444876000001</v>
          </cell>
          <cell r="AL244">
            <v>4.5157451670000004</v>
          </cell>
          <cell r="AM244">
            <v>5.7184097759999997</v>
          </cell>
          <cell r="AN244">
            <v>4.3622159152000002</v>
          </cell>
          <cell r="AO244">
            <v>1.7191165458</v>
          </cell>
          <cell r="AP244">
            <v>4.8613348810000003</v>
          </cell>
          <cell r="AQ244">
            <v>5.8060467849999995</v>
          </cell>
          <cell r="AR244">
            <v>2.2067523677000001</v>
          </cell>
          <cell r="AS244">
            <v>2.8371308393999999</v>
          </cell>
          <cell r="AT244">
            <v>1.3915947390000001</v>
          </cell>
          <cell r="AU244">
            <v>0.34399085958333336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0.90810567999999992</v>
          </cell>
          <cell r="H263">
            <v>0.94101917999999984</v>
          </cell>
          <cell r="I263">
            <v>1.1850589810000003</v>
          </cell>
          <cell r="J263">
            <v>0.85236625899999996</v>
          </cell>
          <cell r="K263">
            <v>1.0446082799999998</v>
          </cell>
          <cell r="L263">
            <v>1.4768049800000003</v>
          </cell>
          <cell r="M263">
            <v>1.9951654800000003</v>
          </cell>
          <cell r="N263">
            <v>1.2165800399999998</v>
          </cell>
          <cell r="O263">
            <v>1.4609159999999997</v>
          </cell>
          <cell r="P263">
            <v>1.8394404199999999</v>
          </cell>
          <cell r="Q263">
            <v>1.7280789399999996</v>
          </cell>
          <cell r="R263">
            <v>1.6693934399999999</v>
          </cell>
          <cell r="S263">
            <v>0.89609259999999979</v>
          </cell>
          <cell r="T263">
            <v>0.33995961999999996</v>
          </cell>
          <cell r="U263">
            <v>0.65257131999999995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36.075732521400006</v>
          </cell>
          <cell r="AH263">
            <v>40.787745374000004</v>
          </cell>
          <cell r="AI263">
            <v>79.957597248499994</v>
          </cell>
          <cell r="AJ263">
            <v>60.090045838400009</v>
          </cell>
          <cell r="AK263">
            <v>43.284874428400002</v>
          </cell>
          <cell r="AL263">
            <v>78.33386572740001</v>
          </cell>
          <cell r="AM263">
            <v>131.66629276799998</v>
          </cell>
          <cell r="AN263">
            <v>61.366979062400006</v>
          </cell>
          <cell r="AO263">
            <v>77.198953456500007</v>
          </cell>
          <cell r="AP263">
            <v>100.30115084649999</v>
          </cell>
          <cell r="AQ263">
            <v>75.039475871500002</v>
          </cell>
          <cell r="AR263">
            <v>68.039648685000003</v>
          </cell>
          <cell r="AS263">
            <v>44.34736311719999</v>
          </cell>
          <cell r="AT263">
            <v>33.122198451999999</v>
          </cell>
          <cell r="AU263">
            <v>38.304756895000004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0.36064368000000002</v>
          </cell>
          <cell r="H264">
            <v>0.19348891900000001</v>
          </cell>
          <cell r="I264">
            <v>0.29594598100000002</v>
          </cell>
          <cell r="J264">
            <v>0.41478009999999998</v>
          </cell>
          <cell r="K264">
            <v>0.25895427999999998</v>
          </cell>
          <cell r="L264">
            <v>0.28549698000000001</v>
          </cell>
          <cell r="M264">
            <v>0.61669948000000008</v>
          </cell>
          <cell r="N264">
            <v>0.31190003999999993</v>
          </cell>
          <cell r="O264">
            <v>0.32628599999999991</v>
          </cell>
          <cell r="P264">
            <v>0.40205600000000002</v>
          </cell>
          <cell r="Q264">
            <v>0.39506093999999997</v>
          </cell>
          <cell r="R264">
            <v>0.43275883999999998</v>
          </cell>
          <cell r="S264">
            <v>0.15966199999999997</v>
          </cell>
          <cell r="T264">
            <v>0.26833199999999996</v>
          </cell>
          <cell r="U264">
            <v>0.60037585999999998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18.4702469952</v>
          </cell>
          <cell r="AH264">
            <v>19.2053273772</v>
          </cell>
          <cell r="AI264">
            <v>27.214235039000002</v>
          </cell>
          <cell r="AJ264">
            <v>36.889633401200001</v>
          </cell>
          <cell r="AK264">
            <v>20.609708464400001</v>
          </cell>
          <cell r="AL264">
            <v>23.584519842300001</v>
          </cell>
          <cell r="AM264">
            <v>58.754648207999999</v>
          </cell>
          <cell r="AN264">
            <v>30.175173828800002</v>
          </cell>
          <cell r="AO264">
            <v>35.132577262200002</v>
          </cell>
          <cell r="AP264">
            <v>37.122571755500005</v>
          </cell>
          <cell r="AQ264">
            <v>35.667995194999996</v>
          </cell>
          <cell r="AR264">
            <v>35.3824558771</v>
          </cell>
          <cell r="AS264">
            <v>15.126428817499999</v>
          </cell>
          <cell r="AT264">
            <v>26.878882105999999</v>
          </cell>
          <cell r="AU264">
            <v>36.736266547916664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4.8999999999999998E-5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1.7522915000000002E-3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G267">
            <v>0</v>
          </cell>
          <cell r="H267">
            <v>0</v>
          </cell>
          <cell r="I267">
            <v>6.0000000000000002E-6</v>
          </cell>
          <cell r="J267">
            <v>2.1999999999999999E-5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G267">
            <v>0</v>
          </cell>
          <cell r="AH267">
            <v>0</v>
          </cell>
          <cell r="AI267">
            <v>3.0630675000000002E-3</v>
          </cell>
          <cell r="AJ267">
            <v>2.4194660000000003E-2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G268">
            <v>0</v>
          </cell>
          <cell r="H268">
            <v>0</v>
          </cell>
          <cell r="I268">
            <v>4.9999999999999996E-6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G268">
            <v>0</v>
          </cell>
          <cell r="AH268">
            <v>0</v>
          </cell>
          <cell r="AI268">
            <v>1.00909915E-2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2.6336300000000002E-4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G269">
            <v>0</v>
          </cell>
          <cell r="H269">
            <v>2.6100000000000002E-7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2.0999999999999999E-5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G269">
            <v>0</v>
          </cell>
          <cell r="AH269">
            <v>3.2771160000000005E-4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1.8128565E-3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G273">
            <v>0.54659799999999992</v>
          </cell>
          <cell r="H273">
            <v>0.74571700000000007</v>
          </cell>
          <cell r="I273">
            <v>0.88525299999999996</v>
          </cell>
          <cell r="J273">
            <v>0.43728199999999995</v>
          </cell>
          <cell r="K273">
            <v>0.78558299999999992</v>
          </cell>
          <cell r="L273">
            <v>1.1912480000000001</v>
          </cell>
          <cell r="M273">
            <v>1.378466</v>
          </cell>
          <cell r="N273">
            <v>0.90461599999999998</v>
          </cell>
          <cell r="O273">
            <v>1.1345529999999999</v>
          </cell>
          <cell r="P273">
            <v>1.4371470000000002</v>
          </cell>
          <cell r="Q273">
            <v>1.332373</v>
          </cell>
          <cell r="R273">
            <v>1.2365779999999997</v>
          </cell>
          <cell r="S273">
            <v>0.7138739999999999</v>
          </cell>
          <cell r="T273">
            <v>4.0646619999999994E-2</v>
          </cell>
          <cell r="U273">
            <v>5.2191459999999995E-2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G273">
            <v>17.560292349600001</v>
          </cell>
          <cell r="AH273">
            <v>21.417216193600002</v>
          </cell>
          <cell r="AI273">
            <v>52.370593062000005</v>
          </cell>
          <cell r="AJ273">
            <v>23.122680657200004</v>
          </cell>
          <cell r="AK273">
            <v>22.659411698</v>
          </cell>
          <cell r="AL273">
            <v>54.737157399300003</v>
          </cell>
          <cell r="AM273">
            <v>72.911644559999999</v>
          </cell>
          <cell r="AN273">
            <v>31.1690334384</v>
          </cell>
          <cell r="AO273">
            <v>42.041365415099996</v>
          </cell>
          <cell r="AP273">
            <v>63.164861000000002</v>
          </cell>
          <cell r="AQ273">
            <v>39.346721074499996</v>
          </cell>
          <cell r="AR273">
            <v>32.649882840300002</v>
          </cell>
          <cell r="AS273">
            <v>26.557887970899998</v>
          </cell>
          <cell r="AT273">
            <v>1.644355902</v>
          </cell>
          <cell r="AU273">
            <v>1.5665646637500001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16">
          <cell r="B16">
            <v>8.4944990200000001E-2</v>
          </cell>
          <cell r="C16">
            <v>9.0860523599999993E-2</v>
          </cell>
          <cell r="D16">
            <v>0.31716274519999998</v>
          </cell>
          <cell r="E16">
            <v>0.46784320519999995</v>
          </cell>
          <cell r="F16">
            <v>0.63076100000000002</v>
          </cell>
          <cell r="G16">
            <v>0.28371286000000007</v>
          </cell>
          <cell r="H16">
            <v>0.15822026</v>
          </cell>
          <cell r="I16">
            <v>9.4173557999999991E-2</v>
          </cell>
          <cell r="J16">
            <v>0.10502400000000001</v>
          </cell>
          <cell r="K16">
            <v>0.18056099999999997</v>
          </cell>
          <cell r="L16">
            <v>0.15544399999999997</v>
          </cell>
          <cell r="M16">
            <v>9.3208979999999997E-2</v>
          </cell>
          <cell r="N16">
            <v>7.7435260000000006E-2</v>
          </cell>
          <cell r="O16">
            <v>0.10004080000000001</v>
          </cell>
          <cell r="P16">
            <v>4.3917999999999999E-2</v>
          </cell>
          <cell r="Q16">
            <v>3.2336319999999988E-2</v>
          </cell>
          <cell r="R16">
            <v>1.6584080000000011E-2</v>
          </cell>
          <cell r="S16">
            <v>7.2198159999999997E-2</v>
          </cell>
          <cell r="T16">
            <v>2.6010359999999996E-2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4.1269999999999998</v>
          </cell>
          <cell r="AC16">
            <v>5.1040000000000001</v>
          </cell>
          <cell r="AD16">
            <v>15.822999999999999</v>
          </cell>
          <cell r="AE16">
            <v>27.108999999999998</v>
          </cell>
          <cell r="AF16">
            <v>33.758853999999999</v>
          </cell>
          <cell r="AG16">
            <v>19.310707458900001</v>
          </cell>
          <cell r="AH16">
            <v>13.322491064800001</v>
          </cell>
          <cell r="AI16">
            <v>12.269360135000001</v>
          </cell>
          <cell r="AJ16">
            <v>13.068115361200002</v>
          </cell>
          <cell r="AK16">
            <v>16.265038970399999</v>
          </cell>
          <cell r="AL16">
            <v>14.889708257400001</v>
          </cell>
          <cell r="AM16">
            <v>10.026738864</v>
          </cell>
          <cell r="AN16">
            <v>6.8870316416000001</v>
          </cell>
          <cell r="AO16">
            <v>9.2475456909000009</v>
          </cell>
          <cell r="AP16">
            <v>4.3703757495</v>
          </cell>
          <cell r="AQ16">
            <v>2.9892981124999998</v>
          </cell>
          <cell r="AR16">
            <v>2.6931319759999996</v>
          </cell>
          <cell r="AS16">
            <v>0.24885144569999998</v>
          </cell>
          <cell r="AT16">
            <v>4.7840420400000001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5.5877625999999998E-3</v>
          </cell>
          <cell r="C47">
            <v>2.7871199999999997E-3</v>
          </cell>
          <cell r="D47">
            <v>5.2716999999999998E-3</v>
          </cell>
          <cell r="E47">
            <v>6.8032663999999989E-3</v>
          </cell>
          <cell r="F47">
            <v>1.3859999999999999E-3</v>
          </cell>
          <cell r="G47">
            <v>0</v>
          </cell>
          <cell r="H47">
            <v>0</v>
          </cell>
          <cell r="I47">
            <v>1.5299999999999998E-4</v>
          </cell>
          <cell r="J47">
            <v>2.0999999999999999E-5</v>
          </cell>
          <cell r="K47">
            <v>1.6574E-4</v>
          </cell>
          <cell r="L47">
            <v>2.1999999999999998E-4</v>
          </cell>
          <cell r="M47">
            <v>0</v>
          </cell>
          <cell r="N47">
            <v>7.9399999999999989E-4</v>
          </cell>
          <cell r="O47">
            <v>2.0409E-2</v>
          </cell>
          <cell r="P47">
            <v>4.2748359999999999E-2</v>
          </cell>
          <cell r="Q47">
            <v>9.3218400000000014E-3</v>
          </cell>
          <cell r="R47">
            <v>1.92623E-2</v>
          </cell>
          <cell r="S47">
            <v>5.894400000000001E-2</v>
          </cell>
          <cell r="T47">
            <v>0.39856268</v>
          </cell>
          <cell r="U47">
            <v>2.6459999999999997E-5</v>
          </cell>
          <cell r="V47">
            <v>2.6459999999999997E-5</v>
          </cell>
          <cell r="W47">
            <v>2.6459999999999997E-5</v>
          </cell>
          <cell r="X47">
            <v>2.6459999999999997E-5</v>
          </cell>
          <cell r="Y47">
            <v>2.6459999999999997E-5</v>
          </cell>
          <cell r="Z47">
            <v>2.6459999999999997E-5</v>
          </cell>
          <cell r="AA47">
            <v>2.6459999999999997E-5</v>
          </cell>
          <cell r="AB47">
            <v>0.98</v>
          </cell>
          <cell r="AC47">
            <v>0.34199999999999997</v>
          </cell>
          <cell r="AD47">
            <v>0.622</v>
          </cell>
          <cell r="AE47">
            <v>0.45699999999999996</v>
          </cell>
          <cell r="AF47">
            <v>0.14941399999999999</v>
          </cell>
          <cell r="AG47">
            <v>0</v>
          </cell>
          <cell r="AH47">
            <v>0</v>
          </cell>
          <cell r="AI47">
            <v>2.6330045999999999E-2</v>
          </cell>
          <cell r="AJ47">
            <v>4.1770720000000004E-3</v>
          </cell>
          <cell r="AK47">
            <v>9.0995357200000002E-2</v>
          </cell>
          <cell r="AL47">
            <v>2.68772418E-2</v>
          </cell>
          <cell r="AM47">
            <v>0</v>
          </cell>
          <cell r="AN47">
            <v>0.14763122879999999</v>
          </cell>
          <cell r="AO47">
            <v>2.1842224782000002</v>
          </cell>
          <cell r="AP47">
            <v>5.2870354355</v>
          </cell>
          <cell r="AQ47">
            <v>1.2154883159999998</v>
          </cell>
          <cell r="AR47">
            <v>2.2323549646999998</v>
          </cell>
          <cell r="AS47">
            <v>0.1807689455</v>
          </cell>
          <cell r="AT47">
            <v>35.057074448999998</v>
          </cell>
          <cell r="AU47">
            <v>3.9136154999999999E-2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9.5265515799999992E-2</v>
          </cell>
          <cell r="C67">
            <v>5.1874479999999994E-2</v>
          </cell>
          <cell r="D67">
            <v>0.1825014814</v>
          </cell>
          <cell r="E67">
            <v>0.1302359226</v>
          </cell>
          <cell r="F67">
            <v>5.6228543333333332E-2</v>
          </cell>
          <cell r="G67">
            <v>3.8071300000000002E-2</v>
          </cell>
          <cell r="H67">
            <v>4.1100800000000007E-2</v>
          </cell>
          <cell r="I67">
            <v>3.7713940000000001E-2</v>
          </cell>
          <cell r="J67">
            <v>5.4340999999999987E-2</v>
          </cell>
          <cell r="K67">
            <v>9.0432999999999972E-2</v>
          </cell>
          <cell r="L67">
            <v>0.10851780000000003</v>
          </cell>
          <cell r="M67">
            <v>0.11801949999999999</v>
          </cell>
          <cell r="N67">
            <v>0.20100490000000004</v>
          </cell>
          <cell r="O67">
            <v>0.32288760121212118</v>
          </cell>
          <cell r="P67">
            <v>0.37544341714285712</v>
          </cell>
          <cell r="Q67">
            <v>0.29630729999999994</v>
          </cell>
          <cell r="R67">
            <v>0.26515956888888892</v>
          </cell>
          <cell r="S67">
            <v>0.35344544374999998</v>
          </cell>
          <cell r="T67">
            <v>0.37921552000000003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3.0029999999999997</v>
          </cell>
          <cell r="AC67">
            <v>1.4549999999999998</v>
          </cell>
          <cell r="AD67">
            <v>5.5699999999999994</v>
          </cell>
          <cell r="AE67">
            <v>4.5629999999999997</v>
          </cell>
          <cell r="AF67">
            <v>3.0164169999999997</v>
          </cell>
          <cell r="AG67">
            <v>2.261288601</v>
          </cell>
          <cell r="AH67">
            <v>2.9914393768000003</v>
          </cell>
          <cell r="AI67">
            <v>3.2123053564999999</v>
          </cell>
          <cell r="AJ67">
            <v>5.8518234236000009</v>
          </cell>
          <cell r="AK67">
            <v>8.0296976188000002</v>
          </cell>
          <cell r="AL67">
            <v>12.112216953300001</v>
          </cell>
          <cell r="AM67">
            <v>18.737117615999999</v>
          </cell>
          <cell r="AN67">
            <v>20.694561395200001</v>
          </cell>
          <cell r="AO67">
            <v>34.772816221799999</v>
          </cell>
          <cell r="AP67">
            <v>45.441164481000001</v>
          </cell>
          <cell r="AQ67">
            <v>29.200433443999998</v>
          </cell>
          <cell r="AR67">
            <v>23.408687992999997</v>
          </cell>
          <cell r="AS67">
            <v>1.8448001E-3</v>
          </cell>
          <cell r="AT67">
            <v>36.933698802000002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91">
          <cell r="B91">
            <v>3.2638194399999994E-2</v>
          </cell>
          <cell r="C91">
            <v>2.09277488E-2</v>
          </cell>
          <cell r="D91">
            <v>2.4580358600000001E-2</v>
          </cell>
          <cell r="E91">
            <v>4.3752974799999997E-2</v>
          </cell>
          <cell r="F91">
            <v>3.1806059999999997E-2</v>
          </cell>
          <cell r="G91">
            <v>1.7647859999999998E-2</v>
          </cell>
          <cell r="H91">
            <v>9.0137111363636415E-3</v>
          </cell>
          <cell r="I91">
            <v>2.3873520000000002E-2</v>
          </cell>
          <cell r="J91">
            <v>8.3318599999999982E-3</v>
          </cell>
          <cell r="K91">
            <v>0.1814696425</v>
          </cell>
          <cell r="L91">
            <v>0.41879004000000003</v>
          </cell>
          <cell r="M91">
            <v>0.53962270874999974</v>
          </cell>
          <cell r="N91">
            <v>0.7090564399999999</v>
          </cell>
          <cell r="O91">
            <v>1.0540871599999999</v>
          </cell>
          <cell r="P91">
            <v>1.1352650000000002</v>
          </cell>
          <cell r="Q91">
            <v>1.1557114199999998</v>
          </cell>
          <cell r="R91">
            <v>1.1386359999999995</v>
          </cell>
          <cell r="S91">
            <v>1.3282156899999997</v>
          </cell>
          <cell r="T91">
            <v>2.9871181399999998</v>
          </cell>
          <cell r="U91">
            <v>4.8657333333333334E-4</v>
          </cell>
          <cell r="V91">
            <v>4.8657333333333334E-4</v>
          </cell>
          <cell r="W91">
            <v>4.8657333333333334E-4</v>
          </cell>
          <cell r="X91">
            <v>4.8657333333333334E-4</v>
          </cell>
          <cell r="Y91">
            <v>4.8657333333333334E-4</v>
          </cell>
          <cell r="Z91">
            <v>4.8657333333333334E-4</v>
          </cell>
          <cell r="AA91">
            <v>4.8657333333333334E-4</v>
          </cell>
          <cell r="AB91">
            <v>4.2</v>
          </cell>
          <cell r="AC91">
            <v>3.1429999999999998</v>
          </cell>
          <cell r="AD91">
            <v>2.6459999999999999</v>
          </cell>
          <cell r="AE91">
            <v>4.9829999999999997</v>
          </cell>
          <cell r="AF91">
            <v>3.366581</v>
          </cell>
          <cell r="AG91">
            <v>2.1559033782000001</v>
          </cell>
          <cell r="AH91">
            <v>1.6188840036000001</v>
          </cell>
          <cell r="AI91">
            <v>2.4872491839999999</v>
          </cell>
          <cell r="AJ91">
            <v>2.8106605592000005</v>
          </cell>
          <cell r="AK91">
            <v>12.270103023199999</v>
          </cell>
          <cell r="AL91">
            <v>33.0532578531</v>
          </cell>
          <cell r="AM91">
            <v>52.509075504000002</v>
          </cell>
          <cell r="AN91">
            <v>54.896940823999998</v>
          </cell>
          <cell r="AO91">
            <v>82.047988663200002</v>
          </cell>
          <cell r="AP91">
            <v>103.0489006815</v>
          </cell>
          <cell r="AQ91">
            <v>87.544794606499991</v>
          </cell>
          <cell r="AR91">
            <v>79.996122363499993</v>
          </cell>
          <cell r="AS91">
            <v>34.918663236599997</v>
          </cell>
          <cell r="AT91">
            <v>254.259505967</v>
          </cell>
          <cell r="AU91">
            <v>0.36495281833333332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8.365E-4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8.1400000000000005E-4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0.105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1.2283581E-2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32">
          <cell r="B132">
            <v>0</v>
          </cell>
          <cell r="C132">
            <v>0</v>
          </cell>
          <cell r="D132">
            <v>0</v>
          </cell>
          <cell r="E132">
            <v>3.1107999999999999E-3</v>
          </cell>
          <cell r="F132">
            <v>4.4199999999999995E-3</v>
          </cell>
          <cell r="G132">
            <v>2.1345454545454545E-6</v>
          </cell>
          <cell r="H132">
            <v>1.2260980909090906E-2</v>
          </cell>
          <cell r="I132">
            <v>8.1505799999999993E-3</v>
          </cell>
          <cell r="J132">
            <v>3.4090359999999998E-3</v>
          </cell>
          <cell r="K132">
            <v>1.3738727499999999E-2</v>
          </cell>
          <cell r="L132">
            <v>4.4727999999999997E-2</v>
          </cell>
          <cell r="M132">
            <v>1.9918999999999999E-2</v>
          </cell>
          <cell r="N132">
            <v>2.5920799999999997E-2</v>
          </cell>
          <cell r="O132">
            <v>7.2200419999999987E-2</v>
          </cell>
          <cell r="P132">
            <v>0.10094600000000001</v>
          </cell>
          <cell r="Q132">
            <v>7.138984000000001E-2</v>
          </cell>
          <cell r="R132">
            <v>6.2410999999999994E-2</v>
          </cell>
          <cell r="S132">
            <v>7.5355000000000005E-2</v>
          </cell>
          <cell r="T132">
            <v>0.100911</v>
          </cell>
          <cell r="U132">
            <v>3.7619499999999996E-4</v>
          </cell>
          <cell r="V132">
            <v>3.7619499999999996E-4</v>
          </cell>
          <cell r="W132">
            <v>3.7619499999999996E-4</v>
          </cell>
          <cell r="X132">
            <v>3.7619499999999996E-4</v>
          </cell>
          <cell r="Y132">
            <v>3.7619499999999996E-4</v>
          </cell>
          <cell r="Z132">
            <v>3.7619499999999996E-4</v>
          </cell>
          <cell r="AA132">
            <v>3.7619499999999996E-4</v>
          </cell>
          <cell r="AB132">
            <v>0</v>
          </cell>
          <cell r="AC132">
            <v>0</v>
          </cell>
          <cell r="AD132">
            <v>0</v>
          </cell>
          <cell r="AE132">
            <v>0.161</v>
          </cell>
          <cell r="AF132">
            <v>0.22558299999999998</v>
          </cell>
          <cell r="AG132">
            <v>1.5078492000000002E-3</v>
          </cell>
          <cell r="AH132">
            <v>1.1801723412</v>
          </cell>
          <cell r="AI132">
            <v>0.78401234149999999</v>
          </cell>
          <cell r="AJ132">
            <v>0.28001237480000002</v>
          </cell>
          <cell r="AK132">
            <v>0.84310359759999998</v>
          </cell>
          <cell r="AL132">
            <v>2.9047916466000001</v>
          </cell>
          <cell r="AM132">
            <v>1.6752107519999999</v>
          </cell>
          <cell r="AN132">
            <v>2.2323708351999998</v>
          </cell>
          <cell r="AO132">
            <v>6.0877939197000002</v>
          </cell>
          <cell r="AP132">
            <v>9.1044841710000011</v>
          </cell>
          <cell r="AQ132">
            <v>6.0754233995</v>
          </cell>
          <cell r="AR132">
            <v>5.4873693048999996</v>
          </cell>
          <cell r="AS132">
            <v>0.25938589819999996</v>
          </cell>
          <cell r="AT132">
            <v>11.265851888</v>
          </cell>
          <cell r="AU132">
            <v>0.18144079458333334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54">
          <cell r="D154">
            <v>3.0685199999999999E-3</v>
          </cell>
          <cell r="E154">
            <v>1.3252916599999999E-2</v>
          </cell>
          <cell r="F154">
            <v>1.0647999999999999E-2</v>
          </cell>
          <cell r="G154">
            <v>1.6320999999999999E-2</v>
          </cell>
          <cell r="H154">
            <v>2.3954999999999997E-2</v>
          </cell>
          <cell r="I154">
            <v>1.7857999999999999E-2</v>
          </cell>
          <cell r="J154">
            <v>2.1482999999999999E-2</v>
          </cell>
          <cell r="K154">
            <v>5.0159999999999996E-3</v>
          </cell>
          <cell r="L154">
            <v>2.2619999999999997E-3</v>
          </cell>
          <cell r="M154">
            <v>7.6499999999999988E-3</v>
          </cell>
          <cell r="N154">
            <v>1.4749E-2</v>
          </cell>
          <cell r="O154">
            <v>9.0519999999999993E-3</v>
          </cell>
          <cell r="P154">
            <v>9.5890000000000003E-3</v>
          </cell>
          <cell r="Q154">
            <v>1.5444399999999997E-2</v>
          </cell>
          <cell r="R154">
            <v>8.5120000000000005E-3</v>
          </cell>
          <cell r="S154">
            <v>5.9689999999999995E-3</v>
          </cell>
          <cell r="T154">
            <v>9.1078000000000003E-4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D154">
            <v>0.32200000000000001</v>
          </cell>
          <cell r="AE154">
            <v>0.92799999999999994</v>
          </cell>
          <cell r="AF154">
            <v>1.0603369999999999</v>
          </cell>
          <cell r="AG154">
            <v>2.4062449125000001</v>
          </cell>
          <cell r="AH154">
            <v>4.1427881644000006</v>
          </cell>
          <cell r="AI154">
            <v>3.1647188555000003</v>
          </cell>
          <cell r="AJ154">
            <v>4.5734864284000007</v>
          </cell>
          <cell r="AK154">
            <v>0.90360583719999998</v>
          </cell>
          <cell r="AL154">
            <v>0.36838684170000002</v>
          </cell>
          <cell r="AM154">
            <v>1.7036757599999999</v>
          </cell>
          <cell r="AN154">
            <v>2.8692359168000001</v>
          </cell>
          <cell r="AO154">
            <v>1.8283381617000001</v>
          </cell>
          <cell r="AP154">
            <v>2.0082921215000002</v>
          </cell>
          <cell r="AQ154">
            <v>2.6360832399999996</v>
          </cell>
          <cell r="AR154">
            <v>0.72490880999999996</v>
          </cell>
          <cell r="AS154">
            <v>0</v>
          </cell>
          <cell r="AT154">
            <v>0.70124945599999999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207">
          <cell r="B207">
            <v>9.5333333333333338E-4</v>
          </cell>
          <cell r="C207">
            <v>1.4934582666666664E-3</v>
          </cell>
          <cell r="D207">
            <v>1.8751585999999998E-3</v>
          </cell>
          <cell r="E207">
            <v>5.7086372E-3</v>
          </cell>
          <cell r="F207">
            <v>2.2570999999999997E-3</v>
          </cell>
          <cell r="G207">
            <v>2.3356200000000001E-3</v>
          </cell>
          <cell r="H207">
            <v>1.245194E-2</v>
          </cell>
          <cell r="I207">
            <v>1.4724451999999999E-2</v>
          </cell>
          <cell r="J207">
            <v>2.7647279999999996E-2</v>
          </cell>
          <cell r="K207">
            <v>3.4724245000000001E-2</v>
          </cell>
          <cell r="L207">
            <v>4.0255979999999997E-2</v>
          </cell>
          <cell r="M207">
            <v>5.470690380952381E-2</v>
          </cell>
          <cell r="N207">
            <v>7.5527159999999996E-2</v>
          </cell>
          <cell r="O207">
            <v>7.9379919999999993E-2</v>
          </cell>
          <cell r="P207">
            <v>7.4521420000000005E-2</v>
          </cell>
          <cell r="Q207">
            <v>8.5263505555555549E-2</v>
          </cell>
          <cell r="R207">
            <v>6.4697819999999989E-2</v>
          </cell>
          <cell r="S207">
            <v>0.10483567799999999</v>
          </cell>
          <cell r="T207">
            <v>0.20267091999999998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0.14299999999999999</v>
          </cell>
          <cell r="AC207">
            <v>0.19999999999999998</v>
          </cell>
          <cell r="AD207">
            <v>0.19699999999999998</v>
          </cell>
          <cell r="AE207">
            <v>0.50600000000000001</v>
          </cell>
          <cell r="AF207">
            <v>0.41709399999999996</v>
          </cell>
          <cell r="AG207">
            <v>0.65169317069999999</v>
          </cell>
          <cell r="AH207">
            <v>1.2220641796</v>
          </cell>
          <cell r="AI207">
            <v>1.2427351375</v>
          </cell>
          <cell r="AJ207">
            <v>2.3126006136000004</v>
          </cell>
          <cell r="AK207">
            <v>1.9521007088</v>
          </cell>
          <cell r="AL207">
            <v>2.8025099145000003</v>
          </cell>
          <cell r="AM207">
            <v>4.3815218399999996</v>
          </cell>
          <cell r="AN207">
            <v>41.800905044799997</v>
          </cell>
          <cell r="AO207">
            <v>27.402934326600001</v>
          </cell>
          <cell r="AP207">
            <v>5.4208366415000002</v>
          </cell>
          <cell r="AQ207">
            <v>5.4084463649999996</v>
          </cell>
          <cell r="AR207">
            <v>4.0531578679999996</v>
          </cell>
          <cell r="AS207">
            <v>0.1027078052</v>
          </cell>
          <cell r="AT207">
            <v>9.8922768469999998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4.577782333333333E-3</v>
          </cell>
          <cell r="C225">
            <v>5.6788706666666662E-3</v>
          </cell>
          <cell r="D225">
            <v>4.7291274799999998E-2</v>
          </cell>
          <cell r="E225">
            <v>8.7408354599999988E-2</v>
          </cell>
          <cell r="F225">
            <v>9.1733726666666668E-2</v>
          </cell>
          <cell r="G225">
            <v>4.1080999999999999E-2</v>
          </cell>
          <cell r="H225">
            <v>3.3190453333333335E-2</v>
          </cell>
          <cell r="I225">
            <v>3.5610186000000002E-2</v>
          </cell>
          <cell r="J225">
            <v>5.2137999999999997E-2</v>
          </cell>
          <cell r="K225">
            <v>2.2889000000000003E-2</v>
          </cell>
          <cell r="L225">
            <v>4.9323000000000006E-2</v>
          </cell>
          <cell r="M225">
            <v>6.2313999999999994E-2</v>
          </cell>
          <cell r="N225">
            <v>7.4891740000000012E-2</v>
          </cell>
          <cell r="O225">
            <v>7.342274E-2</v>
          </cell>
          <cell r="P225">
            <v>4.9409139999999997E-2</v>
          </cell>
          <cell r="Q225">
            <v>5.5379999999999992E-2</v>
          </cell>
          <cell r="R225">
            <v>7.1013999999999994E-2</v>
          </cell>
          <cell r="S225">
            <v>7.6247700000000002E-2</v>
          </cell>
          <cell r="T225">
            <v>0.4383968628571428</v>
          </cell>
          <cell r="U225">
            <v>2.8331199999999997E-3</v>
          </cell>
          <cell r="V225">
            <v>2.8331199999999997E-3</v>
          </cell>
          <cell r="W225">
            <v>2.8331199999999997E-3</v>
          </cell>
          <cell r="X225">
            <v>2.8331199999999997E-3</v>
          </cell>
          <cell r="Y225">
            <v>2.8331199999999997E-3</v>
          </cell>
          <cell r="Z225">
            <v>2.8331199999999997E-3</v>
          </cell>
          <cell r="AA225">
            <v>2.8331199999999997E-3</v>
          </cell>
          <cell r="AB225">
            <v>0.70099999999999996</v>
          </cell>
          <cell r="AC225">
            <v>0.80399999999999994</v>
          </cell>
          <cell r="AD225">
            <v>2.1789999999999998</v>
          </cell>
          <cell r="AE225">
            <v>4.9239999999999995</v>
          </cell>
          <cell r="AF225">
            <v>6.8255479999999995</v>
          </cell>
          <cell r="AG225">
            <v>2.3654969052000001</v>
          </cell>
          <cell r="AH225">
            <v>3.1343379572000001</v>
          </cell>
          <cell r="AI225">
            <v>4.4518170780000004</v>
          </cell>
          <cell r="AJ225">
            <v>5.7456404884000003</v>
          </cell>
          <cell r="AK225">
            <v>1.5935087872</v>
          </cell>
          <cell r="AL225">
            <v>3.8160460098000004</v>
          </cell>
          <cell r="AM225">
            <v>5.9717523840000002</v>
          </cell>
          <cell r="AN225">
            <v>5.1492407120000001</v>
          </cell>
          <cell r="AO225">
            <v>5.1214218762000003</v>
          </cell>
          <cell r="AP225">
            <v>4.0935136925000002</v>
          </cell>
          <cell r="AQ225">
            <v>3.9041651844999996</v>
          </cell>
          <cell r="AR225">
            <v>4.7233880317999999</v>
          </cell>
          <cell r="AS225">
            <v>3.8895277278</v>
          </cell>
          <cell r="AT225">
            <v>31.518849232000001</v>
          </cell>
          <cell r="AU225">
            <v>0.76065275374999997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0.29776905279999988</v>
          </cell>
          <cell r="C263">
            <v>0.25460934179999994</v>
          </cell>
          <cell r="D263">
            <v>0.68696043640000004</v>
          </cell>
          <cell r="E263">
            <v>0.88503690779999999</v>
          </cell>
          <cell r="F263">
            <v>1.0130641683333335</v>
          </cell>
          <cell r="G263">
            <v>0.4533270254545454</v>
          </cell>
          <cell r="H263">
            <v>0.37990965325757581</v>
          </cell>
          <cell r="I263">
            <v>0.270071385</v>
          </cell>
          <cell r="J263">
            <v>0.31246047561904755</v>
          </cell>
          <cell r="K263">
            <v>0.58347706749999995</v>
          </cell>
          <cell r="L263">
            <v>0.88549995999999986</v>
          </cell>
          <cell r="M263">
            <v>0.9528639299508278</v>
          </cell>
          <cell r="N263">
            <v>1.238383958095238</v>
          </cell>
          <cell r="O263">
            <v>1.8074419793073591</v>
          </cell>
          <cell r="P263">
            <v>1.8873441971428573</v>
          </cell>
          <cell r="Q263">
            <v>1.7768848474396131</v>
          </cell>
          <cell r="R263">
            <v>1.7153478226984125</v>
          </cell>
          <cell r="S263">
            <v>2.2359401070833331</v>
          </cell>
          <cell r="T263">
            <v>5.5828113267857136</v>
          </cell>
          <cell r="U263">
            <v>0.16009921666666671</v>
          </cell>
          <cell r="V263">
            <v>0.16009921666666671</v>
          </cell>
          <cell r="W263">
            <v>0.16009921666666671</v>
          </cell>
          <cell r="X263">
            <v>0.16009921666666671</v>
          </cell>
          <cell r="Y263">
            <v>0.16009921666666671</v>
          </cell>
          <cell r="Z263">
            <v>0.16009921666666671</v>
          </cell>
          <cell r="AA263">
            <v>0.16009921666666671</v>
          </cell>
          <cell r="AB263">
            <v>23.408999999999995</v>
          </cell>
          <cell r="AC263">
            <v>19.791999999999994</v>
          </cell>
          <cell r="AD263">
            <v>36.486999999999995</v>
          </cell>
          <cell r="AE263">
            <v>58.016999999999996</v>
          </cell>
          <cell r="AF263">
            <v>65.88335699999999</v>
          </cell>
          <cell r="AG263">
            <v>41.777567231399999</v>
          </cell>
          <cell r="AH263">
            <v>38.175710649200013</v>
          </cell>
          <cell r="AI263">
            <v>36.772372027500005</v>
          </cell>
          <cell r="AJ263">
            <v>44.794115600400005</v>
          </cell>
          <cell r="AK263">
            <v>55.250298734399991</v>
          </cell>
          <cell r="AL263">
            <v>84.787821414000035</v>
          </cell>
          <cell r="AM263">
            <v>108.33494457600003</v>
          </cell>
          <cell r="AN263">
            <v>142.24974635519999</v>
          </cell>
          <cell r="AO263">
            <v>179.61501972900004</v>
          </cell>
          <cell r="AP263">
            <v>190.13420925250003</v>
          </cell>
          <cell r="AQ263">
            <v>148.49663720849992</v>
          </cell>
          <cell r="AR263">
            <v>134.35045571869998</v>
          </cell>
          <cell r="AS263">
            <v>232.50389929909997</v>
          </cell>
          <cell r="AT263">
            <v>512.02261967900006</v>
          </cell>
          <cell r="AU263">
            <v>23.381434312500005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0.28816949639999995</v>
          </cell>
          <cell r="C264">
            <v>0.24764171259999998</v>
          </cell>
          <cell r="D264">
            <v>0.67659861639999996</v>
          </cell>
          <cell r="E264">
            <v>0.86154681459999993</v>
          </cell>
          <cell r="F264">
            <v>0.99749455833333345</v>
          </cell>
          <cell r="G264">
            <v>0.42984821045454552</v>
          </cell>
          <cell r="H264">
            <v>0.29061393325757584</v>
          </cell>
          <cell r="I264">
            <v>0.24612240299999999</v>
          </cell>
          <cell r="J264">
            <v>0.29050342800000001</v>
          </cell>
          <cell r="K264">
            <v>0.57230331499999998</v>
          </cell>
          <cell r="L264">
            <v>0.87970389999999998</v>
          </cell>
          <cell r="M264">
            <v>0.94407139255952333</v>
          </cell>
          <cell r="N264">
            <v>1.2141598561904763</v>
          </cell>
          <cell r="O264">
            <v>1.7649362126406927</v>
          </cell>
          <cell r="P264">
            <v>1.8288017571428572</v>
          </cell>
          <cell r="Q264">
            <v>1.7471360622222218</v>
          </cell>
          <cell r="R264">
            <v>1.6836674381269836</v>
          </cell>
          <cell r="S264">
            <v>2.1642310937500002</v>
          </cell>
          <cell r="T264">
            <v>5.1681315570129858</v>
          </cell>
          <cell r="U264">
            <v>0.15806233666666669</v>
          </cell>
          <cell r="V264">
            <v>0.15806233666666669</v>
          </cell>
          <cell r="W264">
            <v>0.15806233666666669</v>
          </cell>
          <cell r="X264">
            <v>0.15806233666666669</v>
          </cell>
          <cell r="Y264">
            <v>0.15806233666666669</v>
          </cell>
          <cell r="Z264">
            <v>0.15806233666666669</v>
          </cell>
          <cell r="AA264">
            <v>0.15806233666666669</v>
          </cell>
          <cell r="AB264">
            <v>21.861999999999998</v>
          </cell>
          <cell r="AC264">
            <v>18.833999999999996</v>
          </cell>
          <cell r="AD264">
            <v>35.362999999999992</v>
          </cell>
          <cell r="AE264">
            <v>56.19</v>
          </cell>
          <cell r="AF264">
            <v>63.907891999999997</v>
          </cell>
          <cell r="AG264">
            <v>35.806773030599999</v>
          </cell>
          <cell r="AH264">
            <v>30.236384854400008</v>
          </cell>
          <cell r="AI264">
            <v>32.795168693000001</v>
          </cell>
          <cell r="AJ264">
            <v>39.7532324648</v>
          </cell>
          <cell r="AK264">
            <v>51.317685240799996</v>
          </cell>
          <cell r="AL264">
            <v>82.779513181200016</v>
          </cell>
          <cell r="AM264">
            <v>105.87592089600001</v>
          </cell>
          <cell r="AN264">
            <v>138.48035000800002</v>
          </cell>
          <cell r="AO264">
            <v>173.3532712713</v>
          </cell>
          <cell r="AP264">
            <v>180.95648089100004</v>
          </cell>
          <cell r="AQ264">
            <v>143.20123336049994</v>
          </cell>
          <cell r="AR264">
            <v>129.67166579480002</v>
          </cell>
          <cell r="AS264">
            <v>215.60391717149997</v>
          </cell>
          <cell r="AT264">
            <v>458.06270133500004</v>
          </cell>
          <cell r="AU264">
            <v>22.423791990833337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2.8157317999999995E-3</v>
          </cell>
          <cell r="C265">
            <v>8.3551999999999997E-4</v>
          </cell>
          <cell r="D265">
            <v>0</v>
          </cell>
          <cell r="E265">
            <v>0</v>
          </cell>
          <cell r="F265">
            <v>0</v>
          </cell>
          <cell r="G265">
            <v>5.9509999999999997E-3</v>
          </cell>
          <cell r="H265">
            <v>0</v>
          </cell>
          <cell r="I265">
            <v>0</v>
          </cell>
          <cell r="J265">
            <v>0</v>
          </cell>
          <cell r="K265">
            <v>5.6340000000000001E-3</v>
          </cell>
          <cell r="L265">
            <v>2.5950000000000005E-3</v>
          </cell>
          <cell r="M265">
            <v>0</v>
          </cell>
          <cell r="N265">
            <v>0</v>
          </cell>
          <cell r="O265">
            <v>9.4897999999999988E-4</v>
          </cell>
          <cell r="P265">
            <v>1.6219999999999997E-3</v>
          </cell>
          <cell r="Q265">
            <v>2.1013E-3</v>
          </cell>
          <cell r="R265">
            <v>2.3456E-4</v>
          </cell>
          <cell r="S265">
            <v>2.0804000000000002E-4</v>
          </cell>
          <cell r="T265">
            <v>2.25442E-3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0.36399999999999999</v>
          </cell>
          <cell r="AC265">
            <v>0.13899999999999998</v>
          </cell>
          <cell r="AD265">
            <v>0</v>
          </cell>
          <cell r="AE265">
            <v>0</v>
          </cell>
          <cell r="AF265">
            <v>0</v>
          </cell>
          <cell r="AG265">
            <v>2.5637293110000003</v>
          </cell>
          <cell r="AH265">
            <v>0</v>
          </cell>
          <cell r="AI265">
            <v>0</v>
          </cell>
          <cell r="AJ265">
            <v>0</v>
          </cell>
          <cell r="AK265">
            <v>2.6396394727999999</v>
          </cell>
          <cell r="AL265">
            <v>1.1041940898</v>
          </cell>
          <cell r="AM265">
            <v>0</v>
          </cell>
          <cell r="AN265">
            <v>0</v>
          </cell>
          <cell r="AO265">
            <v>0.25306281450000001</v>
          </cell>
          <cell r="AP265">
            <v>7.4696240999999997E-2</v>
          </cell>
          <cell r="AQ265">
            <v>0.11253325649999998</v>
          </cell>
          <cell r="AR265">
            <v>9.7116085299999988E-2</v>
          </cell>
          <cell r="AS265">
            <v>8.6986899999999992E-5</v>
          </cell>
          <cell r="AT265">
            <v>0.73555632500000001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3.0685199999999999E-3</v>
          </cell>
          <cell r="E266">
            <v>1.3252916599999999E-2</v>
          </cell>
          <cell r="F266">
            <v>1.0669999999999999E-2</v>
          </cell>
          <cell r="G266">
            <v>1.6320999999999999E-2</v>
          </cell>
          <cell r="H266">
            <v>2.3954999999999997E-2</v>
          </cell>
          <cell r="I266">
            <v>1.7857999999999999E-2</v>
          </cell>
          <cell r="J266">
            <v>2.1482999999999999E-2</v>
          </cell>
          <cell r="K266">
            <v>5.0159999999999996E-3</v>
          </cell>
          <cell r="L266">
            <v>2.2619999999999997E-3</v>
          </cell>
          <cell r="M266">
            <v>7.9019999999999993E-3</v>
          </cell>
          <cell r="N266">
            <v>1.4763E-2</v>
          </cell>
          <cell r="O266">
            <v>1.1659779999999998E-2</v>
          </cell>
          <cell r="P266">
            <v>1.2098999999999999E-2</v>
          </cell>
          <cell r="Q266">
            <v>1.7588399999999994E-2</v>
          </cell>
          <cell r="R266">
            <v>1.1469999999999999E-2</v>
          </cell>
          <cell r="S266">
            <v>9.8992399999999984E-3</v>
          </cell>
          <cell r="T266">
            <v>8.2207374999999985E-3</v>
          </cell>
          <cell r="U266">
            <v>4.0659999999999996E-4</v>
          </cell>
          <cell r="V266">
            <v>4.0659999999999996E-4</v>
          </cell>
          <cell r="W266">
            <v>4.0659999999999996E-4</v>
          </cell>
          <cell r="X266">
            <v>4.0659999999999996E-4</v>
          </cell>
          <cell r="Y266">
            <v>4.0659999999999996E-4</v>
          </cell>
          <cell r="Z266">
            <v>4.0659999999999996E-4</v>
          </cell>
          <cell r="AA266">
            <v>4.0659999999999996E-4</v>
          </cell>
          <cell r="AB266">
            <v>0</v>
          </cell>
          <cell r="AC266">
            <v>0</v>
          </cell>
          <cell r="AD266">
            <v>0.32200000000000001</v>
          </cell>
          <cell r="AE266">
            <v>0.92799999999999994</v>
          </cell>
          <cell r="AF266">
            <v>1.0655239999999999</v>
          </cell>
          <cell r="AG266">
            <v>2.4062449125000001</v>
          </cell>
          <cell r="AH266">
            <v>4.1427881644000006</v>
          </cell>
          <cell r="AI266">
            <v>3.1647188555000003</v>
          </cell>
          <cell r="AJ266">
            <v>4.5734864284000007</v>
          </cell>
          <cell r="AK266">
            <v>0.90360583719999998</v>
          </cell>
          <cell r="AL266">
            <v>0.36838684170000002</v>
          </cell>
          <cell r="AM266">
            <v>1.8519000959999998</v>
          </cell>
          <cell r="AN266">
            <v>2.8692359168000001</v>
          </cell>
          <cell r="AO266">
            <v>3.2975501148000004</v>
          </cell>
          <cell r="AP266">
            <v>3.1234562775000003</v>
          </cell>
          <cell r="AQ266">
            <v>3.3988689279999997</v>
          </cell>
          <cell r="AR266">
            <v>1.9078771917999999</v>
          </cell>
          <cell r="AS266">
            <v>11.233828305699999</v>
          </cell>
          <cell r="AT266">
            <v>3.7620388889999998</v>
          </cell>
          <cell r="AU266">
            <v>0.28106019999999998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6.4242625999999994E-3</v>
          </cell>
          <cell r="C267">
            <v>3.7599491999999995E-3</v>
          </cell>
          <cell r="D267">
            <v>6.5288999999999998E-3</v>
          </cell>
          <cell r="E267">
            <v>9.1787765999999989E-3</v>
          </cell>
          <cell r="F267">
            <v>2.82E-3</v>
          </cell>
          <cell r="G267">
            <v>4.5849999999999998E-4</v>
          </cell>
          <cell r="H267">
            <v>6.1048000000000005E-4</v>
          </cell>
          <cell r="I267">
            <v>4.15E-4</v>
          </cell>
          <cell r="J267">
            <v>1.0099999999999999E-4</v>
          </cell>
          <cell r="K267">
            <v>2.5074E-4</v>
          </cell>
          <cell r="L267">
            <v>4.2669999999999996E-4</v>
          </cell>
          <cell r="M267">
            <v>4.95E-4</v>
          </cell>
          <cell r="N267">
            <v>9.0423999999999984E-4</v>
          </cell>
          <cell r="O267">
            <v>2.0651900000000001E-2</v>
          </cell>
          <cell r="P267">
            <v>4.4326360000000002E-2</v>
          </cell>
          <cell r="Q267">
            <v>9.5728400000000009E-3</v>
          </cell>
          <cell r="R267">
            <v>1.9413700000000002E-2</v>
          </cell>
          <cell r="S267">
            <v>6.0032000000000009E-2</v>
          </cell>
          <cell r="T267">
            <v>0.40055668</v>
          </cell>
          <cell r="U267">
            <v>9.7779999999999989E-5</v>
          </cell>
          <cell r="V267">
            <v>9.7779999999999989E-5</v>
          </cell>
          <cell r="W267">
            <v>9.7779999999999989E-5</v>
          </cell>
          <cell r="X267">
            <v>9.7779999999999989E-5</v>
          </cell>
          <cell r="Y267">
            <v>9.7779999999999989E-5</v>
          </cell>
          <cell r="Z267">
            <v>9.7779999999999989E-5</v>
          </cell>
          <cell r="AA267">
            <v>9.7779999999999989E-5</v>
          </cell>
          <cell r="AB267">
            <v>1.085</v>
          </cell>
          <cell r="AC267">
            <v>0.505</v>
          </cell>
          <cell r="AD267">
            <v>0.7400000000000001</v>
          </cell>
          <cell r="AE267">
            <v>0.84</v>
          </cell>
          <cell r="AF267">
            <v>0.57881799999999994</v>
          </cell>
          <cell r="AG267">
            <v>0.1640619552</v>
          </cell>
          <cell r="AH267">
            <v>0.33109920879999999</v>
          </cell>
          <cell r="AI267">
            <v>9.4831747500000008E-2</v>
          </cell>
          <cell r="AJ267">
            <v>5.9567400000000006E-2</v>
          </cell>
          <cell r="AK267">
            <v>0.1434677332</v>
          </cell>
          <cell r="AL267">
            <v>0.16632762480000002</v>
          </cell>
          <cell r="AM267">
            <v>0.27468475200000003</v>
          </cell>
          <cell r="AN267">
            <v>0.33597391519999997</v>
          </cell>
          <cell r="AO267">
            <v>2.2784976566999999</v>
          </cell>
          <cell r="AP267">
            <v>5.4774466834999993</v>
          </cell>
          <cell r="AQ267">
            <v>1.2844925589999998</v>
          </cell>
          <cell r="AR267">
            <v>2.2645690753999999</v>
          </cell>
          <cell r="AS267">
            <v>0.41887242539999997</v>
          </cell>
          <cell r="AT267">
            <v>35.171852295999997</v>
          </cell>
          <cell r="AU267">
            <v>9.2205524583333323E-2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1.44144E-3</v>
          </cell>
          <cell r="D268">
            <v>7.6439999999999993E-4</v>
          </cell>
          <cell r="E268">
            <v>0</v>
          </cell>
          <cell r="F268">
            <v>0</v>
          </cell>
          <cell r="G268">
            <v>0</v>
          </cell>
          <cell r="H268">
            <v>9.9999999999999995E-7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6.0000000000000002E-6</v>
          </cell>
          <cell r="N268">
            <v>1.3831999999999999E-4</v>
          </cell>
          <cell r="O268">
            <v>1.9333999999999996E-4</v>
          </cell>
          <cell r="P268">
            <v>0</v>
          </cell>
          <cell r="Q268">
            <v>5.5999999999999993E-7</v>
          </cell>
          <cell r="R268">
            <v>7.4999999999999993E-5</v>
          </cell>
          <cell r="S268">
            <v>6.7313333333333318E-5</v>
          </cell>
          <cell r="T268">
            <v>2.8812499999999997E-4</v>
          </cell>
          <cell r="U268">
            <v>7.8579999999999983E-5</v>
          </cell>
          <cell r="V268">
            <v>7.8579999999999983E-5</v>
          </cell>
          <cell r="W268">
            <v>7.8579999999999983E-5</v>
          </cell>
          <cell r="X268">
            <v>7.8579999999999983E-5</v>
          </cell>
          <cell r="Y268">
            <v>7.8579999999999983E-5</v>
          </cell>
          <cell r="Z268">
            <v>7.8579999999999983E-5</v>
          </cell>
          <cell r="AA268">
            <v>7.8579999999999983E-5</v>
          </cell>
          <cell r="AB268">
            <v>0</v>
          </cell>
          <cell r="AC268">
            <v>0.16300000000000001</v>
          </cell>
          <cell r="AD268">
            <v>6.2E-2</v>
          </cell>
          <cell r="AE268">
            <v>0</v>
          </cell>
          <cell r="AF268">
            <v>0</v>
          </cell>
          <cell r="AG268">
            <v>0</v>
          </cell>
          <cell r="AH268">
            <v>6.993692000000001E-4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4.0715999999999999E-3</v>
          </cell>
          <cell r="AN268">
            <v>4.8484497599999996E-2</v>
          </cell>
          <cell r="AO268">
            <v>0</v>
          </cell>
          <cell r="AP268">
            <v>0</v>
          </cell>
          <cell r="AQ268">
            <v>3.1654035E-3</v>
          </cell>
          <cell r="AR268">
            <v>7.7212916399999998E-2</v>
          </cell>
          <cell r="AS268">
            <v>2.4006125000000001E-3</v>
          </cell>
          <cell r="AT268">
            <v>0.707260746</v>
          </cell>
          <cell r="AU268">
            <v>7.8685436250000004E-2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6.299999999999999E-6</v>
          </cell>
          <cell r="O269">
            <v>1.8899999999999999E-5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0.80196386269999997</v>
          </cell>
          <cell r="AT269">
            <v>7.6591393000000008E-2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1.4100000000000001E-4</v>
          </cell>
          <cell r="G273">
            <v>1.6139999999999998E-5</v>
          </cell>
          <cell r="H273">
            <v>4.6999999999999997E-5</v>
          </cell>
          <cell r="I273">
            <v>2.4939999999999995E-5</v>
          </cell>
          <cell r="J273">
            <v>2.4918E-4</v>
          </cell>
          <cell r="K273">
            <v>1.9999999999999999E-6</v>
          </cell>
          <cell r="L273">
            <v>0</v>
          </cell>
          <cell r="M273">
            <v>0</v>
          </cell>
          <cell r="N273">
            <v>1.1077999999999998E-4</v>
          </cell>
          <cell r="O273">
            <v>8.5580000000000004E-5</v>
          </cell>
          <cell r="P273">
            <v>8.3999999999999979E-7</v>
          </cell>
          <cell r="Q273">
            <v>1.9999999999999998E-5</v>
          </cell>
          <cell r="R273">
            <v>1.1E-5</v>
          </cell>
          <cell r="S273">
            <v>4.1899999999999999E-4</v>
          </cell>
          <cell r="T273">
            <v>4.0099999999999999E-4</v>
          </cell>
          <cell r="U273">
            <v>2.9999999999999997E-5</v>
          </cell>
          <cell r="V273">
            <v>2.9999999999999997E-5</v>
          </cell>
          <cell r="W273">
            <v>2.9999999999999997E-5</v>
          </cell>
          <cell r="X273">
            <v>2.9999999999999997E-5</v>
          </cell>
          <cell r="Y273">
            <v>2.9999999999999997E-5</v>
          </cell>
          <cell r="Z273">
            <v>2.9999999999999997E-5</v>
          </cell>
          <cell r="AA273">
            <v>2.9999999999999997E-5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1.0963000000000001E-2</v>
          </cell>
          <cell r="AG273">
            <v>0.28896461879999996</v>
          </cell>
          <cell r="AH273">
            <v>3.6394821600000002E-2</v>
          </cell>
          <cell r="AI273">
            <v>1.5385233000000002E-2</v>
          </cell>
          <cell r="AJ273">
            <v>0.36470250960000006</v>
          </cell>
          <cell r="AK273">
            <v>0.1318323116</v>
          </cell>
          <cell r="AL273">
            <v>0.15465085920000002</v>
          </cell>
          <cell r="AM273">
            <v>0.13224556800000001</v>
          </cell>
          <cell r="AN273">
            <v>0.42244866399999997</v>
          </cell>
          <cell r="AO273">
            <v>0.33276076739999999</v>
          </cell>
          <cell r="AP273">
            <v>0.33689431500000006</v>
          </cell>
          <cell r="AQ273">
            <v>0.35947800000000002</v>
          </cell>
          <cell r="AR273">
            <v>0.19817162769999999</v>
          </cell>
          <cell r="AS273">
            <v>7.6559769E-3</v>
          </cell>
          <cell r="AT273">
            <v>0.44099602900000001</v>
          </cell>
          <cell r="AU273">
            <v>6.5029878333333332E-2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23">
          <cell r="B23">
            <v>7.4157906731999998E-2</v>
          </cell>
          <cell r="C23">
            <v>6.0027947251999995E-2</v>
          </cell>
          <cell r="D23">
            <v>5.8183480628000002E-2</v>
          </cell>
          <cell r="E23">
            <v>6.3380335563999995E-2</v>
          </cell>
          <cell r="F23">
            <v>6.5232532698666662E-2</v>
          </cell>
          <cell r="G23">
            <v>5.6829586800000005E-2</v>
          </cell>
          <cell r="H23">
            <v>6.8596612000000001E-2</v>
          </cell>
          <cell r="I23">
            <v>7.5359071060000005E-2</v>
          </cell>
          <cell r="J23">
            <v>5.9473801399999998E-2</v>
          </cell>
          <cell r="K23">
            <v>5.2520043940000011E-2</v>
          </cell>
          <cell r="L23">
            <v>7.4273077060000012E-2</v>
          </cell>
          <cell r="M23">
            <v>5.8969237600000002E-2</v>
          </cell>
          <cell r="N23">
            <v>5.128537353141234E-2</v>
          </cell>
          <cell r="O23">
            <v>6.1592364693430907E-2</v>
          </cell>
          <cell r="P23">
            <v>6.173339520833334E-2</v>
          </cell>
          <cell r="Q23">
            <v>5.4057315972592598E-2</v>
          </cell>
          <cell r="R23">
            <v>5.54060476775E-2</v>
          </cell>
          <cell r="S23">
            <v>5.5752519680000001E-2</v>
          </cell>
          <cell r="T23">
            <v>5.9646963675000005E-2</v>
          </cell>
          <cell r="U23">
            <v>1.8601091600000001E-2</v>
          </cell>
          <cell r="V23">
            <v>1.8601091600000001E-2</v>
          </cell>
          <cell r="W23">
            <v>1.8601091600000001E-2</v>
          </cell>
          <cell r="X23">
            <v>1.8601091600000001E-2</v>
          </cell>
          <cell r="Y23">
            <v>1.8601091600000001E-2</v>
          </cell>
          <cell r="Z23">
            <v>1.8601091600000001E-2</v>
          </cell>
          <cell r="AA23">
            <v>1.8601091600000001E-2</v>
          </cell>
          <cell r="AB23">
            <v>7.4259999999999993</v>
          </cell>
          <cell r="AC23">
            <v>6.1229999999999993</v>
          </cell>
          <cell r="AD23">
            <v>5.9849999999999994</v>
          </cell>
          <cell r="AE23">
            <v>8.1399999999999988</v>
          </cell>
          <cell r="AF23">
            <v>9.3594969999999993</v>
          </cell>
          <cell r="AG23">
            <v>11.5182970617</v>
          </cell>
          <cell r="AH23">
            <v>13.703015712000001</v>
          </cell>
          <cell r="AI23">
            <v>15.948382414000001</v>
          </cell>
          <cell r="AJ23">
            <v>15.664865710000003</v>
          </cell>
          <cell r="AK23">
            <v>10.878133072399999</v>
          </cell>
          <cell r="AL23">
            <v>13.305779131500001</v>
          </cell>
          <cell r="AM23">
            <v>12.991545744</v>
          </cell>
          <cell r="AN23">
            <v>9.5864465487999997</v>
          </cell>
          <cell r="AO23">
            <v>11.2972289829</v>
          </cell>
          <cell r="AP23">
            <v>10.253996694500001</v>
          </cell>
          <cell r="AQ23">
            <v>9.0936739145000001</v>
          </cell>
          <cell r="AR23">
            <v>9.923844429099999</v>
          </cell>
          <cell r="AS23">
            <v>0</v>
          </cell>
          <cell r="AT23">
            <v>8.5042735290000007</v>
          </cell>
          <cell r="AU23">
            <v>4.108532719166667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2.464733908E-3</v>
          </cell>
          <cell r="C47">
            <v>1.0021436879999999E-3</v>
          </cell>
          <cell r="D47">
            <v>3.0793038639999998E-3</v>
          </cell>
          <cell r="E47">
            <v>1.2804795639999999E-3</v>
          </cell>
          <cell r="F47">
            <v>1.3522599999999999E-3</v>
          </cell>
          <cell r="G47">
            <v>1.6616600000000001E-3</v>
          </cell>
          <cell r="H47">
            <v>2.6456357200000001E-3</v>
          </cell>
          <cell r="I47">
            <v>2.4455704000000003E-3</v>
          </cell>
          <cell r="J47">
            <v>2.5262146000000004E-3</v>
          </cell>
          <cell r="K47">
            <v>1.6167788E-3</v>
          </cell>
          <cell r="L47">
            <v>8.86522E-3</v>
          </cell>
          <cell r="M47">
            <v>6.4824396000000006E-3</v>
          </cell>
          <cell r="N47">
            <v>6.2789999999999999E-3</v>
          </cell>
          <cell r="O47">
            <v>1.1098159356097561E-2</v>
          </cell>
          <cell r="P47">
            <v>1.0208381820000001E-2</v>
          </cell>
          <cell r="Q47">
            <v>1.8131365440740739E-2</v>
          </cell>
          <cell r="R47">
            <v>4.0900859999999997E-2</v>
          </cell>
          <cell r="S47">
            <v>6.4322440000000008E-2</v>
          </cell>
          <cell r="T47">
            <v>7.9019085600000011E-2</v>
          </cell>
          <cell r="U47">
            <v>8.0902639999999983E-4</v>
          </cell>
          <cell r="V47">
            <v>8.0902639999999983E-4</v>
          </cell>
          <cell r="W47">
            <v>8.0902639999999983E-4</v>
          </cell>
          <cell r="X47">
            <v>8.0902639999999983E-4</v>
          </cell>
          <cell r="Y47">
            <v>8.0902639999999983E-4</v>
          </cell>
          <cell r="Z47">
            <v>8.0902639999999983E-4</v>
          </cell>
          <cell r="AA47">
            <v>8.0902639999999983E-4</v>
          </cell>
          <cell r="AB47">
            <v>0.6</v>
          </cell>
          <cell r="AC47">
            <v>0.221</v>
          </cell>
          <cell r="AD47">
            <v>0.45599999999999996</v>
          </cell>
          <cell r="AE47">
            <v>0.21199999999999999</v>
          </cell>
          <cell r="AF47">
            <v>0.24217699999999998</v>
          </cell>
          <cell r="AG47">
            <v>0.31287497670000003</v>
          </cell>
          <cell r="AH47">
            <v>0.52701298800000007</v>
          </cell>
          <cell r="AI47">
            <v>0.61322885449999998</v>
          </cell>
          <cell r="AJ47">
            <v>0.69962867320000011</v>
          </cell>
          <cell r="AK47">
            <v>0.43898261439999997</v>
          </cell>
          <cell r="AL47">
            <v>1.6300449261000001</v>
          </cell>
          <cell r="AM47">
            <v>1.750835328</v>
          </cell>
          <cell r="AN47">
            <v>1.6491230271999999</v>
          </cell>
          <cell r="AO47">
            <v>2.6850967998000002</v>
          </cell>
          <cell r="AP47">
            <v>2.309743385</v>
          </cell>
          <cell r="AQ47">
            <v>3.1811328815</v>
          </cell>
          <cell r="AR47">
            <v>8.2147731187000002</v>
          </cell>
          <cell r="AS47">
            <v>1.5393687594999999</v>
          </cell>
          <cell r="AT47">
            <v>4.5776280409999996</v>
          </cell>
          <cell r="AU47">
            <v>0.70351481833333329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9.2833528787999997E-2</v>
          </cell>
          <cell r="C69">
            <v>6.0113139631999997E-2</v>
          </cell>
          <cell r="D69">
            <v>5.2958355632E-2</v>
          </cell>
          <cell r="E69">
            <v>7.7207154388000007E-2</v>
          </cell>
          <cell r="F69">
            <v>0.15256102534399998</v>
          </cell>
          <cell r="G69">
            <v>8.7271147600000015E-2</v>
          </cell>
          <cell r="H69">
            <v>8.8615290400000019E-2</v>
          </cell>
          <cell r="I69">
            <v>7.3590970179999993E-2</v>
          </cell>
          <cell r="J69">
            <v>4.4788809000000013E-2</v>
          </cell>
          <cell r="K69">
            <v>2.7730211599999999E-2</v>
          </cell>
          <cell r="L69">
            <v>3.4260444399999992E-2</v>
          </cell>
          <cell r="M69">
            <v>2.5307476740000005E-2</v>
          </cell>
          <cell r="N69">
            <v>2.45425908E-2</v>
          </cell>
          <cell r="O69">
            <v>4.4573328800000006E-2</v>
          </cell>
          <cell r="P69">
            <v>8.2342108939999992E-2</v>
          </cell>
          <cell r="Q69">
            <v>4.8868578748888884E-2</v>
          </cell>
          <cell r="R69">
            <v>6.2043289489999986E-2</v>
          </cell>
          <cell r="S69">
            <v>7.1375343433333335E-2</v>
          </cell>
          <cell r="T69">
            <v>6.6092770127027037E-2</v>
          </cell>
          <cell r="U69">
            <v>1.7296115200000003E-2</v>
          </cell>
          <cell r="V69">
            <v>1.7296115200000003E-2</v>
          </cell>
          <cell r="W69">
            <v>1.7296115200000003E-2</v>
          </cell>
          <cell r="X69">
            <v>1.7296115200000003E-2</v>
          </cell>
          <cell r="Y69">
            <v>1.7296115200000003E-2</v>
          </cell>
          <cell r="Z69">
            <v>1.7296115200000003E-2</v>
          </cell>
          <cell r="AA69">
            <v>1.7296115200000003E-2</v>
          </cell>
          <cell r="AB69">
            <v>10.722</v>
          </cell>
          <cell r="AC69">
            <v>6.7069999999999999</v>
          </cell>
          <cell r="AD69">
            <v>6.319</v>
          </cell>
          <cell r="AE69">
            <v>10.029</v>
          </cell>
          <cell r="AF69">
            <v>11.704196999999999</v>
          </cell>
          <cell r="AG69">
            <v>12.7396113702</v>
          </cell>
          <cell r="AH69">
            <v>12.998036491200001</v>
          </cell>
          <cell r="AI69">
            <v>14.778689444500001</v>
          </cell>
          <cell r="AJ69">
            <v>9.5292749592000003</v>
          </cell>
          <cell r="AK69">
            <v>4.7315200635999997</v>
          </cell>
          <cell r="AL69">
            <v>7.1899922808000003</v>
          </cell>
          <cell r="AM69">
            <v>7.312279008</v>
          </cell>
          <cell r="AN69">
            <v>6.4259310543999995</v>
          </cell>
          <cell r="AO69">
            <v>9.2742630786000007</v>
          </cell>
          <cell r="AP69">
            <v>16.722100514000001</v>
          </cell>
          <cell r="AQ69">
            <v>9.5544958634999997</v>
          </cell>
          <cell r="AR69">
            <v>12.441205112699999</v>
          </cell>
          <cell r="AS69">
            <v>0.68998347989999997</v>
          </cell>
          <cell r="AT69">
            <v>18.963903956999999</v>
          </cell>
          <cell r="AU69">
            <v>5.7937116391666663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6.1727264507999993E-2</v>
          </cell>
          <cell r="C85">
            <v>4.7743310524E-2</v>
          </cell>
          <cell r="D85">
            <v>6.5340269903999992E-2</v>
          </cell>
          <cell r="E85">
            <v>7.2826538511999994E-2</v>
          </cell>
          <cell r="F85">
            <v>0.10531730846000001</v>
          </cell>
          <cell r="G85">
            <v>7.8365822080000008E-2</v>
          </cell>
          <cell r="H85">
            <v>9.8906505880000009E-2</v>
          </cell>
          <cell r="I85">
            <v>0.10091296488</v>
          </cell>
          <cell r="J85">
            <v>9.6673977111111128E-2</v>
          </cell>
          <cell r="K85">
            <v>9.1194478981666674E-2</v>
          </cell>
          <cell r="L85">
            <v>8.8707582600000001E-2</v>
          </cell>
          <cell r="M85">
            <v>9.7635382492013326E-2</v>
          </cell>
          <cell r="N85">
            <v>9.2228275342156857E-2</v>
          </cell>
          <cell r="O85">
            <v>0.10407519220637271</v>
          </cell>
          <cell r="P85">
            <v>0.11173828554318183</v>
          </cell>
          <cell r="Q85">
            <v>0.1075306484777778</v>
          </cell>
          <cell r="R85">
            <v>9.2372670086666664E-2</v>
          </cell>
          <cell r="S85">
            <v>0.12407213361111111</v>
          </cell>
          <cell r="T85">
            <v>0.14214020320500001</v>
          </cell>
          <cell r="U85">
            <v>2.10386176E-2</v>
          </cell>
          <cell r="V85">
            <v>2.10386176E-2</v>
          </cell>
          <cell r="W85">
            <v>2.10386176E-2</v>
          </cell>
          <cell r="X85">
            <v>2.10386176E-2</v>
          </cell>
          <cell r="Y85">
            <v>2.10386176E-2</v>
          </cell>
          <cell r="Z85">
            <v>2.10386176E-2</v>
          </cell>
          <cell r="AA85">
            <v>2.10386176E-2</v>
          </cell>
          <cell r="AB85">
            <v>7.2989999999999995</v>
          </cell>
          <cell r="AC85">
            <v>6.319</v>
          </cell>
          <cell r="AD85">
            <v>7.6239999999999997</v>
          </cell>
          <cell r="AE85">
            <v>9.5359999999999996</v>
          </cell>
          <cell r="AF85">
            <v>11.375256</v>
          </cell>
          <cell r="AG85">
            <v>12.9713660505</v>
          </cell>
          <cell r="AH85">
            <v>16.5989215072</v>
          </cell>
          <cell r="AI85">
            <v>23.64814196</v>
          </cell>
          <cell r="AJ85">
            <v>23.509846695200004</v>
          </cell>
          <cell r="AK85">
            <v>18.101255510799998</v>
          </cell>
          <cell r="AL85">
            <v>19.053096947100002</v>
          </cell>
          <cell r="AM85">
            <v>24.178853472</v>
          </cell>
          <cell r="AN85">
            <v>21.849148199999998</v>
          </cell>
          <cell r="AO85">
            <v>24.4925665329</v>
          </cell>
          <cell r="AP85">
            <v>26.322107214000003</v>
          </cell>
          <cell r="AQ85">
            <v>22.215492981499999</v>
          </cell>
          <cell r="AR85">
            <v>20.4193794633</v>
          </cell>
          <cell r="AS85">
            <v>67.313102199200003</v>
          </cell>
          <cell r="AT85">
            <v>36.417170736999999</v>
          </cell>
          <cell r="AU85">
            <v>9.2155882258333328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0.71437385728800018</v>
          </cell>
          <cell r="C91">
            <v>0.477736233156</v>
          </cell>
          <cell r="D91">
            <v>0.46308037412000003</v>
          </cell>
          <cell r="E91">
            <v>0.52482927114800004</v>
          </cell>
          <cell r="F91">
            <v>0.56531381061082342</v>
          </cell>
          <cell r="G91">
            <v>0.37665753317111117</v>
          </cell>
          <cell r="H91">
            <v>0.39286686986784319</v>
          </cell>
          <cell r="I91">
            <v>0.33997426918000007</v>
          </cell>
          <cell r="J91">
            <v>0.25535737136000003</v>
          </cell>
          <cell r="K91">
            <v>0.24424370516000002</v>
          </cell>
          <cell r="L91">
            <v>0.28924752220000005</v>
          </cell>
          <cell r="M91">
            <v>0.28334695911052626</v>
          </cell>
          <cell r="N91">
            <v>0.29164374594727283</v>
          </cell>
          <cell r="O91">
            <v>0.31184199853824562</v>
          </cell>
          <cell r="P91">
            <v>0.39802716954</v>
          </cell>
          <cell r="Q91">
            <v>0.43284407469333341</v>
          </cell>
          <cell r="R91">
            <v>0.46258874713999998</v>
          </cell>
          <cell r="S91">
            <v>0.3798931685309091</v>
          </cell>
          <cell r="T91">
            <v>0.47825293880000008</v>
          </cell>
          <cell r="U91">
            <v>0.27561885762478255</v>
          </cell>
          <cell r="V91">
            <v>0.27561885762478255</v>
          </cell>
          <cell r="W91">
            <v>0.27561885762478255</v>
          </cell>
          <cell r="X91">
            <v>0.27561885762478255</v>
          </cell>
          <cell r="Y91">
            <v>0.27561885762478255</v>
          </cell>
          <cell r="Z91">
            <v>0.27561885762478255</v>
          </cell>
          <cell r="AA91">
            <v>0.27561885762478255</v>
          </cell>
          <cell r="AB91">
            <v>73.203000000000003</v>
          </cell>
          <cell r="AC91">
            <v>50.652999999999999</v>
          </cell>
          <cell r="AD91">
            <v>50.622</v>
          </cell>
          <cell r="AE91">
            <v>61.099999999999994</v>
          </cell>
          <cell r="AF91">
            <v>63.206165999999996</v>
          </cell>
          <cell r="AG91">
            <v>62.936120247000005</v>
          </cell>
          <cell r="AH91">
            <v>65.5054505616</v>
          </cell>
          <cell r="AI91">
            <v>75.020651951000005</v>
          </cell>
          <cell r="AJ91">
            <v>65.805259887200009</v>
          </cell>
          <cell r="AK91">
            <v>50.369198923999996</v>
          </cell>
          <cell r="AL91">
            <v>57.339304992900004</v>
          </cell>
          <cell r="AM91">
            <v>65.869821407999993</v>
          </cell>
          <cell r="AN91">
            <v>65.966683833600001</v>
          </cell>
          <cell r="AO91">
            <v>66.955852052699996</v>
          </cell>
          <cell r="AP91">
            <v>79.843091787000006</v>
          </cell>
          <cell r="AQ91">
            <v>72.897568369499993</v>
          </cell>
          <cell r="AR91">
            <v>75.501869273099999</v>
          </cell>
          <cell r="AS91">
            <v>101.2821972305</v>
          </cell>
          <cell r="AT91">
            <v>79.782994716999994</v>
          </cell>
          <cell r="AU91">
            <v>40.919272830833336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1.401700664E-3</v>
          </cell>
          <cell r="C105">
            <v>7.6273105999999998E-4</v>
          </cell>
          <cell r="D105">
            <v>9.6430333999999996E-4</v>
          </cell>
          <cell r="E105">
            <v>1.4767086879999998E-3</v>
          </cell>
          <cell r="F105">
            <v>8.4266000000000007E-4</v>
          </cell>
          <cell r="G105">
            <v>1.1065600000000001E-3</v>
          </cell>
          <cell r="H105">
            <v>6.3336000000000002E-4</v>
          </cell>
          <cell r="I105">
            <v>0</v>
          </cell>
          <cell r="J105">
            <v>1.1830000000000002E-4</v>
          </cell>
          <cell r="K105">
            <v>8.8270000000000004E-4</v>
          </cell>
          <cell r="L105">
            <v>5.8786000000000005E-4</v>
          </cell>
          <cell r="M105">
            <v>3.6218000000000003E-4</v>
          </cell>
          <cell r="N105">
            <v>0</v>
          </cell>
          <cell r="O105">
            <v>1.729E-4</v>
          </cell>
          <cell r="P105">
            <v>3.7674000000000003E-4</v>
          </cell>
          <cell r="Q105">
            <v>3.7492000000000005E-4</v>
          </cell>
          <cell r="R105">
            <v>3.1126246666666671E-4</v>
          </cell>
          <cell r="S105">
            <v>4.7138000000000003E-4</v>
          </cell>
          <cell r="T105">
            <v>9.8098E-4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0.34299999999999997</v>
          </cell>
          <cell r="AC105">
            <v>0.16399999999999998</v>
          </cell>
          <cell r="AD105">
            <v>0.223</v>
          </cell>
          <cell r="AE105">
            <v>0.33199999999999996</v>
          </cell>
          <cell r="AF105">
            <v>0.18613099999999999</v>
          </cell>
          <cell r="AG105">
            <v>0.24495084900000003</v>
          </cell>
          <cell r="AH105">
            <v>0.1300876936</v>
          </cell>
          <cell r="AI105">
            <v>0</v>
          </cell>
          <cell r="AJ105">
            <v>3.2623814800000005E-2</v>
          </cell>
          <cell r="AK105">
            <v>0.25371133039999999</v>
          </cell>
          <cell r="AL105">
            <v>0.1187601831</v>
          </cell>
          <cell r="AM105">
            <v>6.4819872000000001E-2</v>
          </cell>
          <cell r="AN105">
            <v>0</v>
          </cell>
          <cell r="AO105">
            <v>3.3959517000000002E-2</v>
          </cell>
          <cell r="AP105">
            <v>9.8762018500000007E-2</v>
          </cell>
          <cell r="AQ105">
            <v>7.7397610499999991E-2</v>
          </cell>
          <cell r="AR105">
            <v>6.5198623799999994E-2</v>
          </cell>
          <cell r="AS105">
            <v>0</v>
          </cell>
          <cell r="AT105">
            <v>0.15163095200000001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0.23743034515200001</v>
          </cell>
          <cell r="C114">
            <v>0.16190888896</v>
          </cell>
          <cell r="D114">
            <v>0.17487480738</v>
          </cell>
          <cell r="E114">
            <v>0.21137326137199997</v>
          </cell>
          <cell r="F114">
            <v>0.19020096270933334</v>
          </cell>
          <cell r="G114">
            <v>0.12893499360000002</v>
          </cell>
          <cell r="H114">
            <v>0.10354864520000001</v>
          </cell>
          <cell r="I114">
            <v>9.5131143380000005E-2</v>
          </cell>
          <cell r="J114">
            <v>7.2479521075000011E-2</v>
          </cell>
          <cell r="K114">
            <v>7.5797545460000004E-2</v>
          </cell>
          <cell r="L114">
            <v>7.504848078000001E-2</v>
          </cell>
          <cell r="M114">
            <v>6.7033148000000001E-2</v>
          </cell>
          <cell r="N114">
            <v>6.1064421600000016E-2</v>
          </cell>
          <cell r="O114">
            <v>7.6889540000000006E-2</v>
          </cell>
          <cell r="P114">
            <v>0.11704320680000002</v>
          </cell>
          <cell r="Q114">
            <v>0.14195544999999998</v>
          </cell>
          <cell r="R114">
            <v>0.14449282119999995</v>
          </cell>
          <cell r="S114">
            <v>0.18825776809411765</v>
          </cell>
          <cell r="T114">
            <v>0.29067440902499997</v>
          </cell>
          <cell r="U114">
            <v>1.3258336000000001E-2</v>
          </cell>
          <cell r="V114">
            <v>1.3258336000000001E-2</v>
          </cell>
          <cell r="W114">
            <v>1.3258336000000001E-2</v>
          </cell>
          <cell r="X114">
            <v>1.3258336000000001E-2</v>
          </cell>
          <cell r="Y114">
            <v>1.3258336000000001E-2</v>
          </cell>
          <cell r="Z114">
            <v>1.3258336000000001E-2</v>
          </cell>
          <cell r="AA114">
            <v>1.3258336000000001E-2</v>
          </cell>
          <cell r="AB114">
            <v>18.305</v>
          </cell>
          <cell r="AC114">
            <v>15.055</v>
          </cell>
          <cell r="AD114">
            <v>16.404999999999998</v>
          </cell>
          <cell r="AE114">
            <v>20.285999999999998</v>
          </cell>
          <cell r="AF114">
            <v>19.743884999999999</v>
          </cell>
          <cell r="AG114">
            <v>17.131692435000001</v>
          </cell>
          <cell r="AH114">
            <v>17.1302098132</v>
          </cell>
          <cell r="AI114">
            <v>19.9888398055</v>
          </cell>
          <cell r="AJ114">
            <v>15.622967030400002</v>
          </cell>
          <cell r="AK114">
            <v>14.9202146544</v>
          </cell>
          <cell r="AL114">
            <v>14.7166712649</v>
          </cell>
          <cell r="AM114">
            <v>16.322695008</v>
          </cell>
          <cell r="AN114">
            <v>12.8299061616</v>
          </cell>
          <cell r="AO114">
            <v>16.029990362700001</v>
          </cell>
          <cell r="AP114">
            <v>22.314799886500001</v>
          </cell>
          <cell r="AQ114">
            <v>21.035742769999999</v>
          </cell>
          <cell r="AR114">
            <v>20.5956145468</v>
          </cell>
          <cell r="AS114">
            <v>3.428707282</v>
          </cell>
          <cell r="AT114">
            <v>36.220341734000002</v>
          </cell>
          <cell r="AU114">
            <v>12.512768979583333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0.18190498398799998</v>
          </cell>
          <cell r="C160">
            <v>0.11767819263200001</v>
          </cell>
          <cell r="D160">
            <v>0.12787547973199997</v>
          </cell>
          <cell r="E160">
            <v>0.15219775006800002</v>
          </cell>
          <cell r="F160">
            <v>0.15178306974133335</v>
          </cell>
          <cell r="G160">
            <v>7.8663785200000003E-2</v>
          </cell>
          <cell r="H160">
            <v>6.9008514120000003E-2</v>
          </cell>
          <cell r="I160">
            <v>8.7265372740000013E-2</v>
          </cell>
          <cell r="J160">
            <v>6.0368089599999994E-2</v>
          </cell>
          <cell r="K160">
            <v>6.2992518679999998E-2</v>
          </cell>
          <cell r="L160">
            <v>6.7558764000000007E-2</v>
          </cell>
          <cell r="M160">
            <v>4.6238312517870916E-2</v>
          </cell>
          <cell r="N160">
            <v>4.2046204200000006E-2</v>
          </cell>
          <cell r="O160">
            <v>6.3294593483333328E-2</v>
          </cell>
          <cell r="P160">
            <v>7.1626247420000011E-2</v>
          </cell>
          <cell r="Q160">
            <v>7.7520799217508402E-2</v>
          </cell>
          <cell r="R160">
            <v>7.8988822639999998E-2</v>
          </cell>
          <cell r="S160">
            <v>8.8141397618181822E-2</v>
          </cell>
          <cell r="T160">
            <v>0.10613562414000001</v>
          </cell>
          <cell r="U160">
            <v>2.1025258800000009E-2</v>
          </cell>
          <cell r="V160">
            <v>2.1025258800000009E-2</v>
          </cell>
          <cell r="W160">
            <v>2.1025258800000009E-2</v>
          </cell>
          <cell r="X160">
            <v>2.1025258800000009E-2</v>
          </cell>
          <cell r="Y160">
            <v>2.1025258800000009E-2</v>
          </cell>
          <cell r="Z160">
            <v>2.1025258800000009E-2</v>
          </cell>
          <cell r="AA160">
            <v>2.1025258800000009E-2</v>
          </cell>
          <cell r="AB160">
            <v>18.474999999999998</v>
          </cell>
          <cell r="AC160">
            <v>12.975</v>
          </cell>
          <cell r="AD160">
            <v>15.205</v>
          </cell>
          <cell r="AE160">
            <v>20.344999999999999</v>
          </cell>
          <cell r="AF160">
            <v>15.005396999999999</v>
          </cell>
          <cell r="AG160">
            <v>11.7093858453</v>
          </cell>
          <cell r="AH160">
            <v>12.791453878800001</v>
          </cell>
          <cell r="AI160">
            <v>18.539031711500002</v>
          </cell>
          <cell r="AJ160">
            <v>15.922883741600002</v>
          </cell>
          <cell r="AK160">
            <v>11.358782547200001</v>
          </cell>
          <cell r="AL160">
            <v>11.6358651036</v>
          </cell>
          <cell r="AM160">
            <v>10.884446111999999</v>
          </cell>
          <cell r="AN160">
            <v>8.3631486400000004</v>
          </cell>
          <cell r="AO160">
            <v>11.002714839300001</v>
          </cell>
          <cell r="AP160">
            <v>13.3477702965</v>
          </cell>
          <cell r="AQ160">
            <v>12.743934461999999</v>
          </cell>
          <cell r="AR160">
            <v>12.640001031999999</v>
          </cell>
          <cell r="AS160">
            <v>89.118639381199998</v>
          </cell>
          <cell r="AT160">
            <v>15.007879913</v>
          </cell>
          <cell r="AU160">
            <v>13.299032202083334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25">
          <cell r="B225">
            <v>6.2450822616000004E-2</v>
          </cell>
          <cell r="C225">
            <v>5.1232837292000004E-2</v>
          </cell>
          <cell r="D225">
            <v>3.9700841543999991E-2</v>
          </cell>
          <cell r="E225">
            <v>6.2566155287999997E-2</v>
          </cell>
          <cell r="F225">
            <v>5.874887236399999E-2</v>
          </cell>
          <cell r="G225">
            <v>4.4363872000000006E-2</v>
          </cell>
          <cell r="H225">
            <v>4.6299004905263161E-2</v>
          </cell>
          <cell r="I225">
            <v>4.1632487260000003E-2</v>
          </cell>
          <cell r="J225">
            <v>3.5309638000000004E-2</v>
          </cell>
          <cell r="K225">
            <v>1.8337919600000002E-2</v>
          </cell>
          <cell r="L225">
            <v>2.0382616800000003E-2</v>
          </cell>
          <cell r="M225">
            <v>2.40506812E-2</v>
          </cell>
          <cell r="N225">
            <v>1.6992648400000001E-2</v>
          </cell>
          <cell r="O225">
            <v>1.5593359600000002E-2</v>
          </cell>
          <cell r="P225">
            <v>1.038105705E-2</v>
          </cell>
          <cell r="Q225">
            <v>8.6142514370370384E-3</v>
          </cell>
          <cell r="R225">
            <v>8.7451878070175446E-3</v>
          </cell>
          <cell r="S225">
            <v>1.0691586202424243E-2</v>
          </cell>
          <cell r="T225">
            <v>1.2253208240000001E-2</v>
          </cell>
          <cell r="U225">
            <v>1.6093030043999998</v>
          </cell>
          <cell r="V225">
            <v>1.6093030043999998</v>
          </cell>
          <cell r="W225">
            <v>1.6093030043999998</v>
          </cell>
          <cell r="X225">
            <v>1.6093030043999998</v>
          </cell>
          <cell r="Y225">
            <v>1.6093030043999998</v>
          </cell>
          <cell r="Z225">
            <v>1.6093030043999998</v>
          </cell>
          <cell r="AA225">
            <v>1.6093030043999998</v>
          </cell>
          <cell r="AB225">
            <v>10.591999999999999</v>
          </cell>
          <cell r="AC225">
            <v>9.5659999999999989</v>
          </cell>
          <cell r="AD225">
            <v>8.6389999999999993</v>
          </cell>
          <cell r="AE225">
            <v>14.347999999999999</v>
          </cell>
          <cell r="AF225">
            <v>16.731269999999999</v>
          </cell>
          <cell r="AG225">
            <v>17.380381804500001</v>
          </cell>
          <cell r="AH225">
            <v>22.768226726400002</v>
          </cell>
          <cell r="AI225">
            <v>23.2793828955</v>
          </cell>
          <cell r="AJ225">
            <v>22.961151518000001</v>
          </cell>
          <cell r="AK225">
            <v>9.0370528643999997</v>
          </cell>
          <cell r="AL225">
            <v>9.0008560584000001</v>
          </cell>
          <cell r="AM225">
            <v>10.767461040000001</v>
          </cell>
          <cell r="AN225">
            <v>6.4747919983999997</v>
          </cell>
          <cell r="AO225">
            <v>5.8978875726000002</v>
          </cell>
          <cell r="AP225">
            <v>2.7273201620000003</v>
          </cell>
          <cell r="AQ225">
            <v>2.7432487354999999</v>
          </cell>
          <cell r="AR225">
            <v>2.5937655629999998</v>
          </cell>
          <cell r="AS225">
            <v>71.8907064733</v>
          </cell>
          <cell r="AT225">
            <v>12.06832013</v>
          </cell>
          <cell r="AU225">
            <v>248.162735035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1.8218197451999998E-2</v>
          </cell>
          <cell r="C246">
            <v>5.5713013719999992E-3</v>
          </cell>
          <cell r="D246">
            <v>6.9950931959999992E-3</v>
          </cell>
          <cell r="E246">
            <v>2.3054444139999998E-2</v>
          </cell>
          <cell r="F246">
            <v>4.8191010868000005E-2</v>
          </cell>
          <cell r="G246">
            <v>3.3986056649999999E-2</v>
          </cell>
          <cell r="H246">
            <v>2.6906348560000001E-2</v>
          </cell>
          <cell r="I246">
            <v>5.5155764300000007E-2</v>
          </cell>
          <cell r="J246">
            <v>4.2648195200000003E-2</v>
          </cell>
          <cell r="K246">
            <v>3.397888676E-2</v>
          </cell>
          <cell r="L246">
            <v>4.5684753660000008E-2</v>
          </cell>
          <cell r="M246">
            <v>3.1216144652881764E-2</v>
          </cell>
          <cell r="N246">
            <v>2.7502534800000006E-2</v>
          </cell>
          <cell r="O246">
            <v>2.5614381329534884E-2</v>
          </cell>
          <cell r="P246">
            <v>4.2669975833333339E-2</v>
          </cell>
          <cell r="Q246">
            <v>3.9593515780000005E-2</v>
          </cell>
          <cell r="R246">
            <v>5.1025842618947367E-2</v>
          </cell>
          <cell r="S246">
            <v>5.1781542540000003E-2</v>
          </cell>
          <cell r="T246">
            <v>4.0754214215000001E-2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1.7989999999999999</v>
          </cell>
          <cell r="AC246">
            <v>0.64400000000000002</v>
          </cell>
          <cell r="AD246">
            <v>1.504</v>
          </cell>
          <cell r="AE246">
            <v>3.6429999999999998</v>
          </cell>
          <cell r="AF246">
            <v>5.8577589999999997</v>
          </cell>
          <cell r="AG246">
            <v>6.6212333187000008</v>
          </cell>
          <cell r="AH246">
            <v>9.0517823723999999</v>
          </cell>
          <cell r="AI246">
            <v>17.818961418000001</v>
          </cell>
          <cell r="AJ246">
            <v>16.264587351600003</v>
          </cell>
          <cell r="AK246">
            <v>9.7767139095999998</v>
          </cell>
          <cell r="AL246">
            <v>12.127137706800001</v>
          </cell>
          <cell r="AM246">
            <v>10.763475743999999</v>
          </cell>
          <cell r="AN246">
            <v>8.5444300656000003</v>
          </cell>
          <cell r="AO246">
            <v>10.4277444906</v>
          </cell>
          <cell r="AP246">
            <v>17.864595900499999</v>
          </cell>
          <cell r="AQ246">
            <v>17.100254181499999</v>
          </cell>
          <cell r="AR246">
            <v>18.4122897176</v>
          </cell>
          <cell r="AS246">
            <v>1.1136254987</v>
          </cell>
          <cell r="AT246">
            <v>9.8849440180000006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1.6440577837320005</v>
          </cell>
          <cell r="C263">
            <v>1.1295036156039999</v>
          </cell>
          <cell r="D263">
            <v>1.1737786089119997</v>
          </cell>
          <cell r="E263">
            <v>1.409611959392</v>
          </cell>
          <cell r="F263">
            <v>1.6181950964308229</v>
          </cell>
          <cell r="G263">
            <v>1.0827378528460239</v>
          </cell>
          <cell r="H263">
            <v>1.0728987261326213</v>
          </cell>
          <cell r="I263">
            <v>1.0532963932400001</v>
          </cell>
          <cell r="J263">
            <v>0.83487669769111106</v>
          </cell>
          <cell r="K263">
            <v>0.72289347842833318</v>
          </cell>
          <cell r="L263">
            <v>0.90261175307333352</v>
          </cell>
          <cell r="M263">
            <v>0.80515255834221966</v>
          </cell>
          <cell r="N263">
            <v>0.8044916242540241</v>
          </cell>
          <cell r="O263">
            <v>0.96050844806917135</v>
          </cell>
          <cell r="P263">
            <v>1.1917235107365149</v>
          </cell>
          <cell r="Q263">
            <v>1.2140974730323557</v>
          </cell>
          <cell r="R263">
            <v>1.3656603650897534</v>
          </cell>
          <cell r="S263">
            <v>1.4392716747558347</v>
          </cell>
          <cell r="T263">
            <v>1.6939185443858114</v>
          </cell>
          <cell r="U263">
            <v>3.9662940973225096</v>
          </cell>
          <cell r="V263">
            <v>3.9662940973225096</v>
          </cell>
          <cell r="W263">
            <v>3.9662940973225096</v>
          </cell>
          <cell r="X263">
            <v>3.9662940973225096</v>
          </cell>
          <cell r="Y263">
            <v>3.9662940973225096</v>
          </cell>
          <cell r="Z263">
            <v>3.9662940973225096</v>
          </cell>
          <cell r="AA263">
            <v>3.9662940973225096</v>
          </cell>
          <cell r="AB263">
            <v>176.04600000000002</v>
          </cell>
          <cell r="AC263">
            <v>126.83899999999998</v>
          </cell>
          <cell r="AD263">
            <v>135.15099999999995</v>
          </cell>
          <cell r="AE263">
            <v>180.47299999999998</v>
          </cell>
          <cell r="AF263">
            <v>196.03942599999999</v>
          </cell>
          <cell r="AG263">
            <v>195.60924707609999</v>
          </cell>
          <cell r="AH263">
            <v>211.42824903200002</v>
          </cell>
          <cell r="AI263">
            <v>256.80367875699994</v>
          </cell>
          <cell r="AJ263">
            <v>232.58285769759993</v>
          </cell>
          <cell r="AK263">
            <v>158.23374295079995</v>
          </cell>
          <cell r="AL263">
            <v>192.92914221119995</v>
          </cell>
          <cell r="AM263">
            <v>208.81334649600001</v>
          </cell>
          <cell r="AN263">
            <v>196.12644291680002</v>
          </cell>
          <cell r="AO263">
            <v>228.04332562020002</v>
          </cell>
          <cell r="AP263">
            <v>259.68329258199998</v>
          </cell>
          <cell r="AQ263">
            <v>225.37872186199999</v>
          </cell>
          <cell r="AR263">
            <v>249.12143883889993</v>
          </cell>
          <cell r="AS263">
            <v>776.55590539669981</v>
          </cell>
          <cell r="AT263">
            <v>317.21527609899994</v>
          </cell>
          <cell r="AU263">
            <v>699.82333264499994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1.6143270241280003</v>
          </cell>
          <cell r="C264">
            <v>1.1165810361159998</v>
          </cell>
          <cell r="D264">
            <v>1.1533182351599995</v>
          </cell>
          <cell r="E264">
            <v>1.3729617898359998</v>
          </cell>
          <cell r="F264">
            <v>1.5609720250708234</v>
          </cell>
          <cell r="G264">
            <v>1.0416264938058484</v>
          </cell>
          <cell r="H264">
            <v>1.0376333071559547</v>
          </cell>
          <cell r="I264">
            <v>1.0319783110000005</v>
          </cell>
          <cell r="J264">
            <v>0.8142682025761111</v>
          </cell>
          <cell r="K264">
            <v>0.70721121122166664</v>
          </cell>
          <cell r="L264">
            <v>0.84863944316666673</v>
          </cell>
          <cell r="M264">
            <v>0.77804789298176225</v>
          </cell>
          <cell r="N264">
            <v>0.75438725246140448</v>
          </cell>
          <cell r="O264">
            <v>0.89868721787212102</v>
          </cell>
          <cell r="P264">
            <v>1.1246736347777273</v>
          </cell>
          <cell r="Q264">
            <v>1.1458220933061958</v>
          </cell>
          <cell r="R264">
            <v>1.2653628824129597</v>
          </cell>
          <cell r="S264">
            <v>1.3113982823009862</v>
          </cell>
          <cell r="T264">
            <v>1.5409568613470273</v>
          </cell>
          <cell r="U264">
            <v>3.5997944183225101</v>
          </cell>
          <cell r="V264">
            <v>3.5997944183225101</v>
          </cell>
          <cell r="W264">
            <v>3.5997944183225101</v>
          </cell>
          <cell r="X264">
            <v>3.5997944183225101</v>
          </cell>
          <cell r="Y264">
            <v>3.5997944183225101</v>
          </cell>
          <cell r="Z264">
            <v>3.5997944183225101</v>
          </cell>
          <cell r="AA264">
            <v>3.5997944183225101</v>
          </cell>
          <cell r="AB264">
            <v>170.208</v>
          </cell>
          <cell r="AC264">
            <v>124.01899999999999</v>
          </cell>
          <cell r="AD264">
            <v>130.62999999999997</v>
          </cell>
          <cell r="AE264">
            <v>172.95699999999997</v>
          </cell>
          <cell r="AF264">
            <v>185.75887899999995</v>
          </cell>
          <cell r="AG264">
            <v>184.41124107120001</v>
          </cell>
          <cell r="AH264">
            <v>201.96429712560001</v>
          </cell>
          <cell r="AI264">
            <v>249.42407486349998</v>
          </cell>
          <cell r="AJ264">
            <v>224.03453574000005</v>
          </cell>
          <cell r="AK264">
            <v>152.26568944839997</v>
          </cell>
          <cell r="AL264">
            <v>180.63642722579999</v>
          </cell>
          <cell r="AM264">
            <v>199.66775198399995</v>
          </cell>
          <cell r="AN264">
            <v>184.08872259360004</v>
          </cell>
          <cell r="AO264">
            <v>211.11725821890002</v>
          </cell>
          <cell r="AP264">
            <v>240.11453407950006</v>
          </cell>
          <cell r="AQ264">
            <v>207.62921379899996</v>
          </cell>
          <cell r="AR264">
            <v>225.74569993819998</v>
          </cell>
          <cell r="AS264">
            <v>450.20624890669995</v>
          </cell>
          <cell r="AT264">
            <v>302.08131853100002</v>
          </cell>
          <cell r="AU264">
            <v>589.25263104750002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3.4770008E-4</v>
          </cell>
          <cell r="D265">
            <v>8.2562843999999999E-4</v>
          </cell>
          <cell r="E265">
            <v>4.8692280000000004E-4</v>
          </cell>
          <cell r="F265">
            <v>6.2608E-4</v>
          </cell>
          <cell r="G265">
            <v>9.154600000000001E-4</v>
          </cell>
          <cell r="H265">
            <v>8.1900000000000012E-5</v>
          </cell>
          <cell r="I265">
            <v>5.0414000000000004E-4</v>
          </cell>
          <cell r="J265">
            <v>6.5642849999999998E-5</v>
          </cell>
          <cell r="K265">
            <v>4.4232916000000005E-4</v>
          </cell>
          <cell r="L265">
            <v>1.4296100000000002E-3</v>
          </cell>
          <cell r="M265">
            <v>8.736000000000002E-4</v>
          </cell>
          <cell r="N265">
            <v>1.7906979999999999E-3</v>
          </cell>
          <cell r="O265">
            <v>1.3062285599999999E-3</v>
          </cell>
          <cell r="P265">
            <v>1.2410276666666669E-4</v>
          </cell>
          <cell r="Q265">
            <v>4.4408000000000002E-4</v>
          </cell>
          <cell r="R265">
            <v>1.3821079999999999E-4</v>
          </cell>
          <cell r="S265">
            <v>6.650280000000001E-5</v>
          </cell>
          <cell r="T265">
            <v>4.4608382000000003E-4</v>
          </cell>
          <cell r="U265">
            <v>1.3136760000000001E-4</v>
          </cell>
          <cell r="V265">
            <v>1.3136760000000001E-4</v>
          </cell>
          <cell r="W265">
            <v>1.3136760000000001E-4</v>
          </cell>
          <cell r="X265">
            <v>1.3136760000000001E-4</v>
          </cell>
          <cell r="Y265">
            <v>1.3136760000000001E-4</v>
          </cell>
          <cell r="Z265">
            <v>1.3136760000000001E-4</v>
          </cell>
          <cell r="AA265">
            <v>1.3136760000000001E-4</v>
          </cell>
          <cell r="AB265">
            <v>0</v>
          </cell>
          <cell r="AC265">
            <v>6.9999999999999993E-2</v>
          </cell>
          <cell r="AD265">
            <v>0.13</v>
          </cell>
          <cell r="AE265">
            <v>7.4999999999999997E-2</v>
          </cell>
          <cell r="AF265">
            <v>6.0033999999999997E-2</v>
          </cell>
          <cell r="AG265">
            <v>0.17797970190000001</v>
          </cell>
          <cell r="AH265">
            <v>1.34399424E-2</v>
          </cell>
          <cell r="AI265">
            <v>0.16640473950000001</v>
          </cell>
          <cell r="AJ265">
            <v>2.0344105600000002E-2</v>
          </cell>
          <cell r="AK265">
            <v>0.11215726279999999</v>
          </cell>
          <cell r="AL265">
            <v>0.27135620730000004</v>
          </cell>
          <cell r="AM265">
            <v>0.18097948800000002</v>
          </cell>
          <cell r="AN265">
            <v>0.18845446399999999</v>
          </cell>
          <cell r="AO265">
            <v>4.49229825E-2</v>
          </cell>
          <cell r="AP265">
            <v>8.4824724999999993E-3</v>
          </cell>
          <cell r="AQ265">
            <v>6.3920513999999998E-2</v>
          </cell>
          <cell r="AR265">
            <v>0.20121228199999996</v>
          </cell>
          <cell r="AS265">
            <v>2.0612506199999998E-2</v>
          </cell>
          <cell r="AT265">
            <v>4.7913169999999998E-3</v>
          </cell>
          <cell r="AU265">
            <v>7.4943788750000004E-2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1.39119344E-4</v>
          </cell>
          <cell r="G266">
            <v>6.8432000000000009E-4</v>
          </cell>
          <cell r="H266">
            <v>1.6198000000000002E-4</v>
          </cell>
          <cell r="I266">
            <v>0</v>
          </cell>
          <cell r="J266">
            <v>0</v>
          </cell>
          <cell r="K266">
            <v>2.7973400000000002E-3</v>
          </cell>
          <cell r="L266">
            <v>1.9685629600000001E-2</v>
          </cell>
          <cell r="M266">
            <v>1.8200000000000002E-6</v>
          </cell>
          <cell r="N266">
            <v>1.2625935636363637E-2</v>
          </cell>
          <cell r="O266">
            <v>2.5035920000000003E-4</v>
          </cell>
          <cell r="P266">
            <v>3.1976672000000005E-3</v>
          </cell>
          <cell r="Q266">
            <v>1.2386192000000001E-3</v>
          </cell>
          <cell r="R266">
            <v>1.5324399999999999E-3</v>
          </cell>
          <cell r="S266">
            <v>2.5124320000000002E-4</v>
          </cell>
          <cell r="T266">
            <v>3.5955920000000003E-4</v>
          </cell>
          <cell r="U266">
            <v>3.10324924E-2</v>
          </cell>
          <cell r="V266">
            <v>3.10324924E-2</v>
          </cell>
          <cell r="W266">
            <v>3.10324924E-2</v>
          </cell>
          <cell r="X266">
            <v>3.10324924E-2</v>
          </cell>
          <cell r="Y266">
            <v>3.10324924E-2</v>
          </cell>
          <cell r="Z266">
            <v>3.10324924E-2</v>
          </cell>
          <cell r="AA266">
            <v>3.10324924E-2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3.2266000000000003E-2</v>
          </cell>
          <cell r="AG266">
            <v>0.12820948140000002</v>
          </cell>
          <cell r="AH266">
            <v>2.0713633200000001E-2</v>
          </cell>
          <cell r="AI266">
            <v>0</v>
          </cell>
          <cell r="AJ266">
            <v>0</v>
          </cell>
          <cell r="AK266">
            <v>0.31906468439999996</v>
          </cell>
          <cell r="AL266">
            <v>2.1476578626</v>
          </cell>
          <cell r="AM266">
            <v>4.2734399999999997E-4</v>
          </cell>
          <cell r="AN266">
            <v>0.94740124159999994</v>
          </cell>
          <cell r="AO266">
            <v>2.1143352000000001E-2</v>
          </cell>
          <cell r="AP266">
            <v>0.35416481500000002</v>
          </cell>
          <cell r="AQ266">
            <v>0.24205961499999995</v>
          </cell>
          <cell r="AR266">
            <v>0.14169537589999998</v>
          </cell>
          <cell r="AS266">
            <v>165.12725147489999</v>
          </cell>
          <cell r="AT266">
            <v>1.4403476E-2</v>
          </cell>
          <cell r="AU266">
            <v>15.655542397916665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1.5247504636000001E-2</v>
          </cell>
          <cell r="C267">
            <v>4.8087231920000001E-3</v>
          </cell>
          <cell r="D267">
            <v>7.6619557559999994E-3</v>
          </cell>
          <cell r="E267">
            <v>2.0942157236E-2</v>
          </cell>
          <cell r="F267">
            <v>4.2605637620000004E-2</v>
          </cell>
          <cell r="G267">
            <v>2.0894910399999998E-2</v>
          </cell>
          <cell r="H267">
            <v>1.7658415320000006E-2</v>
          </cell>
          <cell r="I267">
            <v>1.0781461600000002E-2</v>
          </cell>
          <cell r="J267">
            <v>3.9566981999999999E-3</v>
          </cell>
          <cell r="K267">
            <v>5.3907672000000004E-3</v>
          </cell>
          <cell r="L267">
            <v>1.7549805000000005E-2</v>
          </cell>
          <cell r="M267">
            <v>1.23821516E-2</v>
          </cell>
          <cell r="N267">
            <v>2.0839800799999999E-2</v>
          </cell>
          <cell r="O267">
            <v>3.1052866856097556E-2</v>
          </cell>
          <cell r="P267">
            <v>2.8073096263333337E-2</v>
          </cell>
          <cell r="Q267">
            <v>2.9728296240740741E-2</v>
          </cell>
          <cell r="R267">
            <v>5.1069752066666661E-2</v>
          </cell>
          <cell r="S267">
            <v>8.0343801199999995E-2</v>
          </cell>
          <cell r="T267">
            <v>9.3364072316666671E-2</v>
          </cell>
          <cell r="U267">
            <v>1.1153105600000001E-2</v>
          </cell>
          <cell r="V267">
            <v>1.1153105600000001E-2</v>
          </cell>
          <cell r="W267">
            <v>1.1153105600000001E-2</v>
          </cell>
          <cell r="X267">
            <v>1.1153105600000001E-2</v>
          </cell>
          <cell r="Y267">
            <v>1.1153105600000001E-2</v>
          </cell>
          <cell r="Z267">
            <v>1.1153105600000001E-2</v>
          </cell>
          <cell r="AA267">
            <v>1.1153105600000001E-2</v>
          </cell>
          <cell r="AB267">
            <v>3.2530000000000001</v>
          </cell>
          <cell r="AC267">
            <v>0.91699999999999993</v>
          </cell>
          <cell r="AD267">
            <v>1.4409999999999998</v>
          </cell>
          <cell r="AE267">
            <v>3.6520000000000001</v>
          </cell>
          <cell r="AF267">
            <v>6.3171119999999998</v>
          </cell>
          <cell r="AG267">
            <v>3.6188828676000004</v>
          </cell>
          <cell r="AH267">
            <v>3.0864154720000005</v>
          </cell>
          <cell r="AI267">
            <v>2.5612287739999999</v>
          </cell>
          <cell r="AJ267">
            <v>1.1627453524</v>
          </cell>
          <cell r="AK267">
            <v>1.3730118292</v>
          </cell>
          <cell r="AL267">
            <v>3.6521696043000009</v>
          </cell>
          <cell r="AM267">
            <v>3.3304045440000003</v>
          </cell>
          <cell r="AN267">
            <v>4.9131497184000006</v>
          </cell>
          <cell r="AO267">
            <v>6.7666362974999998</v>
          </cell>
          <cell r="AP267">
            <v>6.4572220759999999</v>
          </cell>
          <cell r="AQ267">
            <v>5.958911475999999</v>
          </cell>
          <cell r="AR267">
            <v>10.5250460951</v>
          </cell>
          <cell r="AS267">
            <v>17.0288752491</v>
          </cell>
          <cell r="AT267">
            <v>5.4504519959999991</v>
          </cell>
          <cell r="AU267">
            <v>5.6600445849999996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4.0638306800000001E-4</v>
          </cell>
          <cell r="D268">
            <v>2.610296052E-3</v>
          </cell>
          <cell r="E268">
            <v>5.4659084480000002E-3</v>
          </cell>
          <cell r="F268">
            <v>8.9921759200000003E-4</v>
          </cell>
          <cell r="G268">
            <v>6.9258280000000002E-4</v>
          </cell>
          <cell r="H268">
            <v>1.9740933333333336E-5</v>
          </cell>
          <cell r="I268">
            <v>7.5235160000000005E-5</v>
          </cell>
          <cell r="J268">
            <v>9.8598499999999997E-7</v>
          </cell>
          <cell r="K268">
            <v>6.2325900000000006E-5</v>
          </cell>
          <cell r="L268">
            <v>4.2541135000000001E-4</v>
          </cell>
          <cell r="M268">
            <v>2.0773389000000001E-3</v>
          </cell>
          <cell r="N268">
            <v>1.5643264000000001E-3</v>
          </cell>
          <cell r="O268">
            <v>3.7093056000000002E-3</v>
          </cell>
          <cell r="P268">
            <v>3.7796819666666669E-3</v>
          </cell>
          <cell r="Q268">
            <v>2.2803902333333333E-3</v>
          </cell>
          <cell r="R268">
            <v>2.7679051400000001E-3</v>
          </cell>
          <cell r="S268">
            <v>3.7463795200000003E-3</v>
          </cell>
          <cell r="T268">
            <v>4.8336219244444444E-3</v>
          </cell>
          <cell r="U268">
            <v>8.9741106000000001E-2</v>
          </cell>
          <cell r="V268">
            <v>8.9741106000000001E-2</v>
          </cell>
          <cell r="W268">
            <v>8.9741106000000001E-2</v>
          </cell>
          <cell r="X268">
            <v>8.9741106000000001E-2</v>
          </cell>
          <cell r="Y268">
            <v>8.9741106000000001E-2</v>
          </cell>
          <cell r="Z268">
            <v>8.9741106000000001E-2</v>
          </cell>
          <cell r="AA268">
            <v>8.9741106000000001E-2</v>
          </cell>
          <cell r="AB268">
            <v>0</v>
          </cell>
          <cell r="AC268">
            <v>0.16599999999999998</v>
          </cell>
          <cell r="AD268">
            <v>0.32899999999999996</v>
          </cell>
          <cell r="AE268">
            <v>0.32899999999999996</v>
          </cell>
          <cell r="AF268">
            <v>0.22681099999999998</v>
          </cell>
          <cell r="AG268">
            <v>0.1441227645</v>
          </cell>
          <cell r="AH268">
            <v>7.0363824000000009E-3</v>
          </cell>
          <cell r="AI268">
            <v>2.06465825E-2</v>
          </cell>
          <cell r="AJ268">
            <v>7.9570280000000008E-4</v>
          </cell>
          <cell r="AK268">
            <v>5.1554597600000002E-2</v>
          </cell>
          <cell r="AL268">
            <v>0.3981792978</v>
          </cell>
          <cell r="AM268">
            <v>0.84258873600000006</v>
          </cell>
          <cell r="AN268">
            <v>0.91098358559999992</v>
          </cell>
          <cell r="AO268">
            <v>2.1864961854000002</v>
          </cell>
          <cell r="AP268">
            <v>2.526214489</v>
          </cell>
          <cell r="AQ268">
            <v>1.7757847064999999</v>
          </cell>
          <cell r="AR268">
            <v>2.0573529678</v>
          </cell>
          <cell r="AS268">
            <v>50.218297658099999</v>
          </cell>
          <cell r="AT268">
            <v>0.71538366399999997</v>
          </cell>
          <cell r="AU268">
            <v>52.981878624166669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6.4637664000000001E-5</v>
          </cell>
          <cell r="G269">
            <v>2.5479999999999998E-7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3.8220000000000003E-5</v>
          </cell>
          <cell r="R269">
            <v>9.7916000000000002E-5</v>
          </cell>
          <cell r="S269">
            <v>5.6420000000000005E-5</v>
          </cell>
          <cell r="T269">
            <v>8.918000000000001E-5</v>
          </cell>
          <cell r="U269">
            <v>7.9944956000000001E-3</v>
          </cell>
          <cell r="V269">
            <v>7.9944956000000001E-3</v>
          </cell>
          <cell r="W269">
            <v>7.9944956000000001E-3</v>
          </cell>
          <cell r="X269">
            <v>7.9944956000000001E-3</v>
          </cell>
          <cell r="Y269">
            <v>7.9944956000000001E-3</v>
          </cell>
          <cell r="Z269">
            <v>7.9944956000000001E-3</v>
          </cell>
          <cell r="AA269">
            <v>7.9944956000000001E-3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4.8759999999999993E-3</v>
          </cell>
          <cell r="AG269">
            <v>1.2441000000000002E-5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6.4051434999999992E-3</v>
          </cell>
          <cell r="AR269">
            <v>1.2758129399999998E-2</v>
          </cell>
          <cell r="AS269">
            <v>20.082457738200002</v>
          </cell>
          <cell r="AT269">
            <v>2.6207570999999999E-2</v>
          </cell>
          <cell r="AU269">
            <v>3.0300268983333334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2.1538244E-4</v>
          </cell>
          <cell r="C273">
            <v>0</v>
          </cell>
          <cell r="D273">
            <v>4.8038208400000005E-4</v>
          </cell>
          <cell r="E273">
            <v>9.3923102000000004E-4</v>
          </cell>
          <cell r="F273">
            <v>3.0225711880000001E-3</v>
          </cell>
          <cell r="G273">
            <v>2.1223786315789478E-3</v>
          </cell>
          <cell r="H273">
            <v>2.2921164933333337E-3</v>
          </cell>
          <cell r="I273">
            <v>2.7807907400000005E-3</v>
          </cell>
          <cell r="J273">
            <v>1.0242845340000003E-2</v>
          </cell>
          <cell r="K273">
            <v>7.573960333333333E-4</v>
          </cell>
          <cell r="L273">
            <v>3.2912333999999999E-3</v>
          </cell>
          <cell r="M273">
            <v>2.2841781529411766E-3</v>
          </cell>
          <cell r="N273">
            <v>4.3572015500000011E-3</v>
          </cell>
          <cell r="O273">
            <v>5.2492286000000018E-3</v>
          </cell>
          <cell r="P273">
            <v>3.0721964000000003E-3</v>
          </cell>
          <cell r="Q273">
            <v>1.0550499555555556E-3</v>
          </cell>
          <cell r="R273">
            <v>4.9397130857142865E-3</v>
          </cell>
          <cell r="S273">
            <v>6.6264479272727279E-3</v>
          </cell>
          <cell r="T273">
            <v>1.7964597560000004E-2</v>
          </cell>
          <cell r="U273">
            <v>2.8440776000000006E-3</v>
          </cell>
          <cell r="V273">
            <v>2.8440776000000006E-3</v>
          </cell>
          <cell r="W273">
            <v>2.8440776000000006E-3</v>
          </cell>
          <cell r="X273">
            <v>2.8440776000000006E-3</v>
          </cell>
          <cell r="Y273">
            <v>2.8440776000000006E-3</v>
          </cell>
          <cell r="Z273">
            <v>2.8440776000000006E-3</v>
          </cell>
          <cell r="AA273">
            <v>2.8440776000000006E-3</v>
          </cell>
          <cell r="AB273">
            <v>0.108</v>
          </cell>
          <cell r="AC273">
            <v>0</v>
          </cell>
          <cell r="AD273">
            <v>0.15</v>
          </cell>
          <cell r="AE273">
            <v>0.42899999999999999</v>
          </cell>
          <cell r="AF273">
            <v>0.73458500000000004</v>
          </cell>
          <cell r="AG273">
            <v>1.1392995042</v>
          </cell>
          <cell r="AH273">
            <v>0.95838817960000011</v>
          </cell>
          <cell r="AI273">
            <v>1.386743166</v>
          </cell>
          <cell r="AJ273">
            <v>3.2613945732000005</v>
          </cell>
          <cell r="AK273">
            <v>0.52514080519999995</v>
          </cell>
          <cell r="AL273">
            <v>2.0196602018999998</v>
          </cell>
          <cell r="AM273">
            <v>1.38395424</v>
          </cell>
          <cell r="AN273">
            <v>1.6124394176000001</v>
          </cell>
          <cell r="AO273">
            <v>1.8795085266</v>
          </cell>
          <cell r="AP273">
            <v>1.1325422645000001</v>
          </cell>
          <cell r="AQ273">
            <v>0.64701380099999994</v>
          </cell>
          <cell r="AR273">
            <v>1.8472932340999999</v>
          </cell>
          <cell r="AS273">
            <v>15.927896741900001</v>
          </cell>
          <cell r="AT273">
            <v>1.4195537329999999</v>
          </cell>
          <cell r="AU273">
            <v>0.61829437416666666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>
        <row r="263">
          <cell r="B263">
            <v>2.1095080219999993E-2</v>
          </cell>
          <cell r="C263">
            <v>2.2191228219999994E-2</v>
          </cell>
          <cell r="D263">
            <v>3.081355438E-2</v>
          </cell>
          <cell r="E263">
            <v>3.5892510500000002E-2</v>
          </cell>
          <cell r="F263">
            <v>3.9514430719999986E-2</v>
          </cell>
          <cell r="G263">
            <v>5.2105398368252988E-2</v>
          </cell>
          <cell r="H263">
            <v>5.3142276265096683E-2</v>
          </cell>
          <cell r="I263">
            <v>5.5053951600000005E-2</v>
          </cell>
          <cell r="J263">
            <v>5.3178042861111101E-2</v>
          </cell>
          <cell r="K263">
            <v>3.8778302091503264E-2</v>
          </cell>
          <cell r="L263">
            <v>4.1715428435620913E-2</v>
          </cell>
          <cell r="M263">
            <v>3.9352472757222222E-2</v>
          </cell>
          <cell r="N263">
            <v>4.9096063834127006E-2</v>
          </cell>
          <cell r="O263">
            <v>4.7871692215407567E-2</v>
          </cell>
          <cell r="P263">
            <v>4.0236983856060615E-2</v>
          </cell>
          <cell r="Q263">
            <v>3.707866588295454E-2</v>
          </cell>
          <cell r="R263">
            <v>4.1812623286349195E-2</v>
          </cell>
          <cell r="S263">
            <v>3.1928156959090896E-2</v>
          </cell>
          <cell r="T263">
            <v>3.143647042340067E-2</v>
          </cell>
          <cell r="U263">
            <v>3.9527681066666666E-3</v>
          </cell>
          <cell r="V263">
            <v>3.9527681066666666E-3</v>
          </cell>
          <cell r="W263">
            <v>3.9527681066666666E-3</v>
          </cell>
          <cell r="X263">
            <v>3.9527681066666666E-3</v>
          </cell>
          <cell r="Y263">
            <v>3.9527681066666666E-3</v>
          </cell>
          <cell r="Z263">
            <v>3.9527681066666666E-3</v>
          </cell>
          <cell r="AA263">
            <v>3.9527681066666666E-3</v>
          </cell>
          <cell r="AB263">
            <v>16.798999999999999</v>
          </cell>
          <cell r="AC263">
            <v>20.339999999999996</v>
          </cell>
          <cell r="AD263">
            <v>29.609000000000005</v>
          </cell>
          <cell r="AE263">
            <v>38.010999999999996</v>
          </cell>
          <cell r="AF263">
            <v>45.544412000000001</v>
          </cell>
          <cell r="AG263">
            <v>58.486087760099991</v>
          </cell>
          <cell r="AH263">
            <v>61.72121781120002</v>
          </cell>
          <cell r="AI263">
            <v>65.091345188500014</v>
          </cell>
          <cell r="AJ263">
            <v>61.880144752000014</v>
          </cell>
          <cell r="AK263">
            <v>44.619451148799996</v>
          </cell>
          <cell r="AL263">
            <v>40.141254753000005</v>
          </cell>
          <cell r="AM263">
            <v>37.275094320000008</v>
          </cell>
          <cell r="AN263">
            <v>36.656845931200003</v>
          </cell>
          <cell r="AO263">
            <v>34.424795585399991</v>
          </cell>
          <cell r="AP263">
            <v>35.321780706000006</v>
          </cell>
          <cell r="AQ263">
            <v>28.429352024499998</v>
          </cell>
          <cell r="AR263">
            <v>27.935483943400001</v>
          </cell>
          <cell r="AS263">
            <v>52.523386115200012</v>
          </cell>
          <cell r="AT263">
            <v>146.75916874599997</v>
          </cell>
          <cell r="AU263">
            <v>7.1083946837499994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2.0931091219999993E-2</v>
          </cell>
          <cell r="C264">
            <v>2.1769245819999995E-2</v>
          </cell>
          <cell r="D264">
            <v>3.0561665679999999E-2</v>
          </cell>
          <cell r="E264">
            <v>3.5137416300000002E-2</v>
          </cell>
          <cell r="F264">
            <v>3.8581127159999992E-2</v>
          </cell>
          <cell r="G264">
            <v>4.8693563834919643E-2</v>
          </cell>
          <cell r="H264">
            <v>4.8794907914334155E-2</v>
          </cell>
          <cell r="I264">
            <v>5.2863984999999995E-2</v>
          </cell>
          <cell r="J264">
            <v>4.9666656872222222E-2</v>
          </cell>
          <cell r="K264">
            <v>3.3624605608169933E-2</v>
          </cell>
          <cell r="L264">
            <v>3.7315590198148146E-2</v>
          </cell>
          <cell r="M264">
            <v>3.6013231929444438E-2</v>
          </cell>
          <cell r="N264">
            <v>4.534817522777778E-2</v>
          </cell>
          <cell r="O264">
            <v>4.4903818001159196E-2</v>
          </cell>
          <cell r="P264">
            <v>3.4949006551060605E-2</v>
          </cell>
          <cell r="Q264">
            <v>3.2527103636136361E-2</v>
          </cell>
          <cell r="R264">
            <v>3.6831933791111104E-2</v>
          </cell>
          <cell r="S264">
            <v>2.5950481027272723E-2</v>
          </cell>
          <cell r="T264">
            <v>2.4154530727272725E-2</v>
          </cell>
          <cell r="U264">
            <v>1.9270641066666664E-3</v>
          </cell>
          <cell r="V264">
            <v>1.9270641066666664E-3</v>
          </cell>
          <cell r="W264">
            <v>1.9270641066666664E-3</v>
          </cell>
          <cell r="X264">
            <v>1.9270641066666664E-3</v>
          </cell>
          <cell r="Y264">
            <v>1.9270641066666664E-3</v>
          </cell>
          <cell r="Z264">
            <v>1.9270641066666664E-3</v>
          </cell>
          <cell r="AA264">
            <v>1.9270641066666664E-3</v>
          </cell>
          <cell r="AB264">
            <v>16.72</v>
          </cell>
          <cell r="AC264">
            <v>20.229999999999997</v>
          </cell>
          <cell r="AD264">
            <v>29.550000000000004</v>
          </cell>
          <cell r="AE264">
            <v>37.393999999999998</v>
          </cell>
          <cell r="AF264">
            <v>44.221061999999996</v>
          </cell>
          <cell r="AG264">
            <v>55.728415700099994</v>
          </cell>
          <cell r="AH264">
            <v>58.246877185600013</v>
          </cell>
          <cell r="AI264">
            <v>62.68098242500001</v>
          </cell>
          <cell r="AJ264">
            <v>58.365971136800006</v>
          </cell>
          <cell r="AK264">
            <v>39.606685007999992</v>
          </cell>
          <cell r="AL264">
            <v>34.740163377900004</v>
          </cell>
          <cell r="AM264">
            <v>32.435642064000007</v>
          </cell>
          <cell r="AN264">
            <v>30.861129833600003</v>
          </cell>
          <cell r="AO264">
            <v>30.053017097999998</v>
          </cell>
          <cell r="AP264">
            <v>28.477795082</v>
          </cell>
          <cell r="AQ264">
            <v>23.288092120999998</v>
          </cell>
          <cell r="AR264">
            <v>23.501802634800001</v>
          </cell>
          <cell r="AS264">
            <v>33.636032358499996</v>
          </cell>
          <cell r="AT264">
            <v>121.25661695399999</v>
          </cell>
          <cell r="AU264">
            <v>4.1148370929166669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4">
        <row r="85">
          <cell r="B85">
            <v>1.0769560479999997E-2</v>
          </cell>
          <cell r="C85">
            <v>1.8258308039999994E-2</v>
          </cell>
          <cell r="D85">
            <v>1.6024156119999997E-2</v>
          </cell>
          <cell r="E85">
            <v>1.1926004159999996E-2</v>
          </cell>
          <cell r="F85">
            <v>2.1023100779999995E-2</v>
          </cell>
          <cell r="G85">
            <v>2.7341724599999999E-2</v>
          </cell>
          <cell r="H85">
            <v>1.8970385533333332E-2</v>
          </cell>
          <cell r="I85">
            <v>1.8727149700000001E-2</v>
          </cell>
          <cell r="J85">
            <v>1.3787796749999999E-2</v>
          </cell>
          <cell r="K85">
            <v>1.7720962999999999E-2</v>
          </cell>
          <cell r="L85">
            <v>2.3304278499999997E-2</v>
          </cell>
          <cell r="M85">
            <v>3.4814466630790672E-2</v>
          </cell>
          <cell r="N85">
            <v>5.2580001877693371E-2</v>
          </cell>
          <cell r="O85">
            <v>5.0706375767979456E-2</v>
          </cell>
          <cell r="P85">
            <v>4.1909314555555556E-2</v>
          </cell>
          <cell r="Q85">
            <v>4.3090976221969696E-2</v>
          </cell>
          <cell r="R85">
            <v>5.1040322222222226E-2</v>
          </cell>
          <cell r="S85">
            <v>6.1505484171428572E-2</v>
          </cell>
          <cell r="T85">
            <v>5.8283367733333327E-2</v>
          </cell>
          <cell r="U85">
            <v>1.067821E-2</v>
          </cell>
          <cell r="V85">
            <v>1.067821E-2</v>
          </cell>
          <cell r="W85">
            <v>1.067821E-2</v>
          </cell>
          <cell r="X85">
            <v>1.067821E-2</v>
          </cell>
          <cell r="Y85">
            <v>1.067821E-2</v>
          </cell>
          <cell r="Z85">
            <v>1.067821E-2</v>
          </cell>
          <cell r="AA85">
            <v>1.067821E-2</v>
          </cell>
          <cell r="AB85">
            <v>2.504</v>
          </cell>
          <cell r="AC85">
            <v>5.0569999999999995</v>
          </cell>
          <cell r="AD85">
            <v>4.7130000000000001</v>
          </cell>
          <cell r="AE85">
            <v>3.2090000000000001</v>
          </cell>
          <cell r="AF85">
            <v>5.3254859999999997</v>
          </cell>
          <cell r="AG85">
            <v>12.264730935600001</v>
          </cell>
          <cell r="AH85">
            <v>11.097636922800001</v>
          </cell>
          <cell r="AI85">
            <v>7.6950107635</v>
          </cell>
          <cell r="AJ85">
            <v>6.906326720800001</v>
          </cell>
          <cell r="AK85">
            <v>6.6125068944000001</v>
          </cell>
          <cell r="AL85">
            <v>7.9741822761000005</v>
          </cell>
          <cell r="AM85">
            <v>14.473446672</v>
          </cell>
          <cell r="AN85">
            <v>15.596179491199999</v>
          </cell>
          <cell r="AO85">
            <v>15.8515056756</v>
          </cell>
          <cell r="AP85">
            <v>17.725929727500002</v>
          </cell>
          <cell r="AQ85">
            <v>15.320978987999998</v>
          </cell>
          <cell r="AR85">
            <v>18.9318254085</v>
          </cell>
          <cell r="AS85">
            <v>7.8384166718000001</v>
          </cell>
          <cell r="AT85">
            <v>3.4625656330000001</v>
          </cell>
          <cell r="AU85">
            <v>6.5609475429166668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9.642791031999999E-2</v>
          </cell>
          <cell r="C91">
            <v>0.10911839722</v>
          </cell>
          <cell r="D91">
            <v>0.11652716319999999</v>
          </cell>
          <cell r="E91">
            <v>0.13618813543999997</v>
          </cell>
          <cell r="F91">
            <v>0.17373545558</v>
          </cell>
          <cell r="G91">
            <v>0.17195241335</v>
          </cell>
          <cell r="H91">
            <v>0.12166299979999999</v>
          </cell>
          <cell r="I91">
            <v>0.11714697869999999</v>
          </cell>
          <cell r="J91">
            <v>8.7640935736111106E-2</v>
          </cell>
          <cell r="K91">
            <v>0.10904140257142855</v>
          </cell>
          <cell r="L91">
            <v>0.13599067400000003</v>
          </cell>
          <cell r="M91">
            <v>0.13859203216091953</v>
          </cell>
          <cell r="N91">
            <v>0.23295241800000002</v>
          </cell>
          <cell r="O91">
            <v>0.24149686547596153</v>
          </cell>
          <cell r="P91">
            <v>0.14941849205882354</v>
          </cell>
          <cell r="Q91">
            <v>0.16389576365656566</v>
          </cell>
          <cell r="R91">
            <v>0.17840029980645161</v>
          </cell>
          <cell r="S91">
            <v>0.2351840422857143</v>
          </cell>
          <cell r="T91">
            <v>0.25691398808205129</v>
          </cell>
          <cell r="U91">
            <v>1.2825505114285717E-2</v>
          </cell>
          <cell r="V91">
            <v>1.2825505114285717E-2</v>
          </cell>
          <cell r="W91">
            <v>1.2825505114285717E-2</v>
          </cell>
          <cell r="X91">
            <v>1.2825505114285717E-2</v>
          </cell>
          <cell r="Y91">
            <v>1.2825505114285717E-2</v>
          </cell>
          <cell r="Z91">
            <v>1.2825505114285717E-2</v>
          </cell>
          <cell r="AA91">
            <v>1.2825505114285717E-2</v>
          </cell>
          <cell r="AB91">
            <v>23.946999999999999</v>
          </cell>
          <cell r="AC91">
            <v>26.709</v>
          </cell>
          <cell r="AD91">
            <v>28.773999999999997</v>
          </cell>
          <cell r="AE91">
            <v>37.018999999999998</v>
          </cell>
          <cell r="AF91">
            <v>45.132022999999997</v>
          </cell>
          <cell r="AG91">
            <v>49.226955620700004</v>
          </cell>
          <cell r="AH91">
            <v>50.532920290400007</v>
          </cell>
          <cell r="AI91">
            <v>46.874154844500005</v>
          </cell>
          <cell r="AJ91">
            <v>41.230056861600005</v>
          </cell>
          <cell r="AK91">
            <v>33.820362787199997</v>
          </cell>
          <cell r="AL91">
            <v>44.508516217200004</v>
          </cell>
          <cell r="AM91">
            <v>52.741692624000002</v>
          </cell>
          <cell r="AN91">
            <v>52.7223153248</v>
          </cell>
          <cell r="AO91">
            <v>56.901967712100003</v>
          </cell>
          <cell r="AP91">
            <v>56.269975227000003</v>
          </cell>
          <cell r="AQ91">
            <v>49.35644035</v>
          </cell>
          <cell r="AR91">
            <v>52.891151024599999</v>
          </cell>
          <cell r="AS91">
            <v>16.032313783199999</v>
          </cell>
          <cell r="AT91">
            <v>66.310302609000004</v>
          </cell>
          <cell r="AU91">
            <v>2.99747949125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71">
          <cell r="B171">
            <v>1.2823720839999999E-2</v>
          </cell>
          <cell r="C171">
            <v>1.5981848539999996E-2</v>
          </cell>
          <cell r="D171">
            <v>1.8731277739999996E-2</v>
          </cell>
          <cell r="E171">
            <v>2.4612012039999995E-2</v>
          </cell>
          <cell r="F171">
            <v>3.2249657919999994E-2</v>
          </cell>
          <cell r="G171">
            <v>2.7489389566666668E-2</v>
          </cell>
          <cell r="H171">
            <v>2.4911068000000001E-2</v>
          </cell>
          <cell r="I171">
            <v>2.35937887E-2</v>
          </cell>
          <cell r="J171">
            <v>1.4659611999999999E-2</v>
          </cell>
          <cell r="K171">
            <v>1.3597138242424242E-2</v>
          </cell>
          <cell r="L171">
            <v>1.1477611142857141E-2</v>
          </cell>
          <cell r="M171">
            <v>8.9063359999999991E-3</v>
          </cell>
          <cell r="N171">
            <v>1.8194702E-2</v>
          </cell>
          <cell r="O171">
            <v>1.7575982833333333E-2</v>
          </cell>
          <cell r="P171">
            <v>1.214390225E-2</v>
          </cell>
          <cell r="Q171">
            <v>1.1506358477094473E-2</v>
          </cell>
          <cell r="R171">
            <v>1.0051252269841269E-2</v>
          </cell>
          <cell r="S171">
            <v>1.0470744317647057E-2</v>
          </cell>
          <cell r="T171">
            <v>1.0962259999999998E-2</v>
          </cell>
          <cell r="U171">
            <v>4.3785100000000004E-3</v>
          </cell>
          <cell r="V171">
            <v>4.3785100000000004E-3</v>
          </cell>
          <cell r="W171">
            <v>4.3785100000000004E-3</v>
          </cell>
          <cell r="X171">
            <v>4.3785100000000004E-3</v>
          </cell>
          <cell r="Y171">
            <v>4.3785100000000004E-3</v>
          </cell>
          <cell r="Z171">
            <v>4.3785100000000004E-3</v>
          </cell>
          <cell r="AA171">
            <v>4.3785100000000004E-3</v>
          </cell>
          <cell r="AB171">
            <v>2.758</v>
          </cell>
          <cell r="AC171">
            <v>3.5819999999999999</v>
          </cell>
          <cell r="AD171">
            <v>4.3490000000000002</v>
          </cell>
          <cell r="AE171">
            <v>6.6759999999999993</v>
          </cell>
          <cell r="AF171">
            <v>9.078161999999999</v>
          </cell>
          <cell r="AG171">
            <v>7.5878816013000003</v>
          </cell>
          <cell r="AH171">
            <v>7.740133644000001</v>
          </cell>
          <cell r="AI171">
            <v>7.560618163</v>
          </cell>
          <cell r="AJ171">
            <v>5.8765725752000009</v>
          </cell>
          <cell r="AK171">
            <v>3.6692864119999999</v>
          </cell>
          <cell r="AL171">
            <v>3.2130381078000001</v>
          </cell>
          <cell r="AM171">
            <v>2.957386128</v>
          </cell>
          <cell r="AN171">
            <v>4.1168062672000003</v>
          </cell>
          <cell r="AO171">
            <v>3.9960908718000003</v>
          </cell>
          <cell r="AP171">
            <v>4.1958945449999998</v>
          </cell>
          <cell r="AQ171">
            <v>3.7049378169999998</v>
          </cell>
          <cell r="AR171">
            <v>3.4215208795999996</v>
          </cell>
          <cell r="AS171">
            <v>0</v>
          </cell>
          <cell r="AT171">
            <v>9.5801716149999994</v>
          </cell>
          <cell r="AU171">
            <v>2.6394367412499999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07">
          <cell r="B207">
            <v>1.5991817659999998E-2</v>
          </cell>
          <cell r="C207">
            <v>1.6325383899999997E-2</v>
          </cell>
          <cell r="D207">
            <v>1.5024069199999997E-2</v>
          </cell>
          <cell r="E207">
            <v>1.979523658E-2</v>
          </cell>
          <cell r="F207">
            <v>3.4365838699999998E-2</v>
          </cell>
          <cell r="G207">
            <v>3.1364718333333333E-2</v>
          </cell>
          <cell r="H207">
            <v>1.0583490282051279E-2</v>
          </cell>
          <cell r="I207">
            <v>3.5580390500000003E-2</v>
          </cell>
          <cell r="J207">
            <v>4.5017282857142862E-2</v>
          </cell>
          <cell r="K207">
            <v>1.4020150000000002E-2</v>
          </cell>
          <cell r="L207">
            <v>7.4791438333333335E-3</v>
          </cell>
          <cell r="M207">
            <v>8.7711205862068976E-3</v>
          </cell>
          <cell r="N207">
            <v>1.4486965291443853E-2</v>
          </cell>
          <cell r="O207">
            <v>1.5372477996581198E-2</v>
          </cell>
          <cell r="P207">
            <v>1.1752999108527132E-2</v>
          </cell>
          <cell r="Q207">
            <v>1.5077406757575761E-2</v>
          </cell>
          <cell r="R207">
            <v>4.1396738599999996E-2</v>
          </cell>
          <cell r="S207">
            <v>2.3093501764705881E-2</v>
          </cell>
          <cell r="T207">
            <v>2.4925375999999999E-2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3.8769999999999998</v>
          </cell>
          <cell r="AC207">
            <v>3.6019999999999999</v>
          </cell>
          <cell r="AD207">
            <v>3.9729999999999999</v>
          </cell>
          <cell r="AE207">
            <v>5.3170000000000002</v>
          </cell>
          <cell r="AF207">
            <v>6.6146419999999999</v>
          </cell>
          <cell r="AG207">
            <v>7.3491027324000004</v>
          </cell>
          <cell r="AH207">
            <v>9.4875082180000003</v>
          </cell>
          <cell r="AI207">
            <v>14.533031431000001</v>
          </cell>
          <cell r="AJ207">
            <v>19.746169509600001</v>
          </cell>
          <cell r="AK207">
            <v>4.0089020796000003</v>
          </cell>
          <cell r="AL207">
            <v>2.2339039275000001</v>
          </cell>
          <cell r="AM207">
            <v>2.9675686080000001</v>
          </cell>
          <cell r="AN207">
            <v>3.4962106079999997</v>
          </cell>
          <cell r="AO207">
            <v>3.8602249137000002</v>
          </cell>
          <cell r="AP207">
            <v>3.6139756755000003</v>
          </cell>
          <cell r="AQ207">
            <v>3.2626445179999997</v>
          </cell>
          <cell r="AR207">
            <v>4.3405622391999996</v>
          </cell>
          <cell r="AS207">
            <v>2.8807349999999997E-3</v>
          </cell>
          <cell r="AT207">
            <v>17.031539946999999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6">
          <cell r="B246">
            <v>2.2814343999999994E-3</v>
          </cell>
          <cell r="C246">
            <v>4.5022748399999998E-3</v>
          </cell>
          <cell r="D246">
            <v>6.6163593999999989E-3</v>
          </cell>
          <cell r="E246">
            <v>5.7755851999999989E-3</v>
          </cell>
          <cell r="F246">
            <v>5.1119772400000001E-3</v>
          </cell>
          <cell r="G246">
            <v>1.11240056E-2</v>
          </cell>
          <cell r="H246">
            <v>8.2753683000000005E-3</v>
          </cell>
          <cell r="I246">
            <v>1.1370694000000001E-2</v>
          </cell>
          <cell r="J246">
            <v>1.1426044E-2</v>
          </cell>
          <cell r="K246">
            <v>8.6491980000000003E-3</v>
          </cell>
          <cell r="L246">
            <v>9.4723659999999994E-3</v>
          </cell>
          <cell r="M246">
            <v>1.0983465999999999E-2</v>
          </cell>
          <cell r="N246">
            <v>3.499730339622642E-2</v>
          </cell>
          <cell r="O246">
            <v>3.8043275894736842E-2</v>
          </cell>
          <cell r="P246">
            <v>2.5545093348837207E-2</v>
          </cell>
          <cell r="Q246">
            <v>4.3052688000000006E-2</v>
          </cell>
          <cell r="R246">
            <v>6.2096044000000003E-2</v>
          </cell>
          <cell r="S246">
            <v>6.5172938E-2</v>
          </cell>
          <cell r="T246">
            <v>6.6989800000000002E-2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0.43</v>
          </cell>
          <cell r="AC246">
            <v>1.405</v>
          </cell>
          <cell r="AD246">
            <v>1.9179999999999999</v>
          </cell>
          <cell r="AE246">
            <v>1.7249999999999999</v>
          </cell>
          <cell r="AF246">
            <v>1.8854199999999999</v>
          </cell>
          <cell r="AG246">
            <v>4.9757717294999999</v>
          </cell>
          <cell r="AH246">
            <v>7.5934544520000005</v>
          </cell>
          <cell r="AI246">
            <v>6.5603984825000001</v>
          </cell>
          <cell r="AJ246">
            <v>7.2740943776000009</v>
          </cell>
          <cell r="AK246">
            <v>4.9408474631999999</v>
          </cell>
          <cell r="AL246">
            <v>5.7641025033000002</v>
          </cell>
          <cell r="AM246">
            <v>7.8541331039999998</v>
          </cell>
          <cell r="AN246">
            <v>11.720504488</v>
          </cell>
          <cell r="AO246">
            <v>14.851004118300001</v>
          </cell>
          <cell r="AP246">
            <v>17.281012420500002</v>
          </cell>
          <cell r="AQ246">
            <v>21.299660644499998</v>
          </cell>
          <cell r="AR246">
            <v>25.375502075299998</v>
          </cell>
          <cell r="AS246">
            <v>0.99826279409999996</v>
          </cell>
          <cell r="AT246">
            <v>11.198994297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0.22096846855999994</v>
          </cell>
          <cell r="C263">
            <v>0.26327148904000003</v>
          </cell>
          <cell r="D263">
            <v>0.28114013199999993</v>
          </cell>
          <cell r="E263">
            <v>0.30585464307999988</v>
          </cell>
          <cell r="F263">
            <v>0.42817193836666656</v>
          </cell>
          <cell r="G263">
            <v>0.42776882225699853</v>
          </cell>
          <cell r="H263">
            <v>0.33591110973205113</v>
          </cell>
          <cell r="I263">
            <v>0.35903103270000009</v>
          </cell>
          <cell r="J263">
            <v>0.3200328222712121</v>
          </cell>
          <cell r="K263">
            <v>0.28050394222550773</v>
          </cell>
          <cell r="L263">
            <v>0.30933229317619054</v>
          </cell>
          <cell r="M263">
            <v>0.32411269106478718</v>
          </cell>
          <cell r="N263">
            <v>0.59581503880943842</v>
          </cell>
          <cell r="O263">
            <v>0.64289017889984523</v>
          </cell>
          <cell r="P263">
            <v>0.44028536593115092</v>
          </cell>
          <cell r="Q263">
            <v>0.49056134334657986</v>
          </cell>
          <cell r="R263">
            <v>0.60953037216695494</v>
          </cell>
          <cell r="S263">
            <v>0.7204096931785392</v>
          </cell>
          <cell r="T263">
            <v>0.81594945482395465</v>
          </cell>
          <cell r="U263">
            <v>1.3447533622535712</v>
          </cell>
          <cell r="V263">
            <v>1.3447533622535712</v>
          </cell>
          <cell r="W263">
            <v>1.3447533622535712</v>
          </cell>
          <cell r="X263">
            <v>1.3447533622535712</v>
          </cell>
          <cell r="Y263">
            <v>1.3447533622535712</v>
          </cell>
          <cell r="Z263">
            <v>1.3447533622535712</v>
          </cell>
          <cell r="AA263">
            <v>1.3447533622535712</v>
          </cell>
          <cell r="AB263">
            <v>56.050000000000004</v>
          </cell>
          <cell r="AC263">
            <v>67.85199999999999</v>
          </cell>
          <cell r="AD263">
            <v>75.040000000000035</v>
          </cell>
          <cell r="AE263">
            <v>91.406000000000006</v>
          </cell>
          <cell r="AF263">
            <v>120.04488699999996</v>
          </cell>
          <cell r="AG263">
            <v>141.00757915530002</v>
          </cell>
          <cell r="AH263">
            <v>158.20066423639997</v>
          </cell>
          <cell r="AI263">
            <v>148.21511539300002</v>
          </cell>
          <cell r="AJ263">
            <v>149.30381724240002</v>
          </cell>
          <cell r="AK263">
            <v>94.08764693240002</v>
          </cell>
          <cell r="AL263">
            <v>105.46072225469999</v>
          </cell>
          <cell r="AM263">
            <v>132.06434908799997</v>
          </cell>
          <cell r="AN263">
            <v>139.43074740320003</v>
          </cell>
          <cell r="AO263">
            <v>158.95417309950005</v>
          </cell>
          <cell r="AP263">
            <v>179.26477164799996</v>
          </cell>
          <cell r="AQ263">
            <v>165.401206656</v>
          </cell>
          <cell r="AR263">
            <v>190.1096034606</v>
          </cell>
          <cell r="AS263">
            <v>249.78526249820001</v>
          </cell>
          <cell r="AT263">
            <v>376.00424675500011</v>
          </cell>
          <cell r="AU263">
            <v>264.54653504291673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0.19691274693999994</v>
          </cell>
          <cell r="C264">
            <v>0.22914385535999998</v>
          </cell>
          <cell r="D264">
            <v>0.24599278549999998</v>
          </cell>
          <cell r="E264">
            <v>0.26578275415999997</v>
          </cell>
          <cell r="F264">
            <v>0.36217344940666668</v>
          </cell>
          <cell r="G264">
            <v>0.37415449850353533</v>
          </cell>
          <cell r="H264">
            <v>0.28262846804316233</v>
          </cell>
          <cell r="I264">
            <v>0.307239865</v>
          </cell>
          <cell r="J264">
            <v>0.27793525675450936</v>
          </cell>
          <cell r="K264">
            <v>0.24669303226210454</v>
          </cell>
          <cell r="L264">
            <v>0.27684698650000006</v>
          </cell>
          <cell r="M264">
            <v>0.29770139405361495</v>
          </cell>
          <cell r="N264">
            <v>0.51799061499325094</v>
          </cell>
          <cell r="O264">
            <v>0.5447216738038857</v>
          </cell>
          <cell r="P264">
            <v>0.38590947286322974</v>
          </cell>
          <cell r="Q264">
            <v>0.44471239962853537</v>
          </cell>
          <cell r="R264">
            <v>0.56370775510574878</v>
          </cell>
          <cell r="S264">
            <v>0.66309698563659236</v>
          </cell>
          <cell r="T264">
            <v>0.73509560507729776</v>
          </cell>
          <cell r="U264">
            <v>0.23102078345357141</v>
          </cell>
          <cell r="V264">
            <v>0.23102078345357141</v>
          </cell>
          <cell r="W264">
            <v>0.23102078345357141</v>
          </cell>
          <cell r="X264">
            <v>0.23102078345357141</v>
          </cell>
          <cell r="Y264">
            <v>0.23102078345357141</v>
          </cell>
          <cell r="Z264">
            <v>0.23102078345357141</v>
          </cell>
          <cell r="AA264">
            <v>0.23102078345357141</v>
          </cell>
          <cell r="AB264">
            <v>50.050000000000004</v>
          </cell>
          <cell r="AC264">
            <v>58.908999999999992</v>
          </cell>
          <cell r="AD264">
            <v>65.082000000000008</v>
          </cell>
          <cell r="AE264">
            <v>77.61699999999999</v>
          </cell>
          <cell r="AF264">
            <v>100.376544</v>
          </cell>
          <cell r="AG264">
            <v>121.84301239109999</v>
          </cell>
          <cell r="AH264">
            <v>137.972284024</v>
          </cell>
          <cell r="AI264">
            <v>129.19697606850002</v>
          </cell>
          <cell r="AJ264">
            <v>130.06819477040003</v>
          </cell>
          <cell r="AK264">
            <v>82.647653550000015</v>
          </cell>
          <cell r="AL264">
            <v>93.660592315499997</v>
          </cell>
          <cell r="AM264">
            <v>120.90851448000001</v>
          </cell>
          <cell r="AN264">
            <v>125.61634910879998</v>
          </cell>
          <cell r="AO264">
            <v>142.0974497835</v>
          </cell>
          <cell r="AP264">
            <v>156.17382486350002</v>
          </cell>
          <cell r="AQ264">
            <v>148.75419210050001</v>
          </cell>
          <cell r="AR264">
            <v>173.40977216740004</v>
          </cell>
          <cell r="AS264">
            <v>88.240051356599992</v>
          </cell>
          <cell r="AT264">
            <v>324.46099453900007</v>
          </cell>
          <cell r="AU264">
            <v>63.737210775416671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2.5905865999999996E-4</v>
          </cell>
          <cell r="D265">
            <v>1.1060055999999999E-4</v>
          </cell>
          <cell r="E265">
            <v>7.0099399999999992E-4</v>
          </cell>
          <cell r="F265">
            <v>7.520999999999999E-4</v>
          </cell>
          <cell r="G265">
            <v>7.8057400000000002E-4</v>
          </cell>
          <cell r="H265">
            <v>1.4145000000000002E-3</v>
          </cell>
          <cell r="I265">
            <v>1.651423E-3</v>
          </cell>
          <cell r="J265">
            <v>2.803951013888889E-3</v>
          </cell>
          <cell r="K265">
            <v>3.1337688333333336E-3</v>
          </cell>
          <cell r="L265">
            <v>7.268000000000001E-4</v>
          </cell>
          <cell r="M265">
            <v>6.0752199999999999E-4</v>
          </cell>
          <cell r="N265">
            <v>1.2270714900868524E-2</v>
          </cell>
          <cell r="O265">
            <v>1.950892037373737E-2</v>
          </cell>
          <cell r="P265">
            <v>6.4240679365079362E-4</v>
          </cell>
          <cell r="Q265">
            <v>9.3554799999999991E-4</v>
          </cell>
          <cell r="R265">
            <v>6.0618720535252221E-4</v>
          </cell>
          <cell r="S265">
            <v>1.1749247019230767E-3</v>
          </cell>
          <cell r="T265">
            <v>9.4673120361990948E-4</v>
          </cell>
          <cell r="U265">
            <v>1.38E-5</v>
          </cell>
          <cell r="V265">
            <v>1.38E-5</v>
          </cell>
          <cell r="W265">
            <v>1.38E-5</v>
          </cell>
          <cell r="X265">
            <v>1.38E-5</v>
          </cell>
          <cell r="Y265">
            <v>1.38E-5</v>
          </cell>
          <cell r="Z265">
            <v>1.38E-5</v>
          </cell>
          <cell r="AA265">
            <v>1.38E-5</v>
          </cell>
          <cell r="AB265">
            <v>0</v>
          </cell>
          <cell r="AC265">
            <v>6.4000000000000001E-2</v>
          </cell>
          <cell r="AD265">
            <v>7.3999999999999996E-2</v>
          </cell>
          <cell r="AE265">
            <v>0.159</v>
          </cell>
          <cell r="AF265">
            <v>0.30762999999999996</v>
          </cell>
          <cell r="AG265">
            <v>0.25776881130000001</v>
          </cell>
          <cell r="AH265">
            <v>0.4501250664</v>
          </cell>
          <cell r="AI265">
            <v>0.63509792300000001</v>
          </cell>
          <cell r="AJ265">
            <v>1.2365795124000003</v>
          </cell>
          <cell r="AK265">
            <v>0.90787113559999999</v>
          </cell>
          <cell r="AL265">
            <v>0.39072753809999999</v>
          </cell>
          <cell r="AM265">
            <v>0.33640324799999999</v>
          </cell>
          <cell r="AN265">
            <v>0.39116506880000002</v>
          </cell>
          <cell r="AO265">
            <v>0.64987651680000003</v>
          </cell>
          <cell r="AP265">
            <v>0.34354877150000007</v>
          </cell>
          <cell r="AQ265">
            <v>0.36011152449999989</v>
          </cell>
          <cell r="AR265">
            <v>0.20619001129999998</v>
          </cell>
          <cell r="AS265">
            <v>0</v>
          </cell>
          <cell r="AT265">
            <v>0.17578712599999999</v>
          </cell>
          <cell r="AU265">
            <v>2.2526016666666667E-3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9.8899999999999978E-5</v>
          </cell>
          <cell r="G266">
            <v>6.003E-5</v>
          </cell>
          <cell r="H266">
            <v>0</v>
          </cell>
          <cell r="I266">
            <v>6.4399999999999993E-5</v>
          </cell>
          <cell r="J266">
            <v>1.7129999999999999E-4</v>
          </cell>
          <cell r="K266">
            <v>6.5688000000000012E-5</v>
          </cell>
          <cell r="L266">
            <v>2.0042200000000001E-4</v>
          </cell>
          <cell r="M266">
            <v>2.254E-4</v>
          </cell>
          <cell r="N266">
            <v>2.7580680000000002E-3</v>
          </cell>
          <cell r="O266">
            <v>4.2884880000000009E-3</v>
          </cell>
          <cell r="P266">
            <v>8.3035307692307689E-4</v>
          </cell>
          <cell r="Q266">
            <v>1.7999799999999998E-4</v>
          </cell>
          <cell r="R266">
            <v>3.5508221428571427E-3</v>
          </cell>
          <cell r="S266">
            <v>4.3933255384615393E-3</v>
          </cell>
          <cell r="T266">
            <v>6.8496759999999999E-3</v>
          </cell>
          <cell r="U266">
            <v>2.4632999999999999E-3</v>
          </cell>
          <cell r="V266">
            <v>2.4632999999999999E-3</v>
          </cell>
          <cell r="W266">
            <v>2.4632999999999999E-3</v>
          </cell>
          <cell r="X266">
            <v>2.4632999999999999E-3</v>
          </cell>
          <cell r="Y266">
            <v>2.4632999999999999E-3</v>
          </cell>
          <cell r="Z266">
            <v>2.4632999999999999E-3</v>
          </cell>
          <cell r="AA266">
            <v>2.4632999999999999E-3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4.4736999999999999E-2</v>
          </cell>
          <cell r="AG266">
            <v>1.8267120300000002E-2</v>
          </cell>
          <cell r="AH266">
            <v>0</v>
          </cell>
          <cell r="AI266">
            <v>2.40947605E-2</v>
          </cell>
          <cell r="AJ266">
            <v>9.2745706400000003E-2</v>
          </cell>
          <cell r="AK266">
            <v>4.2809201599999999E-2</v>
          </cell>
          <cell r="AL266">
            <v>7.0735374900000009E-2</v>
          </cell>
          <cell r="AM266">
            <v>8.7721055999999992E-2</v>
          </cell>
          <cell r="AN266">
            <v>7.3887563199999992E-2</v>
          </cell>
          <cell r="AO266">
            <v>0.10052920139999999</v>
          </cell>
          <cell r="AP266">
            <v>0.22499741700000001</v>
          </cell>
          <cell r="AQ266">
            <v>0.11141709950000001</v>
          </cell>
          <cell r="AR266">
            <v>0.89267278779999992</v>
          </cell>
          <cell r="AS266">
            <v>1.5925742403999998</v>
          </cell>
          <cell r="AT266">
            <v>0.72110679</v>
          </cell>
          <cell r="AU266">
            <v>0.42708745416666666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1.897224E-4</v>
          </cell>
          <cell r="C267">
            <v>0</v>
          </cell>
          <cell r="D267">
            <v>2.3632867999999994E-4</v>
          </cell>
          <cell r="E267">
            <v>1.21614248E-3</v>
          </cell>
          <cell r="F267">
            <v>9.8559921999999997E-4</v>
          </cell>
          <cell r="G267">
            <v>7.0755700000000004E-4</v>
          </cell>
          <cell r="H267">
            <v>1.292816E-3</v>
          </cell>
          <cell r="I267">
            <v>9.0960399999999995E-4</v>
          </cell>
          <cell r="J267">
            <v>6.2907800000000004E-4</v>
          </cell>
          <cell r="K267">
            <v>8.1576400000000007E-4</v>
          </cell>
          <cell r="L267">
            <v>9.7441800000000001E-4</v>
          </cell>
          <cell r="M267">
            <v>8.3532113793103441E-4</v>
          </cell>
          <cell r="N267">
            <v>1.5527300000000002E-3</v>
          </cell>
          <cell r="O267">
            <v>1.7367372020202019E-3</v>
          </cell>
          <cell r="P267">
            <v>8.7443638870431887E-4</v>
          </cell>
          <cell r="Q267">
            <v>7.8324966666666661E-4</v>
          </cell>
          <cell r="R267">
            <v>1.8910623564213566E-3</v>
          </cell>
          <cell r="S267">
            <v>2.1855947121794872E-3</v>
          </cell>
          <cell r="T267">
            <v>2.1272561410256409E-3</v>
          </cell>
          <cell r="U267">
            <v>0.5995921059999999</v>
          </cell>
          <cell r="V267">
            <v>0.5995921059999999</v>
          </cell>
          <cell r="W267">
            <v>0.5995921059999999</v>
          </cell>
          <cell r="X267">
            <v>0.5995921059999999</v>
          </cell>
          <cell r="Y267">
            <v>0.5995921059999999</v>
          </cell>
          <cell r="Z267">
            <v>0.5995921059999999</v>
          </cell>
          <cell r="AA267">
            <v>0.5995921059999999</v>
          </cell>
          <cell r="AB267">
            <v>9.2999999999999999E-2</v>
          </cell>
          <cell r="AC267">
            <v>0</v>
          </cell>
          <cell r="AD267">
            <v>0.16899999999999998</v>
          </cell>
          <cell r="AE267">
            <v>0.63300000000000001</v>
          </cell>
          <cell r="AF267">
            <v>0.55242299999999989</v>
          </cell>
          <cell r="AG267">
            <v>0.42323037900000005</v>
          </cell>
          <cell r="AH267">
            <v>0.67402993639999997</v>
          </cell>
          <cell r="AI267">
            <v>0.70396417750000007</v>
          </cell>
          <cell r="AJ267">
            <v>0.63256019320000001</v>
          </cell>
          <cell r="AK267">
            <v>0.73823974399999992</v>
          </cell>
          <cell r="AL267">
            <v>0.9388289232</v>
          </cell>
          <cell r="AM267">
            <v>0.63256516799999996</v>
          </cell>
          <cell r="AN267">
            <v>0.79857386399999997</v>
          </cell>
          <cell r="AO267">
            <v>0.67532556899999996</v>
          </cell>
          <cell r="AP267">
            <v>0.54498656950000013</v>
          </cell>
          <cell r="AQ267">
            <v>0.4855160905</v>
          </cell>
          <cell r="AR267">
            <v>0.9806923689</v>
          </cell>
          <cell r="AS267">
            <v>87.127917061900007</v>
          </cell>
          <cell r="AT267">
            <v>5.3159018469999992</v>
          </cell>
          <cell r="AU267">
            <v>111.23561542166665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7.1561505399999996E-3</v>
          </cell>
          <cell r="C268">
            <v>1.0835322539999999E-2</v>
          </cell>
          <cell r="D268">
            <v>9.1022187199999993E-3</v>
          </cell>
          <cell r="E268">
            <v>7.3818306799999988E-3</v>
          </cell>
          <cell r="F268">
            <v>1.3275440379999996E-2</v>
          </cell>
          <cell r="G268">
            <v>1.6454935333333334E-2</v>
          </cell>
          <cell r="H268">
            <v>1.6027091166666667E-2</v>
          </cell>
          <cell r="I268">
            <v>1.79131015E-2</v>
          </cell>
          <cell r="J268">
            <v>1.3491449999999999E-2</v>
          </cell>
          <cell r="K268">
            <v>8.9520075000000011E-3</v>
          </cell>
          <cell r="L268">
            <v>1.0482223166666667E-2</v>
          </cell>
          <cell r="M268">
            <v>7.9709259999999997E-3</v>
          </cell>
          <cell r="N268">
            <v>1.6127553999999999E-2</v>
          </cell>
          <cell r="O268">
            <v>2.2130738E-2</v>
          </cell>
          <cell r="P268">
            <v>2.1284624248062017E-2</v>
          </cell>
          <cell r="Q268">
            <v>1.553561842352941E-2</v>
          </cell>
          <cell r="R268">
            <v>1.2820010623376623E-2</v>
          </cell>
          <cell r="S268">
            <v>1.4748917044871794E-2</v>
          </cell>
          <cell r="T268">
            <v>1.504353708283057E-2</v>
          </cell>
          <cell r="U268">
            <v>9.9582548E-3</v>
          </cell>
          <cell r="V268">
            <v>9.9582548E-3</v>
          </cell>
          <cell r="W268">
            <v>9.9582548E-3</v>
          </cell>
          <cell r="X268">
            <v>9.9582548E-3</v>
          </cell>
          <cell r="Y268">
            <v>9.9582548E-3</v>
          </cell>
          <cell r="Z268">
            <v>9.9582548E-3</v>
          </cell>
          <cell r="AA268">
            <v>9.9582548E-3</v>
          </cell>
          <cell r="AB268">
            <v>2.0669999999999997</v>
          </cell>
          <cell r="AC268">
            <v>3.1019999999999999</v>
          </cell>
          <cell r="AD268">
            <v>2.427</v>
          </cell>
          <cell r="AE268">
            <v>3.1619999999999999</v>
          </cell>
          <cell r="AF268">
            <v>4.7215100000000003</v>
          </cell>
          <cell r="AG268">
            <v>5.5006089996000007</v>
          </cell>
          <cell r="AH268">
            <v>5.2354627640000011</v>
          </cell>
          <cell r="AI268">
            <v>5.5079230075000005</v>
          </cell>
          <cell r="AJ268">
            <v>4.5699903368000001</v>
          </cell>
          <cell r="AK268">
            <v>2.583804234</v>
          </cell>
          <cell r="AL268">
            <v>3.3477968385000003</v>
          </cell>
          <cell r="AM268">
            <v>2.658264816</v>
          </cell>
          <cell r="AN268">
            <v>2.5792488479999998</v>
          </cell>
          <cell r="AO268">
            <v>3.9462167325000004</v>
          </cell>
          <cell r="AP268">
            <v>9.7808647045000008</v>
          </cell>
          <cell r="AQ268">
            <v>5.9761053974999996</v>
          </cell>
          <cell r="AR268">
            <v>5.0999022806000003</v>
          </cell>
          <cell r="AS268">
            <v>0.52808617290000004</v>
          </cell>
          <cell r="AT268">
            <v>1.3397393910000002</v>
          </cell>
          <cell r="AU268">
            <v>2.9827816012499997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2.0151035999999998E-4</v>
          </cell>
          <cell r="G269">
            <v>9.659999999999999E-5</v>
          </cell>
          <cell r="H269">
            <v>1.84E-5</v>
          </cell>
          <cell r="I269">
            <v>2.0700000000000002E-5</v>
          </cell>
          <cell r="J269">
            <v>4.3699999999999998E-5</v>
          </cell>
          <cell r="K269">
            <v>0</v>
          </cell>
          <cell r="L269">
            <v>3.2199999999999995E-7</v>
          </cell>
          <cell r="M269">
            <v>0</v>
          </cell>
          <cell r="N269">
            <v>0</v>
          </cell>
          <cell r="O269">
            <v>1.5716666666666665E-6</v>
          </cell>
          <cell r="P269">
            <v>0</v>
          </cell>
          <cell r="Q269">
            <v>1.8190909090909092E-5</v>
          </cell>
          <cell r="R269">
            <v>6.1179999999999997E-6</v>
          </cell>
          <cell r="S269">
            <v>1.0877938461538462E-4</v>
          </cell>
          <cell r="T269">
            <v>1.7687884615384615E-4</v>
          </cell>
          <cell r="U269">
            <v>0.42759189599999992</v>
          </cell>
          <cell r="V269">
            <v>0.42759189599999992</v>
          </cell>
          <cell r="W269">
            <v>0.42759189599999992</v>
          </cell>
          <cell r="X269">
            <v>0.42759189599999992</v>
          </cell>
          <cell r="Y269">
            <v>0.42759189599999992</v>
          </cell>
          <cell r="Z269">
            <v>0.42759189599999992</v>
          </cell>
          <cell r="AA269">
            <v>0.42759189599999992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0.15240899999999999</v>
          </cell>
          <cell r="AG269">
            <v>7.0621336500000007E-2</v>
          </cell>
          <cell r="AH269">
            <v>1.3634560400000001E-2</v>
          </cell>
          <cell r="AI269">
            <v>1.6822887500000001E-2</v>
          </cell>
          <cell r="AJ269">
            <v>3.6702343200000001E-2</v>
          </cell>
          <cell r="AK269">
            <v>0</v>
          </cell>
          <cell r="AL269">
            <v>1.365471E-4</v>
          </cell>
          <cell r="AM269">
            <v>0</v>
          </cell>
          <cell r="AN269">
            <v>0</v>
          </cell>
          <cell r="AO269">
            <v>6.4280040000000004E-4</v>
          </cell>
          <cell r="AP269">
            <v>0</v>
          </cell>
          <cell r="AQ269">
            <v>1.4421280999999999E-2</v>
          </cell>
          <cell r="AR269">
            <v>8.8374895999999998E-3</v>
          </cell>
          <cell r="AS269">
            <v>56.411524311999997</v>
          </cell>
          <cell r="AT269">
            <v>2.0868269999999999E-3</v>
          </cell>
          <cell r="AU269">
            <v>66.80208694416666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7.3306841999999986E-4</v>
          </cell>
          <cell r="D273">
            <v>1.1840197599999999E-3</v>
          </cell>
          <cell r="E273">
            <v>7.971625199999999E-4</v>
          </cell>
          <cell r="F273">
            <v>1.6638351799999995E-3</v>
          </cell>
          <cell r="G273">
            <v>1.6667171534632034E-3</v>
          </cell>
          <cell r="H273">
            <v>3.5742977777777777E-3</v>
          </cell>
          <cell r="I273">
            <v>3.4992636999999997E-3</v>
          </cell>
          <cell r="J273">
            <v>5.8684170119047618E-3</v>
          </cell>
          <cell r="K273">
            <v>2.7559940999999999E-3</v>
          </cell>
          <cell r="L273">
            <v>2.4545140000000001E-3</v>
          </cell>
          <cell r="M273">
            <v>3.2138796206896548E-3</v>
          </cell>
          <cell r="N273">
            <v>1.1186380761904761E-2</v>
          </cell>
          <cell r="O273">
            <v>1.5311267156565654E-2</v>
          </cell>
          <cell r="P273">
            <v>1.124911964951715E-2</v>
          </cell>
          <cell r="Q273">
            <v>9.5791243211640204E-3</v>
          </cell>
          <cell r="R273">
            <v>5.4880984523809524E-3</v>
          </cell>
          <cell r="S273">
            <v>5.3665846454751132E-3</v>
          </cell>
          <cell r="T273">
            <v>5.5929637418300655E-3</v>
          </cell>
          <cell r="U273">
            <v>4.1008999999999993E-3</v>
          </cell>
          <cell r="V273">
            <v>4.1008999999999993E-3</v>
          </cell>
          <cell r="W273">
            <v>4.1008999999999993E-3</v>
          </cell>
          <cell r="X273">
            <v>4.1008999999999993E-3</v>
          </cell>
          <cell r="Y273">
            <v>4.1008999999999993E-3</v>
          </cell>
          <cell r="Z273">
            <v>4.1008999999999993E-3</v>
          </cell>
          <cell r="AA273">
            <v>4.1008999999999993E-3</v>
          </cell>
          <cell r="AB273">
            <v>0</v>
          </cell>
          <cell r="AC273">
            <v>0.23199999999999998</v>
          </cell>
          <cell r="AD273">
            <v>0.309</v>
          </cell>
          <cell r="AE273">
            <v>0.35299999999999998</v>
          </cell>
          <cell r="AF273">
            <v>0.57039499999999999</v>
          </cell>
          <cell r="AG273">
            <v>0.86296374450000002</v>
          </cell>
          <cell r="AH273">
            <v>1.4567584204000001</v>
          </cell>
          <cell r="AI273">
            <v>1.5834606245</v>
          </cell>
          <cell r="AJ273">
            <v>3.4670418292000003</v>
          </cell>
          <cell r="AK273">
            <v>1.0054401851999999</v>
          </cell>
          <cell r="AL273">
            <v>1.0365939954000001</v>
          </cell>
          <cell r="AM273">
            <v>1.3661742239999999</v>
          </cell>
          <cell r="AN273">
            <v>2.7114200783999998</v>
          </cell>
          <cell r="AO273">
            <v>3.8467274333999999</v>
          </cell>
          <cell r="AP273">
            <v>3.7141033920000002</v>
          </cell>
          <cell r="AQ273">
            <v>2.5260430299999999</v>
          </cell>
          <cell r="AR273">
            <v>1.7877375865</v>
          </cell>
          <cell r="AS273">
            <v>4.0111308952</v>
          </cell>
          <cell r="AT273">
            <v>23.088833440000002</v>
          </cell>
          <cell r="AU273">
            <v>1.00352396625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/>
      <sheetData sheetId="36"/>
      <sheetData sheetId="37">
        <row r="22">
          <cell r="B22">
            <v>7.3566067599999979E-2</v>
          </cell>
          <cell r="C22">
            <v>0.10854833947999999</v>
          </cell>
          <cell r="D22">
            <v>0.14370616679999998</v>
          </cell>
          <cell r="E22">
            <v>0.22762197051999997</v>
          </cell>
          <cell r="F22">
            <v>0.26566968623999992</v>
          </cell>
          <cell r="G22">
            <v>0.32208673999999998</v>
          </cell>
          <cell r="H22">
            <v>0.32146492000000004</v>
          </cell>
          <cell r="I22">
            <v>0.34302409040000004</v>
          </cell>
          <cell r="J22">
            <v>0.33387008619999997</v>
          </cell>
          <cell r="K22">
            <v>0.12759079199999998</v>
          </cell>
          <cell r="L22">
            <v>0.14851636239999999</v>
          </cell>
          <cell r="M22">
            <v>0.14257818399999997</v>
          </cell>
          <cell r="N22">
            <v>0.146104758</v>
          </cell>
          <cell r="O22">
            <v>0.14580084666666665</v>
          </cell>
          <cell r="P22">
            <v>0.12053028400000002</v>
          </cell>
          <cell r="Q22">
            <v>5.7441596869565209E-2</v>
          </cell>
          <cell r="R22">
            <v>3.1204433425806453E-2</v>
          </cell>
          <cell r="S22">
            <v>3.7308804000000001E-2</v>
          </cell>
          <cell r="T22">
            <v>4.2119784000000007E-2</v>
          </cell>
          <cell r="U22">
            <v>6.6779999999999994E-5</v>
          </cell>
          <cell r="V22">
            <v>6.6779999999999994E-5</v>
          </cell>
          <cell r="W22">
            <v>6.6779999999999994E-5</v>
          </cell>
          <cell r="X22">
            <v>6.6779999999999994E-5</v>
          </cell>
          <cell r="Y22">
            <v>6.6779999999999994E-5</v>
          </cell>
          <cell r="Z22">
            <v>6.6779999999999994E-5</v>
          </cell>
          <cell r="AA22">
            <v>6.6779999999999994E-5</v>
          </cell>
          <cell r="AB22">
            <v>11.641</v>
          </cell>
          <cell r="AC22">
            <v>14.84</v>
          </cell>
          <cell r="AD22">
            <v>20.131999999999998</v>
          </cell>
          <cell r="AE22">
            <v>30.983000000000001</v>
          </cell>
          <cell r="AF22">
            <v>39.20908</v>
          </cell>
          <cell r="AG22">
            <v>42.180598402800001</v>
          </cell>
          <cell r="AH22">
            <v>54.510487817600008</v>
          </cell>
          <cell r="AI22">
            <v>65.067264132999995</v>
          </cell>
          <cell r="AJ22">
            <v>73.776475224000009</v>
          </cell>
          <cell r="AK22">
            <v>23.947371412799999</v>
          </cell>
          <cell r="AL22">
            <v>27.355726701000002</v>
          </cell>
          <cell r="AM22">
            <v>31.858905839999998</v>
          </cell>
          <cell r="AN22">
            <v>34.273336363200002</v>
          </cell>
          <cell r="AO22">
            <v>35.5887092229</v>
          </cell>
          <cell r="AP22">
            <v>31.121189913500004</v>
          </cell>
          <cell r="AQ22">
            <v>13.8665010435</v>
          </cell>
          <cell r="AR22">
            <v>8.5470124743999989</v>
          </cell>
          <cell r="AS22">
            <v>0.51925078920000001</v>
          </cell>
          <cell r="AT22">
            <v>2.8663141629999997</v>
          </cell>
          <cell r="AU22">
            <v>1.6741129583333333E-2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67">
          <cell r="B67">
            <v>0.12180433971999999</v>
          </cell>
          <cell r="C67">
            <v>0.11272676492</v>
          </cell>
          <cell r="D67">
            <v>0.12286387091999999</v>
          </cell>
          <cell r="E67">
            <v>0.12159423556</v>
          </cell>
          <cell r="F67">
            <v>0.11934641992</v>
          </cell>
          <cell r="G67">
            <v>0.124068312</v>
          </cell>
          <cell r="H67">
            <v>7.8762736E-2</v>
          </cell>
          <cell r="I67">
            <v>7.1805167599999997E-2</v>
          </cell>
          <cell r="J67">
            <v>8.8746634666666671E-2</v>
          </cell>
          <cell r="K67">
            <v>8.5865849066666666E-2</v>
          </cell>
          <cell r="L67">
            <v>9.62309264E-2</v>
          </cell>
          <cell r="M67">
            <v>0.10069934872294371</v>
          </cell>
          <cell r="N67">
            <v>0.1101432423076923</v>
          </cell>
          <cell r="O67">
            <v>0.13711030493617021</v>
          </cell>
          <cell r="P67">
            <v>0.15349672479999998</v>
          </cell>
          <cell r="Q67">
            <v>0.217395224</v>
          </cell>
          <cell r="R67">
            <v>0.22474001599999999</v>
          </cell>
          <cell r="S67">
            <v>0.23877355200000006</v>
          </cell>
          <cell r="T67">
            <v>0.24357261599999999</v>
          </cell>
          <cell r="U67">
            <v>3.0710417777777776E-3</v>
          </cell>
          <cell r="V67">
            <v>3.0710417777777776E-3</v>
          </cell>
          <cell r="W67">
            <v>3.0710417777777776E-3</v>
          </cell>
          <cell r="X67">
            <v>3.0710417777777776E-3</v>
          </cell>
          <cell r="Y67">
            <v>3.0710417777777776E-3</v>
          </cell>
          <cell r="Z67">
            <v>3.0710417777777776E-3</v>
          </cell>
          <cell r="AA67">
            <v>3.0710417777777776E-3</v>
          </cell>
          <cell r="AB67">
            <v>12.27</v>
          </cell>
          <cell r="AC67">
            <v>12.058</v>
          </cell>
          <cell r="AD67">
            <v>14.930999999999999</v>
          </cell>
          <cell r="AE67">
            <v>17.971</v>
          </cell>
          <cell r="AF67">
            <v>20.082886999999999</v>
          </cell>
          <cell r="AG67">
            <v>20.931997429200003</v>
          </cell>
          <cell r="AH67">
            <v>20.261504196000001</v>
          </cell>
          <cell r="AI67">
            <v>18.069384660000001</v>
          </cell>
          <cell r="AJ67">
            <v>20.750197892400003</v>
          </cell>
          <cell r="AK67">
            <v>16.638118679599998</v>
          </cell>
          <cell r="AL67">
            <v>18.687189164400003</v>
          </cell>
          <cell r="AM67">
            <v>21.331793087999998</v>
          </cell>
          <cell r="AN67">
            <v>22.591256388799998</v>
          </cell>
          <cell r="AO67">
            <v>31.433711186100002</v>
          </cell>
          <cell r="AP67">
            <v>35.286301784999999</v>
          </cell>
          <cell r="AQ67">
            <v>34.907708100999997</v>
          </cell>
          <cell r="AR67">
            <v>36.331217501699996</v>
          </cell>
          <cell r="AS67">
            <v>0.18100392309999999</v>
          </cell>
          <cell r="AT67">
            <v>9.371135795999999</v>
          </cell>
          <cell r="AU67">
            <v>0.99701694791666662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6.3295920799999988E-2</v>
          </cell>
          <cell r="C69">
            <v>7.6782839279999987E-2</v>
          </cell>
          <cell r="D69">
            <v>9.6286733479999984E-2</v>
          </cell>
          <cell r="E69">
            <v>9.2817297999999993E-2</v>
          </cell>
          <cell r="F69">
            <v>7.453727148E-2</v>
          </cell>
          <cell r="G69">
            <v>7.3895227999999993E-2</v>
          </cell>
          <cell r="H69">
            <v>4.5198355999999995E-2</v>
          </cell>
          <cell r="I69">
            <v>8.3551317799999997E-2</v>
          </cell>
          <cell r="J69">
            <v>9.9291428000000015E-2</v>
          </cell>
          <cell r="K69">
            <v>7.3729879999999998E-2</v>
          </cell>
          <cell r="L69">
            <v>9.0339788000000004E-2</v>
          </cell>
          <cell r="M69">
            <v>6.1009102000000003E-2</v>
          </cell>
          <cell r="N69">
            <v>8.7242808421052628E-2</v>
          </cell>
          <cell r="O69">
            <v>0.10271917524137932</v>
          </cell>
          <cell r="P69">
            <v>0.13333663199999998</v>
          </cell>
          <cell r="Q69">
            <v>0.12956663600000001</v>
          </cell>
          <cell r="R69">
            <v>0.13222270800000002</v>
          </cell>
          <cell r="S69">
            <v>0.13210873200000001</v>
          </cell>
          <cell r="T69">
            <v>0.19197303579629632</v>
          </cell>
          <cell r="U69">
            <v>2.0135029999999998E-3</v>
          </cell>
          <cell r="V69">
            <v>2.0135029999999998E-3</v>
          </cell>
          <cell r="W69">
            <v>2.0135029999999998E-3</v>
          </cell>
          <cell r="X69">
            <v>2.0135029999999998E-3</v>
          </cell>
          <cell r="Y69">
            <v>2.0135029999999998E-3</v>
          </cell>
          <cell r="Z69">
            <v>2.0135029999999998E-3</v>
          </cell>
          <cell r="AA69">
            <v>2.0135029999999998E-3</v>
          </cell>
          <cell r="AB69">
            <v>7.76</v>
          </cell>
          <cell r="AC69">
            <v>7.5449999999999999</v>
          </cell>
          <cell r="AD69">
            <v>8.9029999999999987</v>
          </cell>
          <cell r="AE69">
            <v>9.2469999999999999</v>
          </cell>
          <cell r="AF69">
            <v>10.973875</v>
          </cell>
          <cell r="AG69">
            <v>12.725638883100002</v>
          </cell>
          <cell r="AH69">
            <v>17.3395384228</v>
          </cell>
          <cell r="AI69">
            <v>21.6901812465</v>
          </cell>
          <cell r="AJ69">
            <v>23.342582906800001</v>
          </cell>
          <cell r="AK69">
            <v>13.269180130800001</v>
          </cell>
          <cell r="AL69">
            <v>16.529723773200001</v>
          </cell>
          <cell r="AM69">
            <v>14.066265791999999</v>
          </cell>
          <cell r="AN69">
            <v>19.340799755199999</v>
          </cell>
          <cell r="AO69">
            <v>21.895322220000001</v>
          </cell>
          <cell r="AP69">
            <v>27.257719281</v>
          </cell>
          <cell r="AQ69">
            <v>22.899043726999999</v>
          </cell>
          <cell r="AR69">
            <v>23.008649905399999</v>
          </cell>
          <cell r="AS69">
            <v>1.4493870248</v>
          </cell>
          <cell r="AT69">
            <v>21.398994865999999</v>
          </cell>
          <cell r="AU69">
            <v>0.34255555374999996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91">
          <cell r="B91">
            <v>0.43265525939999994</v>
          </cell>
          <cell r="C91">
            <v>0.38684279256000004</v>
          </cell>
          <cell r="D91">
            <v>0.20592230400000003</v>
          </cell>
          <cell r="E91">
            <v>0.20150307379999999</v>
          </cell>
          <cell r="F91">
            <v>0.21505468095999997</v>
          </cell>
          <cell r="G91">
            <v>0.24630075240000002</v>
          </cell>
          <cell r="H91">
            <v>0.19275489066666665</v>
          </cell>
          <cell r="I91">
            <v>0.17902390419999997</v>
          </cell>
          <cell r="J91">
            <v>0.19610324364117646</v>
          </cell>
          <cell r="K91">
            <v>0.32580849544444446</v>
          </cell>
          <cell r="L91">
            <v>0.39175772159999994</v>
          </cell>
          <cell r="M91">
            <v>0.3631955666944105</v>
          </cell>
          <cell r="N91">
            <v>0.29028354369230769</v>
          </cell>
          <cell r="O91">
            <v>0.27285741861538459</v>
          </cell>
          <cell r="P91">
            <v>0.43831766799999999</v>
          </cell>
          <cell r="Q91">
            <v>0.6344832613913044</v>
          </cell>
          <cell r="R91">
            <v>0.74625306800000002</v>
          </cell>
          <cell r="S91">
            <v>0.81023121371428575</v>
          </cell>
          <cell r="T91">
            <v>0.91818579038297865</v>
          </cell>
          <cell r="U91">
            <v>0.22569435200000001</v>
          </cell>
          <cell r="V91">
            <v>0.22569435200000001</v>
          </cell>
          <cell r="W91">
            <v>0.22569435200000001</v>
          </cell>
          <cell r="X91">
            <v>0.22569435200000001</v>
          </cell>
          <cell r="Y91">
            <v>0.22569435200000001</v>
          </cell>
          <cell r="Z91">
            <v>0.22569435200000001</v>
          </cell>
          <cell r="AA91">
            <v>0.22569435200000001</v>
          </cell>
          <cell r="AB91">
            <v>59.917999999999999</v>
          </cell>
          <cell r="AC91">
            <v>46.090999999999994</v>
          </cell>
          <cell r="AD91">
            <v>26.210999999999999</v>
          </cell>
          <cell r="AE91">
            <v>31.378</v>
          </cell>
          <cell r="AF91">
            <v>40.394119999999994</v>
          </cell>
          <cell r="AG91">
            <v>47.815718250300002</v>
          </cell>
          <cell r="AH91">
            <v>53.456876189600003</v>
          </cell>
          <cell r="AI91">
            <v>55.711861098</v>
          </cell>
          <cell r="AJ91">
            <v>57.373073768400005</v>
          </cell>
          <cell r="AK91">
            <v>74.831031158399995</v>
          </cell>
          <cell r="AL91">
            <v>104.6413574613</v>
          </cell>
          <cell r="AM91">
            <v>94.27308167999999</v>
          </cell>
          <cell r="AN91">
            <v>83.760466187199995</v>
          </cell>
          <cell r="AO91">
            <v>91.579863298800007</v>
          </cell>
          <cell r="AP91">
            <v>134.17471510350001</v>
          </cell>
          <cell r="AQ91">
            <v>145.33819138299998</v>
          </cell>
          <cell r="AR91">
            <v>163.26804775609997</v>
          </cell>
          <cell r="AS91">
            <v>102.45354023190001</v>
          </cell>
          <cell r="AT91">
            <v>147.669292224</v>
          </cell>
          <cell r="AU91">
            <v>57.235956057083335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7.4025100799999993E-2</v>
          </cell>
          <cell r="C106">
            <v>9.1115944359999992E-2</v>
          </cell>
          <cell r="D106">
            <v>0.11358326083999999</v>
          </cell>
          <cell r="E106">
            <v>0.10990462727999999</v>
          </cell>
          <cell r="F106">
            <v>6.8442997839999992E-2</v>
          </cell>
          <cell r="G106">
            <v>9.1629502000000002E-2</v>
          </cell>
          <cell r="H106">
            <v>6.6615523999999995E-2</v>
          </cell>
          <cell r="I106">
            <v>5.8162014399999996E-2</v>
          </cell>
          <cell r="J106">
            <v>5.4220120599999998E-2</v>
          </cell>
          <cell r="K106">
            <v>5.9650331466666665E-2</v>
          </cell>
          <cell r="L106">
            <v>4.3624599999999999E-2</v>
          </cell>
          <cell r="M106">
            <v>3.9120197666666662E-2</v>
          </cell>
          <cell r="N106">
            <v>6.1896219368421046E-2</v>
          </cell>
          <cell r="O106">
            <v>7.8544280808510641E-2</v>
          </cell>
          <cell r="P106">
            <v>6.9832324000000001E-2</v>
          </cell>
          <cell r="Q106">
            <v>8.1858346153846157E-2</v>
          </cell>
          <cell r="R106">
            <v>0.14186778766666666</v>
          </cell>
          <cell r="S106">
            <v>9.7112228800000006E-2</v>
          </cell>
          <cell r="T106">
            <v>7.4938812000000007E-2</v>
          </cell>
          <cell r="U106">
            <v>1.4976E-3</v>
          </cell>
          <cell r="V106">
            <v>1.4976E-3</v>
          </cell>
          <cell r="W106">
            <v>1.4976E-3</v>
          </cell>
          <cell r="X106">
            <v>1.4976E-3</v>
          </cell>
          <cell r="Y106">
            <v>1.4976E-3</v>
          </cell>
          <cell r="Z106">
            <v>1.4976E-3</v>
          </cell>
          <cell r="AA106">
            <v>1.4976E-3</v>
          </cell>
          <cell r="AB106">
            <v>8.0380000000000003</v>
          </cell>
          <cell r="AC106">
            <v>8.4269999999999996</v>
          </cell>
          <cell r="AD106">
            <v>14.172999999999998</v>
          </cell>
          <cell r="AE106">
            <v>14.798999999999999</v>
          </cell>
          <cell r="AF106">
            <v>13.763026999999999</v>
          </cell>
          <cell r="AG106">
            <v>18.499528132800002</v>
          </cell>
          <cell r="AH106">
            <v>21.159981421600001</v>
          </cell>
          <cell r="AI106">
            <v>16.008019721500002</v>
          </cell>
          <cell r="AJ106">
            <v>14.418115615600001</v>
          </cell>
          <cell r="AK106">
            <v>11.013930800400001</v>
          </cell>
          <cell r="AL106">
            <v>9.2516095620000005</v>
          </cell>
          <cell r="AM106">
            <v>9.6332441280000012</v>
          </cell>
          <cell r="AN106">
            <v>13.297686423999998</v>
          </cell>
          <cell r="AO106">
            <v>18.545150126999999</v>
          </cell>
          <cell r="AP106">
            <v>17.027606359500002</v>
          </cell>
          <cell r="AQ106">
            <v>17.296575768499999</v>
          </cell>
          <cell r="AR106">
            <v>25.990199066099997</v>
          </cell>
          <cell r="AS106">
            <v>3.0540411473</v>
          </cell>
          <cell r="AT106">
            <v>3.9658629550000004</v>
          </cell>
          <cell r="AU106">
            <v>0.4969919983333333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3.2335832759999995E-2</v>
          </cell>
          <cell r="C114">
            <v>3.1285210039999997E-2</v>
          </cell>
          <cell r="D114">
            <v>3.9504322760000002E-2</v>
          </cell>
          <cell r="E114">
            <v>2.9982328879999999E-2</v>
          </cell>
          <cell r="F114">
            <v>3.0134547519999999E-2</v>
          </cell>
          <cell r="G114">
            <v>3.8327641999999995E-2</v>
          </cell>
          <cell r="H114">
            <v>4.3342180000000001E-2</v>
          </cell>
          <cell r="I114">
            <v>9.1613445000000002E-2</v>
          </cell>
          <cell r="J114">
            <v>9.7641847999999989E-2</v>
          </cell>
          <cell r="K114">
            <v>0.10256426159999998</v>
          </cell>
          <cell r="L114">
            <v>9.8688324000000008E-2</v>
          </cell>
          <cell r="M114">
            <v>7.5327835124999992E-2</v>
          </cell>
          <cell r="N114">
            <v>4.7376475470288622E-2</v>
          </cell>
          <cell r="O114">
            <v>4.7665436000000005E-2</v>
          </cell>
          <cell r="P114">
            <v>6.3359159499999998E-2</v>
          </cell>
          <cell r="Q114">
            <v>7.8205596000000002E-2</v>
          </cell>
          <cell r="R114">
            <v>9.7852452000000006E-2</v>
          </cell>
          <cell r="S114">
            <v>0.139506452</v>
          </cell>
          <cell r="T114">
            <v>0.14836080399999999</v>
          </cell>
          <cell r="U114">
            <v>3.0970800000000003E-3</v>
          </cell>
          <cell r="V114">
            <v>3.0970800000000003E-3</v>
          </cell>
          <cell r="W114">
            <v>3.0970800000000003E-3</v>
          </cell>
          <cell r="X114">
            <v>3.0970800000000003E-3</v>
          </cell>
          <cell r="Y114">
            <v>3.0970800000000003E-3</v>
          </cell>
          <cell r="Z114">
            <v>3.0970800000000003E-3</v>
          </cell>
          <cell r="AA114">
            <v>3.0970800000000003E-3</v>
          </cell>
          <cell r="AB114">
            <v>4.5149999999999997</v>
          </cell>
          <cell r="AC114">
            <v>3.5369999999999999</v>
          </cell>
          <cell r="AD114">
            <v>4.4819999999999993</v>
          </cell>
          <cell r="AE114">
            <v>4.4889999999999999</v>
          </cell>
          <cell r="AF114">
            <v>5.4822360000000003</v>
          </cell>
          <cell r="AG114">
            <v>6.6319748781000003</v>
          </cell>
          <cell r="AH114">
            <v>12.3253098676</v>
          </cell>
          <cell r="AI114">
            <v>25.252957715499999</v>
          </cell>
          <cell r="AJ114">
            <v>23.815281848000005</v>
          </cell>
          <cell r="AK114">
            <v>21.706319751599999</v>
          </cell>
          <cell r="AL114">
            <v>21.720751354800001</v>
          </cell>
          <cell r="AM114">
            <v>18.545613216</v>
          </cell>
          <cell r="AN114">
            <v>13.597513776</v>
          </cell>
          <cell r="AO114">
            <v>15.719013091500001</v>
          </cell>
          <cell r="AP114">
            <v>21.135014833500001</v>
          </cell>
          <cell r="AQ114">
            <v>21.488442069499996</v>
          </cell>
          <cell r="AR114">
            <v>26.233584238099997</v>
          </cell>
          <cell r="AS114">
            <v>2.6185835961999997</v>
          </cell>
          <cell r="AT114">
            <v>23.500323365</v>
          </cell>
          <cell r="AU114">
            <v>1.4885722495833333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0</v>
          </cell>
          <cell r="C116">
            <v>4.8353317599999987E-3</v>
          </cell>
          <cell r="D116">
            <v>1.7681802879999996E-2</v>
          </cell>
          <cell r="E116">
            <v>1.4837948719999997E-2</v>
          </cell>
          <cell r="F116">
            <v>4.8143998E-2</v>
          </cell>
          <cell r="G116">
            <v>1.6683631999999997E-2</v>
          </cell>
          <cell r="H116">
            <v>4.7336435999999996E-2</v>
          </cell>
          <cell r="I116">
            <v>3.5767535999999996E-2</v>
          </cell>
          <cell r="J116">
            <v>1.9639779600000001E-2</v>
          </cell>
          <cell r="K116">
            <v>2.2289212666666666E-2</v>
          </cell>
          <cell r="L116">
            <v>2.45004648E-2</v>
          </cell>
          <cell r="M116">
            <v>3.4381983999999997E-2</v>
          </cell>
          <cell r="N116">
            <v>2.9957591999999998E-2</v>
          </cell>
          <cell r="O116">
            <v>2.3534948E-2</v>
          </cell>
          <cell r="P116">
            <v>1.7277987999999998E-2</v>
          </cell>
          <cell r="Q116">
            <v>2.0611160307692306E-2</v>
          </cell>
          <cell r="R116">
            <v>3.3677196E-2</v>
          </cell>
          <cell r="S116">
            <v>2.4087006006079027E-2</v>
          </cell>
          <cell r="T116">
            <v>2.1780810000000001E-2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0.629</v>
          </cell>
          <cell r="AD116">
            <v>2.3979999999999997</v>
          </cell>
          <cell r="AE116">
            <v>2.4670000000000001</v>
          </cell>
          <cell r="AF116">
            <v>11.130248999999999</v>
          </cell>
          <cell r="AG116">
            <v>2.7921162126000003</v>
          </cell>
          <cell r="AH116">
            <v>8.5336251312000009</v>
          </cell>
          <cell r="AI116">
            <v>8.8721880335000005</v>
          </cell>
          <cell r="AJ116">
            <v>4.3665610472000003</v>
          </cell>
          <cell r="AK116">
            <v>3.9992361156</v>
          </cell>
          <cell r="AL116">
            <v>5.1339774077999998</v>
          </cell>
          <cell r="AM116">
            <v>8.6846629440000012</v>
          </cell>
          <cell r="AN116">
            <v>6.4014774560000003</v>
          </cell>
          <cell r="AO116">
            <v>5.1338130492000005</v>
          </cell>
          <cell r="AP116">
            <v>3.6324524535000005</v>
          </cell>
          <cell r="AQ116">
            <v>3.2392362869999998</v>
          </cell>
          <cell r="AR116">
            <v>5.0049136571000004</v>
          </cell>
          <cell r="AS116">
            <v>0.12994487220000001</v>
          </cell>
          <cell r="AT116">
            <v>6.7600439999999998E-3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8">
          <cell r="B118">
            <v>1.3383529879999998E-2</v>
          </cell>
          <cell r="C118">
            <v>2.5856569479999997E-2</v>
          </cell>
          <cell r="D118">
            <v>3.6464720040000002E-2</v>
          </cell>
          <cell r="E118">
            <v>6.498016224E-2</v>
          </cell>
          <cell r="F118">
            <v>8.5720731039999984E-2</v>
          </cell>
          <cell r="G118">
            <v>9.0660565784615371E-2</v>
          </cell>
          <cell r="H118">
            <v>0.11924740799999997</v>
          </cell>
          <cell r="I118">
            <v>9.7522104400000004E-2</v>
          </cell>
          <cell r="J118">
            <v>7.7631428000000002E-2</v>
          </cell>
          <cell r="K118">
            <v>4.259984759999999E-2</v>
          </cell>
          <cell r="L118">
            <v>3.0328284E-2</v>
          </cell>
          <cell r="M118">
            <v>2.8926295999999997E-2</v>
          </cell>
          <cell r="N118">
            <v>2.6997102064516131E-2</v>
          </cell>
          <cell r="O118">
            <v>3.229441606896552E-2</v>
          </cell>
          <cell r="P118">
            <v>2.1715556E-2</v>
          </cell>
          <cell r="Q118">
            <v>1.2972267230084118E-2</v>
          </cell>
          <cell r="R118">
            <v>7.1762474260869567E-3</v>
          </cell>
          <cell r="S118">
            <v>1.4209488000000001E-2</v>
          </cell>
          <cell r="T118">
            <v>1.1245272000000001E-2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2.11</v>
          </cell>
          <cell r="AC118">
            <v>3.9109999999999996</v>
          </cell>
          <cell r="AD118">
            <v>5.2160000000000002</v>
          </cell>
          <cell r="AE118">
            <v>9.8249999999999993</v>
          </cell>
          <cell r="AF118">
            <v>14.784932999999999</v>
          </cell>
          <cell r="AG118">
            <v>16.3203675492</v>
          </cell>
          <cell r="AH118">
            <v>21.686448223600003</v>
          </cell>
          <cell r="AI118">
            <v>20.938294795499999</v>
          </cell>
          <cell r="AJ118">
            <v>18.265974039200003</v>
          </cell>
          <cell r="AK118">
            <v>8.6958387560000006</v>
          </cell>
          <cell r="AL118">
            <v>6.5748330126000001</v>
          </cell>
          <cell r="AM118">
            <v>7.3173779039999998</v>
          </cell>
          <cell r="AN118">
            <v>7.3726012448000002</v>
          </cell>
          <cell r="AO118">
            <v>8.7440789180999996</v>
          </cell>
          <cell r="AP118">
            <v>6.7308957330000005</v>
          </cell>
          <cell r="AQ118">
            <v>3.2235180004999995</v>
          </cell>
          <cell r="AR118">
            <v>1.5182295745000001</v>
          </cell>
          <cell r="AS118">
            <v>0</v>
          </cell>
          <cell r="AT118">
            <v>0.116295432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26">
          <cell r="B126">
            <v>2.5310934879999997E-2</v>
          </cell>
          <cell r="C126">
            <v>3.5524554799999997E-2</v>
          </cell>
          <cell r="D126">
            <v>3.3837775999999993E-2</v>
          </cell>
          <cell r="E126">
            <v>4.2448497000000002E-2</v>
          </cell>
          <cell r="F126">
            <v>4.2258392399999997E-2</v>
          </cell>
          <cell r="G126">
            <v>5.3405926499999992E-2</v>
          </cell>
          <cell r="H126">
            <v>5.541756719999999E-2</v>
          </cell>
          <cell r="I126">
            <v>6.7053944399999996E-2</v>
          </cell>
          <cell r="J126">
            <v>7.5202623999999996E-2</v>
          </cell>
          <cell r="K126">
            <v>5.329054844444444E-2</v>
          </cell>
          <cell r="L126">
            <v>5.4067232800000004E-2</v>
          </cell>
          <cell r="M126">
            <v>5.69968E-2</v>
          </cell>
          <cell r="N126">
            <v>6.1373376444444447E-2</v>
          </cell>
          <cell r="O126">
            <v>6.5647873850574717E-2</v>
          </cell>
          <cell r="P126">
            <v>6.5308627199999997E-2</v>
          </cell>
          <cell r="Q126">
            <v>7.3323066249999999E-2</v>
          </cell>
          <cell r="R126">
            <v>8.5383295999999997E-2</v>
          </cell>
          <cell r="S126">
            <v>7.728772542857143E-2</v>
          </cell>
          <cell r="T126">
            <v>6.4699740000000006E-2</v>
          </cell>
          <cell r="U126">
            <v>0.1146712</v>
          </cell>
          <cell r="V126">
            <v>0.1146712</v>
          </cell>
          <cell r="W126">
            <v>0.1146712</v>
          </cell>
          <cell r="X126">
            <v>0.1146712</v>
          </cell>
          <cell r="Y126">
            <v>0.1146712</v>
          </cell>
          <cell r="Z126">
            <v>0.1146712</v>
          </cell>
          <cell r="AA126">
            <v>0.1146712</v>
          </cell>
          <cell r="AB126">
            <v>4.0540000000000003</v>
          </cell>
          <cell r="AC126">
            <v>5.6999999999999993</v>
          </cell>
          <cell r="AD126">
            <v>5.2850000000000001</v>
          </cell>
          <cell r="AE126">
            <v>7.718</v>
          </cell>
          <cell r="AF126">
            <v>9.1935889999999993</v>
          </cell>
          <cell r="AG126">
            <v>11.578296272399999</v>
          </cell>
          <cell r="AH126">
            <v>15.401916592400001</v>
          </cell>
          <cell r="AI126">
            <v>18.581545992000002</v>
          </cell>
          <cell r="AJ126">
            <v>20.313324697600002</v>
          </cell>
          <cell r="AK126">
            <v>11.5018290508</v>
          </cell>
          <cell r="AL126">
            <v>10.965744964800001</v>
          </cell>
          <cell r="AM126">
            <v>13.468514544</v>
          </cell>
          <cell r="AN126">
            <v>14.224336860799999</v>
          </cell>
          <cell r="AO126">
            <v>16.645831660799999</v>
          </cell>
          <cell r="AP126">
            <v>15.825392241000001</v>
          </cell>
          <cell r="AQ126">
            <v>14.567117008499999</v>
          </cell>
          <cell r="AR126">
            <v>16.158097829699997</v>
          </cell>
          <cell r="AS126">
            <v>1.1046308273000001</v>
          </cell>
          <cell r="AT126">
            <v>4.070028336</v>
          </cell>
          <cell r="AU126">
            <v>23.211277798333334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7.73627806E-2</v>
          </cell>
          <cell r="C132">
            <v>9.1872081559999985E-2</v>
          </cell>
          <cell r="D132">
            <v>0.10635137436</v>
          </cell>
          <cell r="E132">
            <v>0.15976008272</v>
          </cell>
          <cell r="F132">
            <v>0.15620756507999997</v>
          </cell>
          <cell r="G132">
            <v>0.166766784</v>
          </cell>
          <cell r="H132">
            <v>0.17758349771428569</v>
          </cell>
          <cell r="I132">
            <v>0.19853555059999994</v>
          </cell>
          <cell r="J132">
            <v>0.22424264799999999</v>
          </cell>
          <cell r="K132">
            <v>0.20884760400000002</v>
          </cell>
          <cell r="L132">
            <v>0.24070264399999999</v>
          </cell>
          <cell r="M132">
            <v>0.31868374488372092</v>
          </cell>
          <cell r="N132">
            <v>0.38776447200000003</v>
          </cell>
          <cell r="O132">
            <v>0.36029819599999996</v>
          </cell>
          <cell r="P132">
            <v>0.34473616800000006</v>
          </cell>
          <cell r="Q132">
            <v>0.352176296</v>
          </cell>
          <cell r="R132">
            <v>0.37842254399999997</v>
          </cell>
          <cell r="S132">
            <v>0.41472140000000002</v>
          </cell>
          <cell r="T132">
            <v>0.38607146800000003</v>
          </cell>
          <cell r="U132">
            <v>1.8356000000000002E-3</v>
          </cell>
          <cell r="V132">
            <v>1.8356000000000002E-3</v>
          </cell>
          <cell r="W132">
            <v>1.8356000000000002E-3</v>
          </cell>
          <cell r="X132">
            <v>1.8356000000000002E-3</v>
          </cell>
          <cell r="Y132">
            <v>1.8356000000000002E-3</v>
          </cell>
          <cell r="Z132">
            <v>1.8356000000000002E-3</v>
          </cell>
          <cell r="AA132">
            <v>1.8356000000000002E-3</v>
          </cell>
          <cell r="AB132">
            <v>12.335999999999999</v>
          </cell>
          <cell r="AC132">
            <v>13.956999999999999</v>
          </cell>
          <cell r="AD132">
            <v>15.583</v>
          </cell>
          <cell r="AE132">
            <v>23.445</v>
          </cell>
          <cell r="AF132">
            <v>28.418960999999996</v>
          </cell>
          <cell r="AG132">
            <v>29.295023000100002</v>
          </cell>
          <cell r="AH132">
            <v>35.883458410400003</v>
          </cell>
          <cell r="AI132">
            <v>46.134977040000003</v>
          </cell>
          <cell r="AJ132">
            <v>53.757160504800005</v>
          </cell>
          <cell r="AK132">
            <v>38.227869415999997</v>
          </cell>
          <cell r="AL132">
            <v>42.559151257800004</v>
          </cell>
          <cell r="AM132">
            <v>67.118338223999999</v>
          </cell>
          <cell r="AN132">
            <v>73.173813116799991</v>
          </cell>
          <cell r="AO132">
            <v>81.573445252200003</v>
          </cell>
          <cell r="AP132">
            <v>82.423224777000001</v>
          </cell>
          <cell r="AQ132">
            <v>68.502906549000002</v>
          </cell>
          <cell r="AR132">
            <v>72.129019893399999</v>
          </cell>
          <cell r="AS132">
            <v>1.05073397E-2</v>
          </cell>
          <cell r="AT132">
            <v>18.579959675999998</v>
          </cell>
          <cell r="AU132">
            <v>0.31176029458333332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49">
          <cell r="B149">
            <v>4.5578147999999988E-3</v>
          </cell>
          <cell r="C149">
            <v>1.0301432959999999E-2</v>
          </cell>
          <cell r="D149">
            <v>2.0693291359999998E-2</v>
          </cell>
          <cell r="E149">
            <v>2.5216550239999996E-2</v>
          </cell>
          <cell r="F149">
            <v>2.4211675039999998E-2</v>
          </cell>
          <cell r="G149">
            <v>0</v>
          </cell>
          <cell r="H149">
            <v>0</v>
          </cell>
          <cell r="I149">
            <v>4.0366592E-2</v>
          </cell>
          <cell r="J149">
            <v>1.04392E-4</v>
          </cell>
          <cell r="K149">
            <v>5.0645999999999996E-5</v>
          </cell>
          <cell r="L149">
            <v>2.2906799999999997E-4</v>
          </cell>
          <cell r="M149">
            <v>1.7186399999999998E-4</v>
          </cell>
          <cell r="N149">
            <v>1.9495200000000003E-4</v>
          </cell>
          <cell r="O149">
            <v>1.4288400000000002E-4</v>
          </cell>
          <cell r="P149">
            <v>9.5364000000000017E-5</v>
          </cell>
          <cell r="Q149">
            <v>9.7298472222222238E-5</v>
          </cell>
          <cell r="R149">
            <v>1.4219999999999999E-4</v>
          </cell>
          <cell r="S149">
            <v>7.5636000000000006E-5</v>
          </cell>
          <cell r="T149">
            <v>9.6900000000000004E-6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0.90999999999999992</v>
          </cell>
          <cell r="AC149">
            <v>1.3929999999999998</v>
          </cell>
          <cell r="AD149">
            <v>2.0009999999999999</v>
          </cell>
          <cell r="AE149">
            <v>2.6829999999999998</v>
          </cell>
          <cell r="AF149">
            <v>3.6565599999999998</v>
          </cell>
          <cell r="AG149">
            <v>0</v>
          </cell>
          <cell r="AH149">
            <v>0</v>
          </cell>
          <cell r="AI149">
            <v>7.9170564325000008</v>
          </cell>
          <cell r="AJ149">
            <v>2.5616923600000004E-2</v>
          </cell>
          <cell r="AK149">
            <v>8.6617079999999989E-3</v>
          </cell>
          <cell r="AL149">
            <v>6.9859087200000003E-2</v>
          </cell>
          <cell r="AM149">
            <v>5.5730111999999998E-2</v>
          </cell>
          <cell r="AN149">
            <v>6.4494390400000004E-2</v>
          </cell>
          <cell r="AO149">
            <v>6.3631927200000007E-2</v>
          </cell>
          <cell r="AP149">
            <v>4.0083502E-2</v>
          </cell>
          <cell r="AQ149">
            <v>3.2989872999999996E-2</v>
          </cell>
          <cell r="AR149">
            <v>4.6081353899999997E-2</v>
          </cell>
          <cell r="AS149">
            <v>0</v>
          </cell>
          <cell r="AT149">
            <v>3.8977723999999998E-2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4.3764000000000005E-4</v>
          </cell>
          <cell r="H152">
            <v>2.3799999999999999E-5</v>
          </cell>
          <cell r="I152">
            <v>0</v>
          </cell>
          <cell r="J152">
            <v>1.04392E-4</v>
          </cell>
          <cell r="K152">
            <v>5.0645999999999996E-5</v>
          </cell>
          <cell r="L152">
            <v>2.2906799999999997E-4</v>
          </cell>
          <cell r="M152">
            <v>1.7186399999999998E-4</v>
          </cell>
          <cell r="N152">
            <v>1.9495200000000003E-4</v>
          </cell>
          <cell r="O152">
            <v>1.4288400000000002E-4</v>
          </cell>
          <cell r="P152">
            <v>9.5364000000000017E-5</v>
          </cell>
          <cell r="Q152">
            <v>9.7298472222222238E-5</v>
          </cell>
          <cell r="R152">
            <v>1.4219999999999999E-4</v>
          </cell>
          <cell r="S152">
            <v>7.5636000000000006E-5</v>
          </cell>
          <cell r="T152">
            <v>9.6900000000000004E-6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0.52984974900000004</v>
          </cell>
          <cell r="AH152">
            <v>2.7824096E-2</v>
          </cell>
          <cell r="AI152">
            <v>0</v>
          </cell>
          <cell r="AJ152">
            <v>0.55506227040000011</v>
          </cell>
          <cell r="AK152">
            <v>0.23873954719999999</v>
          </cell>
          <cell r="AL152">
            <v>0.30930171840000004</v>
          </cell>
          <cell r="AM152">
            <v>0.26449113600000002</v>
          </cell>
          <cell r="AN152">
            <v>0.74425637440000003</v>
          </cell>
          <cell r="AO152">
            <v>0.6064396782</v>
          </cell>
          <cell r="AP152">
            <v>0.50757468100000003</v>
          </cell>
          <cell r="AQ152">
            <v>0.47813902499999994</v>
          </cell>
          <cell r="AR152">
            <v>0.39154152319999996</v>
          </cell>
          <cell r="AS152">
            <v>7.9530879999999994E-4</v>
          </cell>
          <cell r="AT152">
            <v>0.33874032500000001</v>
          </cell>
          <cell r="AU152">
            <v>6.867972E-2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6">
          <cell r="B166">
            <v>3.5339970959999994E-2</v>
          </cell>
          <cell r="C166">
            <v>5.3090362080000002E-2</v>
          </cell>
          <cell r="D166">
            <v>5.323480848E-2</v>
          </cell>
          <cell r="E166">
            <v>6.8525357039999998E-2</v>
          </cell>
          <cell r="F166">
            <v>5.7288379680000001E-2</v>
          </cell>
          <cell r="G166">
            <v>5.9113879999999994E-2</v>
          </cell>
          <cell r="H166">
            <v>4.7155527999999995E-2</v>
          </cell>
          <cell r="I166">
            <v>6.653682000000001E-2</v>
          </cell>
          <cell r="J166">
            <v>4.1031143999999999E-2</v>
          </cell>
          <cell r="K166">
            <v>4.6729619999999999E-2</v>
          </cell>
          <cell r="L166">
            <v>6.2110187999999997E-2</v>
          </cell>
          <cell r="M166">
            <v>5.1351439999999998E-2</v>
          </cell>
          <cell r="N166">
            <v>4.7383683999999995E-2</v>
          </cell>
          <cell r="O166">
            <v>3.4731367090909092E-2</v>
          </cell>
          <cell r="P166">
            <v>3.8266583999999999E-2</v>
          </cell>
          <cell r="Q166">
            <v>3.2519348307692306E-2</v>
          </cell>
          <cell r="R166">
            <v>1.6097400000000001E-2</v>
          </cell>
          <cell r="S166">
            <v>2.8988472000000001E-2</v>
          </cell>
          <cell r="T166">
            <v>3.3580872000000005E-2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3.6309999999999998</v>
          </cell>
          <cell r="AC166">
            <v>5.59</v>
          </cell>
          <cell r="AD166">
            <v>5.43</v>
          </cell>
          <cell r="AE166">
            <v>6.9339999999999993</v>
          </cell>
          <cell r="AF166">
            <v>6.402463</v>
          </cell>
          <cell r="AG166">
            <v>8.4907287036000003</v>
          </cell>
          <cell r="AH166">
            <v>7.0308200920000008</v>
          </cell>
          <cell r="AI166">
            <v>15.6186031105</v>
          </cell>
          <cell r="AJ166">
            <v>10.049288065600001</v>
          </cell>
          <cell r="AK166">
            <v>6.9986740119999995</v>
          </cell>
          <cell r="AL166">
            <v>12.2760045369</v>
          </cell>
          <cell r="AM166">
            <v>11.02509936</v>
          </cell>
          <cell r="AN166">
            <v>12.3741028048</v>
          </cell>
          <cell r="AO166">
            <v>8.5667709276000004</v>
          </cell>
          <cell r="AP166">
            <v>8.641343829500002</v>
          </cell>
          <cell r="AQ166">
            <v>6.0386357079999993</v>
          </cell>
          <cell r="AR166">
            <v>2.3555352243000001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1.6366596679999998E-2</v>
          </cell>
          <cell r="C171">
            <v>1.7049444999999996E-2</v>
          </cell>
          <cell r="D171">
            <v>1.9087116159999997E-2</v>
          </cell>
          <cell r="E171">
            <v>2.2095767119999998E-2</v>
          </cell>
          <cell r="F171">
            <v>3.0142411039999997E-2</v>
          </cell>
          <cell r="G171">
            <v>3.0714356461538462E-2</v>
          </cell>
          <cell r="H171">
            <v>2.7289108933333334E-2</v>
          </cell>
          <cell r="I171">
            <v>4.8417448199999998E-2</v>
          </cell>
          <cell r="J171">
            <v>5.2457557599999996E-2</v>
          </cell>
          <cell r="K171">
            <v>6.5409625999999998E-2</v>
          </cell>
          <cell r="L171">
            <v>6.4667799199999987E-2</v>
          </cell>
          <cell r="M171">
            <v>5.3291138000000009E-2</v>
          </cell>
          <cell r="N171">
            <v>7.1213403416666668E-2</v>
          </cell>
          <cell r="O171">
            <v>7.9333542604651169E-2</v>
          </cell>
          <cell r="P171">
            <v>9.3548412393442609E-2</v>
          </cell>
          <cell r="Q171">
            <v>0.12097716774999999</v>
          </cell>
          <cell r="R171">
            <v>9.5489756400000014E-2</v>
          </cell>
          <cell r="S171">
            <v>9.9490728666666667E-2</v>
          </cell>
          <cell r="T171">
            <v>7.5431492000000003E-2</v>
          </cell>
          <cell r="U171">
            <v>2.8999199999999998E-4</v>
          </cell>
          <cell r="V171">
            <v>2.8999199999999998E-4</v>
          </cell>
          <cell r="W171">
            <v>2.8999199999999998E-4</v>
          </cell>
          <cell r="X171">
            <v>2.8999199999999998E-4</v>
          </cell>
          <cell r="Y171">
            <v>2.8999199999999998E-4</v>
          </cell>
          <cell r="Z171">
            <v>2.8999199999999998E-4</v>
          </cell>
          <cell r="AA171">
            <v>2.8999199999999998E-4</v>
          </cell>
          <cell r="AB171">
            <v>2.4849999999999999</v>
          </cell>
          <cell r="AC171">
            <v>2.1949999999999998</v>
          </cell>
          <cell r="AD171">
            <v>2.3289999999999997</v>
          </cell>
          <cell r="AE171">
            <v>3.218</v>
          </cell>
          <cell r="AF171">
            <v>5.4876199999999997</v>
          </cell>
          <cell r="AG171">
            <v>5.5913001573000001</v>
          </cell>
          <cell r="AH171">
            <v>5.2008822844000004</v>
          </cell>
          <cell r="AI171">
            <v>11.134386042000001</v>
          </cell>
          <cell r="AJ171">
            <v>13.494260540800001</v>
          </cell>
          <cell r="AK171">
            <v>11.4384047052</v>
          </cell>
          <cell r="AL171">
            <v>11.083111837200001</v>
          </cell>
          <cell r="AM171">
            <v>11.459094336</v>
          </cell>
          <cell r="AN171">
            <v>14.431307862400001</v>
          </cell>
          <cell r="AO171">
            <v>16.0209579546</v>
          </cell>
          <cell r="AP171">
            <v>18.910387114999999</v>
          </cell>
          <cell r="AQ171">
            <v>18.9272412035</v>
          </cell>
          <cell r="AR171">
            <v>15.1275827849</v>
          </cell>
          <cell r="AS171">
            <v>7.3431629700000001E-2</v>
          </cell>
          <cell r="AT171">
            <v>2.3629554289999999</v>
          </cell>
          <cell r="AU171">
            <v>0.17201726166666664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3">
          <cell r="B193">
            <v>7.1241360399999986E-3</v>
          </cell>
          <cell r="C193">
            <v>2.4323554359999999E-2</v>
          </cell>
          <cell r="D193">
            <v>5.90445016E-2</v>
          </cell>
          <cell r="E193">
            <v>7.7300174839999999E-2</v>
          </cell>
          <cell r="F193">
            <v>0.10739063471999999</v>
          </cell>
          <cell r="G193">
            <v>0.149243556</v>
          </cell>
          <cell r="H193">
            <v>0.19231128399999997</v>
          </cell>
          <cell r="I193">
            <v>0.18966673959999999</v>
          </cell>
          <cell r="J193">
            <v>0.1613461222</v>
          </cell>
          <cell r="K193">
            <v>0.119988407925</v>
          </cell>
          <cell r="L193">
            <v>0.1391985952</v>
          </cell>
          <cell r="M193">
            <v>0.10730728099999999</v>
          </cell>
          <cell r="N193">
            <v>8.4227342666666677E-2</v>
          </cell>
          <cell r="O193">
            <v>9.8177515461538453E-2</v>
          </cell>
          <cell r="P193">
            <v>0.12510167700000002</v>
          </cell>
          <cell r="Q193">
            <v>0.16628684701086957</v>
          </cell>
          <cell r="R193">
            <v>0.20947109700000005</v>
          </cell>
          <cell r="S193">
            <v>0.15973174000000001</v>
          </cell>
          <cell r="T193">
            <v>0.14080013200000002</v>
          </cell>
          <cell r="U193">
            <v>1.3999999999999999E-6</v>
          </cell>
          <cell r="V193">
            <v>1.3999999999999999E-6</v>
          </cell>
          <cell r="W193">
            <v>1.3999999999999999E-6</v>
          </cell>
          <cell r="X193">
            <v>1.3999999999999999E-6</v>
          </cell>
          <cell r="Y193">
            <v>1.3999999999999999E-6</v>
          </cell>
          <cell r="Z193">
            <v>1.3999999999999999E-6</v>
          </cell>
          <cell r="AA193">
            <v>1.3999999999999999E-6</v>
          </cell>
          <cell r="AB193">
            <v>1.6020000000000001</v>
          </cell>
          <cell r="AC193">
            <v>4.6579999999999995</v>
          </cell>
          <cell r="AD193">
            <v>13.004</v>
          </cell>
          <cell r="AE193">
            <v>19.278999999999996</v>
          </cell>
          <cell r="AF193">
            <v>27.159881999999996</v>
          </cell>
          <cell r="AG193">
            <v>42.009051941999999</v>
          </cell>
          <cell r="AH193">
            <v>57.13592983920001</v>
          </cell>
          <cell r="AI193">
            <v>54.9980073925</v>
          </cell>
          <cell r="AJ193">
            <v>43.920713378000002</v>
          </cell>
          <cell r="AK193">
            <v>25.128363915599998</v>
          </cell>
          <cell r="AL193">
            <v>31.233653735400004</v>
          </cell>
          <cell r="AM193">
            <v>28.299929327999997</v>
          </cell>
          <cell r="AN193">
            <v>22.700916638400003</v>
          </cell>
          <cell r="AO193">
            <v>30.251937259800002</v>
          </cell>
          <cell r="AP193">
            <v>38.944354433500003</v>
          </cell>
          <cell r="AQ193">
            <v>42.381465416499992</v>
          </cell>
          <cell r="AR193">
            <v>51.686929055900002</v>
          </cell>
          <cell r="AS193">
            <v>2.0296201496999999</v>
          </cell>
          <cell r="AT193">
            <v>4.3151200850000002</v>
          </cell>
          <cell r="AU193">
            <v>2.3735166666666667E-3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7.645403919999999E-2</v>
          </cell>
          <cell r="C194">
            <v>8.9521691839999987E-2</v>
          </cell>
          <cell r="D194">
            <v>0.15334427723999999</v>
          </cell>
          <cell r="E194">
            <v>0.25756081819999999</v>
          </cell>
          <cell r="F194">
            <v>0.26703452356000001</v>
          </cell>
          <cell r="G194">
            <v>0.30562108451428571</v>
          </cell>
          <cell r="H194">
            <v>0.30882376799999994</v>
          </cell>
          <cell r="I194">
            <v>0.30608505200000002</v>
          </cell>
          <cell r="J194">
            <v>0.37152760399999996</v>
          </cell>
          <cell r="K194">
            <v>0.2044762113333333</v>
          </cell>
          <cell r="L194">
            <v>0.25291313599999998</v>
          </cell>
          <cell r="M194">
            <v>0.26888160099999997</v>
          </cell>
          <cell r="N194">
            <v>0.27329031400000003</v>
          </cell>
          <cell r="O194">
            <v>0.27857916833333329</v>
          </cell>
          <cell r="P194">
            <v>0.28838535999999998</v>
          </cell>
          <cell r="Q194">
            <v>0.20376952799999998</v>
          </cell>
          <cell r="R194">
            <v>0.11097166216666667</v>
          </cell>
          <cell r="S194">
            <v>0.10013204485714286</v>
          </cell>
          <cell r="T194">
            <v>0.112739518</v>
          </cell>
          <cell r="U194">
            <v>2.0713275999999999E-2</v>
          </cell>
          <cell r="V194">
            <v>2.0713275999999999E-2</v>
          </cell>
          <cell r="W194">
            <v>2.0713275999999999E-2</v>
          </cell>
          <cell r="X194">
            <v>2.0713275999999999E-2</v>
          </cell>
          <cell r="Y194">
            <v>2.0713275999999999E-2</v>
          </cell>
          <cell r="Z194">
            <v>2.0713275999999999E-2</v>
          </cell>
          <cell r="AA194">
            <v>2.0713275999999999E-2</v>
          </cell>
          <cell r="AB194">
            <v>11.420999999999999</v>
          </cell>
          <cell r="AC194">
            <v>13.394</v>
          </cell>
          <cell r="AD194">
            <v>23.32</v>
          </cell>
          <cell r="AE194">
            <v>36.986999999999995</v>
          </cell>
          <cell r="AF194">
            <v>43.556259999999995</v>
          </cell>
          <cell r="AG194">
            <v>51.430277870400005</v>
          </cell>
          <cell r="AH194">
            <v>59.695113848800005</v>
          </cell>
          <cell r="AI194">
            <v>71.734660291500006</v>
          </cell>
          <cell r="AJ194">
            <v>88.116233969600017</v>
          </cell>
          <cell r="AK194">
            <v>38.858860198400002</v>
          </cell>
          <cell r="AL194">
            <v>49.540812435000007</v>
          </cell>
          <cell r="AM194">
            <v>59.108891327999999</v>
          </cell>
          <cell r="AN194">
            <v>61.308374195200003</v>
          </cell>
          <cell r="AO194">
            <v>67.799908742400007</v>
          </cell>
          <cell r="AP194">
            <v>71.1399966205</v>
          </cell>
          <cell r="AQ194">
            <v>40.330444825999997</v>
          </cell>
          <cell r="AR194">
            <v>24.515765096999999</v>
          </cell>
          <cell r="AS194">
            <v>2.0327754017999999</v>
          </cell>
          <cell r="AT194">
            <v>6.239410779</v>
          </cell>
          <cell r="AU194">
            <v>3.8161602491666669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1.032808E-2</v>
          </cell>
          <cell r="H202">
            <v>1.5075425999999999E-2</v>
          </cell>
          <cell r="I202">
            <v>1.6267160000000003E-2</v>
          </cell>
          <cell r="J202">
            <v>1.4568175999999999E-2</v>
          </cell>
          <cell r="K202">
            <v>1.0144673199999999E-2</v>
          </cell>
          <cell r="L202">
            <v>1.1769312000000001E-2</v>
          </cell>
          <cell r="M202">
            <v>1.0488908E-2</v>
          </cell>
          <cell r="N202">
            <v>8.7251559999999995E-3</v>
          </cell>
          <cell r="O202">
            <v>7.8876316153846156E-3</v>
          </cell>
          <cell r="P202">
            <v>9.6074373142857154E-3</v>
          </cell>
          <cell r="Q202">
            <v>1.0620795211538463E-2</v>
          </cell>
          <cell r="R202">
            <v>1.1316488E-2</v>
          </cell>
          <cell r="S202">
            <v>1.046064E-2</v>
          </cell>
          <cell r="T202">
            <v>1.3189065E-2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2.2574368674</v>
          </cell>
          <cell r="AH202">
            <v>2.9396534104000001</v>
          </cell>
          <cell r="AI202">
            <v>4.4251183674999996</v>
          </cell>
          <cell r="AJ202">
            <v>4.2980908948000005</v>
          </cell>
          <cell r="AK202">
            <v>2.1680743303999996</v>
          </cell>
          <cell r="AL202">
            <v>2.7271239839999999</v>
          </cell>
          <cell r="AM202">
            <v>2.829224688</v>
          </cell>
          <cell r="AN202">
            <v>2.6191187615999998</v>
          </cell>
          <cell r="AO202">
            <v>2.5016317376999999</v>
          </cell>
          <cell r="AP202">
            <v>3.074802622</v>
          </cell>
          <cell r="AQ202">
            <v>2.6547228399999998</v>
          </cell>
          <cell r="AR202">
            <v>2.9159166320999996</v>
          </cell>
          <cell r="AS202">
            <v>1.2146410132999998</v>
          </cell>
          <cell r="AT202">
            <v>0.36515811399999998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3.9437243999999996E-4</v>
          </cell>
          <cell r="D203">
            <v>3.9590711999999998E-4</v>
          </cell>
          <cell r="E203">
            <v>5.0525899200000004E-3</v>
          </cell>
          <cell r="F203">
            <v>1.2931110639999998E-2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0.11799999999999999</v>
          </cell>
          <cell r="AD203">
            <v>0.105</v>
          </cell>
          <cell r="AE203">
            <v>1.2209999999999999</v>
          </cell>
          <cell r="AF203">
            <v>3.3424159999999996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3.9442408319999997E-2</v>
          </cell>
          <cell r="C207">
            <v>5.4379686759999997E-2</v>
          </cell>
          <cell r="D207">
            <v>7.2249621359999988E-2</v>
          </cell>
          <cell r="E207">
            <v>8.8925858279999992E-2</v>
          </cell>
          <cell r="F207">
            <v>6.8232349920000004E-2</v>
          </cell>
          <cell r="G207">
            <v>8.9779057499999981E-2</v>
          </cell>
          <cell r="H207">
            <v>6.6099545100000004E-2</v>
          </cell>
          <cell r="I207">
            <v>0.10343306720000001</v>
          </cell>
          <cell r="J207">
            <v>9.71489512E-2</v>
          </cell>
          <cell r="K207">
            <v>8.4683787999999982E-2</v>
          </cell>
          <cell r="L207">
            <v>9.3018967999999994E-2</v>
          </cell>
          <cell r="M207">
            <v>0.101249988</v>
          </cell>
          <cell r="N207">
            <v>0.12630800307692308</v>
          </cell>
          <cell r="O207">
            <v>0.141843948</v>
          </cell>
          <cell r="P207">
            <v>0.16244014400000001</v>
          </cell>
          <cell r="Q207">
            <v>0.1722012050434783</v>
          </cell>
          <cell r="R207">
            <v>0.18414361999999998</v>
          </cell>
          <cell r="S207">
            <v>0.193274628</v>
          </cell>
          <cell r="T207">
            <v>0.17434130000000003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6.7789999999999999</v>
          </cell>
          <cell r="AC207">
            <v>10.048999999999999</v>
          </cell>
          <cell r="AD207">
            <v>13.503</v>
          </cell>
          <cell r="AE207">
            <v>18.966999999999999</v>
          </cell>
          <cell r="AF207">
            <v>13.059370999999999</v>
          </cell>
          <cell r="AG207">
            <v>16.2390593937</v>
          </cell>
          <cell r="AH207">
            <v>17.211712064800004</v>
          </cell>
          <cell r="AI207">
            <v>26.692255445000001</v>
          </cell>
          <cell r="AJ207">
            <v>26.502840859600006</v>
          </cell>
          <cell r="AK207">
            <v>18.556144424399999</v>
          </cell>
          <cell r="AL207">
            <v>20.403240203700001</v>
          </cell>
          <cell r="AM207">
            <v>25.607321087999999</v>
          </cell>
          <cell r="AN207">
            <v>27.189856232</v>
          </cell>
          <cell r="AO207">
            <v>32.679385315799998</v>
          </cell>
          <cell r="AP207">
            <v>37.318254491499999</v>
          </cell>
          <cell r="AQ207">
            <v>32.949640310999996</v>
          </cell>
          <cell r="AR207">
            <v>34.594810188899999</v>
          </cell>
          <cell r="AS207">
            <v>0.14394976309999999</v>
          </cell>
          <cell r="AT207">
            <v>9.4989211769999997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1.0655789759999999E-2</v>
          </cell>
          <cell r="C212">
            <v>6.2939066399999993E-3</v>
          </cell>
          <cell r="D212">
            <v>4.1899851000000002E-2</v>
          </cell>
          <cell r="E212">
            <v>7.913011176000001E-2</v>
          </cell>
          <cell r="F212">
            <v>0.21407416912000005</v>
          </cell>
          <cell r="G212">
            <v>0.12275017639999999</v>
          </cell>
          <cell r="H212">
            <v>7.0249739999999977E-2</v>
          </cell>
          <cell r="I212">
            <v>8.225454959999999E-2</v>
          </cell>
          <cell r="J212">
            <v>3.6890863999999988E-2</v>
          </cell>
          <cell r="K212">
            <v>1.2626878799999998E-2</v>
          </cell>
          <cell r="L212">
            <v>1.9693715999999997E-2</v>
          </cell>
          <cell r="M212">
            <v>1.7895405666666662E-2</v>
          </cell>
          <cell r="N212">
            <v>3.90797695483871E-2</v>
          </cell>
          <cell r="O212">
            <v>2.4528576357859534E-2</v>
          </cell>
          <cell r="P212">
            <v>1.4471860294871795E-2</v>
          </cell>
          <cell r="Q212">
            <v>3.8365053849849853E-2</v>
          </cell>
          <cell r="R212">
            <v>5.7257026666666662E-2</v>
          </cell>
          <cell r="S212">
            <v>3.9511498400000004E-2</v>
          </cell>
          <cell r="T212">
            <v>2.2785176000000001E-2</v>
          </cell>
          <cell r="U212">
            <v>6.2301744000000006E-2</v>
          </cell>
          <cell r="V212">
            <v>6.2301744000000006E-2</v>
          </cell>
          <cell r="W212">
            <v>6.2301744000000006E-2</v>
          </cell>
          <cell r="X212">
            <v>6.2301744000000006E-2</v>
          </cell>
          <cell r="Y212">
            <v>6.2301744000000006E-2</v>
          </cell>
          <cell r="Z212">
            <v>6.2301744000000006E-2</v>
          </cell>
          <cell r="AA212">
            <v>6.2301744000000006E-2</v>
          </cell>
          <cell r="AB212">
            <v>0.749</v>
          </cell>
          <cell r="AC212">
            <v>0.48499999999999999</v>
          </cell>
          <cell r="AD212">
            <v>4.5519999999999996</v>
          </cell>
          <cell r="AE212">
            <v>7.9369999999999994</v>
          </cell>
          <cell r="AF212">
            <v>22.282670999999997</v>
          </cell>
          <cell r="AG212">
            <v>13.532977672500001</v>
          </cell>
          <cell r="AH212">
            <v>31.063712250400002</v>
          </cell>
          <cell r="AI212">
            <v>14.66410331</v>
          </cell>
          <cell r="AJ212">
            <v>6.6607722484000007</v>
          </cell>
          <cell r="AK212">
            <v>2.7719474112000002</v>
          </cell>
          <cell r="AL212">
            <v>5.0347620197999996</v>
          </cell>
          <cell r="AM212">
            <v>5.2114447679999998</v>
          </cell>
          <cell r="AN212">
            <v>7.4210613311999998</v>
          </cell>
          <cell r="AO212">
            <v>6.4166341359000008</v>
          </cell>
          <cell r="AP212">
            <v>4.7951848805000008</v>
          </cell>
          <cell r="AQ212">
            <v>7.7807204614999996</v>
          </cell>
          <cell r="AR212">
            <v>10.027184613099999</v>
          </cell>
          <cell r="AS212">
            <v>2.0904567540999999</v>
          </cell>
          <cell r="AT212">
            <v>7.6569532690000006</v>
          </cell>
          <cell r="AU212">
            <v>16.187020921666665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7.3041972359999985E-2</v>
          </cell>
          <cell r="C225">
            <v>0.1061894722</v>
          </cell>
          <cell r="D225">
            <v>9.3903866000000003E-2</v>
          </cell>
          <cell r="E225">
            <v>0.12441990035999999</v>
          </cell>
          <cell r="F225">
            <v>0.16494735152000001</v>
          </cell>
          <cell r="G225">
            <v>0.15048219199999999</v>
          </cell>
          <cell r="H225">
            <v>7.1295160571428567E-2</v>
          </cell>
          <cell r="I225">
            <v>0.18139157160000002</v>
          </cell>
          <cell r="J225">
            <v>0.1779367758</v>
          </cell>
          <cell r="K225">
            <v>0.16276868766666666</v>
          </cell>
          <cell r="L225">
            <v>0.21394419200000003</v>
          </cell>
          <cell r="M225">
            <v>0.18096070612684986</v>
          </cell>
          <cell r="N225">
            <v>0.16922822933333331</v>
          </cell>
          <cell r="O225">
            <v>0.15111506387621571</v>
          </cell>
          <cell r="P225">
            <v>0.1854215045</v>
          </cell>
          <cell r="Q225">
            <v>0.22778231526956522</v>
          </cell>
          <cell r="R225">
            <v>0.26693600772222226</v>
          </cell>
          <cell r="S225">
            <v>0.25454784720000001</v>
          </cell>
          <cell r="T225">
            <v>0.29866070974999998</v>
          </cell>
          <cell r="U225">
            <v>5.0333666666666669E-5</v>
          </cell>
          <cell r="V225">
            <v>5.0333666666666669E-5</v>
          </cell>
          <cell r="W225">
            <v>5.0333666666666669E-5</v>
          </cell>
          <cell r="X225">
            <v>5.0333666666666669E-5</v>
          </cell>
          <cell r="Y225">
            <v>5.0333666666666669E-5</v>
          </cell>
          <cell r="Z225">
            <v>5.0333666666666669E-5</v>
          </cell>
          <cell r="AA225">
            <v>5.0333666666666669E-5</v>
          </cell>
          <cell r="AB225">
            <v>7.956999999999999</v>
          </cell>
          <cell r="AC225">
            <v>11.606</v>
          </cell>
          <cell r="AD225">
            <v>11.260999999999999</v>
          </cell>
          <cell r="AE225">
            <v>17.405999999999999</v>
          </cell>
          <cell r="AF225">
            <v>29.011851</v>
          </cell>
          <cell r="AG225">
            <v>30.311412888900001</v>
          </cell>
          <cell r="AH225">
            <v>35.5387434752</v>
          </cell>
          <cell r="AI225">
            <v>57.34974564800001</v>
          </cell>
          <cell r="AJ225">
            <v>52.603237010800008</v>
          </cell>
          <cell r="AK225">
            <v>50.322208111999998</v>
          </cell>
          <cell r="AL225">
            <v>45.944428286700003</v>
          </cell>
          <cell r="AM225">
            <v>45.803398080000001</v>
          </cell>
          <cell r="AN225">
            <v>41.276928915199996</v>
          </cell>
          <cell r="AO225">
            <v>38.395224909000007</v>
          </cell>
          <cell r="AP225">
            <v>41.971639267500002</v>
          </cell>
          <cell r="AQ225">
            <v>42.860082636000001</v>
          </cell>
          <cell r="AR225">
            <v>44.674605759000002</v>
          </cell>
          <cell r="AS225">
            <v>0.42152270159999999</v>
          </cell>
          <cell r="AT225">
            <v>22.836091173</v>
          </cell>
          <cell r="AU225">
            <v>1.0422201250000001E-2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2.738159032E-2</v>
          </cell>
          <cell r="C226">
            <v>2.3673074879999999E-2</v>
          </cell>
          <cell r="D226">
            <v>3.6817354279999992E-2</v>
          </cell>
          <cell r="E226">
            <v>4.0472160399999998E-2</v>
          </cell>
          <cell r="F226">
            <v>2.4028222959999998E-2</v>
          </cell>
          <cell r="G226">
            <v>3.2479663999999998E-2</v>
          </cell>
          <cell r="H226">
            <v>4.2964512166666663E-2</v>
          </cell>
          <cell r="I226">
            <v>2.5410862800000003E-2</v>
          </cell>
          <cell r="J226">
            <v>1.4849099672727271E-2</v>
          </cell>
          <cell r="K226">
            <v>1.7618971999999997E-2</v>
          </cell>
          <cell r="L226">
            <v>2.0335636800000001E-2</v>
          </cell>
          <cell r="M226">
            <v>1.7389659666666665E-2</v>
          </cell>
          <cell r="N226">
            <v>3.3342163649806335E-2</v>
          </cell>
          <cell r="O226">
            <v>2.5069324791415486E-2</v>
          </cell>
          <cell r="P226">
            <v>2.6775880295081968E-2</v>
          </cell>
          <cell r="Q226">
            <v>1.9711683942494715E-2</v>
          </cell>
          <cell r="R226">
            <v>2.3364440242424241E-2</v>
          </cell>
          <cell r="S226">
            <v>2.00806054E-2</v>
          </cell>
          <cell r="T226">
            <v>2.6900511703703705E-2</v>
          </cell>
          <cell r="U226">
            <v>1.6174800000000002E-4</v>
          </cell>
          <cell r="V226">
            <v>1.6174800000000002E-4</v>
          </cell>
          <cell r="W226">
            <v>1.6174800000000002E-4</v>
          </cell>
          <cell r="X226">
            <v>1.6174800000000002E-4</v>
          </cell>
          <cell r="Y226">
            <v>1.6174800000000002E-4</v>
          </cell>
          <cell r="Z226">
            <v>1.6174800000000002E-4</v>
          </cell>
          <cell r="AA226">
            <v>1.6174800000000002E-4</v>
          </cell>
          <cell r="AB226">
            <v>4.0270000000000001</v>
          </cell>
          <cell r="AC226">
            <v>2.6799999999999997</v>
          </cell>
          <cell r="AD226">
            <v>4.2149999999999999</v>
          </cell>
          <cell r="AE226">
            <v>5.3819999999999997</v>
          </cell>
          <cell r="AF226">
            <v>4.2741209999999992</v>
          </cell>
          <cell r="AG226">
            <v>6.5183462487000003</v>
          </cell>
          <cell r="AH226">
            <v>8.4699360768000016</v>
          </cell>
          <cell r="AI226">
            <v>6.6270116350000006</v>
          </cell>
          <cell r="AJ226">
            <v>4.4114601588000006</v>
          </cell>
          <cell r="AK226">
            <v>4.092022396</v>
          </cell>
          <cell r="AL226">
            <v>4.9615860312000004</v>
          </cell>
          <cell r="AM226">
            <v>4.7057061119999997</v>
          </cell>
          <cell r="AN226">
            <v>9.9353532607999995</v>
          </cell>
          <cell r="AO226">
            <v>7.2543332108999996</v>
          </cell>
          <cell r="AP226">
            <v>7.8737870125000002</v>
          </cell>
          <cell r="AQ226">
            <v>6.0529904189999995</v>
          </cell>
          <cell r="AR226">
            <v>6.8450131480999996</v>
          </cell>
          <cell r="AS226">
            <v>1.2164609599999999E-2</v>
          </cell>
          <cell r="AT226">
            <v>20.000687323000001</v>
          </cell>
          <cell r="AU226">
            <v>0.70933441249999996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7.9540950999999985E-2</v>
          </cell>
          <cell r="C244">
            <v>0.15701812923999997</v>
          </cell>
          <cell r="D244">
            <v>0.21737891307999996</v>
          </cell>
          <cell r="E244">
            <v>0.29373622039999997</v>
          </cell>
          <cell r="F244">
            <v>0.31028026791999996</v>
          </cell>
          <cell r="G244">
            <v>0.36406638800000002</v>
          </cell>
          <cell r="H244">
            <v>0.36030430799999996</v>
          </cell>
          <cell r="I244">
            <v>0.34315985199999999</v>
          </cell>
          <cell r="J244">
            <v>0.40033086800000001</v>
          </cell>
          <cell r="K244">
            <v>0.31459727911111113</v>
          </cell>
          <cell r="L244">
            <v>0.36705715400000005</v>
          </cell>
          <cell r="M244">
            <v>0.37409492633333336</v>
          </cell>
          <cell r="N244">
            <v>0.33084264666666668</v>
          </cell>
          <cell r="O244">
            <v>0.34339098000000001</v>
          </cell>
          <cell r="P244">
            <v>0.20905252200000002</v>
          </cell>
          <cell r="Q244">
            <v>9.0678000000000009E-2</v>
          </cell>
          <cell r="R244">
            <v>0.11116286861290325</v>
          </cell>
          <cell r="S244">
            <v>0.11959673733333333</v>
          </cell>
          <cell r="T244">
            <v>0.11591686450000002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12.620999999999999</v>
          </cell>
          <cell r="AC244">
            <v>20.148</v>
          </cell>
          <cell r="AD244">
            <v>25.781999999999996</v>
          </cell>
          <cell r="AE244">
            <v>33.671999999999997</v>
          </cell>
          <cell r="AF244">
            <v>39.736030999999997</v>
          </cell>
          <cell r="AG244">
            <v>42.3668376846</v>
          </cell>
          <cell r="AH244">
            <v>48.734051049200005</v>
          </cell>
          <cell r="AI244">
            <v>63.415164756999999</v>
          </cell>
          <cell r="AJ244">
            <v>78.557845995200012</v>
          </cell>
          <cell r="AK244">
            <v>53.224439606800004</v>
          </cell>
          <cell r="AL244">
            <v>64.96706992770001</v>
          </cell>
          <cell r="AM244">
            <v>81.990914447999998</v>
          </cell>
          <cell r="AN244">
            <v>71.22391327039999</v>
          </cell>
          <cell r="AO244">
            <v>80.400290694900008</v>
          </cell>
          <cell r="AP244">
            <v>52.997902311500006</v>
          </cell>
          <cell r="AQ244">
            <v>20.708433613</v>
          </cell>
          <cell r="AR244">
            <v>23.741113307899997</v>
          </cell>
          <cell r="AS244">
            <v>0.75944082499999999</v>
          </cell>
          <cell r="AT244">
            <v>11.512680887999998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6.3415566479999991E-2</v>
          </cell>
          <cell r="C246">
            <v>6.06757354E-2</v>
          </cell>
          <cell r="D246">
            <v>6.8016427640000002E-2</v>
          </cell>
          <cell r="E246">
            <v>4.9151268040000001E-2</v>
          </cell>
          <cell r="F246">
            <v>8.2215891520000001E-2</v>
          </cell>
          <cell r="G246">
            <v>7.3255076000000002E-2</v>
          </cell>
          <cell r="H246">
            <v>5.3538938000000008E-2</v>
          </cell>
          <cell r="I246">
            <v>9.724085980000001E-2</v>
          </cell>
          <cell r="J246">
            <v>8.0967040599999998E-2</v>
          </cell>
          <cell r="K246">
            <v>7.115658666666666E-2</v>
          </cell>
          <cell r="L246">
            <v>6.6252816000000006E-2</v>
          </cell>
          <cell r="M246">
            <v>9.1672134999999988E-2</v>
          </cell>
          <cell r="N246">
            <v>4.8322594640291788E-2</v>
          </cell>
          <cell r="O246">
            <v>5.5537241467112607E-2</v>
          </cell>
          <cell r="P246">
            <v>7.2128653023255801E-2</v>
          </cell>
          <cell r="Q246">
            <v>8.2747260349882029E-2</v>
          </cell>
          <cell r="R246">
            <v>9.5109951999999998E-2</v>
          </cell>
          <cell r="S246">
            <v>0.14868578536645963</v>
          </cell>
          <cell r="T246">
            <v>0.1076498931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6.9809999999999999</v>
          </cell>
          <cell r="AC246">
            <v>8.3819999999999997</v>
          </cell>
          <cell r="AD246">
            <v>9.577</v>
          </cell>
          <cell r="AE246">
            <v>7.2939999999999996</v>
          </cell>
          <cell r="AF246">
            <v>11.654973999999999</v>
          </cell>
          <cell r="AG246">
            <v>10.453138452900001</v>
          </cell>
          <cell r="AH246">
            <v>14.869930172800002</v>
          </cell>
          <cell r="AI246">
            <v>23.009720574500001</v>
          </cell>
          <cell r="AJ246">
            <v>17.610698810800002</v>
          </cell>
          <cell r="AK246">
            <v>12.284893482399999</v>
          </cell>
          <cell r="AL246">
            <v>11.715127380900002</v>
          </cell>
          <cell r="AM246">
            <v>18.462793391999998</v>
          </cell>
          <cell r="AN246">
            <v>12.810629022400001</v>
          </cell>
          <cell r="AO246">
            <v>15.4337398677</v>
          </cell>
          <cell r="AP246">
            <v>18.692865167500003</v>
          </cell>
          <cell r="AQ246">
            <v>17.498809881</v>
          </cell>
          <cell r="AR246">
            <v>18.627661464399999</v>
          </cell>
          <cell r="AS246">
            <v>41.144470438500001</v>
          </cell>
          <cell r="AT246">
            <v>36.909840240000001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1.7350946619200001</v>
          </cell>
          <cell r="C263">
            <v>1.9095321428400005</v>
          </cell>
          <cell r="D263">
            <v>2.1411046658399999</v>
          </cell>
          <cell r="E263">
            <v>2.5769272536000001</v>
          </cell>
          <cell r="F263">
            <v>2.9941191215200003</v>
          </cell>
          <cell r="G263">
            <v>3.2730176035219776</v>
          </cell>
          <cell r="H263">
            <v>2.786390804634066</v>
          </cell>
          <cell r="I263">
            <v>3.0767067193999993</v>
          </cell>
          <cell r="J263">
            <v>3.0614379572778967</v>
          </cell>
          <cell r="K263">
            <v>2.6216735019249993</v>
          </cell>
          <cell r="L263">
            <v>2.9957831570000009</v>
          </cell>
          <cell r="M263">
            <v>2.945315084361078</v>
          </cell>
          <cell r="N263">
            <v>2.8641492716922827</v>
          </cell>
          <cell r="O263">
            <v>2.8997811843876828</v>
          </cell>
          <cell r="P263">
            <v>3.1095557097401105</v>
          </cell>
          <cell r="Q263">
            <v>3.3309444209117469</v>
          </cell>
          <cell r="R263">
            <v>3.6736969348094304</v>
          </cell>
          <cell r="S263">
            <v>3.9081579959813761</v>
          </cell>
          <cell r="T263">
            <v>3.9456221232986213</v>
          </cell>
          <cell r="U263">
            <v>1.0292869761219614</v>
          </cell>
          <cell r="V263">
            <v>1.0292869761219614</v>
          </cell>
          <cell r="W263">
            <v>1.0292869761219614</v>
          </cell>
          <cell r="X263">
            <v>1.0292869761219614</v>
          </cell>
          <cell r="Y263">
            <v>1.0292869761219614</v>
          </cell>
          <cell r="Z263">
            <v>1.0292869761219614</v>
          </cell>
          <cell r="AA263">
            <v>1.0292869761219614</v>
          </cell>
          <cell r="AB263">
            <v>222.25199999999998</v>
          </cell>
          <cell r="AC263">
            <v>237.101</v>
          </cell>
          <cell r="AD263">
            <v>280.41699999999997</v>
          </cell>
          <cell r="AE263">
            <v>376.37099999999998</v>
          </cell>
          <cell r="AF263">
            <v>498.19964899999974</v>
          </cell>
          <cell r="AG263">
            <v>565.87324673880016</v>
          </cell>
          <cell r="AH263">
            <v>649.95064479920018</v>
          </cell>
          <cell r="AI263">
            <v>745.8151154425002</v>
          </cell>
          <cell r="AJ263">
            <v>749.2310825656001</v>
          </cell>
          <cell r="AK263">
            <v>537.17123694959992</v>
          </cell>
          <cell r="AL263">
            <v>629.82467597160007</v>
          </cell>
          <cell r="AM263">
            <v>692.52445579200014</v>
          </cell>
          <cell r="AN263">
            <v>678.06078288959998</v>
          </cell>
          <cell r="AO263">
            <v>752.18133743220028</v>
          </cell>
          <cell r="AP263">
            <v>814.49626776649995</v>
          </cell>
          <cell r="AQ263">
            <v>711.75898416000018</v>
          </cell>
          <cell r="AR263">
            <v>760.40957134910002</v>
          </cell>
          <cell r="AS263">
            <v>447.25189248739986</v>
          </cell>
          <cell r="AT263">
            <v>444.50560906200008</v>
          </cell>
          <cell r="AU263">
            <v>247.4512644575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1.2320472987199997</v>
          </cell>
          <cell r="C264">
            <v>1.2584716729200003</v>
          </cell>
          <cell r="D264">
            <v>1.2444349755599999</v>
          </cell>
          <cell r="E264">
            <v>1.3781779146799999</v>
          </cell>
          <cell r="F264">
            <v>1.5754196110399998</v>
          </cell>
          <cell r="G264">
            <v>1.6567475412999997</v>
          </cell>
          <cell r="H264">
            <v>1.3240864155571428</v>
          </cell>
          <cell r="I264">
            <v>1.6454922128000002</v>
          </cell>
          <cell r="J264">
            <v>1.6218589485431374</v>
          </cell>
          <cell r="K264">
            <v>1.6293516243472221</v>
          </cell>
          <cell r="L264">
            <v>1.8175814464000002</v>
          </cell>
          <cell r="M264">
            <v>1.7854571435131248</v>
          </cell>
          <cell r="N264">
            <v>1.7490039708505043</v>
          </cell>
          <cell r="O264">
            <v>1.7966154659165356</v>
          </cell>
          <cell r="P264">
            <v>2.1226633905233063</v>
          </cell>
          <cell r="Q264">
            <v>2.5889209371702546</v>
          </cell>
          <cell r="R264">
            <v>3.0285917649149674</v>
          </cell>
          <cell r="S264">
            <v>3.2518683815691949</v>
          </cell>
          <cell r="T264">
            <v>3.3230821861164692</v>
          </cell>
          <cell r="U264">
            <v>0.97992482412196136</v>
          </cell>
          <cell r="V264">
            <v>0.97992482412196136</v>
          </cell>
          <cell r="W264">
            <v>0.97992482412196136</v>
          </cell>
          <cell r="X264">
            <v>0.97992482412196136</v>
          </cell>
          <cell r="Y264">
            <v>0.97992482412196136</v>
          </cell>
          <cell r="Z264">
            <v>0.97992482412196136</v>
          </cell>
          <cell r="AA264">
            <v>0.97992482412196136</v>
          </cell>
          <cell r="AB264">
            <v>156.84399999999997</v>
          </cell>
          <cell r="AC264">
            <v>154.24200000000002</v>
          </cell>
          <cell r="AD264">
            <v>164.63499999999999</v>
          </cell>
          <cell r="AE264">
            <v>210.57600000000002</v>
          </cell>
          <cell r="AF264">
            <v>276.21580299999994</v>
          </cell>
          <cell r="AG264">
            <v>313.21570209930002</v>
          </cell>
          <cell r="AH264">
            <v>388.47376541920005</v>
          </cell>
          <cell r="AI264">
            <v>441.77507924850011</v>
          </cell>
          <cell r="AJ264">
            <v>421.58431998960003</v>
          </cell>
          <cell r="AK264">
            <v>349.49941985639992</v>
          </cell>
          <cell r="AL264">
            <v>396.33674316390005</v>
          </cell>
          <cell r="AM264">
            <v>426.18473961599994</v>
          </cell>
          <cell r="AN264">
            <v>413.48192531360002</v>
          </cell>
          <cell r="AO264">
            <v>473.23651146030005</v>
          </cell>
          <cell r="AP264">
            <v>561.99614944300015</v>
          </cell>
          <cell r="AQ264">
            <v>546.73495646699985</v>
          </cell>
          <cell r="AR264">
            <v>612.75726698829988</v>
          </cell>
          <cell r="AS264">
            <v>430.23905558919995</v>
          </cell>
          <cell r="AT264">
            <v>392.827741742</v>
          </cell>
          <cell r="AU264">
            <v>233.02175201750001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6.4813089879999994E-2</v>
          </cell>
          <cell r="C265">
            <v>7.3818054800000005E-2</v>
          </cell>
          <cell r="D265">
            <v>0.10825615863999999</v>
          </cell>
          <cell r="E265">
            <v>5.853707243999999E-2</v>
          </cell>
          <cell r="F265">
            <v>0.10756076576</v>
          </cell>
          <cell r="G265">
            <v>5.4624415999999988E-2</v>
          </cell>
          <cell r="H265">
            <v>2.4197304076923082E-2</v>
          </cell>
          <cell r="I265">
            <v>2.4697153600000001E-2</v>
          </cell>
          <cell r="J265">
            <v>1.9397286E-2</v>
          </cell>
          <cell r="K265">
            <v>1.8742808E-2</v>
          </cell>
          <cell r="L265">
            <v>3.1190096E-2</v>
          </cell>
          <cell r="M265">
            <v>2.0745203999999996E-2</v>
          </cell>
          <cell r="N265">
            <v>9.6315343475845035E-3</v>
          </cell>
          <cell r="O265">
            <v>8.1418635454545453E-3</v>
          </cell>
          <cell r="P265">
            <v>1.9288040487179484E-2</v>
          </cell>
          <cell r="Q265">
            <v>2.64056239467459E-2</v>
          </cell>
          <cell r="R265">
            <v>3.7322165939393942E-2</v>
          </cell>
          <cell r="S265">
            <v>3.6121377833333329E-2</v>
          </cell>
          <cell r="T265">
            <v>2.8203660999999998E-2</v>
          </cell>
          <cell r="U265">
            <v>7.1600000000000006E-5</v>
          </cell>
          <cell r="V265">
            <v>7.1600000000000006E-5</v>
          </cell>
          <cell r="W265">
            <v>7.1600000000000006E-5</v>
          </cell>
          <cell r="X265">
            <v>7.1600000000000006E-5</v>
          </cell>
          <cell r="Y265">
            <v>7.1600000000000006E-5</v>
          </cell>
          <cell r="Z265">
            <v>7.1600000000000006E-5</v>
          </cell>
          <cell r="AA265">
            <v>7.1600000000000006E-5</v>
          </cell>
          <cell r="AB265">
            <v>5.4039999999999999</v>
          </cell>
          <cell r="AC265">
            <v>5.5879999999999992</v>
          </cell>
          <cell r="AD265">
            <v>8.956999999999999</v>
          </cell>
          <cell r="AE265">
            <v>5.0270000000000001</v>
          </cell>
          <cell r="AF265">
            <v>11.466680999999999</v>
          </cell>
          <cell r="AG265">
            <v>6.7084447287000009</v>
          </cell>
          <cell r="AH265">
            <v>3.9448742144</v>
          </cell>
          <cell r="AI265">
            <v>4.6625122660000002</v>
          </cell>
          <cell r="AJ265">
            <v>4.9904582283999996</v>
          </cell>
          <cell r="AK265">
            <v>4.0138103807999999</v>
          </cell>
          <cell r="AL265">
            <v>7.4270473263000003</v>
          </cell>
          <cell r="AM265">
            <v>5.2544784479999995</v>
          </cell>
          <cell r="AN265">
            <v>4.3324689408000001</v>
          </cell>
          <cell r="AO265">
            <v>5.4369306245999995</v>
          </cell>
          <cell r="AP265">
            <v>5.4349519540000006</v>
          </cell>
          <cell r="AQ265">
            <v>7.0412253974999999</v>
          </cell>
          <cell r="AR265">
            <v>9.0721634689999995</v>
          </cell>
          <cell r="AS265">
            <v>2.7101502999999998E-3</v>
          </cell>
          <cell r="AT265">
            <v>0.58435289499999998</v>
          </cell>
          <cell r="AU265">
            <v>1.4098912916666668E-2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4.2255770759999992E-2</v>
          </cell>
          <cell r="C266">
            <v>5.7401147160000006E-2</v>
          </cell>
          <cell r="D266">
            <v>5.3780388479999996E-2</v>
          </cell>
          <cell r="E266">
            <v>7.1012099759999989E-2</v>
          </cell>
          <cell r="F266">
            <v>0.10365082503999998</v>
          </cell>
          <cell r="G266">
            <v>0.13054017199999998</v>
          </cell>
          <cell r="H266">
            <v>6.7826018799999999E-2</v>
          </cell>
          <cell r="I266">
            <v>7.0355730600000013E-2</v>
          </cell>
          <cell r="J266">
            <v>5.0414605272727273E-2</v>
          </cell>
          <cell r="K266">
            <v>5.9869375999999995E-2</v>
          </cell>
          <cell r="L266">
            <v>7.2537751999999997E-2</v>
          </cell>
          <cell r="M266">
            <v>6.0593064000000002E-2</v>
          </cell>
          <cell r="N266">
            <v>5.2188451999999996E-2</v>
          </cell>
          <cell r="O266">
            <v>3.8658676714251272E-2</v>
          </cell>
          <cell r="P266">
            <v>4.2606185299999995E-2</v>
          </cell>
          <cell r="Q266">
            <v>3.806609630769231E-2</v>
          </cell>
          <cell r="R266">
            <v>2.0666430736842111E-2</v>
          </cell>
          <cell r="S266">
            <v>5.2673973333333346E-2</v>
          </cell>
          <cell r="T266">
            <v>3.9213181787234049E-2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4.2869999999999999</v>
          </cell>
          <cell r="AC266">
            <v>5.74</v>
          </cell>
          <cell r="AD266">
            <v>5.4870000000000001</v>
          </cell>
          <cell r="AE266">
            <v>7.2129999999999992</v>
          </cell>
          <cell r="AF266">
            <v>10.732672000000001</v>
          </cell>
          <cell r="AG266">
            <v>13.6431253101</v>
          </cell>
          <cell r="AH266">
            <v>11.067844045999999</v>
          </cell>
          <cell r="AI266">
            <v>16.9350067345</v>
          </cell>
          <cell r="AJ266">
            <v>12.760156315600002</v>
          </cell>
          <cell r="AK266">
            <v>9.9424412560000004</v>
          </cell>
          <cell r="AL266">
            <v>14.779413994500002</v>
          </cell>
          <cell r="AM266">
            <v>13.558654896</v>
          </cell>
          <cell r="AN266">
            <v>13.898464043199999</v>
          </cell>
          <cell r="AO266">
            <v>10.108550264700002</v>
          </cell>
          <cell r="AP266">
            <v>10.103227886500001</v>
          </cell>
          <cell r="AQ266">
            <v>9.4123877749999973</v>
          </cell>
          <cell r="AR266">
            <v>3.8456783182000001</v>
          </cell>
          <cell r="AS266">
            <v>1.6889015E-3</v>
          </cell>
          <cell r="AT266">
            <v>0.10453267199999999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1.9598846399999999E-3</v>
          </cell>
          <cell r="C267">
            <v>1.298980592E-2</v>
          </cell>
          <cell r="D267">
            <v>2.2252770399999997E-2</v>
          </cell>
          <cell r="E267">
            <v>2.3495949679999996E-2</v>
          </cell>
          <cell r="F267">
            <v>5.6601423479999996E-2</v>
          </cell>
          <cell r="G267">
            <v>1.9323860399999993E-2</v>
          </cell>
          <cell r="H267">
            <v>4.8959455999999998E-2</v>
          </cell>
          <cell r="I267">
            <v>3.6864469599999998E-2</v>
          </cell>
          <cell r="J267">
            <v>2.0292200800000004E-2</v>
          </cell>
          <cell r="K267">
            <v>2.4152710666666664E-2</v>
          </cell>
          <cell r="L267">
            <v>2.6698129799999998E-2</v>
          </cell>
          <cell r="M267">
            <v>3.6162548847953217E-2</v>
          </cell>
          <cell r="N267">
            <v>3.1206713978835978E-2</v>
          </cell>
          <cell r="O267">
            <v>2.6751504932021466E-2</v>
          </cell>
          <cell r="P267">
            <v>2.2419491999999999E-2</v>
          </cell>
          <cell r="Q267">
            <v>2.8350481907692304E-2</v>
          </cell>
          <cell r="R267">
            <v>4.6439823000000005E-2</v>
          </cell>
          <cell r="S267">
            <v>4.9432754963525831E-2</v>
          </cell>
          <cell r="T267">
            <v>4.7838936659259264E-2</v>
          </cell>
          <cell r="U267">
            <v>1.696918E-2</v>
          </cell>
          <cell r="V267">
            <v>1.696918E-2</v>
          </cell>
          <cell r="W267">
            <v>1.696918E-2</v>
          </cell>
          <cell r="X267">
            <v>1.696918E-2</v>
          </cell>
          <cell r="Y267">
            <v>1.696918E-2</v>
          </cell>
          <cell r="Z267">
            <v>1.696918E-2</v>
          </cell>
          <cell r="AA267">
            <v>1.696918E-2</v>
          </cell>
          <cell r="AB267">
            <v>0.39799999999999996</v>
          </cell>
          <cell r="AC267">
            <v>2.319</v>
          </cell>
          <cell r="AD267">
            <v>3.1369999999999996</v>
          </cell>
          <cell r="AE267">
            <v>3.71</v>
          </cell>
          <cell r="AF267">
            <v>12.719264000000001</v>
          </cell>
          <cell r="AG267">
            <v>3.2975691606000002</v>
          </cell>
          <cell r="AH267">
            <v>8.911598399199999</v>
          </cell>
          <cell r="AI267">
            <v>9.1863833815000024</v>
          </cell>
          <cell r="AJ267">
            <v>4.5601580387999991</v>
          </cell>
          <cell r="AK267">
            <v>4.3676195332000001</v>
          </cell>
          <cell r="AL267">
            <v>5.7137192747999999</v>
          </cell>
          <cell r="AM267">
            <v>9.1797708960000026</v>
          </cell>
          <cell r="AN267">
            <v>6.9776408768000007</v>
          </cell>
          <cell r="AO267">
            <v>6.3969848964000002</v>
          </cell>
          <cell r="AP267">
            <v>5.1745207850000003</v>
          </cell>
          <cell r="AQ267">
            <v>5.6928500474999995</v>
          </cell>
          <cell r="AR267">
            <v>9.4317742479</v>
          </cell>
          <cell r="AS267">
            <v>1.5803237736</v>
          </cell>
          <cell r="AT267">
            <v>1.1892197600000001</v>
          </cell>
          <cell r="AU267">
            <v>6.2297009004166668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5.4892542039999992E-2</v>
          </cell>
          <cell r="C268">
            <v>6.0359355839999997E-2</v>
          </cell>
          <cell r="D268">
            <v>5.3153152359999997E-2</v>
          </cell>
          <cell r="E268">
            <v>6.2869818199999997E-2</v>
          </cell>
          <cell r="F268">
            <v>5.1661475879999995E-2</v>
          </cell>
          <cell r="G268">
            <v>0.13316984160000001</v>
          </cell>
          <cell r="H268">
            <v>6.1808661599999995E-2</v>
          </cell>
          <cell r="I268">
            <v>1.7979795399999998E-2</v>
          </cell>
          <cell r="J268">
            <v>6.0652251999999997E-3</v>
          </cell>
          <cell r="K268">
            <v>2.3942857000000005E-2</v>
          </cell>
          <cell r="L268">
            <v>2.8497156399999998E-2</v>
          </cell>
          <cell r="M268">
            <v>1.9969386666666665E-2</v>
          </cell>
          <cell r="N268">
            <v>1.0434827857864358E-2</v>
          </cell>
          <cell r="O268">
            <v>2.5320136663636361E-2</v>
          </cell>
          <cell r="P268">
            <v>3.4979113663003658E-2</v>
          </cell>
          <cell r="Q268">
            <v>4.0228095249999998E-2</v>
          </cell>
          <cell r="R268">
            <v>5.879047933333334E-2</v>
          </cell>
          <cell r="S268">
            <v>5.0423413739130445E-2</v>
          </cell>
          <cell r="T268">
            <v>5.1716835191489369E-2</v>
          </cell>
          <cell r="U268">
            <v>2.1767360000000003E-3</v>
          </cell>
          <cell r="V268">
            <v>2.1767360000000003E-3</v>
          </cell>
          <cell r="W268">
            <v>2.1767360000000003E-3</v>
          </cell>
          <cell r="X268">
            <v>2.1767360000000003E-3</v>
          </cell>
          <cell r="Y268">
            <v>2.1767360000000003E-3</v>
          </cell>
          <cell r="Z268">
            <v>2.1767360000000003E-3</v>
          </cell>
          <cell r="AA268">
            <v>2.1767360000000003E-3</v>
          </cell>
          <cell r="AB268">
            <v>4.9279999999999999</v>
          </cell>
          <cell r="AC268">
            <v>7.3149999999999995</v>
          </cell>
          <cell r="AD268">
            <v>9.4430000000000014</v>
          </cell>
          <cell r="AE268">
            <v>15.954000000000001</v>
          </cell>
          <cell r="AF268">
            <v>15.327853999999999</v>
          </cell>
          <cell r="AG268">
            <v>38.935028889900003</v>
          </cell>
          <cell r="AH268">
            <v>20.132975957600003</v>
          </cell>
          <cell r="AI268">
            <v>5.2468811315000004</v>
          </cell>
          <cell r="AJ268">
            <v>2.3893543116</v>
          </cell>
          <cell r="AK268">
            <v>7.6493328692000002</v>
          </cell>
          <cell r="AL268">
            <v>9.9489701844000002</v>
          </cell>
          <cell r="AM268">
            <v>6.9145581599999995</v>
          </cell>
          <cell r="AN268">
            <v>5.0586391855999997</v>
          </cell>
          <cell r="AO268">
            <v>9.0661551210000013</v>
          </cell>
          <cell r="AP268">
            <v>9.3660392510000001</v>
          </cell>
          <cell r="AQ268">
            <v>11.050329310999999</v>
          </cell>
          <cell r="AR268">
            <v>17.448957968299997</v>
          </cell>
          <cell r="AS268">
            <v>8.7326894512000006</v>
          </cell>
          <cell r="AT268">
            <v>1.7393342840000001</v>
          </cell>
          <cell r="AU268">
            <v>1.6611627379166665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3.6574574399999994E-3</v>
          </cell>
          <cell r="C269">
            <v>1.7458282799999998E-3</v>
          </cell>
          <cell r="D269">
            <v>3.4237302400000002E-3</v>
          </cell>
          <cell r="E269">
            <v>3.5561786399999993E-3</v>
          </cell>
          <cell r="F269">
            <v>3.7868314400000005E-3</v>
          </cell>
          <cell r="G269">
            <v>6.5859640000000006E-3</v>
          </cell>
          <cell r="H269">
            <v>7.0436800000000001E-3</v>
          </cell>
          <cell r="I269">
            <v>5.742324E-3</v>
          </cell>
          <cell r="J269">
            <v>4.4925183529411754E-3</v>
          </cell>
          <cell r="K269">
            <v>2.8087920000000001E-3</v>
          </cell>
          <cell r="L269">
            <v>5.5924799999999995E-3</v>
          </cell>
          <cell r="M269">
            <v>5.4856200000000001E-3</v>
          </cell>
          <cell r="N269">
            <v>6.4794014193548391E-3</v>
          </cell>
          <cell r="O269">
            <v>6.3031625454545454E-3</v>
          </cell>
          <cell r="P269">
            <v>6.1606304973166378E-3</v>
          </cell>
          <cell r="Q269">
            <v>4.2356258230958239E-3</v>
          </cell>
          <cell r="R269">
            <v>3.3806753376623378E-3</v>
          </cell>
          <cell r="S269">
            <v>3.6804760000000007E-3</v>
          </cell>
          <cell r="T269">
            <v>2.3943942500000001E-3</v>
          </cell>
          <cell r="U269">
            <v>6.8652000000000001E-3</v>
          </cell>
          <cell r="V269">
            <v>6.8652000000000001E-3</v>
          </cell>
          <cell r="W269">
            <v>6.8652000000000001E-3</v>
          </cell>
          <cell r="X269">
            <v>6.8652000000000001E-3</v>
          </cell>
          <cell r="Y269">
            <v>6.8652000000000001E-3</v>
          </cell>
          <cell r="Z269">
            <v>6.8652000000000001E-3</v>
          </cell>
          <cell r="AA269">
            <v>6.8652000000000001E-3</v>
          </cell>
          <cell r="AB269">
            <v>0.314</v>
          </cell>
          <cell r="AC269">
            <v>0.35099999999999998</v>
          </cell>
          <cell r="AD269">
            <v>0.59499999999999997</v>
          </cell>
          <cell r="AE269">
            <v>0.76400000000000001</v>
          </cell>
          <cell r="AF269">
            <v>0.895783</v>
          </cell>
          <cell r="AG269">
            <v>1.5375807018000003</v>
          </cell>
          <cell r="AH269">
            <v>1.9861972276000004</v>
          </cell>
          <cell r="AI269">
            <v>1.9556349750000002</v>
          </cell>
          <cell r="AJ269">
            <v>1.6253354852000004</v>
          </cell>
          <cell r="AK269">
            <v>0.95583412320000005</v>
          </cell>
          <cell r="AL269">
            <v>1.6196938605</v>
          </cell>
          <cell r="AM269">
            <v>1.8165238080000001</v>
          </cell>
          <cell r="AN269">
            <v>2.6578387792</v>
          </cell>
          <cell r="AO269">
            <v>2.7171943206</v>
          </cell>
          <cell r="AP269">
            <v>2.7655450925</v>
          </cell>
          <cell r="AQ269">
            <v>1.6159745454999999</v>
          </cell>
          <cell r="AR269">
            <v>1.2797999937999998</v>
          </cell>
          <cell r="AS269">
            <v>1.8976790976</v>
          </cell>
          <cell r="AT269">
            <v>1.9947090000000001E-2</v>
          </cell>
          <cell r="AU269">
            <v>1.0213622875000001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0.15766483339999998</v>
          </cell>
          <cell r="C273">
            <v>0.27767517987999996</v>
          </cell>
          <cell r="D273">
            <v>0.38559648819999992</v>
          </cell>
          <cell r="E273">
            <v>0.55471008179999992</v>
          </cell>
          <cell r="F273">
            <v>0.61859861447999986</v>
          </cell>
          <cell r="G273">
            <v>0.70221182946153848</v>
          </cell>
          <cell r="H273">
            <v>0.70224616000000006</v>
          </cell>
          <cell r="I273">
            <v>0.75034437440000001</v>
          </cell>
          <cell r="J273">
            <v>0.76211484219999992</v>
          </cell>
          <cell r="K273">
            <v>0.47092560031111108</v>
          </cell>
          <cell r="L273">
            <v>0.54106302440000009</v>
          </cell>
          <cell r="M273">
            <v>0.5422687816666667</v>
          </cell>
          <cell r="N273">
            <v>0.4998935166666667</v>
          </cell>
          <cell r="O273">
            <v>0.5088097427855478</v>
          </cell>
          <cell r="P273">
            <v>0.36034681661661128</v>
          </cell>
          <cell r="Q273">
            <v>0.18265663423485043</v>
          </cell>
          <cell r="R273">
            <v>0.17794753544977693</v>
          </cell>
          <cell r="S273">
            <v>0.18947151561904763</v>
          </cell>
          <cell r="T273">
            <v>0.19385796847872344</v>
          </cell>
          <cell r="U273">
            <v>6.6779999999999994E-5</v>
          </cell>
          <cell r="V273">
            <v>6.6779999999999994E-5</v>
          </cell>
          <cell r="W273">
            <v>6.6779999999999994E-5</v>
          </cell>
          <cell r="X273">
            <v>6.6779999999999994E-5</v>
          </cell>
          <cell r="Y273">
            <v>6.6779999999999994E-5</v>
          </cell>
          <cell r="Z273">
            <v>6.6779999999999994E-5</v>
          </cell>
          <cell r="AA273">
            <v>6.6779999999999994E-5</v>
          </cell>
          <cell r="AB273">
            <v>25.171999999999997</v>
          </cell>
          <cell r="AC273">
            <v>36.870999999999995</v>
          </cell>
          <cell r="AD273">
            <v>48.817999999999998</v>
          </cell>
          <cell r="AE273">
            <v>69.475999999999999</v>
          </cell>
          <cell r="AF273">
            <v>87.481521999999998</v>
          </cell>
          <cell r="AG273">
            <v>88.857270945300002</v>
          </cell>
          <cell r="AH273">
            <v>107.69097003480002</v>
          </cell>
          <cell r="AI273">
            <v>143.23708661699999</v>
          </cell>
          <cell r="AJ273">
            <v>161.37982505479999</v>
          </cell>
          <cell r="AK273">
            <v>83.882859139200008</v>
          </cell>
          <cell r="AL273">
            <v>98.461279463400018</v>
          </cell>
          <cell r="AM273">
            <v>121.08685334399999</v>
          </cell>
          <cell r="AN273">
            <v>112.85304569439998</v>
          </cell>
          <cell r="AO273">
            <v>122.84177943750001</v>
          </cell>
          <cell r="AP273">
            <v>94.978130331500012</v>
          </cell>
          <cell r="AQ273">
            <v>44.303433404999993</v>
          </cell>
          <cell r="AR273">
            <v>41.990978733299997</v>
          </cell>
          <cell r="AS273">
            <v>2.4990127590999998</v>
          </cell>
          <cell r="AT273">
            <v>15.582052587999998</v>
          </cell>
          <cell r="AU273">
            <v>8.5420849583333333E-2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>
        <row r="16">
          <cell r="B16">
            <v>1.733097338E-2</v>
          </cell>
          <cell r="C16">
            <v>1.432207546E-2</v>
          </cell>
          <cell r="D16">
            <v>1.1332354319999998E-2</v>
          </cell>
          <cell r="E16">
            <v>1.5014384979999998E-2</v>
          </cell>
          <cell r="F16">
            <v>1.8098386039999997E-2</v>
          </cell>
          <cell r="G16">
            <v>2.0353891124999999E-2</v>
          </cell>
          <cell r="H16">
            <v>1.6413574136363632E-2</v>
          </cell>
          <cell r="I16">
            <v>2.2173457000000001E-2</v>
          </cell>
          <cell r="J16">
            <v>2.3387640749999994E-2</v>
          </cell>
          <cell r="K16">
            <v>1.6718113999999999E-2</v>
          </cell>
          <cell r="L16">
            <v>1.6425205999999998E-2</v>
          </cell>
          <cell r="M16">
            <v>1.809470275E-2</v>
          </cell>
          <cell r="N16">
            <v>1.4953891095238096E-2</v>
          </cell>
          <cell r="O16">
            <v>1.7084345250000001E-2</v>
          </cell>
          <cell r="P16">
            <v>2.4079747791666661E-2</v>
          </cell>
          <cell r="Q16">
            <v>3.0044074E-2</v>
          </cell>
          <cell r="R16">
            <v>2.8326269999999997E-2</v>
          </cell>
          <cell r="S16">
            <v>3.470630986666666E-2</v>
          </cell>
          <cell r="T16">
            <v>3.3808440110317459E-2</v>
          </cell>
          <cell r="U16">
            <v>2.8864766E-2</v>
          </cell>
          <cell r="V16">
            <v>2.8864766E-2</v>
          </cell>
          <cell r="W16">
            <v>2.8864766E-2</v>
          </cell>
          <cell r="X16">
            <v>2.8864766E-2</v>
          </cell>
          <cell r="Y16">
            <v>2.8864766E-2</v>
          </cell>
          <cell r="Z16">
            <v>2.8864766E-2</v>
          </cell>
          <cell r="AA16">
            <v>2.8864766E-2</v>
          </cell>
          <cell r="AB16">
            <v>5.3</v>
          </cell>
          <cell r="AC16">
            <v>5.0519999999999996</v>
          </cell>
          <cell r="AD16">
            <v>4.0529999999999999</v>
          </cell>
          <cell r="AE16">
            <v>7.4529999999999994</v>
          </cell>
          <cell r="AF16">
            <v>9.5770160000000004</v>
          </cell>
          <cell r="AG16">
            <v>12.522667700400001</v>
          </cell>
          <cell r="AH16">
            <v>14.7681964384</v>
          </cell>
          <cell r="AI16">
            <v>20.662944899500001</v>
          </cell>
          <cell r="AJ16">
            <v>22.768470834800002</v>
          </cell>
          <cell r="AK16">
            <v>13.1785432372</v>
          </cell>
          <cell r="AL16">
            <v>13.066123062599999</v>
          </cell>
          <cell r="AM16">
            <v>14.520454512000001</v>
          </cell>
          <cell r="AN16">
            <v>15.082308313599999</v>
          </cell>
          <cell r="AO16">
            <v>18.076369341900001</v>
          </cell>
          <cell r="AP16">
            <v>20.719716434000002</v>
          </cell>
          <cell r="AQ16">
            <v>21.090048356999997</v>
          </cell>
          <cell r="AR16">
            <v>21.934177647799999</v>
          </cell>
          <cell r="AS16">
            <v>10.2799728889</v>
          </cell>
          <cell r="AT16">
            <v>6.3329495219999998</v>
          </cell>
          <cell r="AU16">
            <v>14.530134992083333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9.6969832399999983E-3</v>
          </cell>
          <cell r="C23">
            <v>1.1809315419999997E-2</v>
          </cell>
          <cell r="D23">
            <v>1.7907231159999999E-2</v>
          </cell>
          <cell r="E23">
            <v>2.244411134E-2</v>
          </cell>
          <cell r="F23">
            <v>2.3806800919999996E-2</v>
          </cell>
          <cell r="G23">
            <v>3.3179510999999995E-2</v>
          </cell>
          <cell r="H23">
            <v>2.1874339833333332E-2</v>
          </cell>
          <cell r="I23">
            <v>2.0601793700000003E-2</v>
          </cell>
          <cell r="J23">
            <v>2.2688623999999998E-2</v>
          </cell>
          <cell r="K23">
            <v>2.1220359999999997E-2</v>
          </cell>
          <cell r="L23">
            <v>1.2475513499999999E-2</v>
          </cell>
          <cell r="M23">
            <v>1.4192317999999999E-2</v>
          </cell>
          <cell r="N23">
            <v>1.985554922222222E-2</v>
          </cell>
          <cell r="O23">
            <v>2.1780806999999996E-2</v>
          </cell>
          <cell r="P23">
            <v>2.7580088020000001E-2</v>
          </cell>
          <cell r="Q23">
            <v>5.721783604352941E-2</v>
          </cell>
          <cell r="R23">
            <v>5.6143003372941175E-2</v>
          </cell>
          <cell r="S23">
            <v>5.7692488866269834E-2</v>
          </cell>
          <cell r="T23">
            <v>6.061040347212121E-2</v>
          </cell>
          <cell r="U23">
            <v>2.0826049321428569E-3</v>
          </cell>
          <cell r="V23">
            <v>2.0826049321428569E-3</v>
          </cell>
          <cell r="W23">
            <v>2.0826049321428569E-3</v>
          </cell>
          <cell r="X23">
            <v>2.0826049321428569E-3</v>
          </cell>
          <cell r="Y23">
            <v>2.0826049321428569E-3</v>
          </cell>
          <cell r="Z23">
            <v>2.0826049321428569E-3</v>
          </cell>
          <cell r="AA23">
            <v>2.0826049321428569E-3</v>
          </cell>
          <cell r="AB23">
            <v>2.968</v>
          </cell>
          <cell r="AC23">
            <v>4.7189999999999994</v>
          </cell>
          <cell r="AD23">
            <v>10.419</v>
          </cell>
          <cell r="AE23">
            <v>17.195</v>
          </cell>
          <cell r="AF23">
            <v>22.329923000000001</v>
          </cell>
          <cell r="AG23">
            <v>23.7592756401</v>
          </cell>
          <cell r="AH23">
            <v>13.453333374000001</v>
          </cell>
          <cell r="AI23">
            <v>15.215704891000001</v>
          </cell>
          <cell r="AJ23">
            <v>15.074714564000002</v>
          </cell>
          <cell r="AK23">
            <v>13.220763833199999</v>
          </cell>
          <cell r="AL23">
            <v>12.872682221400002</v>
          </cell>
          <cell r="AM23">
            <v>15.722092944</v>
          </cell>
          <cell r="AN23">
            <v>16.719173064</v>
          </cell>
          <cell r="AO23">
            <v>14.167581123600002</v>
          </cell>
          <cell r="AP23">
            <v>17.177186160000002</v>
          </cell>
          <cell r="AQ23">
            <v>24.293087206499997</v>
          </cell>
          <cell r="AR23">
            <v>44.775332552100004</v>
          </cell>
          <cell r="AS23">
            <v>0</v>
          </cell>
          <cell r="AT23">
            <v>4.3465571240000003</v>
          </cell>
          <cell r="AU23">
            <v>1.9343209187500001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B67">
            <v>4.3134624399999988E-3</v>
          </cell>
          <cell r="C67">
            <v>8.4975958200000003E-3</v>
          </cell>
          <cell r="D67">
            <v>8.6260249600000009E-3</v>
          </cell>
          <cell r="E67">
            <v>1.055344766E-2</v>
          </cell>
          <cell r="F67">
            <v>1.4979208439999997E-2</v>
          </cell>
          <cell r="G67">
            <v>1.932775990909091E-2</v>
          </cell>
          <cell r="H67">
            <v>2.0854470895454544E-2</v>
          </cell>
          <cell r="I67">
            <v>2.9092207500000002E-2</v>
          </cell>
          <cell r="J67">
            <v>2.8540009999999998E-2</v>
          </cell>
          <cell r="K67">
            <v>2.7644274E-2</v>
          </cell>
          <cell r="L67">
            <v>2.9123565399999995E-2</v>
          </cell>
          <cell r="M67">
            <v>2.8584372833333333E-2</v>
          </cell>
          <cell r="N67">
            <v>4.6389237999999999E-2</v>
          </cell>
          <cell r="O67">
            <v>5.3643130583333337E-2</v>
          </cell>
          <cell r="P67">
            <v>3.7918705999999996E-2</v>
          </cell>
          <cell r="Q67">
            <v>4.3899538166666668E-2</v>
          </cell>
          <cell r="R67">
            <v>5.7229335614117652E-2</v>
          </cell>
          <cell r="S67">
            <v>5.5468267103823528E-2</v>
          </cell>
          <cell r="T67">
            <v>7.430347279090907E-2</v>
          </cell>
          <cell r="U67">
            <v>1.5698679999999999E-3</v>
          </cell>
          <cell r="V67">
            <v>1.5698679999999999E-3</v>
          </cell>
          <cell r="W67">
            <v>1.5698679999999999E-3</v>
          </cell>
          <cell r="X67">
            <v>1.5698679999999999E-3</v>
          </cell>
          <cell r="Y67">
            <v>1.5698679999999999E-3</v>
          </cell>
          <cell r="Z67">
            <v>1.5698679999999999E-3</v>
          </cell>
          <cell r="AA67">
            <v>1.5698679999999999E-3</v>
          </cell>
          <cell r="AB67">
            <v>2.5009999999999999</v>
          </cell>
          <cell r="AC67">
            <v>5.0339999999999998</v>
          </cell>
          <cell r="AD67">
            <v>6.3179999999999996</v>
          </cell>
          <cell r="AE67">
            <v>9.4549999999999983</v>
          </cell>
          <cell r="AF67">
            <v>13.035730000000001</v>
          </cell>
          <cell r="AG67">
            <v>15.328587202500001</v>
          </cell>
          <cell r="AH67">
            <v>21.334229822800001</v>
          </cell>
          <cell r="AI67">
            <v>27.292258974500001</v>
          </cell>
          <cell r="AJ67">
            <v>33.009720362400003</v>
          </cell>
          <cell r="AK67">
            <v>26.026888496399998</v>
          </cell>
          <cell r="AL67">
            <v>29.520927551700005</v>
          </cell>
          <cell r="AM67">
            <v>25.996836095999999</v>
          </cell>
          <cell r="AN67">
            <v>32.017442124799999</v>
          </cell>
          <cell r="AO67">
            <v>32.144629835099998</v>
          </cell>
          <cell r="AP67">
            <v>23.099741454500002</v>
          </cell>
          <cell r="AQ67">
            <v>25.776672883499998</v>
          </cell>
          <cell r="AR67">
            <v>35.3940495477</v>
          </cell>
          <cell r="AS67">
            <v>4.6730311628000001</v>
          </cell>
          <cell r="AT67">
            <v>9.9731292880000009</v>
          </cell>
          <cell r="AU67">
            <v>1.8651687345833334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8.0378099199999997E-3</v>
          </cell>
          <cell r="C69">
            <v>1.242955714E-2</v>
          </cell>
          <cell r="D69">
            <v>2.1705673639999999E-2</v>
          </cell>
          <cell r="E69">
            <v>2.7735262659999999E-2</v>
          </cell>
          <cell r="F69">
            <v>4.1334681780000007E-2</v>
          </cell>
          <cell r="G69">
            <v>5.3553814347826093E-2</v>
          </cell>
          <cell r="H69">
            <v>8.9395560136363614E-2</v>
          </cell>
          <cell r="I69">
            <v>0.10235203649999999</v>
          </cell>
          <cell r="J69">
            <v>0.12482965679999999</v>
          </cell>
          <cell r="K69">
            <v>0.12119787145833333</v>
          </cell>
          <cell r="L69">
            <v>0.10340926399999999</v>
          </cell>
          <cell r="M69">
            <v>0.11382583524999999</v>
          </cell>
          <cell r="N69">
            <v>0.10911771926086955</v>
          </cell>
          <cell r="O69">
            <v>0.10558118234523811</v>
          </cell>
          <cell r="P69">
            <v>5.8501168376861284E-2</v>
          </cell>
          <cell r="Q69">
            <v>4.7780589477500003E-2</v>
          </cell>
          <cell r="R69">
            <v>4.3582944267499993E-2</v>
          </cell>
          <cell r="S69">
            <v>4.6172462839181284E-2</v>
          </cell>
          <cell r="T69">
            <v>4.6111401414090911E-2</v>
          </cell>
          <cell r="U69">
            <v>6.7927667029411753E-3</v>
          </cell>
          <cell r="V69">
            <v>6.7927667029411753E-3</v>
          </cell>
          <cell r="W69">
            <v>6.7927667029411753E-3</v>
          </cell>
          <cell r="X69">
            <v>6.7927667029411753E-3</v>
          </cell>
          <cell r="Y69">
            <v>6.7927667029411753E-3</v>
          </cell>
          <cell r="Z69">
            <v>6.7927667029411753E-3</v>
          </cell>
          <cell r="AA69">
            <v>6.7927667029411753E-3</v>
          </cell>
          <cell r="AB69">
            <v>3.8099999999999996</v>
          </cell>
          <cell r="AC69">
            <v>4.4609999999999994</v>
          </cell>
          <cell r="AD69">
            <v>16.925000000000001</v>
          </cell>
          <cell r="AE69">
            <v>27.613</v>
          </cell>
          <cell r="AF69">
            <v>44.860073</v>
          </cell>
          <cell r="AG69">
            <v>55.195756773300005</v>
          </cell>
          <cell r="AH69">
            <v>85.983548268800007</v>
          </cell>
          <cell r="AI69">
            <v>124.58986489450001</v>
          </cell>
          <cell r="AJ69">
            <v>194.75127985240002</v>
          </cell>
          <cell r="AK69">
            <v>151.95006015640001</v>
          </cell>
          <cell r="AL69">
            <v>139.4754930837</v>
          </cell>
          <cell r="AM69">
            <v>165.76754495999998</v>
          </cell>
          <cell r="AN69">
            <v>159.57881397919999</v>
          </cell>
          <cell r="AO69">
            <v>43.631775789899997</v>
          </cell>
          <cell r="AP69">
            <v>21.744634256499999</v>
          </cell>
          <cell r="AQ69">
            <v>18.205379422999997</v>
          </cell>
          <cell r="AR69">
            <v>35.207397428299998</v>
          </cell>
          <cell r="AS69">
            <v>8.3646162456999988</v>
          </cell>
          <cell r="AT69">
            <v>8.9579310589999999</v>
          </cell>
          <cell r="AU69">
            <v>9.0633887087499989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8.6506610539999987E-2</v>
          </cell>
          <cell r="C85">
            <v>9.6602273740000008E-2</v>
          </cell>
          <cell r="D85">
            <v>8.5956218740000007E-2</v>
          </cell>
          <cell r="E85">
            <v>9.131386586000001E-2</v>
          </cell>
          <cell r="F85">
            <v>0.12124123424</v>
          </cell>
          <cell r="G85">
            <v>0.17127823649999999</v>
          </cell>
          <cell r="H85">
            <v>0.25145418799999997</v>
          </cell>
          <cell r="I85">
            <v>0.27009774200000003</v>
          </cell>
          <cell r="J85">
            <v>0.24681112593333326</v>
          </cell>
          <cell r="K85">
            <v>0.24875455256666662</v>
          </cell>
          <cell r="L85">
            <v>0.32436442394999992</v>
          </cell>
          <cell r="M85">
            <v>0.29672518987499996</v>
          </cell>
          <cell r="N85">
            <v>0.28703637799999993</v>
          </cell>
          <cell r="O85">
            <v>0.28832708749999997</v>
          </cell>
          <cell r="P85">
            <v>0.29964702507692303</v>
          </cell>
          <cell r="Q85">
            <v>0.25568510374999998</v>
          </cell>
          <cell r="R85">
            <v>0.23810717161274508</v>
          </cell>
          <cell r="S85">
            <v>0.28027420352058818</v>
          </cell>
          <cell r="T85">
            <v>0.30919815418181817</v>
          </cell>
          <cell r="U85">
            <v>4.0501062606837605E-3</v>
          </cell>
          <cell r="V85">
            <v>4.0501062606837605E-3</v>
          </cell>
          <cell r="W85">
            <v>4.0501062606837605E-3</v>
          </cell>
          <cell r="X85">
            <v>4.0501062606837605E-3</v>
          </cell>
          <cell r="Y85">
            <v>4.0501062606837605E-3</v>
          </cell>
          <cell r="Z85">
            <v>4.0501062606837605E-3</v>
          </cell>
          <cell r="AA85">
            <v>4.0501062606837605E-3</v>
          </cell>
          <cell r="AB85">
            <v>14.861999999999998</v>
          </cell>
          <cell r="AC85">
            <v>14.965</v>
          </cell>
          <cell r="AD85">
            <v>17.596999999999998</v>
          </cell>
          <cell r="AE85">
            <v>27.811999999999998</v>
          </cell>
          <cell r="AF85">
            <v>44.078603999999999</v>
          </cell>
          <cell r="AG85">
            <v>56.681666269800004</v>
          </cell>
          <cell r="AH85">
            <v>93.701740302800005</v>
          </cell>
          <cell r="AI85">
            <v>125.70075382050001</v>
          </cell>
          <cell r="AJ85">
            <v>143.50998893360003</v>
          </cell>
          <cell r="AK85">
            <v>126.87686616000001</v>
          </cell>
          <cell r="AL85">
            <v>148.92371456130002</v>
          </cell>
          <cell r="AM85">
            <v>154.94148767999999</v>
          </cell>
          <cell r="AN85">
            <v>147.44345271039998</v>
          </cell>
          <cell r="AO85">
            <v>115.0672865649</v>
          </cell>
          <cell r="AP85">
            <v>111.31576294550001</v>
          </cell>
          <cell r="AQ85">
            <v>81.207914203499996</v>
          </cell>
          <cell r="AR85">
            <v>132.90271021550001</v>
          </cell>
          <cell r="AS85">
            <v>16.023565386399998</v>
          </cell>
          <cell r="AT85">
            <v>12.904053598999999</v>
          </cell>
          <cell r="AU85">
            <v>3.4191772712499997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0.41703178075999997</v>
          </cell>
          <cell r="C91">
            <v>0.34772049942</v>
          </cell>
          <cell r="D91">
            <v>0.36507196712000001</v>
          </cell>
          <cell r="E91">
            <v>0.39215045995999998</v>
          </cell>
          <cell r="F91">
            <v>0.39754428658000002</v>
          </cell>
          <cell r="G91">
            <v>0.34464130399999993</v>
          </cell>
          <cell r="H91">
            <v>0.32915695889999996</v>
          </cell>
          <cell r="I91">
            <v>0.31432815579999995</v>
          </cell>
          <cell r="J91">
            <v>0.2371305106833333</v>
          </cell>
          <cell r="K91">
            <v>0.29815767413333327</v>
          </cell>
          <cell r="L91">
            <v>0.34073807599999995</v>
          </cell>
          <cell r="M91">
            <v>0.34646795537499997</v>
          </cell>
          <cell r="N91">
            <v>0.24835381593333331</v>
          </cell>
          <cell r="O91">
            <v>0.33003740421874994</v>
          </cell>
          <cell r="P91">
            <v>0.5352032109999999</v>
          </cell>
          <cell r="Q91">
            <v>0.56830853642857138</v>
          </cell>
          <cell r="R91">
            <v>0.53869156629411752</v>
          </cell>
          <cell r="S91">
            <v>0.60616624111764705</v>
          </cell>
          <cell r="T91">
            <v>0.60007884154166669</v>
          </cell>
          <cell r="U91">
            <v>2.9045773810769226E-2</v>
          </cell>
          <cell r="V91">
            <v>2.9045773810769226E-2</v>
          </cell>
          <cell r="W91">
            <v>2.9045773810769226E-2</v>
          </cell>
          <cell r="X91">
            <v>2.9045773810769226E-2</v>
          </cell>
          <cell r="Y91">
            <v>2.9045773810769226E-2</v>
          </cell>
          <cell r="Z91">
            <v>2.9045773810769226E-2</v>
          </cell>
          <cell r="AA91">
            <v>2.9045773810769226E-2</v>
          </cell>
          <cell r="AB91">
            <v>109.497</v>
          </cell>
          <cell r="AC91">
            <v>101.316</v>
          </cell>
          <cell r="AD91">
            <v>113.771</v>
          </cell>
          <cell r="AE91">
            <v>161.351</v>
          </cell>
          <cell r="AF91">
            <v>191.66320999999999</v>
          </cell>
          <cell r="AG91">
            <v>197.2529084526</v>
          </cell>
          <cell r="AH91">
            <v>207.02965496840002</v>
          </cell>
          <cell r="AI91">
            <v>210.58905922100001</v>
          </cell>
          <cell r="AJ91">
            <v>197.31457685520002</v>
          </cell>
          <cell r="AK91">
            <v>177.50555088639999</v>
          </cell>
          <cell r="AL91">
            <v>184.59233988840001</v>
          </cell>
          <cell r="AM91">
            <v>213.05503776</v>
          </cell>
          <cell r="AN91">
            <v>219.3882441344</v>
          </cell>
          <cell r="AO91">
            <v>221.9675802237</v>
          </cell>
          <cell r="AP91">
            <v>274.25021005799999</v>
          </cell>
          <cell r="AQ91">
            <v>256.50813089649995</v>
          </cell>
          <cell r="AR91">
            <v>397.69278677309995</v>
          </cell>
          <cell r="AS91">
            <v>28.865758879099999</v>
          </cell>
          <cell r="AT91">
            <v>56.219460689000002</v>
          </cell>
          <cell r="AU91">
            <v>16.929246453333334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1.2388354999999999E-3</v>
          </cell>
          <cell r="C112">
            <v>1.1488084999999998E-3</v>
          </cell>
          <cell r="D112">
            <v>2.8364315000000001E-3</v>
          </cell>
          <cell r="E112">
            <v>5.7936703999999992E-3</v>
          </cell>
          <cell r="F112">
            <v>5.6716375800000005E-3</v>
          </cell>
          <cell r="G112">
            <v>9.0743099999999986E-3</v>
          </cell>
          <cell r="H112">
            <v>3.2484880092592587E-2</v>
          </cell>
          <cell r="I112">
            <v>2.44064882E-2</v>
          </cell>
          <cell r="J112">
            <v>2.0446507566666664E-2</v>
          </cell>
          <cell r="K112">
            <v>1.0536370916666668E-2</v>
          </cell>
          <cell r="L112">
            <v>1.0370262000000002E-2</v>
          </cell>
          <cell r="M112">
            <v>6.520384486111112E-3</v>
          </cell>
          <cell r="N112">
            <v>3.7036499999999997E-3</v>
          </cell>
          <cell r="O112">
            <v>5.3541705922619046E-3</v>
          </cell>
          <cell r="P112">
            <v>8.5600371666666678E-3</v>
          </cell>
          <cell r="Q112">
            <v>1.1114786546666667E-2</v>
          </cell>
          <cell r="R112">
            <v>1.3642205992727271E-2</v>
          </cell>
          <cell r="S112">
            <v>1.6272237356111115E-2</v>
          </cell>
          <cell r="T112">
            <v>4.3035867450075753E-2</v>
          </cell>
          <cell r="U112">
            <v>1.7620901083529407E-2</v>
          </cell>
          <cell r="V112">
            <v>1.7620901083529407E-2</v>
          </cell>
          <cell r="W112">
            <v>1.7620901083529407E-2</v>
          </cell>
          <cell r="X112">
            <v>1.7620901083529407E-2</v>
          </cell>
          <cell r="Y112">
            <v>1.7620901083529407E-2</v>
          </cell>
          <cell r="Z112">
            <v>1.7620901083529407E-2</v>
          </cell>
          <cell r="AA112">
            <v>1.7620901083529407E-2</v>
          </cell>
          <cell r="AB112">
            <v>0.88900000000000001</v>
          </cell>
          <cell r="AC112">
            <v>0.79799999999999993</v>
          </cell>
          <cell r="AD112">
            <v>1.98</v>
          </cell>
          <cell r="AE112">
            <v>5.3449999999999998</v>
          </cell>
          <cell r="AF112">
            <v>4.3276419999999991</v>
          </cell>
          <cell r="AG112">
            <v>8.1748666427999996</v>
          </cell>
          <cell r="AH112">
            <v>21.888177942000002</v>
          </cell>
          <cell r="AI112">
            <v>30.800255188000001</v>
          </cell>
          <cell r="AJ112">
            <v>33.354772984</v>
          </cell>
          <cell r="AK112">
            <v>14.8323575972</v>
          </cell>
          <cell r="AL112">
            <v>12.2546726982</v>
          </cell>
          <cell r="AM112">
            <v>8.5302776159999993</v>
          </cell>
          <cell r="AN112">
            <v>6.2155142192000001</v>
          </cell>
          <cell r="AO112">
            <v>3.2873781969000002</v>
          </cell>
          <cell r="AP112">
            <v>6.0815329040000004</v>
          </cell>
          <cell r="AQ112">
            <v>6.7363603159999998</v>
          </cell>
          <cell r="AR112">
            <v>15.454852159599998</v>
          </cell>
          <cell r="AS112">
            <v>0</v>
          </cell>
          <cell r="AT112">
            <v>0.14456148599999999</v>
          </cell>
          <cell r="AU112">
            <v>7.1430379508333335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1.3429654279999998E-2</v>
          </cell>
          <cell r="C114">
            <v>1.7140229679999997E-2</v>
          </cell>
          <cell r="D114">
            <v>1.7448581499999997E-2</v>
          </cell>
          <cell r="E114">
            <v>2.4117848159999997E-2</v>
          </cell>
          <cell r="F114">
            <v>2.8461984319999994E-2</v>
          </cell>
          <cell r="G114">
            <v>3.3872152199999991E-2</v>
          </cell>
          <cell r="H114">
            <v>4.782661681666666E-2</v>
          </cell>
          <cell r="I114">
            <v>5.367384699999999E-2</v>
          </cell>
          <cell r="J114">
            <v>4.1282861375E-2</v>
          </cell>
          <cell r="K114">
            <v>3.774631894444444E-2</v>
          </cell>
          <cell r="L114">
            <v>4.4319323999999993E-2</v>
          </cell>
          <cell r="M114">
            <v>5.0069361999999992E-2</v>
          </cell>
          <cell r="N114">
            <v>3.2199116E-2</v>
          </cell>
          <cell r="O114">
            <v>4.6316920999999997E-2</v>
          </cell>
          <cell r="P114">
            <v>7.3280695909090893E-2</v>
          </cell>
          <cell r="Q114">
            <v>6.5873845239999992E-2</v>
          </cell>
          <cell r="R114">
            <v>7.7284169710784306E-2</v>
          </cell>
          <cell r="S114">
            <v>7.8136631999999984E-2</v>
          </cell>
          <cell r="T114">
            <v>8.0893494999999996E-2</v>
          </cell>
          <cell r="U114">
            <v>1.1582729874999999E-2</v>
          </cell>
          <cell r="V114">
            <v>1.1582729874999999E-2</v>
          </cell>
          <cell r="W114">
            <v>1.1582729874999999E-2</v>
          </cell>
          <cell r="X114">
            <v>1.1582729874999999E-2</v>
          </cell>
          <cell r="Y114">
            <v>1.1582729874999999E-2</v>
          </cell>
          <cell r="Z114">
            <v>1.1582729874999999E-2</v>
          </cell>
          <cell r="AA114">
            <v>1.1582729874999999E-2</v>
          </cell>
          <cell r="AB114">
            <v>2.8819999999999997</v>
          </cell>
          <cell r="AC114">
            <v>3.7969999999999997</v>
          </cell>
          <cell r="AD114">
            <v>4.1909999999999998</v>
          </cell>
          <cell r="AE114">
            <v>7.9349999999999996</v>
          </cell>
          <cell r="AF114">
            <v>12.864048</v>
          </cell>
          <cell r="AG114">
            <v>17.903351680500002</v>
          </cell>
          <cell r="AH114">
            <v>27.401788751600002</v>
          </cell>
          <cell r="AI114">
            <v>31.468039535999999</v>
          </cell>
          <cell r="AJ114">
            <v>32.803358297600006</v>
          </cell>
          <cell r="AK114">
            <v>21.414195629200002</v>
          </cell>
          <cell r="AL114">
            <v>27.163471035600004</v>
          </cell>
          <cell r="AM114">
            <v>37.189271951999999</v>
          </cell>
          <cell r="AN114">
            <v>28.136336272000001</v>
          </cell>
          <cell r="AO114">
            <v>38.721484626900001</v>
          </cell>
          <cell r="AP114">
            <v>46.217670073999997</v>
          </cell>
          <cell r="AQ114">
            <v>39.483080843499998</v>
          </cell>
          <cell r="AR114">
            <v>53.990776477799997</v>
          </cell>
          <cell r="AS114">
            <v>3.1271248294</v>
          </cell>
          <cell r="AT114">
            <v>13.812103241000001</v>
          </cell>
          <cell r="AU114">
            <v>14.231126751666666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3.7781424100000002E-2</v>
          </cell>
          <cell r="C160">
            <v>3.0626241799999995E-2</v>
          </cell>
          <cell r="D160">
            <v>3.249541484E-2</v>
          </cell>
          <cell r="E160">
            <v>2.8600709200000001E-2</v>
          </cell>
          <cell r="F160">
            <v>3.1742580940000001E-2</v>
          </cell>
          <cell r="G160">
            <v>3.0762163878787874E-2</v>
          </cell>
          <cell r="H160">
            <v>2.9786676499999998E-2</v>
          </cell>
          <cell r="I160">
            <v>4.4663695000000003E-2</v>
          </cell>
          <cell r="J160">
            <v>3.5302726700000002E-2</v>
          </cell>
          <cell r="K160">
            <v>2.8096837999999999E-2</v>
          </cell>
          <cell r="L160">
            <v>3.3670461999999998E-2</v>
          </cell>
          <cell r="M160">
            <v>3.2538589020671832E-2</v>
          </cell>
          <cell r="N160">
            <v>2.6650822881834214E-2</v>
          </cell>
          <cell r="O160">
            <v>2.9861008097415796E-2</v>
          </cell>
          <cell r="P160">
            <v>3.9546161201388881E-2</v>
          </cell>
          <cell r="Q160">
            <v>2.8100954728571426E-2</v>
          </cell>
          <cell r="R160">
            <v>3.0733711024313722E-2</v>
          </cell>
          <cell r="S160">
            <v>3.5420135930751634E-2</v>
          </cell>
          <cell r="T160">
            <v>3.4147544032929286E-2</v>
          </cell>
          <cell r="U160">
            <v>2.8991786480769234E-3</v>
          </cell>
          <cell r="V160">
            <v>2.8991786480769234E-3</v>
          </cell>
          <cell r="W160">
            <v>2.8991786480769234E-3</v>
          </cell>
          <cell r="X160">
            <v>2.8991786480769234E-3</v>
          </cell>
          <cell r="Y160">
            <v>2.8991786480769234E-3</v>
          </cell>
          <cell r="Z160">
            <v>2.8991786480769234E-3</v>
          </cell>
          <cell r="AA160">
            <v>2.8991786480769234E-3</v>
          </cell>
          <cell r="AB160">
            <v>5.3229999999999995</v>
          </cell>
          <cell r="AC160">
            <v>5.4139999999999997</v>
          </cell>
          <cell r="AD160">
            <v>7.0259999999999998</v>
          </cell>
          <cell r="AE160">
            <v>8.5649999999999995</v>
          </cell>
          <cell r="AF160">
            <v>10.975816999999999</v>
          </cell>
          <cell r="AG160">
            <v>12.959687683800002</v>
          </cell>
          <cell r="AH160">
            <v>16.299194720000003</v>
          </cell>
          <cell r="AI160">
            <v>22.423145204000001</v>
          </cell>
          <cell r="AJ160">
            <v>25.602096465200002</v>
          </cell>
          <cell r="AK160">
            <v>19.7453522992</v>
          </cell>
          <cell r="AL160">
            <v>24.750372239099999</v>
          </cell>
          <cell r="AM160">
            <v>28.863505583999999</v>
          </cell>
          <cell r="AN160">
            <v>22.976806881599998</v>
          </cell>
          <cell r="AO160">
            <v>16.435815223500001</v>
          </cell>
          <cell r="AP160">
            <v>21.775410287500002</v>
          </cell>
          <cell r="AQ160">
            <v>14.815953449499998</v>
          </cell>
          <cell r="AR160">
            <v>26.648673951900001</v>
          </cell>
          <cell r="AS160">
            <v>35.744503308799999</v>
          </cell>
          <cell r="AT160">
            <v>5.4993182330000003</v>
          </cell>
          <cell r="AU160">
            <v>3.8831146912500003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7.2273031599999994E-3</v>
          </cell>
          <cell r="C171">
            <v>8.8139910599999999E-3</v>
          </cell>
          <cell r="D171">
            <v>8.7614263799999995E-3</v>
          </cell>
          <cell r="E171">
            <v>1.321728422E-2</v>
          </cell>
          <cell r="F171">
            <v>2.3151596299999997E-2</v>
          </cell>
          <cell r="G171">
            <v>3.6416901000000002E-2</v>
          </cell>
          <cell r="H171">
            <v>4.1351939999999997E-2</v>
          </cell>
          <cell r="I171">
            <v>5.9531789500000001E-2</v>
          </cell>
          <cell r="J171">
            <v>4.9142744000000002E-2</v>
          </cell>
          <cell r="K171">
            <v>4.2493944333333325E-2</v>
          </cell>
          <cell r="L171">
            <v>5.4509855999999995E-2</v>
          </cell>
          <cell r="M171">
            <v>6.4118984095238099E-2</v>
          </cell>
          <cell r="N171">
            <v>6.2804742999999996E-2</v>
          </cell>
          <cell r="O171">
            <v>6.024226734761904E-2</v>
          </cell>
          <cell r="P171">
            <v>7.4877536260000002E-2</v>
          </cell>
          <cell r="Q171">
            <v>7.1078736999999989E-2</v>
          </cell>
          <cell r="R171">
            <v>7.5713404882352939E-2</v>
          </cell>
          <cell r="S171">
            <v>8.1066287375000004E-2</v>
          </cell>
          <cell r="T171">
            <v>7.532338362499999E-2</v>
          </cell>
          <cell r="U171">
            <v>5.4860120000000002E-3</v>
          </cell>
          <cell r="V171">
            <v>5.4860120000000002E-3</v>
          </cell>
          <cell r="W171">
            <v>5.4860120000000002E-3</v>
          </cell>
          <cell r="X171">
            <v>5.4860120000000002E-3</v>
          </cell>
          <cell r="Y171">
            <v>5.4860120000000002E-3</v>
          </cell>
          <cell r="Z171">
            <v>5.4860120000000002E-3</v>
          </cell>
          <cell r="AA171">
            <v>5.4860120000000002E-3</v>
          </cell>
          <cell r="AB171">
            <v>1.8439999999999999</v>
          </cell>
          <cell r="AC171">
            <v>2.222</v>
          </cell>
          <cell r="AD171">
            <v>3.2249999999999996</v>
          </cell>
          <cell r="AE171">
            <v>7.1039999999999992</v>
          </cell>
          <cell r="AF171">
            <v>14.263558999999999</v>
          </cell>
          <cell r="AG171">
            <v>21.485551015500004</v>
          </cell>
          <cell r="AH171">
            <v>27.8228504448</v>
          </cell>
          <cell r="AI171">
            <v>44.479584352500005</v>
          </cell>
          <cell r="AJ171">
            <v>41.723560268800007</v>
          </cell>
          <cell r="AK171">
            <v>31.935778767199999</v>
          </cell>
          <cell r="AL171">
            <v>38.220947811899997</v>
          </cell>
          <cell r="AM171">
            <v>48.123230112000002</v>
          </cell>
          <cell r="AN171">
            <v>63.871056832000001</v>
          </cell>
          <cell r="AO171">
            <v>49.102946160599998</v>
          </cell>
          <cell r="AP171">
            <v>49.558166053500003</v>
          </cell>
          <cell r="AQ171">
            <v>37.663128051499996</v>
          </cell>
          <cell r="AR171">
            <v>62.742335216999997</v>
          </cell>
          <cell r="AS171">
            <v>0.53212372070000002</v>
          </cell>
          <cell r="AT171">
            <v>3.0869946420000001</v>
          </cell>
          <cell r="AU171">
            <v>2.6225567833333332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3">
          <cell r="B193">
            <v>0</v>
          </cell>
          <cell r="C193">
            <v>0</v>
          </cell>
          <cell r="D193">
            <v>7.1602299999999988E-4</v>
          </cell>
          <cell r="E193">
            <v>2.4469514999999999E-3</v>
          </cell>
          <cell r="F193">
            <v>5.6068490799999994E-3</v>
          </cell>
          <cell r="G193">
            <v>1.0674392556521738E-2</v>
          </cell>
          <cell r="H193">
            <v>1.2477648900000001E-2</v>
          </cell>
          <cell r="I193">
            <v>1.86706471E-2</v>
          </cell>
          <cell r="J193">
            <v>2.4493965999999999E-2</v>
          </cell>
          <cell r="K193">
            <v>2.0529012000000003E-2</v>
          </cell>
          <cell r="L193">
            <v>1.6269133999999998E-2</v>
          </cell>
          <cell r="M193">
            <v>1.8274810409090909E-2</v>
          </cell>
          <cell r="N193">
            <v>1.4279146782608696E-2</v>
          </cell>
          <cell r="O193">
            <v>1.5714920375E-2</v>
          </cell>
          <cell r="P193">
            <v>1.8090877021276593E-2</v>
          </cell>
          <cell r="Q193">
            <v>2.409173417609195E-2</v>
          </cell>
          <cell r="R193">
            <v>2.6726881316153844E-2</v>
          </cell>
          <cell r="S193">
            <v>3.1512636150000002E-2</v>
          </cell>
          <cell r="T193">
            <v>4.6394642619999996E-2</v>
          </cell>
          <cell r="U193">
            <v>3.5871483487394957E-3</v>
          </cell>
          <cell r="V193">
            <v>3.5871483487394957E-3</v>
          </cell>
          <cell r="W193">
            <v>3.5871483487394957E-3</v>
          </cell>
          <cell r="X193">
            <v>3.5871483487394957E-3</v>
          </cell>
          <cell r="Y193">
            <v>3.5871483487394957E-3</v>
          </cell>
          <cell r="Z193">
            <v>3.5871483487394957E-3</v>
          </cell>
          <cell r="AA193">
            <v>3.5871483487394957E-3</v>
          </cell>
          <cell r="AB193">
            <v>0</v>
          </cell>
          <cell r="AC193">
            <v>0</v>
          </cell>
          <cell r="AD193">
            <v>0.39999999999999997</v>
          </cell>
          <cell r="AE193">
            <v>1.466</v>
          </cell>
          <cell r="AF193">
            <v>3.3390539999999995</v>
          </cell>
          <cell r="AG193">
            <v>6.7374496761000007</v>
          </cell>
          <cell r="AH193">
            <v>8.8710337300000006</v>
          </cell>
          <cell r="AI193">
            <v>16.534471257</v>
          </cell>
          <cell r="AJ193">
            <v>23.961552908000005</v>
          </cell>
          <cell r="AK193">
            <v>17.076498740399998</v>
          </cell>
          <cell r="AL193">
            <v>13.104687675599999</v>
          </cell>
          <cell r="AM193">
            <v>14.677731024</v>
          </cell>
          <cell r="AN193">
            <v>11.7969449488</v>
          </cell>
          <cell r="AO193">
            <v>11.7206511687</v>
          </cell>
          <cell r="AP193">
            <v>12.692265812</v>
          </cell>
          <cell r="AQ193">
            <v>14.417010534499999</v>
          </cell>
          <cell r="AR193">
            <v>17.2616881987</v>
          </cell>
          <cell r="AS193">
            <v>6.7930544252999994</v>
          </cell>
          <cell r="AT193">
            <v>2.0007250139999999</v>
          </cell>
          <cell r="AU193">
            <v>2.7512439308333332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3.7182389999999999E-3</v>
          </cell>
          <cell r="C194">
            <v>3.5423434199999995E-3</v>
          </cell>
          <cell r="D194">
            <v>4.1796609399999997E-3</v>
          </cell>
          <cell r="E194">
            <v>2.7379483599999995E-3</v>
          </cell>
          <cell r="F194">
            <v>6.2922427399999996E-3</v>
          </cell>
          <cell r="G194">
            <v>1.5507552387351778E-2</v>
          </cell>
          <cell r="H194">
            <v>1.6879078833333332E-2</v>
          </cell>
          <cell r="I194">
            <v>2.4876750200000002E-2</v>
          </cell>
          <cell r="J194">
            <v>2.4903591515079364E-2</v>
          </cell>
          <cell r="K194">
            <v>5.147668433333333E-3</v>
          </cell>
          <cell r="L194">
            <v>4.3354980166666664E-3</v>
          </cell>
          <cell r="M194">
            <v>7.5041421022727268E-3</v>
          </cell>
          <cell r="N194">
            <v>8.6217777999999991E-3</v>
          </cell>
          <cell r="O194">
            <v>9.3558517916666681E-3</v>
          </cell>
          <cell r="P194">
            <v>1.6683251989898989E-2</v>
          </cell>
          <cell r="Q194">
            <v>9.6751266988505738E-3</v>
          </cell>
          <cell r="R194">
            <v>9.9179395096961852E-3</v>
          </cell>
          <cell r="S194">
            <v>1.319451286502408E-2</v>
          </cell>
          <cell r="T194">
            <v>1.3181548781818183E-2</v>
          </cell>
          <cell r="U194">
            <v>4.7784939999999995E-3</v>
          </cell>
          <cell r="V194">
            <v>4.7784939999999995E-3</v>
          </cell>
          <cell r="W194">
            <v>4.7784939999999995E-3</v>
          </cell>
          <cell r="X194">
            <v>4.7784939999999995E-3</v>
          </cell>
          <cell r="Y194">
            <v>4.7784939999999995E-3</v>
          </cell>
          <cell r="Z194">
            <v>4.7784939999999995E-3</v>
          </cell>
          <cell r="AA194">
            <v>4.7784939999999995E-3</v>
          </cell>
          <cell r="AB194">
            <v>2.0429999999999997</v>
          </cell>
          <cell r="AC194">
            <v>2.1739999999999999</v>
          </cell>
          <cell r="AD194">
            <v>2.5499999999999998</v>
          </cell>
          <cell r="AE194">
            <v>1.7629999999999999</v>
          </cell>
          <cell r="AF194">
            <v>4.301412</v>
          </cell>
          <cell r="AG194">
            <v>10.869857212499999</v>
          </cell>
          <cell r="AH194">
            <v>11.4452472716</v>
          </cell>
          <cell r="AI194">
            <v>21.031510723499999</v>
          </cell>
          <cell r="AJ194">
            <v>22.599359721600003</v>
          </cell>
          <cell r="AK194">
            <v>4.4174208671999997</v>
          </cell>
          <cell r="AL194">
            <v>5.5680752214000009</v>
          </cell>
          <cell r="AM194">
            <v>8.5645597920000007</v>
          </cell>
          <cell r="AN194">
            <v>11.1926110032</v>
          </cell>
          <cell r="AO194">
            <v>11.457101676600001</v>
          </cell>
          <cell r="AP194">
            <v>13.763464589</v>
          </cell>
          <cell r="AQ194">
            <v>7.2736578810000001</v>
          </cell>
          <cell r="AR194">
            <v>10.022890947999999</v>
          </cell>
          <cell r="AS194">
            <v>3.1170377381000001</v>
          </cell>
          <cell r="AT194">
            <v>0.51541910600000007</v>
          </cell>
          <cell r="AU194">
            <v>1.4332267670833334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1.9584419399999997E-3</v>
          </cell>
          <cell r="C207">
            <v>2.5926075E-3</v>
          </cell>
          <cell r="D207">
            <v>4.3027962600000001E-3</v>
          </cell>
          <cell r="E207">
            <v>6.8621891799999996E-3</v>
          </cell>
          <cell r="F207">
            <v>8.7188670799999996E-3</v>
          </cell>
          <cell r="G207">
            <v>1.5951218175757575E-2</v>
          </cell>
          <cell r="H207">
            <v>1.6873507333333329E-2</v>
          </cell>
          <cell r="I207">
            <v>2.5102100099999997E-2</v>
          </cell>
          <cell r="J207">
            <v>3.2360215999999997E-2</v>
          </cell>
          <cell r="K207">
            <v>3.10120875E-2</v>
          </cell>
          <cell r="L207">
            <v>3.7282938000000002E-2</v>
          </cell>
          <cell r="M207">
            <v>3.6976636000000007E-2</v>
          </cell>
          <cell r="N207">
            <v>3.3407629363354036E-2</v>
          </cell>
          <cell r="O207">
            <v>3.7760997136904763E-2</v>
          </cell>
          <cell r="P207">
            <v>4.2060671890522247E-2</v>
          </cell>
          <cell r="Q207">
            <v>4.5692266441176473E-2</v>
          </cell>
          <cell r="R207">
            <v>6.5964544792307692E-2</v>
          </cell>
          <cell r="S207">
            <v>5.3374166899285716E-2</v>
          </cell>
          <cell r="T207">
            <v>6.8421185915555557E-2</v>
          </cell>
          <cell r="U207">
            <v>2.3017028666666665E-3</v>
          </cell>
          <cell r="V207">
            <v>2.3017028666666665E-3</v>
          </cell>
          <cell r="W207">
            <v>2.3017028666666665E-3</v>
          </cell>
          <cell r="X207">
            <v>2.3017028666666665E-3</v>
          </cell>
          <cell r="Y207">
            <v>2.3017028666666665E-3</v>
          </cell>
          <cell r="Z207">
            <v>2.3017028666666665E-3</v>
          </cell>
          <cell r="AA207">
            <v>2.3017028666666665E-3</v>
          </cell>
          <cell r="AB207">
            <v>1.325</v>
          </cell>
          <cell r="AC207">
            <v>1.8239999999999998</v>
          </cell>
          <cell r="AD207">
            <v>3.1439999999999997</v>
          </cell>
          <cell r="AE207">
            <v>5.931</v>
          </cell>
          <cell r="AF207">
            <v>8.0565320000000007</v>
          </cell>
          <cell r="AG207">
            <v>13.121627204399999</v>
          </cell>
          <cell r="AH207">
            <v>16.3327405852</v>
          </cell>
          <cell r="AI207">
            <v>22.339502218500002</v>
          </cell>
          <cell r="AJ207">
            <v>34.761004864000007</v>
          </cell>
          <cell r="AK207">
            <v>26.490741789600001</v>
          </cell>
          <cell r="AL207">
            <v>31.216845185100002</v>
          </cell>
          <cell r="AM207">
            <v>31.601724095999998</v>
          </cell>
          <cell r="AN207">
            <v>27.2566812496</v>
          </cell>
          <cell r="AO207">
            <v>27.604035228600001</v>
          </cell>
          <cell r="AP207">
            <v>31.803244470500001</v>
          </cell>
          <cell r="AQ207">
            <v>28.719729255000001</v>
          </cell>
          <cell r="AR207">
            <v>46.566540270099999</v>
          </cell>
          <cell r="AS207">
            <v>6.4165152479999996</v>
          </cell>
          <cell r="AT207">
            <v>4.2087450530000003</v>
          </cell>
          <cell r="AU207">
            <v>2.4129483916666667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1.7453988999999996E-2</v>
          </cell>
          <cell r="C212">
            <v>2.3063156339999998E-2</v>
          </cell>
          <cell r="D212">
            <v>3.2753940660000001E-2</v>
          </cell>
          <cell r="E212">
            <v>3.4276798219999995E-2</v>
          </cell>
          <cell r="F212">
            <v>3.287935728E-2</v>
          </cell>
          <cell r="G212">
            <v>4.7872706166666654E-2</v>
          </cell>
          <cell r="H212">
            <v>4.5051099499999997E-2</v>
          </cell>
          <cell r="I212">
            <v>7.80754263E-2</v>
          </cell>
          <cell r="J212">
            <v>5.3951284874999991E-2</v>
          </cell>
          <cell r="K212">
            <v>4.6044539999999995E-2</v>
          </cell>
          <cell r="L212">
            <v>6.291314399999999E-2</v>
          </cell>
          <cell r="M212">
            <v>5.0043882888888877E-2</v>
          </cell>
          <cell r="N212">
            <v>2.9020807499999992E-2</v>
          </cell>
          <cell r="O212">
            <v>2.1097161857142853E-2</v>
          </cell>
          <cell r="P212">
            <v>2.0067698551785709E-2</v>
          </cell>
          <cell r="Q212">
            <v>1.8610176275591615E-2</v>
          </cell>
          <cell r="R212">
            <v>2.0930305869663865E-2</v>
          </cell>
          <cell r="S212">
            <v>1.909505395E-2</v>
          </cell>
          <cell r="T212">
            <v>1.9658817619047617E-2</v>
          </cell>
          <cell r="U212">
            <v>1.4502438216666665E-3</v>
          </cell>
          <cell r="V212">
            <v>1.4502438216666665E-3</v>
          </cell>
          <cell r="W212">
            <v>1.4502438216666665E-3</v>
          </cell>
          <cell r="X212">
            <v>1.4502438216666665E-3</v>
          </cell>
          <cell r="Y212">
            <v>1.4502438216666665E-3</v>
          </cell>
          <cell r="Z212">
            <v>1.4502438216666665E-3</v>
          </cell>
          <cell r="AA212">
            <v>1.4502438216666665E-3</v>
          </cell>
          <cell r="AB212">
            <v>7.4969999999999999</v>
          </cell>
          <cell r="AC212">
            <v>8.4339999999999993</v>
          </cell>
          <cell r="AD212">
            <v>11.948</v>
          </cell>
          <cell r="AE212">
            <v>14.79</v>
          </cell>
          <cell r="AF212">
            <v>13.75123</v>
          </cell>
          <cell r="AG212">
            <v>28.751290339200004</v>
          </cell>
          <cell r="AH212">
            <v>29.774718312800001</v>
          </cell>
          <cell r="AI212">
            <v>49.009090964000002</v>
          </cell>
          <cell r="AJ212">
            <v>38.781689641600003</v>
          </cell>
          <cell r="AK212">
            <v>27.310044519999998</v>
          </cell>
          <cell r="AL212">
            <v>28.787323617000002</v>
          </cell>
          <cell r="AM212">
            <v>24.0145056</v>
          </cell>
          <cell r="AN212">
            <v>16.762555620800001</v>
          </cell>
          <cell r="AO212">
            <v>10.8693204753</v>
          </cell>
          <cell r="AP212">
            <v>7.7765022859999995</v>
          </cell>
          <cell r="AQ212">
            <v>6.8412380224999998</v>
          </cell>
          <cell r="AR212">
            <v>10.1645265513</v>
          </cell>
          <cell r="AS212">
            <v>3.1686017649</v>
          </cell>
          <cell r="AT212">
            <v>2.1708055480000001</v>
          </cell>
          <cell r="AU212">
            <v>3.4269147116666669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7.7474076400000005E-3</v>
          </cell>
          <cell r="C225">
            <v>7.3475169599999997E-3</v>
          </cell>
          <cell r="D225">
            <v>1.0097164419999999E-2</v>
          </cell>
          <cell r="E225">
            <v>2.0122781559999997E-2</v>
          </cell>
          <cell r="F225">
            <v>2.6897354679999999E-2</v>
          </cell>
          <cell r="G225">
            <v>2.8862041499999998E-2</v>
          </cell>
          <cell r="H225">
            <v>1.9159588909090908E-2</v>
          </cell>
          <cell r="I225">
            <v>6.6094001999999999E-2</v>
          </cell>
          <cell r="J225">
            <v>6.7365433500000002E-2</v>
          </cell>
          <cell r="K225">
            <v>7.5497142777777776E-2</v>
          </cell>
          <cell r="L225">
            <v>6.4072777999999983E-2</v>
          </cell>
          <cell r="M225">
            <v>7.0120199957716692E-2</v>
          </cell>
          <cell r="N225">
            <v>7.2525361626294013E-2</v>
          </cell>
          <cell r="O225">
            <v>9.2662855846726191E-2</v>
          </cell>
          <cell r="P225">
            <v>0.10316305938636362</v>
          </cell>
          <cell r="Q225">
            <v>0.10977385954098039</v>
          </cell>
          <cell r="R225">
            <v>0.12334840498352939</v>
          </cell>
          <cell r="S225">
            <v>0.14041347829437906</v>
          </cell>
          <cell r="T225">
            <v>0.1396745173430303</v>
          </cell>
          <cell r="U225">
            <v>2.1635718366223154E-2</v>
          </cell>
          <cell r="V225">
            <v>2.1635718366223154E-2</v>
          </cell>
          <cell r="W225">
            <v>2.1635718366223154E-2</v>
          </cell>
          <cell r="X225">
            <v>2.1635718366223154E-2</v>
          </cell>
          <cell r="Y225">
            <v>2.1635718366223154E-2</v>
          </cell>
          <cell r="Z225">
            <v>2.1635718366223154E-2</v>
          </cell>
          <cell r="AA225">
            <v>2.1635718366223154E-2</v>
          </cell>
          <cell r="AB225">
            <v>2.3170000000000002</v>
          </cell>
          <cell r="AC225">
            <v>2.8809999999999998</v>
          </cell>
          <cell r="AD225">
            <v>4.5640000000000001</v>
          </cell>
          <cell r="AE225">
            <v>9.5259999999999998</v>
          </cell>
          <cell r="AF225">
            <v>17.123934999999999</v>
          </cell>
          <cell r="AG225">
            <v>21.647761749900003</v>
          </cell>
          <cell r="AH225">
            <v>26.357468563600001</v>
          </cell>
          <cell r="AI225">
            <v>62.287631108500001</v>
          </cell>
          <cell r="AJ225">
            <v>74.508120271600006</v>
          </cell>
          <cell r="AK225">
            <v>65.087068547599998</v>
          </cell>
          <cell r="AL225">
            <v>58.043601677700003</v>
          </cell>
          <cell r="AM225">
            <v>69.040012320000002</v>
          </cell>
          <cell r="AN225">
            <v>70.122769006400006</v>
          </cell>
          <cell r="AO225">
            <v>72.922410363899999</v>
          </cell>
          <cell r="AP225">
            <v>76.023250422999993</v>
          </cell>
          <cell r="AQ225">
            <v>69.907737696999988</v>
          </cell>
          <cell r="AR225">
            <v>100.0008925076</v>
          </cell>
          <cell r="AS225">
            <v>2.0973038657999998</v>
          </cell>
          <cell r="AT225">
            <v>9.0086951630000005</v>
          </cell>
          <cell r="AU225">
            <v>10.812436499166667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1.2037971399999998E-3</v>
          </cell>
          <cell r="C226">
            <v>2.4393266800000002E-3</v>
          </cell>
          <cell r="D226">
            <v>2.1672870799999996E-3</v>
          </cell>
          <cell r="E226">
            <v>3.7836440599999994E-3</v>
          </cell>
          <cell r="F226">
            <v>8.2722385199999991E-3</v>
          </cell>
          <cell r="G226">
            <v>1.192222377272727E-2</v>
          </cell>
          <cell r="H226">
            <v>1.5570250166666664E-2</v>
          </cell>
          <cell r="I226">
            <v>1.65063903E-2</v>
          </cell>
          <cell r="J226">
            <v>1.8038385999999997E-2</v>
          </cell>
          <cell r="K226">
            <v>1.7338510281818181E-2</v>
          </cell>
          <cell r="L226">
            <v>2.4016976466666663E-2</v>
          </cell>
          <cell r="M226">
            <v>2.5851392000000001E-2</v>
          </cell>
          <cell r="N226">
            <v>1.9303479999999998E-2</v>
          </cell>
          <cell r="O226">
            <v>2.4112073523809521E-2</v>
          </cell>
          <cell r="P226">
            <v>3.5128113999999995E-2</v>
          </cell>
          <cell r="Q226">
            <v>4.0675786976190481E-2</v>
          </cell>
          <cell r="R226">
            <v>4.1090268749999992E-2</v>
          </cell>
          <cell r="S226">
            <v>4.1198495363636359E-2</v>
          </cell>
          <cell r="T226">
            <v>4.0623231052307682E-2</v>
          </cell>
          <cell r="U226">
            <v>6.0458333333333337E-5</v>
          </cell>
          <cell r="V226">
            <v>6.0458333333333337E-5</v>
          </cell>
          <cell r="W226">
            <v>6.0458333333333337E-5</v>
          </cell>
          <cell r="X226">
            <v>6.0458333333333337E-5</v>
          </cell>
          <cell r="Y226">
            <v>6.0458333333333337E-5</v>
          </cell>
          <cell r="Z226">
            <v>6.0458333333333337E-5</v>
          </cell>
          <cell r="AA226">
            <v>6.0458333333333337E-5</v>
          </cell>
          <cell r="AB226">
            <v>0.71499999999999986</v>
          </cell>
          <cell r="AC226">
            <v>1.087</v>
          </cell>
          <cell r="AD226">
            <v>1.2490000000000001</v>
          </cell>
          <cell r="AE226">
            <v>2.2149999999999999</v>
          </cell>
          <cell r="AF226">
            <v>4.4141689999999993</v>
          </cell>
          <cell r="AG226">
            <v>6.6353115543000012</v>
          </cell>
          <cell r="AH226">
            <v>10.562742533600002</v>
          </cell>
          <cell r="AI226">
            <v>11.287173493500001</v>
          </cell>
          <cell r="AJ226">
            <v>16.391149691600003</v>
          </cell>
          <cell r="AK226">
            <v>15.8516620944</v>
          </cell>
          <cell r="AL226">
            <v>22.5951353496</v>
          </cell>
          <cell r="AM226">
            <v>28.820586047999999</v>
          </cell>
          <cell r="AN226">
            <v>30.545571390399999</v>
          </cell>
          <cell r="AO226">
            <v>33.704011809600004</v>
          </cell>
          <cell r="AP226">
            <v>33.125710423500003</v>
          </cell>
          <cell r="AQ226">
            <v>34.2309829995</v>
          </cell>
          <cell r="AR226">
            <v>36.523586759599993</v>
          </cell>
          <cell r="AS226">
            <v>0.6328522915</v>
          </cell>
          <cell r="AT226">
            <v>1.2168398069999999</v>
          </cell>
          <cell r="AU226">
            <v>7.1885087083333341E-2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3.58157002E-3</v>
          </cell>
          <cell r="C244">
            <v>6.066500859999999E-3</v>
          </cell>
          <cell r="D244">
            <v>1.1112239180000002E-2</v>
          </cell>
          <cell r="E244">
            <v>1.5684413079999997E-2</v>
          </cell>
          <cell r="F244">
            <v>2.100697172E-2</v>
          </cell>
          <cell r="G244">
            <v>3.119487968379446E-2</v>
          </cell>
          <cell r="H244">
            <v>3.2941859999999996E-2</v>
          </cell>
          <cell r="I244">
            <v>5.2351279000000001E-2</v>
          </cell>
          <cell r="J244">
            <v>4.3375442E-2</v>
          </cell>
          <cell r="K244">
            <v>2.0511077999999995E-2</v>
          </cell>
          <cell r="L244">
            <v>2.7253784743939389E-2</v>
          </cell>
          <cell r="M244">
            <v>1.7257609474999998E-2</v>
          </cell>
          <cell r="N244">
            <v>9.9779184999999986E-3</v>
          </cell>
          <cell r="O244">
            <v>1.2621940666666666E-2</v>
          </cell>
          <cell r="P244">
            <v>1.0843069503868472E-2</v>
          </cell>
          <cell r="Q244">
            <v>4.8963192499999995E-3</v>
          </cell>
          <cell r="R244">
            <v>6.6951116249999998E-3</v>
          </cell>
          <cell r="S244">
            <v>5.2795456234950118E-3</v>
          </cell>
          <cell r="T244">
            <v>4.2887501314393933E-3</v>
          </cell>
          <cell r="U244">
            <v>6.7550699999999993E-3</v>
          </cell>
          <cell r="V244">
            <v>6.7550699999999993E-3</v>
          </cell>
          <cell r="W244">
            <v>6.7550699999999993E-3</v>
          </cell>
          <cell r="X244">
            <v>6.7550699999999993E-3</v>
          </cell>
          <cell r="Y244">
            <v>6.7550699999999993E-3</v>
          </cell>
          <cell r="Z244">
            <v>6.7550699999999993E-3</v>
          </cell>
          <cell r="AA244">
            <v>6.7550699999999993E-3</v>
          </cell>
          <cell r="AB244">
            <v>2.774</v>
          </cell>
          <cell r="AC244">
            <v>3.9379999999999997</v>
          </cell>
          <cell r="AD244">
            <v>4.51</v>
          </cell>
          <cell r="AE244">
            <v>5.9809999999999999</v>
          </cell>
          <cell r="AF244">
            <v>9.2499599999999997</v>
          </cell>
          <cell r="AG244">
            <v>11.223982812900001</v>
          </cell>
          <cell r="AH244">
            <v>16.155866724399999</v>
          </cell>
          <cell r="AI244">
            <v>27.571745039500001</v>
          </cell>
          <cell r="AJ244">
            <v>30.023749268000003</v>
          </cell>
          <cell r="AK244">
            <v>14.8207165964</v>
          </cell>
          <cell r="AL244">
            <v>12.7698304383</v>
          </cell>
          <cell r="AM244">
            <v>11.489448288</v>
          </cell>
          <cell r="AN244">
            <v>9.8385345871999998</v>
          </cell>
          <cell r="AO244">
            <v>8.6453838227999995</v>
          </cell>
          <cell r="AP244">
            <v>7.505788527</v>
          </cell>
          <cell r="AQ244">
            <v>3.0617906234999999</v>
          </cell>
          <cell r="AR244">
            <v>4.2956066025999995</v>
          </cell>
          <cell r="AS244">
            <v>1.1437568570999999</v>
          </cell>
          <cell r="AT244">
            <v>0.37576467499999999</v>
          </cell>
          <cell r="AU244">
            <v>3.4729586958333334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6.5974535619999997E-2</v>
          </cell>
          <cell r="C246">
            <v>6.4846372639999997E-2</v>
          </cell>
          <cell r="D246">
            <v>6.1874208199999989E-2</v>
          </cell>
          <cell r="E246">
            <v>8.4568040619999979E-2</v>
          </cell>
          <cell r="F246">
            <v>0.10715980436</v>
          </cell>
          <cell r="G246">
            <v>7.9371069545454545E-2</v>
          </cell>
          <cell r="H246">
            <v>9.3329512549999979E-2</v>
          </cell>
          <cell r="I246">
            <v>0.1236239697</v>
          </cell>
          <cell r="J246">
            <v>9.3892784666666659E-2</v>
          </cell>
          <cell r="K246">
            <v>7.9212755999999995E-2</v>
          </cell>
          <cell r="L246">
            <v>0.11403734999999998</v>
          </cell>
          <cell r="M246">
            <v>0.14172423350000002</v>
          </cell>
          <cell r="N246">
            <v>0.1309222190952381</v>
          </cell>
          <cell r="O246">
            <v>0.14060022819047621</v>
          </cell>
          <cell r="P246">
            <v>0.23296240622222222</v>
          </cell>
          <cell r="Q246">
            <v>0.28155999737142856</v>
          </cell>
          <cell r="R246">
            <v>0.32748743799999996</v>
          </cell>
          <cell r="S246">
            <v>0.4328629366785714</v>
          </cell>
          <cell r="T246">
            <v>0.36274650727424235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22.965</v>
          </cell>
          <cell r="AC246">
            <v>22.326999999999998</v>
          </cell>
          <cell r="AD246">
            <v>23.4</v>
          </cell>
          <cell r="AE246">
            <v>36.929000000000002</v>
          </cell>
          <cell r="AF246">
            <v>57.183686999999999</v>
          </cell>
          <cell r="AG246">
            <v>52.011235247400002</v>
          </cell>
          <cell r="AH246">
            <v>66.599000314400001</v>
          </cell>
          <cell r="AI246">
            <v>91.348083143500006</v>
          </cell>
          <cell r="AJ246">
            <v>94.733842650400007</v>
          </cell>
          <cell r="AK246">
            <v>76.648809837599998</v>
          </cell>
          <cell r="AL246">
            <v>154.9586310606</v>
          </cell>
          <cell r="AM246">
            <v>191.11607515200001</v>
          </cell>
          <cell r="AN246">
            <v>188.86256915679999</v>
          </cell>
          <cell r="AO246">
            <v>98.569973670900012</v>
          </cell>
          <cell r="AP246">
            <v>133.9913821035</v>
          </cell>
          <cell r="AQ246">
            <v>141.845629618</v>
          </cell>
          <cell r="AR246">
            <v>274.78222999949998</v>
          </cell>
          <cell r="AS246">
            <v>3.1073641169999999</v>
          </cell>
          <cell r="AT246">
            <v>8.7489637380000005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0.71451104298000001</v>
          </cell>
          <cell r="C263">
            <v>0.67926073614000004</v>
          </cell>
          <cell r="D263">
            <v>0.73116161384</v>
          </cell>
          <cell r="E263">
            <v>0.84679434616000004</v>
          </cell>
          <cell r="F263">
            <v>0.97922608629999963</v>
          </cell>
          <cell r="G263">
            <v>1.0534360020861</v>
          </cell>
          <cell r="H263">
            <v>1.1933102749330078</v>
          </cell>
          <cell r="I263">
            <v>1.4366443405999996</v>
          </cell>
          <cell r="J263">
            <v>1.2745202676790077</v>
          </cell>
          <cell r="K263">
            <v>1.208677432498845</v>
          </cell>
          <cell r="L263">
            <v>1.4010823808534845</v>
          </cell>
          <cell r="M263">
            <v>1.4193250933873718</v>
          </cell>
          <cell r="N263">
            <v>1.2404741904174044</v>
          </cell>
          <cell r="O263">
            <v>1.3885741446920585</v>
          </cell>
          <cell r="P263">
            <v>1.7505153641271798</v>
          </cell>
          <cell r="Q263">
            <v>1.8376259018054377</v>
          </cell>
          <cell r="R263">
            <v>1.916056735239352</v>
          </cell>
          <cell r="S263">
            <v>2.1748568575057288</v>
          </cell>
          <cell r="T263">
            <v>2.2143526660741366</v>
          </cell>
          <cell r="U263">
            <v>0.5013417910025505</v>
          </cell>
          <cell r="V263">
            <v>0.5013417910025505</v>
          </cell>
          <cell r="W263">
            <v>0.5013417910025505</v>
          </cell>
          <cell r="X263">
            <v>0.5013417910025505</v>
          </cell>
          <cell r="Y263">
            <v>0.5013417910025505</v>
          </cell>
          <cell r="Z263">
            <v>0.5013417910025505</v>
          </cell>
          <cell r="AA263">
            <v>0.5013417910025505</v>
          </cell>
          <cell r="AB263">
            <v>195.35100000000006</v>
          </cell>
          <cell r="AC263">
            <v>201.98099999999999</v>
          </cell>
          <cell r="AD263">
            <v>257.12400000000002</v>
          </cell>
          <cell r="AE263">
            <v>389.03999999999996</v>
          </cell>
          <cell r="AF263">
            <v>522.70509000000015</v>
          </cell>
          <cell r="AG263">
            <v>612.50513665769984</v>
          </cell>
          <cell r="AH263">
            <v>763.72795251639968</v>
          </cell>
          <cell r="AI263">
            <v>1029.2614498789999</v>
          </cell>
          <cell r="AJ263">
            <v>1153.4286845224003</v>
          </cell>
          <cell r="AK263">
            <v>892.02652561439982</v>
          </cell>
          <cell r="AL263">
            <v>1018.7824178285998</v>
          </cell>
          <cell r="AM263">
            <v>1152.8237982720002</v>
          </cell>
          <cell r="AN263">
            <v>1143.1228466063999</v>
          </cell>
          <cell r="AO263">
            <v>887.95835665950005</v>
          </cell>
          <cell r="AP263">
            <v>972.89684329150009</v>
          </cell>
          <cell r="AQ263">
            <v>905.1095098989997</v>
          </cell>
          <cell r="AR263">
            <v>1425.2289588965998</v>
          </cell>
          <cell r="AS263">
            <v>368.39549422390007</v>
          </cell>
          <cell r="AT263">
            <v>170.56893891199999</v>
          </cell>
          <cell r="AU263">
            <v>379.38993946166664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0.69647603143999992</v>
          </cell>
          <cell r="C264">
            <v>0.65446927909999997</v>
          </cell>
          <cell r="D264">
            <v>0.69688193162000001</v>
          </cell>
          <cell r="E264">
            <v>0.79699214531999996</v>
          </cell>
          <cell r="F264">
            <v>0.89585351744000019</v>
          </cell>
          <cell r="G264">
            <v>0.93955300272328701</v>
          </cell>
          <cell r="H264">
            <v>1.067590014098686</v>
          </cell>
          <cell r="I264">
            <v>1.2590658638000001</v>
          </cell>
          <cell r="J264">
            <v>1.1137106086946427</v>
          </cell>
          <cell r="K264">
            <v>1.1047346497606059</v>
          </cell>
          <cell r="L264">
            <v>1.2679902269749996</v>
          </cell>
          <cell r="M264">
            <v>1.2788664218607144</v>
          </cell>
          <cell r="N264">
            <v>1.1171717654975604</v>
          </cell>
          <cell r="O264">
            <v>1.2559944235140825</v>
          </cell>
          <cell r="P264">
            <v>1.5749080505139426</v>
          </cell>
          <cell r="Q264">
            <v>1.6600077447230754</v>
          </cell>
          <cell r="R264">
            <v>1.7333760775382816</v>
          </cell>
          <cell r="S264">
            <v>1.9702785568948484</v>
          </cell>
          <cell r="T264">
            <v>2.0137335412010549</v>
          </cell>
          <cell r="U264">
            <v>0.24944147826643934</v>
          </cell>
          <cell r="V264">
            <v>0.24944147826643934</v>
          </cell>
          <cell r="W264">
            <v>0.24944147826643934</v>
          </cell>
          <cell r="X264">
            <v>0.24944147826643934</v>
          </cell>
          <cell r="Y264">
            <v>0.24944147826643934</v>
          </cell>
          <cell r="Z264">
            <v>0.24944147826643934</v>
          </cell>
          <cell r="AA264">
            <v>0.24944147826643934</v>
          </cell>
          <cell r="AB264">
            <v>186.25900000000004</v>
          </cell>
          <cell r="AC264">
            <v>190.26300000000001</v>
          </cell>
          <cell r="AD264">
            <v>240.73900000000003</v>
          </cell>
          <cell r="AE264">
            <v>363.27700000000004</v>
          </cell>
          <cell r="AF264">
            <v>475.74166400000013</v>
          </cell>
          <cell r="AG264">
            <v>549.1058877447</v>
          </cell>
          <cell r="AH264">
            <v>683.86415595720007</v>
          </cell>
          <cell r="AI264">
            <v>905.87656695850001</v>
          </cell>
          <cell r="AJ264">
            <v>1020.5149535832002</v>
          </cell>
          <cell r="AK264">
            <v>810.65454359119985</v>
          </cell>
          <cell r="AL264">
            <v>923.8385333304002</v>
          </cell>
          <cell r="AM264">
            <v>1034.825753952</v>
          </cell>
          <cell r="AN264">
            <v>1002.9350179552</v>
          </cell>
          <cell r="AO264">
            <v>763.26640509629988</v>
          </cell>
          <cell r="AP264">
            <v>841.32932006599992</v>
          </cell>
          <cell r="AQ264">
            <v>790.21875229499972</v>
          </cell>
          <cell r="AR264">
            <v>1271.5442255329001</v>
          </cell>
          <cell r="AS264">
            <v>190.51984711759999</v>
          </cell>
          <cell r="AT264">
            <v>155.24395577500002</v>
          </cell>
          <cell r="AU264">
            <v>203.86545649041668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6.1949999999999993E-4</v>
          </cell>
          <cell r="C265">
            <v>0</v>
          </cell>
          <cell r="D265">
            <v>0</v>
          </cell>
          <cell r="E265">
            <v>0</v>
          </cell>
          <cell r="F265">
            <v>1.504531E-4</v>
          </cell>
          <cell r="G265">
            <v>1.7431449999999997E-4</v>
          </cell>
          <cell r="H265">
            <v>2.9784547826086958E-4</v>
          </cell>
          <cell r="I265">
            <v>7.3564249999999996E-4</v>
          </cell>
          <cell r="J265">
            <v>1.6020370666666667E-3</v>
          </cell>
          <cell r="K265">
            <v>1.0910686476190475E-3</v>
          </cell>
          <cell r="L265">
            <v>9.6006614666666653E-4</v>
          </cell>
          <cell r="M265">
            <v>3.5291129038461538E-3</v>
          </cell>
          <cell r="N265">
            <v>1.5960942149758454E-3</v>
          </cell>
          <cell r="O265">
            <v>2.4951944999999998E-3</v>
          </cell>
          <cell r="P265">
            <v>2.9636908848769132E-3</v>
          </cell>
          <cell r="Q265">
            <v>2.5309385310193586E-3</v>
          </cell>
          <cell r="R265">
            <v>2.1184267152777776E-3</v>
          </cell>
          <cell r="S265">
            <v>2.3492522526733497E-3</v>
          </cell>
          <cell r="T265">
            <v>2.2096548666666665E-3</v>
          </cell>
          <cell r="U265">
            <v>2.4499999999999999E-4</v>
          </cell>
          <cell r="V265">
            <v>2.4499999999999999E-4</v>
          </cell>
          <cell r="W265">
            <v>2.4499999999999999E-4</v>
          </cell>
          <cell r="X265">
            <v>2.4499999999999999E-4</v>
          </cell>
          <cell r="Y265">
            <v>2.4499999999999999E-4</v>
          </cell>
          <cell r="Z265">
            <v>2.4499999999999999E-4</v>
          </cell>
          <cell r="AA265">
            <v>2.4499999999999999E-4</v>
          </cell>
          <cell r="AB265">
            <v>0.16699999999999998</v>
          </cell>
          <cell r="AC265">
            <v>0</v>
          </cell>
          <cell r="AD265">
            <v>0</v>
          </cell>
          <cell r="AE265">
            <v>0</v>
          </cell>
          <cell r="AF265">
            <v>8.5157999999999998E-2</v>
          </cell>
          <cell r="AG265">
            <v>9.5028090300000007E-2</v>
          </cell>
          <cell r="AH265">
            <v>0.17306060360000003</v>
          </cell>
          <cell r="AI265">
            <v>0.55095470499999999</v>
          </cell>
          <cell r="AJ265">
            <v>1.0680890768000002</v>
          </cell>
          <cell r="AK265">
            <v>0.81848816719999995</v>
          </cell>
          <cell r="AL265">
            <v>1.1901962259000001</v>
          </cell>
          <cell r="AM265">
            <v>3.0598596000000002</v>
          </cell>
          <cell r="AN265">
            <v>2.2254701743999998</v>
          </cell>
          <cell r="AO265">
            <v>1.8689488034999999</v>
          </cell>
          <cell r="AP265">
            <v>2.2376762455000003</v>
          </cell>
          <cell r="AQ265">
            <v>2.5238051685</v>
          </cell>
          <cell r="AR265">
            <v>2.5932763132000001</v>
          </cell>
          <cell r="AS265">
            <v>4.6916440999999996E-3</v>
          </cell>
          <cell r="AT265">
            <v>0.30142190599999996</v>
          </cell>
          <cell r="AU265">
            <v>0.69570908333333326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5.8411500000000001E-5</v>
          </cell>
          <cell r="G266">
            <v>9.8035939393939406E-5</v>
          </cell>
          <cell r="H266">
            <v>8.5763999999999987E-5</v>
          </cell>
          <cell r="I266">
            <v>2.6875860000000001E-4</v>
          </cell>
          <cell r="J266">
            <v>1.9797837242063491E-4</v>
          </cell>
          <cell r="K266">
            <v>4.2068691666666668E-5</v>
          </cell>
          <cell r="L266">
            <v>9.4044999999999979E-4</v>
          </cell>
          <cell r="M266">
            <v>2.0167828611111112E-3</v>
          </cell>
          <cell r="N266">
            <v>1.5937712777777775E-3</v>
          </cell>
          <cell r="O266">
            <v>1.0489258125000003E-3</v>
          </cell>
          <cell r="P266">
            <v>1.8634521405373429E-3</v>
          </cell>
          <cell r="Q266">
            <v>1.1450765892857143E-3</v>
          </cell>
          <cell r="R266">
            <v>2.1015852500000003E-3</v>
          </cell>
          <cell r="S266">
            <v>2.1422049429824564E-3</v>
          </cell>
          <cell r="T266">
            <v>1.6795311627668306E-3</v>
          </cell>
          <cell r="U266">
            <v>7.1947820000000003E-3</v>
          </cell>
          <cell r="V266">
            <v>7.1947820000000003E-3</v>
          </cell>
          <cell r="W266">
            <v>7.1947820000000003E-3</v>
          </cell>
          <cell r="X266">
            <v>7.1947820000000003E-3</v>
          </cell>
          <cell r="Y266">
            <v>7.1947820000000003E-3</v>
          </cell>
          <cell r="Z266">
            <v>7.1947820000000003E-3</v>
          </cell>
          <cell r="AA266">
            <v>7.1947820000000003E-3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4.2416999999999996E-2</v>
          </cell>
          <cell r="AG266">
            <v>6.701469060000001E-2</v>
          </cell>
          <cell r="AH266">
            <v>0.10751326120000002</v>
          </cell>
          <cell r="AI266">
            <v>0.21157504899999999</v>
          </cell>
          <cell r="AJ266">
            <v>0.29417470800000006</v>
          </cell>
          <cell r="AK266">
            <v>3.1949288800000003E-2</v>
          </cell>
          <cell r="AL266">
            <v>0.13836728610000001</v>
          </cell>
          <cell r="AM266">
            <v>0.590153712</v>
          </cell>
          <cell r="AN266">
            <v>0.97873108959999999</v>
          </cell>
          <cell r="AO266">
            <v>1.1134099787999998</v>
          </cell>
          <cell r="AP266">
            <v>1.1823596860000001</v>
          </cell>
          <cell r="AQ266">
            <v>0.9042058865</v>
          </cell>
          <cell r="AR266">
            <v>1.6600345335</v>
          </cell>
          <cell r="AS266">
            <v>12.183768182299998</v>
          </cell>
          <cell r="AT266">
            <v>2.6455592810000002</v>
          </cell>
          <cell r="AU266">
            <v>4.9612241795833336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2.24525E-4</v>
          </cell>
          <cell r="F267">
            <v>2.7058870999999997E-3</v>
          </cell>
          <cell r="G267">
            <v>3.1991442390572385E-3</v>
          </cell>
          <cell r="H267">
            <v>2.6405201363636369E-3</v>
          </cell>
          <cell r="I267">
            <v>2.7387371999999998E-3</v>
          </cell>
          <cell r="J267">
            <v>4.3790829688888869E-3</v>
          </cell>
          <cell r="K267">
            <v>2.6055232642857146E-3</v>
          </cell>
          <cell r="L267">
            <v>6.0370607272727285E-3</v>
          </cell>
          <cell r="M267">
            <v>4.2334387889610371E-3</v>
          </cell>
          <cell r="N267">
            <v>3.6929885000000001E-3</v>
          </cell>
          <cell r="O267">
            <v>4.7473050238095241E-3</v>
          </cell>
          <cell r="P267">
            <v>4.0260581684111322E-3</v>
          </cell>
          <cell r="Q267">
            <v>1.2454063104511281E-2</v>
          </cell>
          <cell r="R267">
            <v>9.2613210830419564E-3</v>
          </cell>
          <cell r="S267">
            <v>1.1703644697807016E-2</v>
          </cell>
          <cell r="T267">
            <v>1.8604488635927102E-2</v>
          </cell>
          <cell r="U267">
            <v>0.20938497265277778</v>
          </cell>
          <cell r="V267">
            <v>0.20938497265277778</v>
          </cell>
          <cell r="W267">
            <v>0.20938497265277778</v>
          </cell>
          <cell r="X267">
            <v>0.20938497265277778</v>
          </cell>
          <cell r="Y267">
            <v>0.20938497265277778</v>
          </cell>
          <cell r="Z267">
            <v>0.20938497265277778</v>
          </cell>
          <cell r="AA267">
            <v>0.20938497265277778</v>
          </cell>
          <cell r="AB267">
            <v>0</v>
          </cell>
          <cell r="AC267">
            <v>0</v>
          </cell>
          <cell r="AD267">
            <v>0</v>
          </cell>
          <cell r="AE267">
            <v>0.32300000000000001</v>
          </cell>
          <cell r="AF267">
            <v>0.578592</v>
          </cell>
          <cell r="AG267">
            <v>0.48113950170000008</v>
          </cell>
          <cell r="AH267">
            <v>0.31518950120000006</v>
          </cell>
          <cell r="AI267">
            <v>0.54910315949999999</v>
          </cell>
          <cell r="AJ267">
            <v>1.36990312</v>
          </cell>
          <cell r="AK267">
            <v>0.57752809840000008</v>
          </cell>
          <cell r="AL267">
            <v>1.3147802090999998</v>
          </cell>
          <cell r="AM267">
            <v>1.9320389279999999</v>
          </cell>
          <cell r="AN267">
            <v>4.0260415712000004</v>
          </cell>
          <cell r="AO267">
            <v>3.0096937365</v>
          </cell>
          <cell r="AP267">
            <v>3.0324380855000004</v>
          </cell>
          <cell r="AQ267">
            <v>5.8214987914999989</v>
          </cell>
          <cell r="AR267">
            <v>7.9043574033999979</v>
          </cell>
          <cell r="AS267">
            <v>131.20313206</v>
          </cell>
          <cell r="AT267">
            <v>0.83560355900000005</v>
          </cell>
          <cell r="AU267">
            <v>146.42137101124996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3.2444299999999994E-4</v>
          </cell>
          <cell r="C268">
            <v>2.0991349399999996E-3</v>
          </cell>
          <cell r="D268">
            <v>3.4478271799999998E-3</v>
          </cell>
          <cell r="E268">
            <v>1.0096617719999999E-2</v>
          </cell>
          <cell r="F268">
            <v>1.3922548359999998E-2</v>
          </cell>
          <cell r="G268">
            <v>8.6220709431818164E-3</v>
          </cell>
          <cell r="H268">
            <v>6.6154305000000009E-3</v>
          </cell>
          <cell r="I268">
            <v>4.2478775000000003E-3</v>
          </cell>
          <cell r="J268">
            <v>2.968857882738095E-3</v>
          </cell>
          <cell r="K268">
            <v>2.9601132904761903E-3</v>
          </cell>
          <cell r="L268">
            <v>3.4551290500000002E-3</v>
          </cell>
          <cell r="M268">
            <v>4.3472502083333336E-3</v>
          </cell>
          <cell r="N268">
            <v>4.3741219914529908E-3</v>
          </cell>
          <cell r="O268">
            <v>4.5229267916666663E-3</v>
          </cell>
          <cell r="P268">
            <v>9.3992595827612404E-3</v>
          </cell>
          <cell r="Q268">
            <v>1.0228769980131364E-2</v>
          </cell>
          <cell r="R268">
            <v>1.4728395416666666E-2</v>
          </cell>
          <cell r="S268">
            <v>2.1381019366666663E-2</v>
          </cell>
          <cell r="T268">
            <v>2.1474268008881921E-2</v>
          </cell>
          <cell r="U268">
            <v>4.2848897500000005E-3</v>
          </cell>
          <cell r="V268">
            <v>4.2848897500000005E-3</v>
          </cell>
          <cell r="W268">
            <v>4.2848897500000005E-3</v>
          </cell>
          <cell r="X268">
            <v>4.2848897500000005E-3</v>
          </cell>
          <cell r="Y268">
            <v>4.2848897500000005E-3</v>
          </cell>
          <cell r="Z268">
            <v>4.2848897500000005E-3</v>
          </cell>
          <cell r="AA268">
            <v>4.2848897500000005E-3</v>
          </cell>
          <cell r="AB268">
            <v>0.46099999999999997</v>
          </cell>
          <cell r="AC268">
            <v>1.2809999999999999</v>
          </cell>
          <cell r="AD268">
            <v>2.8059999999999996</v>
          </cell>
          <cell r="AE268">
            <v>5.7189999999999994</v>
          </cell>
          <cell r="AF268">
            <v>9.8799219999999988</v>
          </cell>
          <cell r="AG268">
            <v>7.9949013573000007</v>
          </cell>
          <cell r="AH268">
            <v>7.1468161867999997</v>
          </cell>
          <cell r="AI268">
            <v>5.5091564574999996</v>
          </cell>
          <cell r="AJ268">
            <v>4.6820197019999998</v>
          </cell>
          <cell r="AK268">
            <v>3.1359888164000003</v>
          </cell>
          <cell r="AL268">
            <v>3.3614727597000003</v>
          </cell>
          <cell r="AM268">
            <v>5.2103687519999999</v>
          </cell>
          <cell r="AN268">
            <v>6.6379744464000003</v>
          </cell>
          <cell r="AO268">
            <v>3.7067842083000002</v>
          </cell>
          <cell r="AP268">
            <v>7.1861806540000011</v>
          </cell>
          <cell r="AQ268">
            <v>9.4294807319999983</v>
          </cell>
          <cell r="AR268">
            <v>15.856031461099999</v>
          </cell>
          <cell r="AS268">
            <v>3.3604926069000003</v>
          </cell>
          <cell r="AT268">
            <v>4.2143205539999995</v>
          </cell>
          <cell r="AU268">
            <v>3.5432942795833338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1.4429800000000001E-4</v>
          </cell>
          <cell r="C269">
            <v>2.395295E-4</v>
          </cell>
          <cell r="D269">
            <v>1.385545E-4</v>
          </cell>
          <cell r="E269">
            <v>1.6719850000000003E-4</v>
          </cell>
          <cell r="F269">
            <v>3.9285749999999994E-4</v>
          </cell>
          <cell r="G269">
            <v>3.2363437499999996E-4</v>
          </cell>
          <cell r="H269">
            <v>3.6601675000000003E-4</v>
          </cell>
          <cell r="I269">
            <v>2.6385500000000001E-4</v>
          </cell>
          <cell r="J269">
            <v>4.5543377857142856E-4</v>
          </cell>
          <cell r="K269">
            <v>7.0456400000000008E-4</v>
          </cell>
          <cell r="L269">
            <v>6.8399999999999996E-5</v>
          </cell>
          <cell r="M269">
            <v>1.4875138888888886E-4</v>
          </cell>
          <cell r="N269">
            <v>3.9261600000000004E-4</v>
          </cell>
          <cell r="O269">
            <v>1.2064779999999998E-3</v>
          </cell>
          <cell r="P269">
            <v>8.9653233333333317E-4</v>
          </cell>
          <cell r="Q269">
            <v>5.5298335333333335E-4</v>
          </cell>
          <cell r="R269">
            <v>8.8661500699300697E-4</v>
          </cell>
          <cell r="S269">
            <v>7.782599777777778E-4</v>
          </cell>
          <cell r="T269">
            <v>7.6090000000000001E-4</v>
          </cell>
          <cell r="U269">
            <v>1.0101601999999999E-2</v>
          </cell>
          <cell r="V269">
            <v>1.0101601999999999E-2</v>
          </cell>
          <cell r="W269">
            <v>1.0101601999999999E-2</v>
          </cell>
          <cell r="X269">
            <v>1.0101601999999999E-2</v>
          </cell>
          <cell r="Y269">
            <v>1.0101601999999999E-2</v>
          </cell>
          <cell r="Z269">
            <v>1.0101601999999999E-2</v>
          </cell>
          <cell r="AA269">
            <v>1.0101601999999999E-2</v>
          </cell>
          <cell r="AB269">
            <v>0.09</v>
          </cell>
          <cell r="AC269">
            <v>0.154</v>
          </cell>
          <cell r="AD269">
            <v>9.9999999999999992E-2</v>
          </cell>
          <cell r="AE269">
            <v>0.155</v>
          </cell>
          <cell r="AF269">
            <v>0.321384</v>
          </cell>
          <cell r="AG269">
            <v>0.2875874001</v>
          </cell>
          <cell r="AH269">
            <v>0.3175437512</v>
          </cell>
          <cell r="AI269">
            <v>0.23019055050000001</v>
          </cell>
          <cell r="AJ269">
            <v>0.28588675000000008</v>
          </cell>
          <cell r="AK269">
            <v>0.34488940639999999</v>
          </cell>
          <cell r="AL269">
            <v>5.9808955500000011E-2</v>
          </cell>
          <cell r="AM269">
            <v>0.21008620799999997</v>
          </cell>
          <cell r="AN269">
            <v>0.44579990399999991</v>
          </cell>
          <cell r="AO269">
            <v>0.61419179790000011</v>
          </cell>
          <cell r="AP269">
            <v>0.5123745515</v>
          </cell>
          <cell r="AQ269">
            <v>0.30190604499999996</v>
          </cell>
          <cell r="AR269">
            <v>0.68423909019999996</v>
          </cell>
          <cell r="AS269">
            <v>21.776603305599995</v>
          </cell>
          <cell r="AT269">
            <v>0.102778887</v>
          </cell>
          <cell r="AU269">
            <v>8.1980717070833329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4.55175224E-3</v>
          </cell>
          <cell r="C273">
            <v>6.1213668599999988E-3</v>
          </cell>
          <cell r="D273">
            <v>1.1336214680000001E-2</v>
          </cell>
          <cell r="E273">
            <v>1.5954861579999997E-2</v>
          </cell>
          <cell r="F273">
            <v>2.3119569619999999E-2</v>
          </cell>
          <cell r="G273">
            <v>3.2888506683794463E-2</v>
          </cell>
          <cell r="H273">
            <v>3.5546362090909084E-2</v>
          </cell>
          <cell r="I273">
            <v>5.6395376699999999E-2</v>
          </cell>
          <cell r="J273">
            <v>4.8301876555555553E-2</v>
          </cell>
          <cell r="K273">
            <v>2.4301494642135636E-2</v>
          </cell>
          <cell r="L273">
            <v>3.0669105956060601E-2</v>
          </cell>
          <cell r="M273">
            <v>2.0584749814160835E-2</v>
          </cell>
          <cell r="N273">
            <v>1.3510708028799702E-2</v>
          </cell>
          <cell r="O273">
            <v>1.8097922982142856E-2</v>
          </cell>
          <cell r="P273">
            <v>1.6768884581629361E-2</v>
          </cell>
          <cell r="Q273">
            <v>9.6720104135770459E-3</v>
          </cell>
          <cell r="R273">
            <v>1.1899705971153847E-2</v>
          </cell>
          <cell r="S273">
            <v>1.0161076199553212E-2</v>
          </cell>
          <cell r="T273">
            <v>8.9679389440960339E-3</v>
          </cell>
          <cell r="U273">
            <v>7.1285199999999993E-3</v>
          </cell>
          <cell r="V273">
            <v>7.1285199999999993E-3</v>
          </cell>
          <cell r="W273">
            <v>7.1285199999999993E-3</v>
          </cell>
          <cell r="X273">
            <v>7.1285199999999993E-3</v>
          </cell>
          <cell r="Y273">
            <v>7.1285199999999993E-3</v>
          </cell>
          <cell r="Z273">
            <v>7.1285199999999993E-3</v>
          </cell>
          <cell r="AA273">
            <v>7.1285199999999993E-3</v>
          </cell>
          <cell r="AB273">
            <v>3.5310000000000001</v>
          </cell>
          <cell r="AC273">
            <v>4.0129999999999999</v>
          </cell>
          <cell r="AD273">
            <v>4.6890000000000001</v>
          </cell>
          <cell r="AE273">
            <v>6.3159999999999998</v>
          </cell>
          <cell r="AF273">
            <v>10.405801</v>
          </cell>
          <cell r="AG273">
            <v>12.630878274300001</v>
          </cell>
          <cell r="AH273">
            <v>17.727176044</v>
          </cell>
          <cell r="AI273">
            <v>29.969188099500002</v>
          </cell>
          <cell r="AJ273">
            <v>34.691619874000004</v>
          </cell>
          <cell r="AK273">
            <v>17.851849928</v>
          </cell>
          <cell r="AL273">
            <v>15.3689037336</v>
          </cell>
          <cell r="AM273">
            <v>14.086193664</v>
          </cell>
          <cell r="AN273">
            <v>13.2687411648</v>
          </cell>
          <cell r="AO273">
            <v>13.3625201061</v>
          </cell>
          <cell r="AP273">
            <v>12.749189380000001</v>
          </cell>
          <cell r="AQ273">
            <v>6.2648483344999999</v>
          </cell>
          <cell r="AR273">
            <v>7.7586030251999993</v>
          </cell>
          <cell r="AS273">
            <v>3.5287930534999994</v>
          </cell>
          <cell r="AT273">
            <v>1.3962644129999999</v>
          </cell>
          <cell r="AU273">
            <v>4.2100027958333337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9"/>
      <sheetData sheetId="40"/>
      <sheetData sheetId="41"/>
      <sheetData sheetId="42"/>
      <sheetData sheetId="43">
        <row r="16">
          <cell r="B16">
            <v>7.88653936E-2</v>
          </cell>
          <cell r="C16">
            <v>8.2634207599999995E-2</v>
          </cell>
          <cell r="D16">
            <v>7.388797359999999E-2</v>
          </cell>
          <cell r="E16">
            <v>8.3853450799999993E-2</v>
          </cell>
          <cell r="F16">
            <v>0.1120232036</v>
          </cell>
          <cell r="G16">
            <v>0.10979265425048269</v>
          </cell>
          <cell r="H16">
            <v>0.10330880000000002</v>
          </cell>
          <cell r="I16">
            <v>0.12672016</v>
          </cell>
          <cell r="J16">
            <v>0.12095887999999999</v>
          </cell>
          <cell r="K16">
            <v>0.14043587824799406</v>
          </cell>
          <cell r="L16">
            <v>0.15936367999999998</v>
          </cell>
          <cell r="M16">
            <v>0.17649895570302696</v>
          </cell>
          <cell r="N16">
            <v>0.16029412000000001</v>
          </cell>
          <cell r="O16">
            <v>0.15529976000000001</v>
          </cell>
          <cell r="P16">
            <v>0.15590319176423226</v>
          </cell>
          <cell r="Q16">
            <v>0.13824150155935253</v>
          </cell>
          <cell r="R16">
            <v>0.18623506934356079</v>
          </cell>
          <cell r="S16">
            <v>0.22071899433701678</v>
          </cell>
          <cell r="T16">
            <v>0.22374493198419088</v>
          </cell>
          <cell r="U16">
            <v>0.22374493198419088</v>
          </cell>
          <cell r="V16">
            <v>0.22374493198419088</v>
          </cell>
          <cell r="W16">
            <v>0.22374493198419088</v>
          </cell>
          <cell r="X16">
            <v>0.22374493198419088</v>
          </cell>
          <cell r="Y16">
            <v>0.22374493198419088</v>
          </cell>
          <cell r="Z16">
            <v>0.22374493198419088</v>
          </cell>
          <cell r="AA16">
            <v>0.22374493198419088</v>
          </cell>
          <cell r="AB16">
            <v>36.832000000000001</v>
          </cell>
          <cell r="AC16">
            <v>40.137999999999998</v>
          </cell>
          <cell r="AD16">
            <v>38.766999999999996</v>
          </cell>
          <cell r="AE16">
            <v>49.875</v>
          </cell>
          <cell r="AF16">
            <v>63.898638999999996</v>
          </cell>
          <cell r="AG16">
            <v>64.926499852500015</v>
          </cell>
          <cell r="AH16">
            <v>64.334883560400002</v>
          </cell>
          <cell r="AI16">
            <v>90.833875654999986</v>
          </cell>
          <cell r="AJ16">
            <v>99.403198764400017</v>
          </cell>
          <cell r="AK16">
            <v>109.10835274239999</v>
          </cell>
          <cell r="AL16">
            <v>91.948454999999981</v>
          </cell>
          <cell r="AM16">
            <v>143.855243328</v>
          </cell>
          <cell r="AN16">
            <v>135.74217172119998</v>
          </cell>
          <cell r="AO16">
            <v>131.51081996359997</v>
          </cell>
          <cell r="AP16">
            <v>137.98865891800003</v>
          </cell>
          <cell r="AQ16">
            <v>128.04220203279999</v>
          </cell>
          <cell r="AR16">
            <v>168.48288119959997</v>
          </cell>
          <cell r="AS16">
            <v>192.85498873959997</v>
          </cell>
          <cell r="AT16">
            <v>205.33544573519998</v>
          </cell>
          <cell r="AU16">
            <v>205.33544573519998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8.2610166799999996E-2</v>
          </cell>
          <cell r="C23">
            <v>9.8608406400000001E-2</v>
          </cell>
          <cell r="D23">
            <v>9.53370516E-2</v>
          </cell>
          <cell r="E23">
            <v>0.11132077879999999</v>
          </cell>
          <cell r="F23">
            <v>0.14101178559999999</v>
          </cell>
          <cell r="G23">
            <v>0.15008131056468579</v>
          </cell>
          <cell r="H23">
            <v>0.15285978157343361</v>
          </cell>
          <cell r="I23">
            <v>0.17092174804469829</v>
          </cell>
          <cell r="J23">
            <v>0.14664495999999999</v>
          </cell>
          <cell r="K23">
            <v>0.11652928000000001</v>
          </cell>
          <cell r="L23">
            <v>0.12037004000000004</v>
          </cell>
          <cell r="M23">
            <v>0.1378975546788217</v>
          </cell>
          <cell r="N23">
            <v>0.13177769719611931</v>
          </cell>
          <cell r="O23">
            <v>0.13402357113296828</v>
          </cell>
          <cell r="P23">
            <v>0.14381900665401565</v>
          </cell>
          <cell r="Q23">
            <v>0.12764311195869366</v>
          </cell>
          <cell r="R23">
            <v>0.16196945086397624</v>
          </cell>
          <cell r="S23">
            <v>0.16649192000000002</v>
          </cell>
          <cell r="T23">
            <v>0.17186176</v>
          </cell>
          <cell r="U23">
            <v>0.17186176</v>
          </cell>
          <cell r="V23">
            <v>0.17186176</v>
          </cell>
          <cell r="W23">
            <v>0.17186176</v>
          </cell>
          <cell r="X23">
            <v>0.17186176</v>
          </cell>
          <cell r="Y23">
            <v>0.17186176</v>
          </cell>
          <cell r="Z23">
            <v>0.17186176</v>
          </cell>
          <cell r="AA23">
            <v>0.17186176</v>
          </cell>
          <cell r="AB23">
            <v>47.607999999999997</v>
          </cell>
          <cell r="AC23">
            <v>66.277000000000001</v>
          </cell>
          <cell r="AD23">
            <v>68.605000000000004</v>
          </cell>
          <cell r="AE23">
            <v>85.527000000000001</v>
          </cell>
          <cell r="AF23">
            <v>118.74012399999999</v>
          </cell>
          <cell r="AG23">
            <v>132.0080770008</v>
          </cell>
          <cell r="AH23">
            <v>133.47783494519999</v>
          </cell>
          <cell r="AI23">
            <v>164.28593827700001</v>
          </cell>
          <cell r="AJ23">
            <v>165.98591617759999</v>
          </cell>
          <cell r="AK23">
            <v>110.99179721079999</v>
          </cell>
          <cell r="AL23">
            <v>89.327788999999996</v>
          </cell>
          <cell r="AM23">
            <v>150.83364139199998</v>
          </cell>
          <cell r="AN23">
            <v>148.50150921319999</v>
          </cell>
          <cell r="AO23">
            <v>154.0621918484</v>
          </cell>
          <cell r="AP23">
            <v>168.23060790799997</v>
          </cell>
          <cell r="AQ23">
            <v>157.49247788560004</v>
          </cell>
          <cell r="AR23">
            <v>193.94895548600002</v>
          </cell>
          <cell r="AS23">
            <v>192.99902415640003</v>
          </cell>
          <cell r="AT23">
            <v>208.17052179440006</v>
          </cell>
          <cell r="AU23">
            <v>208.17052179440006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2.2790754E-2</v>
          </cell>
          <cell r="C29">
            <v>3.6318393999999997E-2</v>
          </cell>
          <cell r="D29">
            <v>3.8216320799999995E-2</v>
          </cell>
          <cell r="E29">
            <v>3.6982635199999996E-2</v>
          </cell>
          <cell r="F29">
            <v>4.0885977999999996E-2</v>
          </cell>
          <cell r="G29">
            <v>3.8654661951919349E-2</v>
          </cell>
          <cell r="H29">
            <v>2.9661434994527686E-2</v>
          </cell>
          <cell r="I29">
            <v>3.1834323573049432E-2</v>
          </cell>
          <cell r="J29">
            <v>2.5895520000000002E-2</v>
          </cell>
          <cell r="K29">
            <v>1.9537560000000002E-2</v>
          </cell>
          <cell r="L29">
            <v>2.280647872312834E-2</v>
          </cell>
          <cell r="M29">
            <v>2.0292159999999997E-2</v>
          </cell>
          <cell r="N29">
            <v>1.8658929405647222E-2</v>
          </cell>
          <cell r="O29">
            <v>1.9975202220715426E-2</v>
          </cell>
          <cell r="P29">
            <v>2.6469457155304511E-2</v>
          </cell>
          <cell r="Q29">
            <v>2.7478366349540578E-2</v>
          </cell>
          <cell r="R29">
            <v>2.9969439022232067E-2</v>
          </cell>
          <cell r="S29">
            <v>3.0544379523900406E-2</v>
          </cell>
          <cell r="T29">
            <v>3.5044861592252445E-2</v>
          </cell>
          <cell r="U29">
            <v>3.5044861592252445E-2</v>
          </cell>
          <cell r="V29">
            <v>3.5044861592252445E-2</v>
          </cell>
          <cell r="W29">
            <v>3.5044861592252445E-2</v>
          </cell>
          <cell r="X29">
            <v>3.5044861592252445E-2</v>
          </cell>
          <cell r="Y29">
            <v>3.5044861592252445E-2</v>
          </cell>
          <cell r="Z29">
            <v>3.5044861592252445E-2</v>
          </cell>
          <cell r="AA29">
            <v>3.5044861592252445E-2</v>
          </cell>
          <cell r="AB29">
            <v>5.1909999999999998</v>
          </cell>
          <cell r="AC29">
            <v>9.0709999999999997</v>
          </cell>
          <cell r="AD29">
            <v>10.421999999999999</v>
          </cell>
          <cell r="AE29">
            <v>11.959</v>
          </cell>
          <cell r="AF29">
            <v>14.913863999999998</v>
          </cell>
          <cell r="AG29">
            <v>14.535052946699999</v>
          </cell>
          <cell r="AH29">
            <v>11.739218388399998</v>
          </cell>
          <cell r="AI29">
            <v>13.901759944</v>
          </cell>
          <cell r="AJ29">
            <v>12.922161994000001</v>
          </cell>
          <cell r="AK29">
            <v>8.5135286323999981</v>
          </cell>
          <cell r="AL29">
            <v>7.2023660000000005</v>
          </cell>
          <cell r="AM29">
            <v>9.5900434079999997</v>
          </cell>
          <cell r="AN29">
            <v>9.0495028491999996</v>
          </cell>
          <cell r="AO29">
            <v>10.1574998888</v>
          </cell>
          <cell r="AP29">
            <v>13.630051155599999</v>
          </cell>
          <cell r="AQ29">
            <v>14.0683963464</v>
          </cell>
          <cell r="AR29">
            <v>15.276328016400001</v>
          </cell>
          <cell r="AS29">
            <v>15.296383845600001</v>
          </cell>
          <cell r="AT29">
            <v>17.976582707599999</v>
          </cell>
          <cell r="AU29">
            <v>17.976582707599999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9">
          <cell r="B39">
            <v>1.8295804799999999E-2</v>
          </cell>
          <cell r="C39">
            <v>1.8482771999999998E-2</v>
          </cell>
          <cell r="D39">
            <v>3.1440844400000001E-2</v>
          </cell>
          <cell r="E39">
            <v>4.5774469999999998E-2</v>
          </cell>
          <cell r="F39">
            <v>5.3944872799999995E-2</v>
          </cell>
          <cell r="G39">
            <v>8.2216903978485273E-2</v>
          </cell>
          <cell r="H39">
            <v>9.7536074367603892E-2</v>
          </cell>
          <cell r="I39">
            <v>0.11628977004513294</v>
          </cell>
          <cell r="J39">
            <v>7.8863444619542464E-2</v>
          </cell>
          <cell r="K39">
            <v>4.9547323132714233E-2</v>
          </cell>
          <cell r="L39">
            <v>5.0993193329926446E-2</v>
          </cell>
          <cell r="M39">
            <v>6.7526380920172852E-2</v>
          </cell>
          <cell r="N39">
            <v>5.4995912872963099E-2</v>
          </cell>
          <cell r="O39">
            <v>6.163044131258965E-2</v>
          </cell>
          <cell r="P39">
            <v>7.4703649127944097E-2</v>
          </cell>
          <cell r="Q39">
            <v>7.7682886402249962E-2</v>
          </cell>
          <cell r="R39">
            <v>8.1965800000000019E-2</v>
          </cell>
          <cell r="S39">
            <v>9.9077855506989568E-2</v>
          </cell>
          <cell r="T39">
            <v>0.10421935999999998</v>
          </cell>
          <cell r="U39">
            <v>0.10421935999999998</v>
          </cell>
          <cell r="V39">
            <v>0.10421935999999998</v>
          </cell>
          <cell r="W39">
            <v>0.10421935999999998</v>
          </cell>
          <cell r="X39">
            <v>0.10421935999999998</v>
          </cell>
          <cell r="Y39">
            <v>0.10421935999999998</v>
          </cell>
          <cell r="Z39">
            <v>0.10421935999999998</v>
          </cell>
          <cell r="AA39">
            <v>0.10421935999999998</v>
          </cell>
          <cell r="AB39">
            <v>8.536999999999999</v>
          </cell>
          <cell r="AC39">
            <v>9.7850000000000001</v>
          </cell>
          <cell r="AD39">
            <v>14.824</v>
          </cell>
          <cell r="AE39">
            <v>22.811999999999998</v>
          </cell>
          <cell r="AF39">
            <v>27.428345999999998</v>
          </cell>
          <cell r="AG39">
            <v>43.7686012335</v>
          </cell>
          <cell r="AH39">
            <v>49.8532690328</v>
          </cell>
          <cell r="AI39">
            <v>68.280902986000015</v>
          </cell>
          <cell r="AJ39">
            <v>57.848053920400012</v>
          </cell>
          <cell r="AK39">
            <v>30.544347209200001</v>
          </cell>
          <cell r="AL39">
            <v>25.986376999999997</v>
          </cell>
          <cell r="AM39">
            <v>46.875847776000001</v>
          </cell>
          <cell r="AN39">
            <v>37.716231669599999</v>
          </cell>
          <cell r="AO39">
            <v>47.410091669599993</v>
          </cell>
          <cell r="AP39">
            <v>60.137553797200006</v>
          </cell>
          <cell r="AQ39">
            <v>65.749750580799997</v>
          </cell>
          <cell r="AR39">
            <v>62.157137719599987</v>
          </cell>
          <cell r="AS39">
            <v>75.570456482400004</v>
          </cell>
          <cell r="AT39">
            <v>77.829343451200003</v>
          </cell>
          <cell r="AU39">
            <v>77.829343451200003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E47">
            <v>1.1395999999999999E-5</v>
          </cell>
          <cell r="F47">
            <v>1.9046159999999999E-4</v>
          </cell>
          <cell r="G47">
            <v>1.2917549655879195E-4</v>
          </cell>
          <cell r="H47">
            <v>1.63574344443058E-4</v>
          </cell>
          <cell r="I47">
            <v>2.9265906901943153E-2</v>
          </cell>
          <cell r="J47">
            <v>6.3303520000000002E-2</v>
          </cell>
          <cell r="K47">
            <v>3.0267160000000005E-2</v>
          </cell>
          <cell r="L47">
            <v>3.8472682004732778E-2</v>
          </cell>
          <cell r="M47">
            <v>6.5367960000000003E-2</v>
          </cell>
          <cell r="N47">
            <v>6.1601775253395739E-2</v>
          </cell>
          <cell r="O47">
            <v>8.547672053683357E-2</v>
          </cell>
          <cell r="P47">
            <v>0.11050138282582399</v>
          </cell>
          <cell r="Q47">
            <v>0.12559209872483426</v>
          </cell>
          <cell r="R47">
            <v>0.13175887508467979</v>
          </cell>
          <cell r="S47">
            <v>0.13275490747743249</v>
          </cell>
          <cell r="T47">
            <v>0.13045300220913056</v>
          </cell>
          <cell r="U47">
            <v>0.13045300220913056</v>
          </cell>
          <cell r="V47">
            <v>0.13045300220913056</v>
          </cell>
          <cell r="W47">
            <v>0.13045300220913056</v>
          </cell>
          <cell r="X47">
            <v>0.13045300220913056</v>
          </cell>
          <cell r="Y47">
            <v>0.13045300220913056</v>
          </cell>
          <cell r="Z47">
            <v>0.13045300220913056</v>
          </cell>
          <cell r="AA47">
            <v>0.13045300220913056</v>
          </cell>
          <cell r="AE47">
            <v>0.13</v>
          </cell>
          <cell r="AF47">
            <v>0.15836</v>
          </cell>
          <cell r="AG47">
            <v>0.11576474909999999</v>
          </cell>
          <cell r="AH47">
            <v>0.1758668696</v>
          </cell>
          <cell r="AI47">
            <v>17.433831731000001</v>
          </cell>
          <cell r="AJ47">
            <v>46.872117730799999</v>
          </cell>
          <cell r="AK47">
            <v>18.461879656000001</v>
          </cell>
          <cell r="AL47">
            <v>19.150369999999999</v>
          </cell>
          <cell r="AM47">
            <v>43.000354127999998</v>
          </cell>
          <cell r="AN47">
            <v>42.424734743599998</v>
          </cell>
          <cell r="AO47">
            <v>61.805092989199998</v>
          </cell>
          <cell r="AP47">
            <v>85.095846959200003</v>
          </cell>
          <cell r="AQ47">
            <v>98.752012955200001</v>
          </cell>
          <cell r="AR47">
            <v>101.52358098079999</v>
          </cell>
          <cell r="AS47">
            <v>109.03169732399998</v>
          </cell>
          <cell r="AT47">
            <v>109.0606575564</v>
          </cell>
          <cell r="AU47">
            <v>109.0606575564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8.730143239999999E-2</v>
          </cell>
          <cell r="C67">
            <v>9.60913184E-2</v>
          </cell>
          <cell r="D67">
            <v>9.6672332399999991E-2</v>
          </cell>
          <cell r="E67">
            <v>0.12118405319999999</v>
          </cell>
          <cell r="F67">
            <v>0.15314899879999999</v>
          </cell>
          <cell r="G67">
            <v>0.17995656000000002</v>
          </cell>
          <cell r="H67">
            <v>0.20022744000000001</v>
          </cell>
          <cell r="I67">
            <v>0.24614632000000006</v>
          </cell>
          <cell r="J67">
            <v>0.27818868000000002</v>
          </cell>
          <cell r="K67">
            <v>0.25484912817777777</v>
          </cell>
          <cell r="L67">
            <v>0.21808920000000004</v>
          </cell>
          <cell r="M67">
            <v>0.21373268000000001</v>
          </cell>
          <cell r="N67">
            <v>0.2164806</v>
          </cell>
          <cell r="O67">
            <v>0.21245896000000003</v>
          </cell>
          <cell r="P67">
            <v>0.23266376</v>
          </cell>
          <cell r="Q67">
            <v>0.23105208000000002</v>
          </cell>
          <cell r="R67">
            <v>0.31597657653333339</v>
          </cell>
          <cell r="S67">
            <v>0.31988096000000005</v>
          </cell>
          <cell r="T67">
            <v>0.32668048000000005</v>
          </cell>
          <cell r="U67">
            <v>0.32668048000000005</v>
          </cell>
          <cell r="V67">
            <v>0.32668048000000005</v>
          </cell>
          <cell r="W67">
            <v>0.32668048000000005</v>
          </cell>
          <cell r="X67">
            <v>0.32668048000000005</v>
          </cell>
          <cell r="Y67">
            <v>0.32668048000000005</v>
          </cell>
          <cell r="Z67">
            <v>0.32668048000000005</v>
          </cell>
          <cell r="AA67">
            <v>0.32668048000000005</v>
          </cell>
          <cell r="AB67">
            <v>35.981999999999999</v>
          </cell>
          <cell r="AC67">
            <v>44.336999999999996</v>
          </cell>
          <cell r="AD67">
            <v>48.86</v>
          </cell>
          <cell r="AE67">
            <v>69.168999999999997</v>
          </cell>
          <cell r="AF67">
            <v>93.307755999999998</v>
          </cell>
          <cell r="AG67">
            <v>120.9788381373</v>
          </cell>
          <cell r="AH67">
            <v>131.30674057279998</v>
          </cell>
          <cell r="AI67">
            <v>181.28430596750002</v>
          </cell>
          <cell r="AJ67">
            <v>241.92040358120008</v>
          </cell>
          <cell r="AK67">
            <v>181.05736305800002</v>
          </cell>
          <cell r="AL67">
            <v>120.436001</v>
          </cell>
          <cell r="AM67">
            <v>171.53219279999999</v>
          </cell>
          <cell r="AN67">
            <v>177.72995049479999</v>
          </cell>
          <cell r="AO67">
            <v>174.40478355959999</v>
          </cell>
          <cell r="AP67">
            <v>183.45419714160002</v>
          </cell>
          <cell r="AQ67">
            <v>192.0665320112</v>
          </cell>
          <cell r="AR67">
            <v>239.16816087120006</v>
          </cell>
          <cell r="AS67">
            <v>252.9787382012</v>
          </cell>
          <cell r="AT67">
            <v>269.05660338039996</v>
          </cell>
          <cell r="AU67">
            <v>269.05660338039996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B85">
            <v>8.7869014799999992E-2</v>
          </cell>
          <cell r="C85">
            <v>9.5465263599999989E-2</v>
          </cell>
          <cell r="D85">
            <v>0.12082012039999999</v>
          </cell>
          <cell r="E85">
            <v>0.1464084188</v>
          </cell>
          <cell r="F85">
            <v>0.2037899668</v>
          </cell>
          <cell r="G85">
            <v>0.28985771438071284</v>
          </cell>
          <cell r="H85">
            <v>0.34899957807339227</v>
          </cell>
          <cell r="I85">
            <v>0.44328032000000001</v>
          </cell>
          <cell r="J85">
            <v>0.4367053600000001</v>
          </cell>
          <cell r="K85">
            <v>0.38153696000000004</v>
          </cell>
          <cell r="L85">
            <v>0.35848344000000004</v>
          </cell>
          <cell r="M85">
            <v>0.41380219999999995</v>
          </cell>
          <cell r="N85">
            <v>0.35994728000000004</v>
          </cell>
          <cell r="O85">
            <v>0.30798935999999999</v>
          </cell>
          <cell r="P85">
            <v>0.33432835886632611</v>
          </cell>
          <cell r="Q85">
            <v>0.27749960000000001</v>
          </cell>
          <cell r="R85">
            <v>0.35059821100346322</v>
          </cell>
          <cell r="S85">
            <v>0.35471575999999999</v>
          </cell>
          <cell r="T85">
            <v>0.37101792000000006</v>
          </cell>
          <cell r="U85">
            <v>0.37101792000000006</v>
          </cell>
          <cell r="V85">
            <v>0.37101792000000006</v>
          </cell>
          <cell r="W85">
            <v>0.37101792000000006</v>
          </cell>
          <cell r="X85">
            <v>0.37101792000000006</v>
          </cell>
          <cell r="Y85">
            <v>0.37101792000000006</v>
          </cell>
          <cell r="Z85">
            <v>0.37101792000000006</v>
          </cell>
          <cell r="AA85">
            <v>0.37101792000000006</v>
          </cell>
          <cell r="AB85">
            <v>47.567999999999998</v>
          </cell>
          <cell r="AC85">
            <v>52.141999999999996</v>
          </cell>
          <cell r="AD85">
            <v>64.632999999999996</v>
          </cell>
          <cell r="AE85">
            <v>89.486999999999995</v>
          </cell>
          <cell r="AF85">
            <v>136.24437699999999</v>
          </cell>
          <cell r="AG85">
            <v>208.34871164250001</v>
          </cell>
          <cell r="AH85">
            <v>242.69397727760003</v>
          </cell>
          <cell r="AI85">
            <v>337.23285683249998</v>
          </cell>
          <cell r="AJ85">
            <v>380.54973833119999</v>
          </cell>
          <cell r="AK85">
            <v>297.64611746759999</v>
          </cell>
          <cell r="AL85">
            <v>230.78762399999994</v>
          </cell>
          <cell r="AM85">
            <v>379.13691719999997</v>
          </cell>
          <cell r="AN85">
            <v>343.86571944119999</v>
          </cell>
          <cell r="AO85">
            <v>330.71528142400001</v>
          </cell>
          <cell r="AP85">
            <v>382.42434336039997</v>
          </cell>
          <cell r="AQ85">
            <v>355.26412407199996</v>
          </cell>
          <cell r="AR85">
            <v>416.76696669080002</v>
          </cell>
          <cell r="AS85">
            <v>408.28797191160004</v>
          </cell>
          <cell r="AT85">
            <v>423.13510741480002</v>
          </cell>
          <cell r="AU85">
            <v>423.13510741480002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1.3394177859999998</v>
          </cell>
          <cell r="C91">
            <v>1.3263137243999998</v>
          </cell>
          <cell r="D91">
            <v>1.2514830552</v>
          </cell>
          <cell r="E91">
            <v>1.2893690599999998</v>
          </cell>
          <cell r="F91">
            <v>1.4304684435999999</v>
          </cell>
          <cell r="G91">
            <v>1.7192728000000002</v>
          </cell>
          <cell r="H91">
            <v>1.7143475999999997</v>
          </cell>
          <cell r="I91">
            <v>1.5872502799999999</v>
          </cell>
          <cell r="J91">
            <v>1.4994008400000001</v>
          </cell>
          <cell r="K91">
            <v>1.5678707488888888</v>
          </cell>
          <cell r="L91">
            <v>1.6198131600000001</v>
          </cell>
          <cell r="M91">
            <v>1.7105158</v>
          </cell>
          <cell r="N91">
            <v>1.7687090400000005</v>
          </cell>
          <cell r="O91">
            <v>1.9083990799999999</v>
          </cell>
          <cell r="P91">
            <v>2.0469237599999994</v>
          </cell>
          <cell r="Q91">
            <v>1.8640778800000002</v>
          </cell>
          <cell r="R91">
            <v>2.2724646000000002</v>
          </cell>
          <cell r="S91">
            <v>2.3714392800000006</v>
          </cell>
          <cell r="T91">
            <v>2.4917911199999998</v>
          </cell>
          <cell r="U91">
            <v>2.4917911199999998</v>
          </cell>
          <cell r="V91">
            <v>2.4917911199999998</v>
          </cell>
          <cell r="W91">
            <v>2.4917911199999998</v>
          </cell>
          <cell r="X91">
            <v>2.4917911199999998</v>
          </cell>
          <cell r="Y91">
            <v>2.4917911199999998</v>
          </cell>
          <cell r="Z91">
            <v>2.4917911199999998</v>
          </cell>
          <cell r="AA91">
            <v>2.4917911199999998</v>
          </cell>
          <cell r="AB91">
            <v>785.29</v>
          </cell>
          <cell r="AC91">
            <v>821.78199999999993</v>
          </cell>
          <cell r="AD91">
            <v>829.36899999999991</v>
          </cell>
          <cell r="AE91">
            <v>1006.2239999999999</v>
          </cell>
          <cell r="AF91">
            <v>1192.6251029999999</v>
          </cell>
          <cell r="AG91">
            <v>1383.8625946002001</v>
          </cell>
          <cell r="AH91">
            <v>1411.2593260695999</v>
          </cell>
          <cell r="AI91">
            <v>1514.2607231454997</v>
          </cell>
          <cell r="AJ91">
            <v>1559.6097499980003</v>
          </cell>
          <cell r="AK91">
            <v>1456.4198398376002</v>
          </cell>
          <cell r="AL91">
            <v>1109.7134570000001</v>
          </cell>
          <cell r="AM91">
            <v>1773.9466552799995</v>
          </cell>
          <cell r="AN91">
            <v>1866.4344541963999</v>
          </cell>
          <cell r="AO91">
            <v>1969.5080066771998</v>
          </cell>
          <cell r="AP91">
            <v>2206.5391079907999</v>
          </cell>
          <cell r="AQ91">
            <v>2106.1124116780002</v>
          </cell>
          <cell r="AR91">
            <v>2452.3516009079999</v>
          </cell>
          <cell r="AS91">
            <v>2638.5581987335995</v>
          </cell>
          <cell r="AT91">
            <v>2836.9480579395995</v>
          </cell>
          <cell r="AU91">
            <v>2836.9480579395995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F105">
            <v>7.1932E-6</v>
          </cell>
          <cell r="G105">
            <v>2.8281291164348236E-3</v>
          </cell>
          <cell r="H105">
            <v>4.9991786133852332E-3</v>
          </cell>
          <cell r="I105">
            <v>5.0736000000000002E-3</v>
          </cell>
          <cell r="J105">
            <v>6.3806399999999999E-3</v>
          </cell>
          <cell r="K105">
            <v>6.1779199999999999E-3</v>
          </cell>
          <cell r="L105">
            <v>4.9039199999999991E-3</v>
          </cell>
          <cell r="M105">
            <v>5.8923200000000004E-3</v>
          </cell>
          <cell r="N105">
            <v>5.1164399999999999E-3</v>
          </cell>
          <cell r="O105">
            <v>5.2766000000000002E-3</v>
          </cell>
          <cell r="P105">
            <v>4.1214052567537744E-3</v>
          </cell>
          <cell r="Q105">
            <v>1.8008148237478439E-4</v>
          </cell>
          <cell r="R105">
            <v>8.4980641707572472E-5</v>
          </cell>
          <cell r="S105">
            <v>4.531855404978379E-5</v>
          </cell>
          <cell r="T105">
            <v>8.4387471354328605E-5</v>
          </cell>
          <cell r="U105">
            <v>8.4387471354328605E-5</v>
          </cell>
          <cell r="V105">
            <v>8.4387471354328605E-5</v>
          </cell>
          <cell r="W105">
            <v>8.4387471354328605E-5</v>
          </cell>
          <cell r="X105">
            <v>8.4387471354328605E-5</v>
          </cell>
          <cell r="Y105">
            <v>8.4387471354328605E-5</v>
          </cell>
          <cell r="Z105">
            <v>8.4387471354328605E-5</v>
          </cell>
          <cell r="AA105">
            <v>8.4387471354328605E-5</v>
          </cell>
          <cell r="AF105">
            <v>4.8859999999999997E-3</v>
          </cell>
          <cell r="AG105">
            <v>1.2517026950999999</v>
          </cell>
          <cell r="AH105">
            <v>2.1973414348000002</v>
          </cell>
          <cell r="AI105">
            <v>2.5137313554999996</v>
          </cell>
          <cell r="AJ105">
            <v>3.6414581180000001</v>
          </cell>
          <cell r="AK105">
            <v>2.7806900176</v>
          </cell>
          <cell r="AL105">
            <v>2.2092899999999998</v>
          </cell>
          <cell r="AM105">
            <v>3.5406981599999998</v>
          </cell>
          <cell r="AN105">
            <v>3.2093092680000002</v>
          </cell>
          <cell r="AO105">
            <v>3.4807596647999994</v>
          </cell>
          <cell r="AP105">
            <v>3.0024604280000005</v>
          </cell>
          <cell r="AQ105">
            <v>0.26713070119999999</v>
          </cell>
          <cell r="AR105">
            <v>0.13998073319999998</v>
          </cell>
          <cell r="AS105">
            <v>0.28383482599999998</v>
          </cell>
          <cell r="AT105">
            <v>0.20048715720000002</v>
          </cell>
          <cell r="AU105">
            <v>0.20048715720000002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3.7219414399999998E-2</v>
          </cell>
          <cell r="C106">
            <v>5.1841042399999995E-2</v>
          </cell>
          <cell r="D106">
            <v>6.5010657599999994E-2</v>
          </cell>
          <cell r="E106">
            <v>8.4432230399999988E-2</v>
          </cell>
          <cell r="F106">
            <v>9.6364181199999996E-2</v>
          </cell>
          <cell r="G106">
            <v>0.1244502</v>
          </cell>
          <cell r="H106">
            <v>0.12526611999999998</v>
          </cell>
          <cell r="I106">
            <v>0.12082952000000001</v>
          </cell>
          <cell r="J106">
            <v>0.12340635999999998</v>
          </cell>
          <cell r="K106">
            <v>0.10923948000000001</v>
          </cell>
          <cell r="L106">
            <v>8.1310599999999997E-2</v>
          </cell>
          <cell r="M106">
            <v>7.9138920000000015E-2</v>
          </cell>
          <cell r="N106">
            <v>7.4145690085653679E-2</v>
          </cell>
          <cell r="O106">
            <v>7.9803360000000004E-2</v>
          </cell>
          <cell r="P106">
            <v>9.4102400000000017E-2</v>
          </cell>
          <cell r="Q106">
            <v>9.5511079999999998E-2</v>
          </cell>
          <cell r="R106">
            <v>0.13702723999999999</v>
          </cell>
          <cell r="S106">
            <v>0.15984696000000001</v>
          </cell>
          <cell r="T106">
            <v>0.19829404</v>
          </cell>
          <cell r="U106">
            <v>0.19829404</v>
          </cell>
          <cell r="V106">
            <v>0.19829404</v>
          </cell>
          <cell r="W106">
            <v>0.19829404</v>
          </cell>
          <cell r="X106">
            <v>0.19829404</v>
          </cell>
          <cell r="Y106">
            <v>0.19829404</v>
          </cell>
          <cell r="Z106">
            <v>0.19829404</v>
          </cell>
          <cell r="AA106">
            <v>0.19829404</v>
          </cell>
          <cell r="AB106">
            <v>12.731</v>
          </cell>
          <cell r="AC106">
            <v>21.073999999999998</v>
          </cell>
          <cell r="AD106">
            <v>28.445999999999998</v>
          </cell>
          <cell r="AE106">
            <v>43.582000000000001</v>
          </cell>
          <cell r="AF106">
            <v>52.867235000000001</v>
          </cell>
          <cell r="AG106">
            <v>78.421970398200003</v>
          </cell>
          <cell r="AH106">
            <v>83.198415272399998</v>
          </cell>
          <cell r="AI106">
            <v>89.905212520500001</v>
          </cell>
          <cell r="AJ106">
            <v>109.19024907320002</v>
          </cell>
          <cell r="AK106">
            <v>77.496597173599994</v>
          </cell>
          <cell r="AL106">
            <v>45.027517000000003</v>
          </cell>
          <cell r="AM106">
            <v>62.382812687999994</v>
          </cell>
          <cell r="AN106">
            <v>58.460213345599996</v>
          </cell>
          <cell r="AO106">
            <v>62.488893689199998</v>
          </cell>
          <cell r="AP106">
            <v>70.7250621572</v>
          </cell>
          <cell r="AQ106">
            <v>75.972202121200013</v>
          </cell>
          <cell r="AR106">
            <v>100.1933420884</v>
          </cell>
          <cell r="AS106">
            <v>122.607111374</v>
          </cell>
          <cell r="AT106">
            <v>147.41714148040001</v>
          </cell>
          <cell r="AU106">
            <v>147.41714148040001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3.2709347999999999E-3</v>
          </cell>
          <cell r="C114">
            <v>3.7236387999999999E-3</v>
          </cell>
          <cell r="D114">
            <v>3.3295779999999997E-3</v>
          </cell>
          <cell r="E114">
            <v>3.9353076000000001E-3</v>
          </cell>
          <cell r="F114">
            <v>6.0640131999999992E-3</v>
          </cell>
          <cell r="G114">
            <v>3.5858798394177535E-2</v>
          </cell>
          <cell r="H114">
            <v>6.6663103127778456E-2</v>
          </cell>
          <cell r="I114">
            <v>0.12010841391439263</v>
          </cell>
          <cell r="J114">
            <v>0.18943204223891777</v>
          </cell>
          <cell r="K114">
            <v>0.16781584661945928</v>
          </cell>
          <cell r="L114">
            <v>0.18658191999999998</v>
          </cell>
          <cell r="M114">
            <v>0.22509087999999999</v>
          </cell>
          <cell r="N114">
            <v>0.18979916052400755</v>
          </cell>
          <cell r="O114">
            <v>0.19103858518867992</v>
          </cell>
          <cell r="P114">
            <v>0.20500730256324046</v>
          </cell>
          <cell r="Q114">
            <v>0.16536031330706819</v>
          </cell>
          <cell r="R114">
            <v>0.22128181515451481</v>
          </cell>
          <cell r="S114">
            <v>0.19391489592858782</v>
          </cell>
          <cell r="T114">
            <v>0.19637499995361035</v>
          </cell>
          <cell r="U114">
            <v>0.19637499995361035</v>
          </cell>
          <cell r="V114">
            <v>0.19637499995361035</v>
          </cell>
          <cell r="W114">
            <v>0.19637499995361035</v>
          </cell>
          <cell r="X114">
            <v>0.19637499995361035</v>
          </cell>
          <cell r="Y114">
            <v>0.19637499995361035</v>
          </cell>
          <cell r="Z114">
            <v>0.19637499995361035</v>
          </cell>
          <cell r="AA114">
            <v>0.19637499995361035</v>
          </cell>
          <cell r="AB114">
            <v>2.6179999999999999</v>
          </cell>
          <cell r="AC114">
            <v>2.63</v>
          </cell>
          <cell r="AD114">
            <v>2.617</v>
          </cell>
          <cell r="AE114">
            <v>2.8380000000000001</v>
          </cell>
          <cell r="AF114">
            <v>4.5375429999999994</v>
          </cell>
          <cell r="AG114">
            <v>22.244041462499997</v>
          </cell>
          <cell r="AH114">
            <v>36.988614929600004</v>
          </cell>
          <cell r="AI114">
            <v>77.381371092999998</v>
          </cell>
          <cell r="AJ114">
            <v>140.5295406932</v>
          </cell>
          <cell r="AK114">
            <v>97.124864381599991</v>
          </cell>
          <cell r="AL114">
            <v>90.692398999999995</v>
          </cell>
          <cell r="AM114">
            <v>158.53686359999998</v>
          </cell>
          <cell r="AN114">
            <v>134.7570342448</v>
          </cell>
          <cell r="AO114">
            <v>137.54625904360003</v>
          </cell>
          <cell r="AP114">
            <v>155.75554599879999</v>
          </cell>
          <cell r="AQ114">
            <v>127.17553328919999</v>
          </cell>
          <cell r="AR114">
            <v>156.463524162</v>
          </cell>
          <cell r="AS114">
            <v>149.22653043760002</v>
          </cell>
          <cell r="AT114">
            <v>163.11589444040001</v>
          </cell>
          <cell r="AU114">
            <v>163.11589444040001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8">
          <cell r="B118">
            <v>2.2221936799999998E-2</v>
          </cell>
          <cell r="C118">
            <v>2.84813368E-2</v>
          </cell>
          <cell r="D118">
            <v>3.1289714400000002E-2</v>
          </cell>
          <cell r="E118">
            <v>3.3354594000000001E-2</v>
          </cell>
          <cell r="F118">
            <v>4.2562626399999998E-2</v>
          </cell>
          <cell r="G118">
            <v>3.2365502599257981E-2</v>
          </cell>
          <cell r="H118">
            <v>3.671851110761503E-2</v>
          </cell>
          <cell r="I118">
            <v>2.710428408438266E-2</v>
          </cell>
          <cell r="J118">
            <v>1.2670204053596024E-2</v>
          </cell>
          <cell r="K118">
            <v>1.0698403893440032E-2</v>
          </cell>
          <cell r="L118">
            <v>6.6337112069169858E-3</v>
          </cell>
          <cell r="M118">
            <v>6.2310384636639418E-3</v>
          </cell>
          <cell r="N118">
            <v>4.3627592728953399E-3</v>
          </cell>
          <cell r="O118">
            <v>4.2346580152422446E-3</v>
          </cell>
          <cell r="P118">
            <v>3.812980788105358E-3</v>
          </cell>
          <cell r="Q118">
            <v>1.989754089856985E-3</v>
          </cell>
          <cell r="R118">
            <v>1.2540011943961793E-3</v>
          </cell>
          <cell r="S118">
            <v>1.1775596166031057E-3</v>
          </cell>
          <cell r="T118">
            <v>1.186545490353788E-3</v>
          </cell>
          <cell r="U118">
            <v>1.186545490353788E-3</v>
          </cell>
          <cell r="V118">
            <v>1.186545490353788E-3</v>
          </cell>
          <cell r="W118">
            <v>1.186545490353788E-3</v>
          </cell>
          <cell r="X118">
            <v>1.186545490353788E-3</v>
          </cell>
          <cell r="Y118">
            <v>1.186545490353788E-3</v>
          </cell>
          <cell r="Z118">
            <v>1.186545490353788E-3</v>
          </cell>
          <cell r="AA118">
            <v>1.186545490353788E-3</v>
          </cell>
          <cell r="AB118">
            <v>8.5019999999999989</v>
          </cell>
          <cell r="AC118">
            <v>11.164</v>
          </cell>
          <cell r="AD118">
            <v>11.902999999999999</v>
          </cell>
          <cell r="AE118">
            <v>12.968</v>
          </cell>
          <cell r="AF118">
            <v>19.851171000000001</v>
          </cell>
          <cell r="AG118">
            <v>18.337333571699997</v>
          </cell>
          <cell r="AH118">
            <v>23.878049055200002</v>
          </cell>
          <cell r="AI118">
            <v>21.105746597</v>
          </cell>
          <cell r="AJ118">
            <v>13.426436069599999</v>
          </cell>
          <cell r="AK118">
            <v>9.4750563291999992</v>
          </cell>
          <cell r="AL118">
            <v>5.751784999999999</v>
          </cell>
          <cell r="AM118">
            <v>7.4267779679999988</v>
          </cell>
          <cell r="AN118">
            <v>5.6767620756000001</v>
          </cell>
          <cell r="AO118">
            <v>5.9024727960000005</v>
          </cell>
          <cell r="AP118">
            <v>6.1005469492</v>
          </cell>
          <cell r="AQ118">
            <v>3.8263994736000004</v>
          </cell>
          <cell r="AR118">
            <v>3.1766123663999997</v>
          </cell>
          <cell r="AS118">
            <v>4.6386668327999994</v>
          </cell>
          <cell r="AT118">
            <v>2.7633819443999998</v>
          </cell>
          <cell r="AU118">
            <v>2.7633819443999998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38">
          <cell r="G138">
            <v>5.1864399999999998E-2</v>
          </cell>
          <cell r="H138">
            <v>6.0880120000000003E-2</v>
          </cell>
          <cell r="I138">
            <v>5.2545079999999994E-2</v>
          </cell>
          <cell r="J138">
            <v>5.0651999999999997E-3</v>
          </cell>
          <cell r="K138">
            <v>4.5558799999999991E-3</v>
          </cell>
          <cell r="L138">
            <v>2.3558309868660036E-3</v>
          </cell>
          <cell r="M138">
            <v>2.5230060214350286E-3</v>
          </cell>
          <cell r="N138">
            <v>3.0578800000000002E-3</v>
          </cell>
          <cell r="O138">
            <v>4.3133087704612114E-3</v>
          </cell>
          <cell r="P138">
            <v>3.1047145787427869E-3</v>
          </cell>
          <cell r="Q138">
            <v>4.9148400000000002E-3</v>
          </cell>
          <cell r="R138">
            <v>6.225800000000001E-3</v>
          </cell>
          <cell r="S138">
            <v>5.5652824296705894E-3</v>
          </cell>
          <cell r="T138">
            <v>5.6792399999999995E-3</v>
          </cell>
          <cell r="U138">
            <v>5.6792399999999995E-3</v>
          </cell>
          <cell r="V138">
            <v>5.6792399999999995E-3</v>
          </cell>
          <cell r="W138">
            <v>5.6792399999999995E-3</v>
          </cell>
          <cell r="X138">
            <v>5.6792399999999995E-3</v>
          </cell>
          <cell r="Y138">
            <v>5.6792399999999995E-3</v>
          </cell>
          <cell r="Z138">
            <v>5.6792399999999995E-3</v>
          </cell>
          <cell r="AA138">
            <v>5.6792399999999995E-3</v>
          </cell>
          <cell r="AG138">
            <v>23.987151216600001</v>
          </cell>
          <cell r="AH138">
            <v>28.563502517199996</v>
          </cell>
          <cell r="AI138">
            <v>28.447678186499999</v>
          </cell>
          <cell r="AJ138">
            <v>3.0154385723999999</v>
          </cell>
          <cell r="AK138">
            <v>1.8559557499999999</v>
          </cell>
          <cell r="AL138">
            <v>1.051831</v>
          </cell>
          <cell r="AM138">
            <v>1.42677912</v>
          </cell>
          <cell r="AN138">
            <v>1.6110023687999997</v>
          </cell>
          <cell r="AO138">
            <v>2.4623994472000001</v>
          </cell>
          <cell r="AP138">
            <v>1.8539807131999999</v>
          </cell>
          <cell r="AQ138">
            <v>2.6908523443999997</v>
          </cell>
          <cell r="AR138">
            <v>3.2511142135999997</v>
          </cell>
          <cell r="AS138">
            <v>3.0540415268000003</v>
          </cell>
          <cell r="AT138">
            <v>3.3264334135999998</v>
          </cell>
          <cell r="AU138">
            <v>3.3264334135999998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1.3762E-5</v>
          </cell>
          <cell r="D147">
            <v>2.0595119999999999E-4</v>
          </cell>
          <cell r="E147">
            <v>1.4128799999999999E-4</v>
          </cell>
          <cell r="F147">
            <v>1.5296399999999998E-4</v>
          </cell>
          <cell r="G147">
            <v>4.615403004773074E-4</v>
          </cell>
          <cell r="H147">
            <v>8.7990865292449278E-4</v>
          </cell>
          <cell r="I147">
            <v>1.1738625676181221E-3</v>
          </cell>
          <cell r="J147">
            <v>5.1955099193608657E-4</v>
          </cell>
          <cell r="K147">
            <v>1.9785023015054235E-4</v>
          </cell>
          <cell r="L147">
            <v>3.9240302607294804E-4</v>
          </cell>
          <cell r="M147">
            <v>2.5846636303222619E-4</v>
          </cell>
          <cell r="N147">
            <v>2.1552432412592237E-4</v>
          </cell>
          <cell r="O147">
            <v>1.0826788560598522E-4</v>
          </cell>
          <cell r="P147">
            <v>1.9830533542184874E-4</v>
          </cell>
          <cell r="Q147">
            <v>1.2126715012541902E-4</v>
          </cell>
          <cell r="R147">
            <v>1.267469632226576E-4</v>
          </cell>
          <cell r="S147">
            <v>9.0014230124866473E-4</v>
          </cell>
          <cell r="T147">
            <v>1.1196564849473732E-3</v>
          </cell>
          <cell r="U147">
            <v>1.1196564849473732E-3</v>
          </cell>
          <cell r="V147">
            <v>1.1196564849473732E-3</v>
          </cell>
          <cell r="W147">
            <v>1.1196564849473732E-3</v>
          </cell>
          <cell r="X147">
            <v>1.1196564849473732E-3</v>
          </cell>
          <cell r="Y147">
            <v>1.1196564849473732E-3</v>
          </cell>
          <cell r="Z147">
            <v>1.1196564849473732E-3</v>
          </cell>
          <cell r="AA147">
            <v>1.1196564849473732E-3</v>
          </cell>
          <cell r="AB147">
            <v>6.7999999999999991E-2</v>
          </cell>
          <cell r="AD147">
            <v>0.18</v>
          </cell>
          <cell r="AE147">
            <v>0.29199999999999998</v>
          </cell>
          <cell r="AF147">
            <v>0.236927</v>
          </cell>
          <cell r="AG147">
            <v>0.63088684229999992</v>
          </cell>
          <cell r="AH147">
            <v>1.0806208396000001</v>
          </cell>
          <cell r="AI147">
            <v>1.437114523</v>
          </cell>
          <cell r="AJ147">
            <v>0.96575228360000009</v>
          </cell>
          <cell r="AK147">
            <v>0.43707452799999996</v>
          </cell>
          <cell r="AL147">
            <v>0.71684300000000001</v>
          </cell>
          <cell r="AM147">
            <v>0.48907641599999996</v>
          </cell>
          <cell r="AN147">
            <v>0.66158850999999996</v>
          </cell>
          <cell r="AO147">
            <v>0.39459310439999995</v>
          </cell>
          <cell r="AP147">
            <v>0.51280937839999996</v>
          </cell>
          <cell r="AQ147">
            <v>0.53331572799999993</v>
          </cell>
          <cell r="AR147">
            <v>0.59664801680000001</v>
          </cell>
          <cell r="AS147">
            <v>1.7195652320000003</v>
          </cell>
          <cell r="AT147">
            <v>2.1238982248</v>
          </cell>
          <cell r="AU147">
            <v>2.1238982248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G152">
            <v>6.1452927691450462E-4</v>
          </cell>
          <cell r="H152">
            <v>1.1522000000000001E-3</v>
          </cell>
          <cell r="I152">
            <v>0</v>
          </cell>
          <cell r="J152">
            <v>1.8830000000000003E-3</v>
          </cell>
          <cell r="K152">
            <v>3.5330631128540528E-3</v>
          </cell>
          <cell r="L152">
            <v>9.1012224246738804E-4</v>
          </cell>
          <cell r="M152">
            <v>7.9117048640308253E-4</v>
          </cell>
          <cell r="N152">
            <v>7.7901595904814622E-4</v>
          </cell>
          <cell r="O152">
            <v>1.5219536774974264E-3</v>
          </cell>
          <cell r="P152">
            <v>3.1770029414542843E-3</v>
          </cell>
          <cell r="Q152">
            <v>3.0797664709719453E-3</v>
          </cell>
          <cell r="R152">
            <v>2.7403701244112198E-3</v>
          </cell>
          <cell r="S152">
            <v>2.6852774446972298E-3</v>
          </cell>
          <cell r="T152">
            <v>3.4694194042840993E-3</v>
          </cell>
          <cell r="U152">
            <v>3.4694194042840993E-3</v>
          </cell>
          <cell r="V152">
            <v>3.4694194042840993E-3</v>
          </cell>
          <cell r="W152">
            <v>3.4694194042840993E-3</v>
          </cell>
          <cell r="X152">
            <v>3.4694194042840993E-3</v>
          </cell>
          <cell r="Y152">
            <v>3.4694194042840993E-3</v>
          </cell>
          <cell r="Z152">
            <v>3.4694194042840993E-3</v>
          </cell>
          <cell r="AA152">
            <v>3.4694194042840993E-3</v>
          </cell>
          <cell r="AG152">
            <v>0.1646305089</v>
          </cell>
          <cell r="AH152">
            <v>0.435121902</v>
          </cell>
          <cell r="AI152">
            <v>0</v>
          </cell>
          <cell r="AJ152">
            <v>1.1257723820000001</v>
          </cell>
          <cell r="AK152">
            <v>1.6877721608</v>
          </cell>
          <cell r="AL152">
            <v>0.34097099999999997</v>
          </cell>
          <cell r="AM152">
            <v>0.50808278399999995</v>
          </cell>
          <cell r="AN152">
            <v>0.52703215400000003</v>
          </cell>
          <cell r="AO152">
            <v>0.83448094400000006</v>
          </cell>
          <cell r="AP152">
            <v>1.528965812</v>
          </cell>
          <cell r="AQ152">
            <v>1.7580240523999997</v>
          </cell>
          <cell r="AR152">
            <v>1.6450661743999999</v>
          </cell>
          <cell r="AS152">
            <v>1.672393096</v>
          </cell>
          <cell r="AT152">
            <v>2.0772226375999994</v>
          </cell>
          <cell r="AU152">
            <v>2.0772226375999994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9.1599771199999999E-2</v>
          </cell>
          <cell r="C160">
            <v>9.2584609599999992E-2</v>
          </cell>
          <cell r="D160">
            <v>0.1042260604</v>
          </cell>
          <cell r="E160">
            <v>0.12593445759999999</v>
          </cell>
          <cell r="F160">
            <v>0.14044267159999999</v>
          </cell>
          <cell r="G160">
            <v>0.14019090537434711</v>
          </cell>
          <cell r="H160">
            <v>0.16209676000000001</v>
          </cell>
          <cell r="I160">
            <v>0.16634297224749245</v>
          </cell>
          <cell r="J160">
            <v>0.19520508000000003</v>
          </cell>
          <cell r="K160">
            <v>0.22038799999999997</v>
          </cell>
          <cell r="L160">
            <v>0.21381360000000008</v>
          </cell>
          <cell r="M160">
            <v>0.21413560000000001</v>
          </cell>
          <cell r="N160">
            <v>0.21189839999999999</v>
          </cell>
          <cell r="O160">
            <v>0.239515218487385</v>
          </cell>
          <cell r="P160">
            <v>0.26179720000000001</v>
          </cell>
          <cell r="Q160">
            <v>0.25799032</v>
          </cell>
          <cell r="R160">
            <v>0.31068380000000001</v>
          </cell>
          <cell r="S160">
            <v>0.30317560000000005</v>
          </cell>
          <cell r="T160">
            <v>0.2899946000000001</v>
          </cell>
          <cell r="U160">
            <v>0.2899946000000001</v>
          </cell>
          <cell r="V160">
            <v>0.2899946000000001</v>
          </cell>
          <cell r="W160">
            <v>0.2899946000000001</v>
          </cell>
          <cell r="X160">
            <v>0.2899946000000001</v>
          </cell>
          <cell r="Y160">
            <v>0.2899946000000001</v>
          </cell>
          <cell r="Z160">
            <v>0.2899946000000001</v>
          </cell>
          <cell r="AA160">
            <v>0.2899946000000001</v>
          </cell>
          <cell r="AB160">
            <v>59.707000000000001</v>
          </cell>
          <cell r="AC160">
            <v>73.649999999999991</v>
          </cell>
          <cell r="AD160">
            <v>91.48899999999999</v>
          </cell>
          <cell r="AE160">
            <v>134.93799999999999</v>
          </cell>
          <cell r="AF160">
            <v>163.069074</v>
          </cell>
          <cell r="AG160">
            <v>174.3443994006</v>
          </cell>
          <cell r="AH160">
            <v>183.6485661152</v>
          </cell>
          <cell r="AI160">
            <v>211.58428754050004</v>
          </cell>
          <cell r="AJ160">
            <v>258.08737540760006</v>
          </cell>
          <cell r="AK160">
            <v>240.81220744680002</v>
          </cell>
          <cell r="AL160">
            <v>190.36171400000001</v>
          </cell>
          <cell r="AM160">
            <v>274.27075310399999</v>
          </cell>
          <cell r="AN160">
            <v>286.74978086039994</v>
          </cell>
          <cell r="AO160">
            <v>318.70756399240003</v>
          </cell>
          <cell r="AP160">
            <v>351.89505162239999</v>
          </cell>
          <cell r="AQ160">
            <v>364.27936923839991</v>
          </cell>
          <cell r="AR160">
            <v>435.29818185479996</v>
          </cell>
          <cell r="AS160">
            <v>455.13804859160007</v>
          </cell>
          <cell r="AT160">
            <v>444.552246072</v>
          </cell>
          <cell r="AU160">
            <v>444.552246072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9.7064379999999995E-3</v>
          </cell>
          <cell r="C171">
            <v>1.4450424799999998E-2</v>
          </cell>
          <cell r="D171">
            <v>1.7086683599999999E-2</v>
          </cell>
          <cell r="E171">
            <v>1.6393949599999999E-2</v>
          </cell>
          <cell r="F171">
            <v>2.21863068E-2</v>
          </cell>
          <cell r="G171">
            <v>3.3736954471005581E-2</v>
          </cell>
          <cell r="H171">
            <v>4.2870240000000004E-2</v>
          </cell>
          <cell r="I171">
            <v>4.6730560166664166E-2</v>
          </cell>
          <cell r="J171">
            <v>4.2489860620668722E-2</v>
          </cell>
          <cell r="K171">
            <v>5.0364219119273843E-2</v>
          </cell>
          <cell r="L171">
            <v>6.4164520000000017E-2</v>
          </cell>
          <cell r="M171">
            <v>6.892564000000001E-2</v>
          </cell>
          <cell r="N171">
            <v>6.981946018683434E-2</v>
          </cell>
          <cell r="O171">
            <v>9.4831088901908361E-2</v>
          </cell>
          <cell r="P171">
            <v>0.10760575379188128</v>
          </cell>
          <cell r="Q171">
            <v>0.1021594</v>
          </cell>
          <cell r="R171">
            <v>0.10745454903850105</v>
          </cell>
          <cell r="S171">
            <v>6.4949640000000017E-2</v>
          </cell>
          <cell r="T171">
            <v>6.4059116634070934E-2</v>
          </cell>
          <cell r="U171">
            <v>6.4059116634070934E-2</v>
          </cell>
          <cell r="V171">
            <v>6.4059116634070934E-2</v>
          </cell>
          <cell r="W171">
            <v>6.4059116634070934E-2</v>
          </cell>
          <cell r="X171">
            <v>6.4059116634070934E-2</v>
          </cell>
          <cell r="Y171">
            <v>6.4059116634070934E-2</v>
          </cell>
          <cell r="Z171">
            <v>6.4059116634070934E-2</v>
          </cell>
          <cell r="AA171">
            <v>6.4059116634070934E-2</v>
          </cell>
          <cell r="AB171">
            <v>10.224</v>
          </cell>
          <cell r="AC171">
            <v>14.37</v>
          </cell>
          <cell r="AD171">
            <v>19.096999999999998</v>
          </cell>
          <cell r="AE171">
            <v>20.135999999999999</v>
          </cell>
          <cell r="AF171">
            <v>29.383752999999999</v>
          </cell>
          <cell r="AG171">
            <v>43.128943486199994</v>
          </cell>
          <cell r="AH171">
            <v>49.708263555599999</v>
          </cell>
          <cell r="AI171">
            <v>56.707111345499989</v>
          </cell>
          <cell r="AJ171">
            <v>64.320752031199987</v>
          </cell>
          <cell r="AK171">
            <v>52.950479964799989</v>
          </cell>
          <cell r="AL171">
            <v>57.224641000000005</v>
          </cell>
          <cell r="AM171">
            <v>87.026943551999992</v>
          </cell>
          <cell r="AN171">
            <v>94.334445634000019</v>
          </cell>
          <cell r="AO171">
            <v>119.33608499560002</v>
          </cell>
          <cell r="AP171">
            <v>135.8333679296</v>
          </cell>
          <cell r="AQ171">
            <v>138.0580822984</v>
          </cell>
          <cell r="AR171">
            <v>140.8894830596</v>
          </cell>
          <cell r="AS171">
            <v>100.13619155319999</v>
          </cell>
          <cell r="AT171">
            <v>106.7275909392</v>
          </cell>
          <cell r="AU171">
            <v>106.7275909392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3">
          <cell r="B193">
            <v>2.8169847999999997E-2</v>
          </cell>
          <cell r="C193">
            <v>4.2789756799999995E-2</v>
          </cell>
          <cell r="D193">
            <v>4.7352460399999997E-2</v>
          </cell>
          <cell r="E193">
            <v>6.2558773200000001E-2</v>
          </cell>
          <cell r="F193">
            <v>7.4113717999999995E-2</v>
          </cell>
          <cell r="G193">
            <v>9.2498856919038169E-2</v>
          </cell>
          <cell r="H193">
            <v>0.10775658940668198</v>
          </cell>
          <cell r="I193">
            <v>0.12474868</v>
          </cell>
          <cell r="J193">
            <v>0.10972583999999999</v>
          </cell>
          <cell r="K193">
            <v>4.7658830240000005E-2</v>
          </cell>
          <cell r="L193">
            <v>3.5827120000000004E-2</v>
          </cell>
          <cell r="M193">
            <v>3.0488163300575064E-2</v>
          </cell>
          <cell r="N193">
            <v>3.5441559999999997E-2</v>
          </cell>
          <cell r="O193">
            <v>3.4088901795236527E-2</v>
          </cell>
          <cell r="P193">
            <v>4.913508308312943E-2</v>
          </cell>
          <cell r="Q193">
            <v>5.7610840000000003E-2</v>
          </cell>
          <cell r="R193">
            <v>9.4667762243778444E-2</v>
          </cell>
          <cell r="S193">
            <v>0.12638163999999999</v>
          </cell>
          <cell r="T193">
            <v>0.15486828000000002</v>
          </cell>
          <cell r="U193">
            <v>0.15486828000000002</v>
          </cell>
          <cell r="V193">
            <v>0.15486828000000002</v>
          </cell>
          <cell r="W193">
            <v>0.15486828000000002</v>
          </cell>
          <cell r="X193">
            <v>0.15486828000000002</v>
          </cell>
          <cell r="Y193">
            <v>0.15486828000000002</v>
          </cell>
          <cell r="Z193">
            <v>0.15486828000000002</v>
          </cell>
          <cell r="AA193">
            <v>0.15486828000000002</v>
          </cell>
          <cell r="AB193">
            <v>7.4449999999999994</v>
          </cell>
          <cell r="AC193">
            <v>11.982999999999999</v>
          </cell>
          <cell r="AD193">
            <v>13.737</v>
          </cell>
          <cell r="AE193">
            <v>19.637</v>
          </cell>
          <cell r="AF193">
            <v>26.029011999999998</v>
          </cell>
          <cell r="AG193">
            <v>36.720910340400003</v>
          </cell>
          <cell r="AH193">
            <v>44.847815865999991</v>
          </cell>
          <cell r="AI193">
            <v>71.108932476999996</v>
          </cell>
          <cell r="AJ193">
            <v>77.607888632799998</v>
          </cell>
          <cell r="AK193">
            <v>30.500663467999999</v>
          </cell>
          <cell r="AL193">
            <v>16.072703000000001</v>
          </cell>
          <cell r="AM193">
            <v>24.346681343999997</v>
          </cell>
          <cell r="AN193">
            <v>25.967778267200003</v>
          </cell>
          <cell r="AO193">
            <v>26.186990614399999</v>
          </cell>
          <cell r="AP193">
            <v>37.390177642399998</v>
          </cell>
          <cell r="AQ193">
            <v>46.062023048799993</v>
          </cell>
          <cell r="AR193">
            <v>73.420336017600007</v>
          </cell>
          <cell r="AS193">
            <v>94.756944501999996</v>
          </cell>
          <cell r="AT193">
            <v>117.11376131399999</v>
          </cell>
          <cell r="AU193">
            <v>117.11376131399999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2.9271709599999998E-2</v>
          </cell>
          <cell r="C194">
            <v>3.2854471999999996E-2</v>
          </cell>
          <cell r="D194">
            <v>3.2914408799999996E-2</v>
          </cell>
          <cell r="E194">
            <v>4.2845706399999996E-2</v>
          </cell>
          <cell r="F194">
            <v>5.2353243599999995E-2</v>
          </cell>
          <cell r="G194">
            <v>7.2414720000000016E-2</v>
          </cell>
          <cell r="H194">
            <v>7.7922320000000003E-2</v>
          </cell>
          <cell r="I194">
            <v>6.9840399999999997E-2</v>
          </cell>
          <cell r="J194">
            <v>8.7073840000000013E-2</v>
          </cell>
          <cell r="K194">
            <v>4.987500000000001E-2</v>
          </cell>
          <cell r="L194">
            <v>5.2882200000000004E-2</v>
          </cell>
          <cell r="M194">
            <v>7.0449960000000006E-2</v>
          </cell>
          <cell r="N194">
            <v>8.9844439999999998E-2</v>
          </cell>
          <cell r="O194">
            <v>0.10195623769791758</v>
          </cell>
          <cell r="P194">
            <v>0.10809633240000001</v>
          </cell>
          <cell r="Q194">
            <v>6.97522E-2</v>
          </cell>
          <cell r="R194">
            <v>4.3799559999999994E-2</v>
          </cell>
          <cell r="S194">
            <v>4.2273355160688447E-2</v>
          </cell>
          <cell r="T194">
            <v>9.4033240000000004E-2</v>
          </cell>
          <cell r="U194">
            <v>9.4033240000000004E-2</v>
          </cell>
          <cell r="V194">
            <v>9.4033240000000004E-2</v>
          </cell>
          <cell r="W194">
            <v>9.4033240000000004E-2</v>
          </cell>
          <cell r="X194">
            <v>9.4033240000000004E-2</v>
          </cell>
          <cell r="Y194">
            <v>9.4033240000000004E-2</v>
          </cell>
          <cell r="Z194">
            <v>9.4033240000000004E-2</v>
          </cell>
          <cell r="AA194">
            <v>9.4033240000000004E-2</v>
          </cell>
          <cell r="AB194">
            <v>18.372999999999998</v>
          </cell>
          <cell r="AC194">
            <v>19.128999999999998</v>
          </cell>
          <cell r="AD194">
            <v>18.625999999999998</v>
          </cell>
          <cell r="AE194">
            <v>26.442</v>
          </cell>
          <cell r="AF194">
            <v>37.848573000000002</v>
          </cell>
          <cell r="AG194">
            <v>63.055405799100001</v>
          </cell>
          <cell r="AH194">
            <v>68.353681224799999</v>
          </cell>
          <cell r="AI194">
            <v>70.270942992999991</v>
          </cell>
          <cell r="AJ194">
            <v>104.9650422016</v>
          </cell>
          <cell r="AK194">
            <v>48.705740916800004</v>
          </cell>
          <cell r="AL194">
            <v>37.310194999999993</v>
          </cell>
          <cell r="AM194">
            <v>70.140482976000001</v>
          </cell>
          <cell r="AN194">
            <v>95.205318304800016</v>
          </cell>
          <cell r="AO194">
            <v>111.81450046359998</v>
          </cell>
          <cell r="AP194">
            <v>119.33601804519999</v>
          </cell>
          <cell r="AQ194">
            <v>80.627634450000002</v>
          </cell>
          <cell r="AR194">
            <v>49.38029688240001</v>
          </cell>
          <cell r="AS194">
            <v>51.019471421600002</v>
          </cell>
          <cell r="AT194">
            <v>80.124485456399995</v>
          </cell>
          <cell r="AU194">
            <v>80.124485456399995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G202">
            <v>8.4165903480367364E-3</v>
          </cell>
          <cell r="H202">
            <v>8.6775334843193688E-3</v>
          </cell>
          <cell r="I202">
            <v>1.0073587627514157E-2</v>
          </cell>
          <cell r="J202">
            <v>5.6485997952525485E-3</v>
          </cell>
          <cell r="K202">
            <v>4.6483221540520453E-3</v>
          </cell>
          <cell r="L202">
            <v>4.571895274359937E-3</v>
          </cell>
          <cell r="M202">
            <v>6.4067096153193762E-3</v>
          </cell>
          <cell r="N202">
            <v>7.5260344110637863E-3</v>
          </cell>
          <cell r="O202">
            <v>9.4394262417500981E-3</v>
          </cell>
          <cell r="P202">
            <v>1.2564866768962605E-2</v>
          </cell>
          <cell r="Q202">
            <v>1.3618472022963598E-2</v>
          </cell>
          <cell r="R202">
            <v>1.855026975278232E-2</v>
          </cell>
          <cell r="S202">
            <v>2.9266775697105493E-2</v>
          </cell>
          <cell r="T202">
            <v>3.6924216301030044E-2</v>
          </cell>
          <cell r="U202">
            <v>3.6924216301030044E-2</v>
          </cell>
          <cell r="V202">
            <v>3.6924216301030044E-2</v>
          </cell>
          <cell r="W202">
            <v>3.6924216301030044E-2</v>
          </cell>
          <cell r="X202">
            <v>3.6924216301030044E-2</v>
          </cell>
          <cell r="Y202">
            <v>3.6924216301030044E-2</v>
          </cell>
          <cell r="Z202">
            <v>3.6924216301030044E-2</v>
          </cell>
          <cell r="AA202">
            <v>3.6924216301030044E-2</v>
          </cell>
          <cell r="AG202">
            <v>3.5582715597000001</v>
          </cell>
          <cell r="AH202">
            <v>4.2260532783999993</v>
          </cell>
          <cell r="AI202">
            <v>5.2170809795000004</v>
          </cell>
          <cell r="AJ202">
            <v>3.1228422716000002</v>
          </cell>
          <cell r="AK202">
            <v>2.2062737180000003</v>
          </cell>
          <cell r="AL202">
            <v>1.7234279999999997</v>
          </cell>
          <cell r="AM202">
            <v>3.8062207679999993</v>
          </cell>
          <cell r="AN202">
            <v>4.7913709316000004</v>
          </cell>
          <cell r="AO202">
            <v>5.7979339308000002</v>
          </cell>
          <cell r="AP202">
            <v>7.5774462719999995</v>
          </cell>
          <cell r="AQ202">
            <v>8.2347499564</v>
          </cell>
          <cell r="AR202">
            <v>10.117233407600001</v>
          </cell>
          <cell r="AS202">
            <v>17.647344352000001</v>
          </cell>
          <cell r="AT202">
            <v>24.779571858800001</v>
          </cell>
          <cell r="AU202">
            <v>24.779571858800001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4.098668E-4</v>
          </cell>
          <cell r="C203">
            <v>5.9343171999999998E-3</v>
          </cell>
          <cell r="D203">
            <v>1.11982864E-2</v>
          </cell>
          <cell r="E203">
            <v>1.2042164399999999E-2</v>
          </cell>
          <cell r="F203">
            <v>2.03255668E-2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0.21099999999999999</v>
          </cell>
          <cell r="AC203">
            <v>2.028</v>
          </cell>
          <cell r="AD203">
            <v>3.7449999999999997</v>
          </cell>
          <cell r="AE203">
            <v>4.4829999999999997</v>
          </cell>
          <cell r="AF203">
            <v>8.1563859999999995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3.8855174399999998E-2</v>
          </cell>
          <cell r="C207">
            <v>3.9403428399999996E-2</v>
          </cell>
          <cell r="D207">
            <v>4.0320447999999995E-2</v>
          </cell>
          <cell r="E207">
            <v>5.5350139599999994E-2</v>
          </cell>
          <cell r="F207">
            <v>6.9610357599999992E-2</v>
          </cell>
          <cell r="G207">
            <v>9.3482480000000007E-2</v>
          </cell>
          <cell r="H207">
            <v>9.4070479999999984E-2</v>
          </cell>
          <cell r="I207">
            <v>0.10152653897541439</v>
          </cell>
          <cell r="J207">
            <v>0.12324032</v>
          </cell>
          <cell r="K207">
            <v>9.6354707679999985E-2</v>
          </cell>
          <cell r="L207">
            <v>9.8824880000000032E-2</v>
          </cell>
          <cell r="M207">
            <v>9.5692239999999984E-2</v>
          </cell>
          <cell r="N207">
            <v>0.10098116000000003</v>
          </cell>
          <cell r="O207">
            <v>9.5442490199837873E-2</v>
          </cell>
          <cell r="P207">
            <v>0.11446035999999998</v>
          </cell>
          <cell r="Q207">
            <v>0.12778878495134424</v>
          </cell>
          <cell r="R207">
            <v>0.15189975649990664</v>
          </cell>
          <cell r="S207">
            <v>0.15502563999999999</v>
          </cell>
          <cell r="T207">
            <v>0.16172184000000001</v>
          </cell>
          <cell r="U207">
            <v>0.16172184000000001</v>
          </cell>
          <cell r="V207">
            <v>0.16172184000000001</v>
          </cell>
          <cell r="W207">
            <v>0.16172184000000001</v>
          </cell>
          <cell r="X207">
            <v>0.16172184000000001</v>
          </cell>
          <cell r="Y207">
            <v>0.16172184000000001</v>
          </cell>
          <cell r="Z207">
            <v>0.16172184000000001</v>
          </cell>
          <cell r="AA207">
            <v>0.16172184000000001</v>
          </cell>
          <cell r="AB207">
            <v>11.818999999999999</v>
          </cell>
          <cell r="AC207">
            <v>14.402999999999999</v>
          </cell>
          <cell r="AD207">
            <v>17.475999999999999</v>
          </cell>
          <cell r="AE207">
            <v>26.158999999999999</v>
          </cell>
          <cell r="AF207">
            <v>34.164152000000001</v>
          </cell>
          <cell r="AG207">
            <v>51.380974187399993</v>
          </cell>
          <cell r="AH207">
            <v>55.5642388172</v>
          </cell>
          <cell r="AI207">
            <v>72.133525129499986</v>
          </cell>
          <cell r="AJ207">
            <v>107.58159246000002</v>
          </cell>
          <cell r="AK207">
            <v>72.127979893200006</v>
          </cell>
          <cell r="AL207">
            <v>56.937956999999997</v>
          </cell>
          <cell r="AM207">
            <v>78.76134777599998</v>
          </cell>
          <cell r="AN207">
            <v>77.859068034000003</v>
          </cell>
          <cell r="AO207">
            <v>73.648928394799995</v>
          </cell>
          <cell r="AP207">
            <v>85.481276227599992</v>
          </cell>
          <cell r="AQ207">
            <v>103.74503849160001</v>
          </cell>
          <cell r="AR207">
            <v>118.68383606639999</v>
          </cell>
          <cell r="AS207">
            <v>124.4452122892</v>
          </cell>
          <cell r="AT207">
            <v>133.11113119039999</v>
          </cell>
          <cell r="AU207">
            <v>133.11113119039999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0.12719147279999998</v>
          </cell>
          <cell r="C225">
            <v>0.1071751156</v>
          </cell>
          <cell r="D225">
            <v>0.1360107364</v>
          </cell>
          <cell r="E225">
            <v>0.14331418360000001</v>
          </cell>
          <cell r="F225">
            <v>0.17112957399999998</v>
          </cell>
          <cell r="G225">
            <v>0.20334272</v>
          </cell>
          <cell r="H225">
            <v>0.21774032000000001</v>
          </cell>
          <cell r="I225">
            <v>0.25221252</v>
          </cell>
          <cell r="J225">
            <v>0.25821404000000003</v>
          </cell>
          <cell r="K225">
            <v>0.19489764000000001</v>
          </cell>
          <cell r="L225">
            <v>0.17763172000000005</v>
          </cell>
          <cell r="M225">
            <v>0.21886984000000001</v>
          </cell>
          <cell r="N225">
            <v>0.19231491999999997</v>
          </cell>
          <cell r="O225">
            <v>0.18843655764705883</v>
          </cell>
          <cell r="P225">
            <v>0.22240763999999999</v>
          </cell>
          <cell r="Q225">
            <v>0.2056936</v>
          </cell>
          <cell r="R225">
            <v>0.27450135999999997</v>
          </cell>
          <cell r="S225">
            <v>0.24037328000000005</v>
          </cell>
          <cell r="T225">
            <v>0.23172128000000006</v>
          </cell>
          <cell r="U225">
            <v>0.23172128000000006</v>
          </cell>
          <cell r="V225">
            <v>0.23172128000000006</v>
          </cell>
          <cell r="W225">
            <v>0.23172128000000006</v>
          </cell>
          <cell r="X225">
            <v>0.23172128000000006</v>
          </cell>
          <cell r="Y225">
            <v>0.23172128000000006</v>
          </cell>
          <cell r="Z225">
            <v>0.23172128000000006</v>
          </cell>
          <cell r="AA225">
            <v>0.23172128000000006</v>
          </cell>
          <cell r="AB225">
            <v>68.302999999999997</v>
          </cell>
          <cell r="AC225">
            <v>66.265000000000001</v>
          </cell>
          <cell r="AD225">
            <v>83.957999999999998</v>
          </cell>
          <cell r="AE225">
            <v>100.494</v>
          </cell>
          <cell r="AF225">
            <v>128.340588</v>
          </cell>
          <cell r="AG225">
            <v>160.80194293019997</v>
          </cell>
          <cell r="AH225">
            <v>172.12347775080002</v>
          </cell>
          <cell r="AI225">
            <v>223.45805559149997</v>
          </cell>
          <cell r="AJ225">
            <v>259.14834875400004</v>
          </cell>
          <cell r="AK225">
            <v>169.0482340888</v>
          </cell>
          <cell r="AL225">
            <v>128.01528099999999</v>
          </cell>
          <cell r="AM225">
            <v>215.55675825599994</v>
          </cell>
          <cell r="AN225">
            <v>198.90062101799998</v>
          </cell>
          <cell r="AO225">
            <v>195.92510533640001</v>
          </cell>
          <cell r="AP225">
            <v>236.06266935680003</v>
          </cell>
          <cell r="AQ225">
            <v>241.80932486040004</v>
          </cell>
          <cell r="AR225">
            <v>295.05494311040002</v>
          </cell>
          <cell r="AS225">
            <v>282.9284375368</v>
          </cell>
          <cell r="AT225">
            <v>289.09186207000005</v>
          </cell>
          <cell r="AU225">
            <v>289.09186207000005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7.9517566799999995E-2</v>
          </cell>
          <cell r="C226">
            <v>8.2726067199999989E-2</v>
          </cell>
          <cell r="D226">
            <v>9.9705353999999996E-2</v>
          </cell>
          <cell r="E226">
            <v>0.1164663304</v>
          </cell>
          <cell r="F226">
            <v>0.13008207519999998</v>
          </cell>
          <cell r="G226">
            <v>0.15278391035967739</v>
          </cell>
          <cell r="H226">
            <v>0.15076963509423119</v>
          </cell>
          <cell r="I226">
            <v>0.15383324477673468</v>
          </cell>
          <cell r="J226">
            <v>0.10749518366094998</v>
          </cell>
          <cell r="K226">
            <v>0.11380409250981972</v>
          </cell>
          <cell r="L226">
            <v>0.10189190329131462</v>
          </cell>
          <cell r="M226">
            <v>0.10978418886852033</v>
          </cell>
          <cell r="N226">
            <v>0.11478173846604504</v>
          </cell>
          <cell r="O226">
            <v>0.1255504186319801</v>
          </cell>
          <cell r="P226">
            <v>0.13540828000000002</v>
          </cell>
          <cell r="Q226">
            <v>0.13111336000000001</v>
          </cell>
          <cell r="R226">
            <v>0.1431962</v>
          </cell>
          <cell r="S226">
            <v>0.13993140000000004</v>
          </cell>
          <cell r="T226">
            <v>0.1372042057930106</v>
          </cell>
          <cell r="U226">
            <v>0.1372042057930106</v>
          </cell>
          <cell r="V226">
            <v>0.1372042057930106</v>
          </cell>
          <cell r="W226">
            <v>0.1372042057930106</v>
          </cell>
          <cell r="X226">
            <v>0.1372042057930106</v>
          </cell>
          <cell r="Y226">
            <v>0.1372042057930106</v>
          </cell>
          <cell r="Z226">
            <v>0.1372042057930106</v>
          </cell>
          <cell r="AA226">
            <v>0.1372042057930106</v>
          </cell>
          <cell r="AB226">
            <v>37.827999999999996</v>
          </cell>
          <cell r="AC226">
            <v>41.269999999999996</v>
          </cell>
          <cell r="AD226">
            <v>49.791999999999994</v>
          </cell>
          <cell r="AE226">
            <v>62.914999999999999</v>
          </cell>
          <cell r="AF226">
            <v>74.41001</v>
          </cell>
          <cell r="AG226">
            <v>93.644116136999983</v>
          </cell>
          <cell r="AH226">
            <v>95.103081561600035</v>
          </cell>
          <cell r="AI226">
            <v>110.92015115800001</v>
          </cell>
          <cell r="AJ226">
            <v>93.923406846800034</v>
          </cell>
          <cell r="AK226">
            <v>87.503843627200013</v>
          </cell>
          <cell r="AL226">
            <v>65.311256</v>
          </cell>
          <cell r="AM226">
            <v>98.869329263999987</v>
          </cell>
          <cell r="AN226">
            <v>109.65716609319999</v>
          </cell>
          <cell r="AO226">
            <v>117.44326607639996</v>
          </cell>
          <cell r="AP226">
            <v>125.268257268</v>
          </cell>
          <cell r="AQ226">
            <v>130.62824352600001</v>
          </cell>
          <cell r="AR226">
            <v>149.90232917000003</v>
          </cell>
          <cell r="AS226">
            <v>153.53167966839996</v>
          </cell>
          <cell r="AT226">
            <v>165.79105388999997</v>
          </cell>
          <cell r="AU226">
            <v>165.79105388999997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5.9456160399999999E-2</v>
          </cell>
          <cell r="C244">
            <v>3.9821465599999994E-2</v>
          </cell>
          <cell r="D244">
            <v>4.7344385199999998E-2</v>
          </cell>
          <cell r="E244">
            <v>3.61533032E-2</v>
          </cell>
          <cell r="F244">
            <v>2.8199326399999999E-2</v>
          </cell>
          <cell r="G244">
            <v>2.564632E-2</v>
          </cell>
          <cell r="H244">
            <v>3.5628931283925247E-2</v>
          </cell>
          <cell r="I244">
            <v>4.0181242881552635E-2</v>
          </cell>
          <cell r="J244">
            <v>3.6754479999999992E-2</v>
          </cell>
          <cell r="K244">
            <v>2.3576307383177016E-2</v>
          </cell>
          <cell r="L244">
            <v>2.2651947650453249E-2</v>
          </cell>
          <cell r="M244">
            <v>2.062984E-2</v>
          </cell>
          <cell r="N244">
            <v>2.2351000000000003E-2</v>
          </cell>
          <cell r="O244">
            <v>2.6946079999999997E-2</v>
          </cell>
          <cell r="P244">
            <v>1.7496639999999997E-2</v>
          </cell>
          <cell r="Q244">
            <v>1.0197338724073603E-2</v>
          </cell>
          <cell r="R244">
            <v>1.0122657032551514E-2</v>
          </cell>
          <cell r="S244">
            <v>1.245692E-2</v>
          </cell>
          <cell r="T244">
            <v>1.703271369912341E-2</v>
          </cell>
          <cell r="U244">
            <v>1.703271369912341E-2</v>
          </cell>
          <cell r="V244">
            <v>1.703271369912341E-2</v>
          </cell>
          <cell r="W244">
            <v>1.703271369912341E-2</v>
          </cell>
          <cell r="X244">
            <v>1.703271369912341E-2</v>
          </cell>
          <cell r="Y244">
            <v>1.703271369912341E-2</v>
          </cell>
          <cell r="Z244">
            <v>1.703271369912341E-2</v>
          </cell>
          <cell r="AA244">
            <v>1.703271369912341E-2</v>
          </cell>
          <cell r="AB244">
            <v>44.466000000000001</v>
          </cell>
          <cell r="AC244">
            <v>34.418999999999997</v>
          </cell>
          <cell r="AD244">
            <v>44.466000000000001</v>
          </cell>
          <cell r="AE244">
            <v>37.254999999999995</v>
          </cell>
          <cell r="AF244">
            <v>34.452916999999999</v>
          </cell>
          <cell r="AG244">
            <v>27.550037143200001</v>
          </cell>
          <cell r="AH244">
            <v>37.645828615200003</v>
          </cell>
          <cell r="AI244">
            <v>53.566611965999996</v>
          </cell>
          <cell r="AJ244">
            <v>51.459135519200011</v>
          </cell>
          <cell r="AK244">
            <v>27.938945892</v>
          </cell>
          <cell r="AL244">
            <v>18.329695000000001</v>
          </cell>
          <cell r="AM244">
            <v>24.750618863999996</v>
          </cell>
          <cell r="AN244">
            <v>28.072206478799995</v>
          </cell>
          <cell r="AO244">
            <v>31.251403409599995</v>
          </cell>
          <cell r="AP244">
            <v>24.476011771199996</v>
          </cell>
          <cell r="AQ244">
            <v>11.706366707199997</v>
          </cell>
          <cell r="AR244">
            <v>12.314576221200001</v>
          </cell>
          <cell r="AS244">
            <v>13.400794853599999</v>
          </cell>
          <cell r="AT244">
            <v>17.356644320400001</v>
          </cell>
          <cell r="AU244">
            <v>17.356644320400001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9.6340812399999989E-2</v>
          </cell>
          <cell r="C246">
            <v>0.12520179279999999</v>
          </cell>
          <cell r="D246">
            <v>0.16214769479999999</v>
          </cell>
          <cell r="E246">
            <v>0.233570106</v>
          </cell>
          <cell r="F246">
            <v>0.30167871999999996</v>
          </cell>
          <cell r="G246">
            <v>0.31588760000000005</v>
          </cell>
          <cell r="H246">
            <v>0.30934792000000005</v>
          </cell>
          <cell r="I246">
            <v>0.27244111999999998</v>
          </cell>
          <cell r="J246">
            <v>0.24086188222062749</v>
          </cell>
          <cell r="K246">
            <v>0.23014208</v>
          </cell>
          <cell r="L246">
            <v>0.25714696000000004</v>
          </cell>
          <cell r="M246">
            <v>0.26510371999999999</v>
          </cell>
          <cell r="N246">
            <v>0.2815008</v>
          </cell>
          <cell r="O246">
            <v>0.33949355999999997</v>
          </cell>
          <cell r="P246">
            <v>0.41009136000000007</v>
          </cell>
          <cell r="Q246">
            <v>0.38851418118378589</v>
          </cell>
          <cell r="R246">
            <v>0.51226615999999991</v>
          </cell>
          <cell r="S246">
            <v>0.50668547999999991</v>
          </cell>
          <cell r="T246">
            <v>0.52856384000000001</v>
          </cell>
          <cell r="U246">
            <v>0.52856384000000001</v>
          </cell>
          <cell r="V246">
            <v>0.52856384000000001</v>
          </cell>
          <cell r="W246">
            <v>0.52856384000000001</v>
          </cell>
          <cell r="X246">
            <v>0.52856384000000001</v>
          </cell>
          <cell r="Y246">
            <v>0.52856384000000001</v>
          </cell>
          <cell r="Z246">
            <v>0.52856384000000001</v>
          </cell>
          <cell r="AA246">
            <v>0.52856384000000001</v>
          </cell>
          <cell r="AB246">
            <v>70.700999999999993</v>
          </cell>
          <cell r="AC246">
            <v>90.921999999999997</v>
          </cell>
          <cell r="AD246">
            <v>117.029</v>
          </cell>
          <cell r="AE246">
            <v>165.02500000000001</v>
          </cell>
          <cell r="AF246">
            <v>233.344099</v>
          </cell>
          <cell r="AG246">
            <v>250.00275467310004</v>
          </cell>
          <cell r="AH246">
            <v>249.8202455704</v>
          </cell>
          <cell r="AI246">
            <v>271.07441841600007</v>
          </cell>
          <cell r="AJ246">
            <v>246.39951171519994</v>
          </cell>
          <cell r="AK246">
            <v>182.0117591424</v>
          </cell>
          <cell r="AL246">
            <v>157.72370799999999</v>
          </cell>
          <cell r="AM246">
            <v>239.57644209599997</v>
          </cell>
          <cell r="AN246">
            <v>271.69889576280002</v>
          </cell>
          <cell r="AO246">
            <v>327.0429027404</v>
          </cell>
          <cell r="AP246">
            <v>417.91672962159993</v>
          </cell>
          <cell r="AQ246">
            <v>451.29516676639997</v>
          </cell>
          <cell r="AR246">
            <v>513.13470015719997</v>
          </cell>
          <cell r="AS246">
            <v>533.23648522760004</v>
          </cell>
          <cell r="AT246">
            <v>549.11709779080002</v>
          </cell>
          <cell r="AU246">
            <v>549.11709779080002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0.10298671879999999</v>
          </cell>
          <cell r="C247">
            <v>8.8162264399999996E-2</v>
          </cell>
          <cell r="D247">
            <v>0.1116261888</v>
          </cell>
          <cell r="E247">
            <v>0.15604321879999999</v>
          </cell>
          <cell r="F247">
            <v>0.16765805279999998</v>
          </cell>
          <cell r="G247">
            <v>0.22782821587479374</v>
          </cell>
          <cell r="H247">
            <v>0.22932632685832829</v>
          </cell>
          <cell r="I247">
            <v>0.28778923493006081</v>
          </cell>
          <cell r="J247">
            <v>0.34180272218211827</v>
          </cell>
          <cell r="K247">
            <v>0.31845772</v>
          </cell>
          <cell r="L247">
            <v>0.36127746478403078</v>
          </cell>
          <cell r="M247">
            <v>0.40328088022224762</v>
          </cell>
          <cell r="N247">
            <v>0.33668198634694019</v>
          </cell>
          <cell r="O247">
            <v>0.36553722884096324</v>
          </cell>
          <cell r="P247">
            <v>0.4072269663977684</v>
          </cell>
          <cell r="Q247">
            <v>0.41035176000000001</v>
          </cell>
          <cell r="R247">
            <v>0.44247359660829572</v>
          </cell>
          <cell r="S247">
            <v>0.49870519999999996</v>
          </cell>
          <cell r="T247">
            <v>0.47508088869786141</v>
          </cell>
          <cell r="U247">
            <v>0.47508088869786141</v>
          </cell>
          <cell r="V247">
            <v>0.47508088869786141</v>
          </cell>
          <cell r="W247">
            <v>0.47508088869786141</v>
          </cell>
          <cell r="X247">
            <v>0.47508088869786141</v>
          </cell>
          <cell r="Y247">
            <v>0.47508088869786141</v>
          </cell>
          <cell r="Z247">
            <v>0.47508088869786141</v>
          </cell>
          <cell r="AA247">
            <v>0.47508088869786141</v>
          </cell>
          <cell r="AB247">
            <v>55.370999999999995</v>
          </cell>
          <cell r="AC247">
            <v>50.631999999999998</v>
          </cell>
          <cell r="AD247">
            <v>60.730999999999995</v>
          </cell>
          <cell r="AE247">
            <v>81.091999999999999</v>
          </cell>
          <cell r="AF247">
            <v>89.305782999999991</v>
          </cell>
          <cell r="AG247">
            <v>133.06318576980001</v>
          </cell>
          <cell r="AH247">
            <v>126.86954810960002</v>
          </cell>
          <cell r="AI247">
            <v>182.12361798400002</v>
          </cell>
          <cell r="AJ247">
            <v>253.97017820479999</v>
          </cell>
          <cell r="AK247">
            <v>177.754936942</v>
          </cell>
          <cell r="AL247">
            <v>175.46429599999999</v>
          </cell>
          <cell r="AM247">
            <v>270.21311207999997</v>
          </cell>
          <cell r="AN247">
            <v>218.929684006</v>
          </cell>
          <cell r="AO247">
            <v>269.71204221720001</v>
          </cell>
          <cell r="AP247">
            <v>313.9206313144</v>
          </cell>
          <cell r="AQ247">
            <v>355.19984610880005</v>
          </cell>
          <cell r="AR247">
            <v>342.72024970480004</v>
          </cell>
          <cell r="AS247">
            <v>391.22867942399995</v>
          </cell>
          <cell r="AT247">
            <v>382.12771124439996</v>
          </cell>
          <cell r="AU247">
            <v>382.12771124439996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2.6301017231999992</v>
          </cell>
          <cell r="C263">
            <v>2.7126853935999988</v>
          </cell>
          <cell r="D263">
            <v>2.8614681927999994</v>
          </cell>
          <cell r="E263">
            <v>3.2345028547999988</v>
          </cell>
          <cell r="F263">
            <v>3.7990835987999976</v>
          </cell>
          <cell r="G263">
            <v>4.6109263496218711</v>
          </cell>
          <cell r="H263">
            <v>4.8890320314751738</v>
          </cell>
          <cell r="I263">
            <v>5.187152379462483</v>
          </cell>
          <cell r="J263">
            <v>5.096633490758169</v>
          </cell>
          <cell r="K263">
            <v>4.6867062120978513</v>
          </cell>
          <cell r="L263">
            <v>4.7778222226981706</v>
          </cell>
          <cell r="M263">
            <v>5.169469401326876</v>
          </cell>
          <cell r="N263">
            <v>5.0673447059000605</v>
          </cell>
          <cell r="O263">
            <v>5.3838436834617793</v>
          </cell>
          <cell r="P263">
            <v>5.9187516814854462</v>
          </cell>
          <cell r="Q263">
            <v>5.5274079266582667</v>
          </cell>
          <cell r="R263">
            <v>6.8642981831790104</v>
          </cell>
          <cell r="S263">
            <v>7.1129118486377623</v>
          </cell>
          <cell r="T263">
            <v>7.4821081437653127</v>
          </cell>
          <cell r="U263">
            <v>7.4821081437653127</v>
          </cell>
          <cell r="V263">
            <v>7.4821081437653127</v>
          </cell>
          <cell r="W263">
            <v>7.4821081437653127</v>
          </cell>
          <cell r="X263">
            <v>7.4821081437653127</v>
          </cell>
          <cell r="Y263">
            <v>7.4821081437653127</v>
          </cell>
          <cell r="Z263">
            <v>7.4821081437653127</v>
          </cell>
          <cell r="AA263">
            <v>7.4821081437653127</v>
          </cell>
          <cell r="AB263">
            <v>1471.1489999999999</v>
          </cell>
          <cell r="AC263">
            <v>1602.6880000000003</v>
          </cell>
          <cell r="AD263">
            <v>1771.2160000000003</v>
          </cell>
          <cell r="AE263">
            <v>2239.3269999999989</v>
          </cell>
          <cell r="AF263">
            <v>2793.8394929999995</v>
          </cell>
          <cell r="AG263">
            <v>3433.1286006732007</v>
          </cell>
          <cell r="AH263">
            <v>3646.8596499964001</v>
          </cell>
          <cell r="AI263">
            <v>4380.6201512000016</v>
          </cell>
          <cell r="AJ263">
            <v>4837.7564983991997</v>
          </cell>
          <cell r="AK263">
            <v>3830.1150562135995</v>
          </cell>
          <cell r="AL263">
            <v>3032.8978049999996</v>
          </cell>
          <cell r="AM263">
            <v>4753.817604767999</v>
          </cell>
          <cell r="AN263">
            <v>4823.9630837199993</v>
          </cell>
          <cell r="AO263">
            <v>5181.0216695996005</v>
          </cell>
          <cell r="AP263">
            <v>5891.4180951956014</v>
          </cell>
          <cell r="AQ263">
            <v>5820.674380378</v>
          </cell>
          <cell r="AR263">
            <v>6780.5039081779996</v>
          </cell>
          <cell r="AS263">
            <v>7172.5682094923959</v>
          </cell>
          <cell r="AT263">
            <v>7666.1145546436001</v>
          </cell>
          <cell r="AU263">
            <v>7666.1145546436001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2.2361918403999996</v>
          </cell>
          <cell r="C264">
            <v>2.3170957851999998</v>
          </cell>
          <cell r="D264">
            <v>2.3691777676000001</v>
          </cell>
          <cell r="E264">
            <v>2.6576360187999994</v>
          </cell>
          <cell r="F264">
            <v>3.1493454859999988</v>
          </cell>
          <cell r="G264">
            <v>3.7885355444318938</v>
          </cell>
          <cell r="H264">
            <v>4.012881117118412</v>
          </cell>
          <cell r="I264">
            <v>4.1879667368612248</v>
          </cell>
          <cell r="J264">
            <v>4.1226025271621989</v>
          </cell>
          <cell r="K264">
            <v>3.8306375790928873</v>
          </cell>
          <cell r="L264">
            <v>3.8748234775781025</v>
          </cell>
          <cell r="M264">
            <v>4.1192566038842617</v>
          </cell>
          <cell r="N264">
            <v>4.0513259902478831</v>
          </cell>
          <cell r="O264">
            <v>4.2317192596005722</v>
          </cell>
          <cell r="P264">
            <v>4.659585191961682</v>
          </cell>
          <cell r="Q264">
            <v>4.3165633482847463</v>
          </cell>
          <cell r="R264">
            <v>5.5565315538743043</v>
          </cell>
          <cell r="S264">
            <v>5.7490742568303093</v>
          </cell>
          <cell r="T264">
            <v>6.0852629963850404</v>
          </cell>
          <cell r="U264">
            <v>6.0852629963850404</v>
          </cell>
          <cell r="V264">
            <v>6.0852629963850404</v>
          </cell>
          <cell r="W264">
            <v>6.0852629963850404</v>
          </cell>
          <cell r="X264">
            <v>6.0852629963850404</v>
          </cell>
          <cell r="Y264">
            <v>6.0852629963850404</v>
          </cell>
          <cell r="Z264">
            <v>6.0852629963850404</v>
          </cell>
          <cell r="AA264">
            <v>6.0852629963850404</v>
          </cell>
          <cell r="AB264">
            <v>1255.973</v>
          </cell>
          <cell r="AC264">
            <v>1382.0530000000001</v>
          </cell>
          <cell r="AD264">
            <v>1498.1540000000005</v>
          </cell>
          <cell r="AE264">
            <v>1911.3610000000001</v>
          </cell>
          <cell r="AF264">
            <v>2403.0141409999997</v>
          </cell>
          <cell r="AG264">
            <v>2905.6835986893002</v>
          </cell>
          <cell r="AH264">
            <v>3084.5250757968001</v>
          </cell>
          <cell r="AI264">
            <v>3657.8327784069998</v>
          </cell>
          <cell r="AJ264">
            <v>4001.8604481692</v>
          </cell>
          <cell r="AK264">
            <v>3253.131988466801</v>
          </cell>
          <cell r="AL264">
            <v>2529.4244419999995</v>
          </cell>
          <cell r="AM264">
            <v>3947.8039109759989</v>
          </cell>
          <cell r="AN264">
            <v>4010.0626117815996</v>
          </cell>
          <cell r="AO264">
            <v>4211.1266498927998</v>
          </cell>
          <cell r="AP264">
            <v>4800.7981030503997</v>
          </cell>
          <cell r="AQ264">
            <v>4714.0332844395998</v>
          </cell>
          <cell r="AR264">
            <v>5665.9188794780002</v>
          </cell>
          <cell r="AS264">
            <v>5986.7796589963982</v>
          </cell>
          <cell r="AT264">
            <v>6435.3205769687993</v>
          </cell>
          <cell r="AU264">
            <v>6435.3205769687993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4.4669940000000002E-3</v>
          </cell>
          <cell r="C265">
            <v>1.199485E-2</v>
          </cell>
          <cell r="D265">
            <v>1.6796578399999998E-2</v>
          </cell>
          <cell r="E265">
            <v>1.6000378799999999E-2</v>
          </cell>
          <cell r="F265">
            <v>1.7900660400000001E-2</v>
          </cell>
          <cell r="G265">
            <v>2.7339561151907929E-2</v>
          </cell>
          <cell r="H265">
            <v>2.7737988987451678E-2</v>
          </cell>
          <cell r="I265">
            <v>3.8996987587948596E-2</v>
          </cell>
          <cell r="J265">
            <v>4.2407596149352161E-2</v>
          </cell>
          <cell r="K265">
            <v>4.4284594738486449E-2</v>
          </cell>
          <cell r="L265">
            <v>4.9105690008295698E-2</v>
          </cell>
          <cell r="M265">
            <v>6.0615526956676949E-2</v>
          </cell>
          <cell r="N265">
            <v>7.2649469265623323E-2</v>
          </cell>
          <cell r="O265">
            <v>9.0251028969197261E-2</v>
          </cell>
          <cell r="P265">
            <v>9.8213715530108284E-2</v>
          </cell>
          <cell r="Q265">
            <v>0.10808448304870945</v>
          </cell>
          <cell r="R265">
            <v>0.14700188700190098</v>
          </cell>
          <cell r="S265">
            <v>0.16090270388831179</v>
          </cell>
          <cell r="T265">
            <v>0.1463726457090892</v>
          </cell>
          <cell r="U265">
            <v>0.1463726457090892</v>
          </cell>
          <cell r="V265">
            <v>0.1463726457090892</v>
          </cell>
          <cell r="W265">
            <v>0.1463726457090892</v>
          </cell>
          <cell r="X265">
            <v>0.1463726457090892</v>
          </cell>
          <cell r="Y265">
            <v>0.1463726457090892</v>
          </cell>
          <cell r="Z265">
            <v>0.1463726457090892</v>
          </cell>
          <cell r="AA265">
            <v>0.1463726457090892</v>
          </cell>
          <cell r="AB265">
            <v>3.2209999999999996</v>
          </cell>
          <cell r="AC265">
            <v>8.456999999999999</v>
          </cell>
          <cell r="AD265">
            <v>10.837</v>
          </cell>
          <cell r="AE265">
            <v>11.056999999999999</v>
          </cell>
          <cell r="AF265">
            <v>12.591586</v>
          </cell>
          <cell r="AG265">
            <v>19.678419875399996</v>
          </cell>
          <cell r="AH265">
            <v>18.837538280800004</v>
          </cell>
          <cell r="AI265">
            <v>30.021916716500005</v>
          </cell>
          <cell r="AJ265">
            <v>37.160356203200003</v>
          </cell>
          <cell r="AK265">
            <v>28.369194268799998</v>
          </cell>
          <cell r="AL265">
            <v>24.595876999999998</v>
          </cell>
          <cell r="AM265">
            <v>39.265878431999994</v>
          </cell>
          <cell r="AN265">
            <v>49.175409131199999</v>
          </cell>
          <cell r="AO265">
            <v>64.96570281519999</v>
          </cell>
          <cell r="AP265">
            <v>72.715367832799998</v>
          </cell>
          <cell r="AQ265">
            <v>85.673216050400001</v>
          </cell>
          <cell r="AR265">
            <v>105.7731418524</v>
          </cell>
          <cell r="AS265">
            <v>125.23267173560001</v>
          </cell>
          <cell r="AT265">
            <v>113.27362585</v>
          </cell>
          <cell r="AU265">
            <v>113.27362585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1.130843E-2</v>
          </cell>
          <cell r="C266">
            <v>1.1126264799999999E-2</v>
          </cell>
          <cell r="D266">
            <v>2.9369499599999994E-2</v>
          </cell>
          <cell r="E266">
            <v>3.2163073599999994E-2</v>
          </cell>
          <cell r="F266">
            <v>3.8749124400000001E-2</v>
          </cell>
          <cell r="G266">
            <v>3.999621195467473E-3</v>
          </cell>
          <cell r="H266">
            <v>1.4834422008336142E-3</v>
          </cell>
          <cell r="I266">
            <v>1.1693591884568266E-3</v>
          </cell>
          <cell r="J266">
            <v>1.8804177896479283E-3</v>
          </cell>
          <cell r="K266">
            <v>1.6658155363452965E-3</v>
          </cell>
          <cell r="L266">
            <v>1.6097535593123291E-3</v>
          </cell>
          <cell r="M266">
            <v>8.5000534732754414E-4</v>
          </cell>
          <cell r="N266">
            <v>2.1056518150776907E-3</v>
          </cell>
          <cell r="O266">
            <v>5.2789990702365001E-3</v>
          </cell>
          <cell r="P266">
            <v>7.3183551231442521E-3</v>
          </cell>
          <cell r="Q266">
            <v>7.7191038697763201E-3</v>
          </cell>
          <cell r="R266">
            <v>9.0427124553265972E-3</v>
          </cell>
          <cell r="S266">
            <v>1.3622214622671443E-2</v>
          </cell>
          <cell r="T266">
            <v>1.6734853375889792E-2</v>
          </cell>
          <cell r="U266">
            <v>1.6734853375889792E-2</v>
          </cell>
          <cell r="V266">
            <v>1.6734853375889792E-2</v>
          </cell>
          <cell r="W266">
            <v>1.6734853375889792E-2</v>
          </cell>
          <cell r="X266">
            <v>1.6734853375889792E-2</v>
          </cell>
          <cell r="Y266">
            <v>1.6734853375889792E-2</v>
          </cell>
          <cell r="Z266">
            <v>1.6734853375889792E-2</v>
          </cell>
          <cell r="AA266">
            <v>1.6734853375889792E-2</v>
          </cell>
          <cell r="AB266">
            <v>5.0539999999999994</v>
          </cell>
          <cell r="AC266">
            <v>5.3090000000000002</v>
          </cell>
          <cell r="AD266">
            <v>12.523</v>
          </cell>
          <cell r="AE266">
            <v>13.634999999999998</v>
          </cell>
          <cell r="AF266">
            <v>16.40964</v>
          </cell>
          <cell r="AG266">
            <v>1.9471222484999997</v>
          </cell>
          <cell r="AH266">
            <v>1.2907367104</v>
          </cell>
          <cell r="AI266">
            <v>1.2824330405</v>
          </cell>
          <cell r="AJ266">
            <v>2.2779618028000002</v>
          </cell>
          <cell r="AK266">
            <v>1.8801750571999998</v>
          </cell>
          <cell r="AL266">
            <v>1.6535099999999998</v>
          </cell>
          <cell r="AM266">
            <v>1.8348341759999998</v>
          </cell>
          <cell r="AN266">
            <v>3.6795925892000003</v>
          </cell>
          <cell r="AO266">
            <v>5.7777218839999991</v>
          </cell>
          <cell r="AP266">
            <v>7.2768766356000008</v>
          </cell>
          <cell r="AQ266">
            <v>8.5754326459999994</v>
          </cell>
          <cell r="AR266">
            <v>9.2454541168000013</v>
          </cell>
          <cell r="AS266">
            <v>13.554783563199997</v>
          </cell>
          <cell r="AT266">
            <v>14.341025349199999</v>
          </cell>
          <cell r="AU266">
            <v>14.341025349199999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3.33242E-3</v>
          </cell>
          <cell r="C267">
            <v>2.7054076000000002E-3</v>
          </cell>
          <cell r="D267">
            <v>1.723764E-3</v>
          </cell>
          <cell r="E267">
            <v>2.3834244E-3</v>
          </cell>
          <cell r="F267">
            <v>3.0966319999999998E-3</v>
          </cell>
          <cell r="G267">
            <v>6.2857723397003198E-2</v>
          </cell>
          <cell r="H267">
            <v>8.4525190167925646E-2</v>
          </cell>
          <cell r="I267">
            <v>0.10975079331510962</v>
          </cell>
          <cell r="J267">
            <v>0.11325095086108117</v>
          </cell>
          <cell r="K267">
            <v>7.6566092616478412E-2</v>
          </cell>
          <cell r="L267">
            <v>8.6563113374340694E-2</v>
          </cell>
          <cell r="M267">
            <v>0.11773273389206784</v>
          </cell>
          <cell r="N267">
            <v>0.12644895862397471</v>
          </cell>
          <cell r="O267">
            <v>0.13660647240306556</v>
          </cell>
          <cell r="P267">
            <v>0.15492619544400152</v>
          </cell>
          <cell r="Q267">
            <v>0.1590911759174887</v>
          </cell>
          <cell r="R267">
            <v>0.16885188461493658</v>
          </cell>
          <cell r="S267">
            <v>0.16541960906089656</v>
          </cell>
          <cell r="T267">
            <v>0.16033759613625029</v>
          </cell>
          <cell r="U267">
            <v>0.16033759613625029</v>
          </cell>
          <cell r="V267">
            <v>0.16033759613625029</v>
          </cell>
          <cell r="W267">
            <v>0.16033759613625029</v>
          </cell>
          <cell r="X267">
            <v>0.16033759613625029</v>
          </cell>
          <cell r="Y267">
            <v>0.16033759613625029</v>
          </cell>
          <cell r="Z267">
            <v>0.16033759613625029</v>
          </cell>
          <cell r="AA267">
            <v>0.16033759613625029</v>
          </cell>
          <cell r="AB267">
            <v>3.7909999999999995</v>
          </cell>
          <cell r="AC267">
            <v>3.6389999999999998</v>
          </cell>
          <cell r="AD267">
            <v>2.7959999999999998</v>
          </cell>
          <cell r="AE267">
            <v>3.6849999999999996</v>
          </cell>
          <cell r="AF267">
            <v>4.8812439999999988</v>
          </cell>
          <cell r="AG267">
            <v>33.719313813900001</v>
          </cell>
          <cell r="AH267">
            <v>42.204409975200001</v>
          </cell>
          <cell r="AI267">
            <v>62.811824059999999</v>
          </cell>
          <cell r="AJ267">
            <v>79.959516924399992</v>
          </cell>
          <cell r="AK267">
            <v>45.012942361199997</v>
          </cell>
          <cell r="AL267">
            <v>42.872771999999998</v>
          </cell>
          <cell r="AM267">
            <v>77.677416864000008</v>
          </cell>
          <cell r="AN267">
            <v>85.113512101199987</v>
          </cell>
          <cell r="AO267">
            <v>96.794825410799973</v>
          </cell>
          <cell r="AP267">
            <v>118.85863240240003</v>
          </cell>
          <cell r="AQ267">
            <v>124.46938556799999</v>
          </cell>
          <cell r="AR267">
            <v>129.50716326239998</v>
          </cell>
          <cell r="AS267">
            <v>135.68402529879998</v>
          </cell>
          <cell r="AT267">
            <v>134.15360749999999</v>
          </cell>
          <cell r="AU267">
            <v>134.15360749999999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0.12129628559999998</v>
          </cell>
          <cell r="C268">
            <v>0.10664503639999999</v>
          </cell>
          <cell r="D268">
            <v>0.1432729844</v>
          </cell>
          <cell r="E268">
            <v>0.2019589768</v>
          </cell>
          <cell r="F268">
            <v>0.22175588959999998</v>
          </cell>
          <cell r="G268">
            <v>0.31050666015375633</v>
          </cell>
          <cell r="H268">
            <v>0.32774230987885666</v>
          </cell>
          <cell r="I268">
            <v>0.40525286754281187</v>
          </cell>
          <cell r="J268">
            <v>0.42118571779359681</v>
          </cell>
          <cell r="K268">
            <v>0.36820289336286477</v>
          </cell>
          <cell r="L268">
            <v>0.41266306114003015</v>
          </cell>
          <cell r="M268">
            <v>0.47106572750545272</v>
          </cell>
          <cell r="N268">
            <v>0.39189342354402923</v>
          </cell>
          <cell r="O268">
            <v>0.42727593803915886</v>
          </cell>
          <cell r="P268">
            <v>0.48212892086113435</v>
          </cell>
          <cell r="Q268">
            <v>0.48815591355237542</v>
          </cell>
          <cell r="R268">
            <v>0.52456614357151843</v>
          </cell>
          <cell r="S268">
            <v>0.5986831978082382</v>
          </cell>
          <cell r="T268">
            <v>0.58041990518280873</v>
          </cell>
          <cell r="U268">
            <v>0.58041990518280873</v>
          </cell>
          <cell r="V268">
            <v>0.58041990518280873</v>
          </cell>
          <cell r="W268">
            <v>0.58041990518280873</v>
          </cell>
          <cell r="X268">
            <v>0.58041990518280873</v>
          </cell>
          <cell r="Y268">
            <v>0.58041990518280873</v>
          </cell>
          <cell r="Z268">
            <v>0.58041990518280873</v>
          </cell>
          <cell r="AA268">
            <v>0.58041990518280873</v>
          </cell>
          <cell r="AB268">
            <v>63.975999999999992</v>
          </cell>
          <cell r="AC268">
            <v>60.417000000000002</v>
          </cell>
          <cell r="AD268">
            <v>75.734999999999999</v>
          </cell>
          <cell r="AE268">
            <v>104.196</v>
          </cell>
          <cell r="AF268">
            <v>116.97105599999999</v>
          </cell>
          <cell r="AG268">
            <v>177.46267384560002</v>
          </cell>
          <cell r="AH268">
            <v>177.80343798200002</v>
          </cell>
          <cell r="AI268">
            <v>251.84163549300004</v>
          </cell>
          <cell r="AJ268">
            <v>312.78398440879999</v>
          </cell>
          <cell r="AK268">
            <v>208.73635867920001</v>
          </cell>
          <cell r="AL268">
            <v>202.16751599999998</v>
          </cell>
          <cell r="AM268">
            <v>317.57803627199996</v>
          </cell>
          <cell r="AN268">
            <v>257.30750418560001</v>
          </cell>
          <cell r="AO268">
            <v>317.51672699120002</v>
          </cell>
          <cell r="AP268">
            <v>374.57099448999998</v>
          </cell>
          <cell r="AQ268">
            <v>421.48291241760006</v>
          </cell>
          <cell r="AR268">
            <v>405.47403544120004</v>
          </cell>
          <cell r="AS268">
            <v>468.51870113839993</v>
          </cell>
          <cell r="AT268">
            <v>462.08095292039997</v>
          </cell>
          <cell r="AU268">
            <v>462.08095292039997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3.9212040000000001E-4</v>
          </cell>
          <cell r="C269">
            <v>6.8082559999999991E-4</v>
          </cell>
          <cell r="D269">
            <v>6.8339599999999999E-5</v>
          </cell>
          <cell r="E269">
            <v>1.0811416000000001E-3</v>
          </cell>
          <cell r="F269">
            <v>8.8386759999999976E-4</v>
          </cell>
          <cell r="G269">
            <v>9.7274279851437343E-5</v>
          </cell>
          <cell r="H269">
            <v>1.1818292185115803E-4</v>
          </cell>
          <cell r="I269">
            <v>1.8037023793179334E-4</v>
          </cell>
          <cell r="J269">
            <v>1.808796968743385E-5</v>
          </cell>
          <cell r="K269">
            <v>1.1934488345513311E-4</v>
          </cell>
          <cell r="L269">
            <v>1.0149086306089207E-4</v>
          </cell>
          <cell r="M269">
            <v>4.8172647215884189E-4</v>
          </cell>
          <cell r="N269">
            <v>5.8941881900688887E-4</v>
          </cell>
          <cell r="O269">
            <v>9.6730840521918682E-4</v>
          </cell>
          <cell r="P269">
            <v>6.275316587931167E-4</v>
          </cell>
          <cell r="Q269">
            <v>4.2118363766318934E-4</v>
          </cell>
          <cell r="R269">
            <v>3.5279887609074691E-4</v>
          </cell>
          <cell r="S269">
            <v>3.762763363814709E-4</v>
          </cell>
          <cell r="T269">
            <v>2.5203322298398358E-4</v>
          </cell>
          <cell r="U269">
            <v>2.5203322298398358E-4</v>
          </cell>
          <cell r="V269">
            <v>2.5203322298398358E-4</v>
          </cell>
          <cell r="W269">
            <v>2.5203322298398358E-4</v>
          </cell>
          <cell r="X269">
            <v>2.5203322298398358E-4</v>
          </cell>
          <cell r="Y269">
            <v>2.5203322298398358E-4</v>
          </cell>
          <cell r="Z269">
            <v>2.5203322298398358E-4</v>
          </cell>
          <cell r="AA269">
            <v>2.5203322298398358E-4</v>
          </cell>
          <cell r="AB269">
            <v>0.58499999999999996</v>
          </cell>
          <cell r="AC269">
            <v>0.81599999999999984</v>
          </cell>
          <cell r="AD269">
            <v>5.5999999999999994E-2</v>
          </cell>
          <cell r="AE269">
            <v>0.46899999999999997</v>
          </cell>
          <cell r="AF269">
            <v>0.52600400000000003</v>
          </cell>
          <cell r="AG269">
            <v>0.10654596809999999</v>
          </cell>
          <cell r="AH269">
            <v>0.14080298399999999</v>
          </cell>
          <cell r="AI269">
            <v>0.25128254550000001</v>
          </cell>
          <cell r="AJ269">
            <v>6.7620029999999998E-2</v>
          </cell>
          <cell r="AK269">
            <v>0.1465962696</v>
          </cell>
          <cell r="AL269">
            <v>0.12087600000000001</v>
          </cell>
          <cell r="AM269">
            <v>0.6494570879999999</v>
          </cell>
          <cell r="AN269">
            <v>0.95300825839999992</v>
          </cell>
          <cell r="AO269">
            <v>1.6773069764000001</v>
          </cell>
          <cell r="AP269">
            <v>1.3205185311999998</v>
          </cell>
          <cell r="AQ269">
            <v>1.1701953559999998</v>
          </cell>
          <cell r="AR269">
            <v>0.85213492759999998</v>
          </cell>
          <cell r="AS269">
            <v>0.58062594919999988</v>
          </cell>
          <cell r="AT269">
            <v>0.7646335444000002</v>
          </cell>
          <cell r="AU269">
            <v>0.7646335444000002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9.0300865199999997E-2</v>
          </cell>
          <cell r="C273">
            <v>8.8331773599999996E-2</v>
          </cell>
          <cell r="D273">
            <v>0.10719680999999999</v>
          </cell>
          <cell r="E273">
            <v>9.7255930800000001E-2</v>
          </cell>
          <cell r="F273">
            <v>9.8237000399999996E-2</v>
          </cell>
          <cell r="G273">
            <v>7.8270875463025275E-2</v>
          </cell>
          <cell r="H273">
            <v>7.9216449195160965E-2</v>
          </cell>
          <cell r="I273">
            <v>8.6894600525474652E-2</v>
          </cell>
          <cell r="J273">
            <v>7.4843266990503129E-2</v>
          </cell>
          <cell r="K273">
            <v>5.5580995746212551E-2</v>
          </cell>
          <cell r="L273">
            <v>5.5944850432316548E-2</v>
          </cell>
          <cell r="M273">
            <v>5.3311526470099665E-2</v>
          </cell>
          <cell r="N273">
            <v>5.545467165929871E-2</v>
          </cell>
          <cell r="O273">
            <v>6.5454517978788734E-2</v>
          </cell>
          <cell r="P273">
            <v>6.7583333760777992E-2</v>
          </cell>
          <cell r="Q273">
            <v>6.1623837193336028E-2</v>
          </cell>
          <cell r="R273">
            <v>6.8956574410849666E-2</v>
          </cell>
          <cell r="S273">
            <v>8.3848131448495289E-2</v>
          </cell>
          <cell r="T273">
            <v>0.10234492244918494</v>
          </cell>
          <cell r="U273">
            <v>0.10234492244918494</v>
          </cell>
          <cell r="V273">
            <v>0.10234492244918494</v>
          </cell>
          <cell r="W273">
            <v>0.10234492244918494</v>
          </cell>
          <cell r="X273">
            <v>0.10234492244918494</v>
          </cell>
          <cell r="Y273">
            <v>0.10234492244918494</v>
          </cell>
          <cell r="Z273">
            <v>0.10234492244918494</v>
          </cell>
          <cell r="AA273">
            <v>0.10234492244918494</v>
          </cell>
          <cell r="AB273">
            <v>54.956000000000003</v>
          </cell>
          <cell r="AC273">
            <v>49.55</v>
          </cell>
          <cell r="AD273">
            <v>65.878</v>
          </cell>
          <cell r="AE273">
            <v>64.137</v>
          </cell>
          <cell r="AF273">
            <v>66.958574999999996</v>
          </cell>
          <cell r="AG273">
            <v>50.401470619500003</v>
          </cell>
          <cell r="AH273">
            <v>58.284982134399996</v>
          </cell>
          <cell r="AI273">
            <v>78.922010444999998</v>
          </cell>
          <cell r="AJ273">
            <v>77.323202055600007</v>
          </cell>
          <cell r="AK273">
            <v>45.623443531599996</v>
          </cell>
          <cell r="AL273">
            <v>32.580689</v>
          </cell>
          <cell r="AM273">
            <v>46.038174191999993</v>
          </cell>
          <cell r="AN273">
            <v>52.309696291599991</v>
          </cell>
          <cell r="AO273">
            <v>60.395335153999994</v>
          </cell>
          <cell r="AP273">
            <v>59.842771185999993</v>
          </cell>
          <cell r="AQ273">
            <v>45.905716181599999</v>
          </cell>
          <cell r="AR273">
            <v>48.049618628000005</v>
          </cell>
          <cell r="AS273">
            <v>57.279279424399995</v>
          </cell>
          <cell r="AT273">
            <v>72.469203765200007</v>
          </cell>
          <cell r="AU273">
            <v>72.469203765200007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4"/>
      <sheetData sheetId="45">
        <row r="16">
          <cell r="B16">
            <v>0.17170258391999998</v>
          </cell>
          <cell r="C16">
            <v>0.15602821401999994</v>
          </cell>
          <cell r="D16">
            <v>0.16160808146000011</v>
          </cell>
          <cell r="E16">
            <v>0.18141437859999976</v>
          </cell>
          <cell r="F16">
            <v>0.21780106177999992</v>
          </cell>
          <cell r="G16">
            <v>0.2255633247504828</v>
          </cell>
          <cell r="H16">
            <v>0.19839739351835123</v>
          </cell>
          <cell r="I16">
            <v>0.22895586615000005</v>
          </cell>
          <cell r="J16">
            <v>0.21743675952777775</v>
          </cell>
          <cell r="K16">
            <v>0.23818228075611103</v>
          </cell>
          <cell r="L16">
            <v>0.26471687774999986</v>
          </cell>
          <cell r="M16">
            <v>0.27492104901473496</v>
          </cell>
          <cell r="N16">
            <v>0.2664387793795443</v>
          </cell>
          <cell r="O16">
            <v>0.30074435902421648</v>
          </cell>
          <cell r="P16">
            <v>0.28200260580824965</v>
          </cell>
          <cell r="Q16">
            <v>0.31533808553292431</v>
          </cell>
          <cell r="R16">
            <v>0.38488969156801028</v>
          </cell>
          <cell r="S16">
            <v>0.45274414784844541</v>
          </cell>
          <cell r="T16">
            <v>0.48064600601272994</v>
          </cell>
          <cell r="U16">
            <v>0.27668273681793826</v>
          </cell>
          <cell r="V16">
            <v>0.27668273681793826</v>
          </cell>
          <cell r="W16">
            <v>0.27668273681793826</v>
          </cell>
          <cell r="X16">
            <v>0.27668273681793826</v>
          </cell>
          <cell r="Y16">
            <v>0.27668273681793826</v>
          </cell>
          <cell r="Z16">
            <v>0.27668273681793826</v>
          </cell>
          <cell r="AA16">
            <v>0.27668273681793826</v>
          </cell>
          <cell r="AB16">
            <v>51.286999999999999</v>
          </cell>
          <cell r="AC16">
            <v>53.408999999999992</v>
          </cell>
          <cell r="AD16">
            <v>53.923999999999992</v>
          </cell>
          <cell r="AE16">
            <v>71.472999999999999</v>
          </cell>
          <cell r="AF16">
            <v>91.748038000000008</v>
          </cell>
          <cell r="AG16">
            <v>96.731594130600016</v>
          </cell>
          <cell r="AH16">
            <v>97.587822302800006</v>
          </cell>
          <cell r="AI16">
            <v>129.42686784999998</v>
          </cell>
          <cell r="AJ16">
            <v>140.6642571484</v>
          </cell>
          <cell r="AK16">
            <v>138.59461304039999</v>
          </cell>
          <cell r="AL16">
            <v>124.92383990939999</v>
          </cell>
          <cell r="AM16">
            <v>178.74124943999999</v>
          </cell>
          <cell r="AN16">
            <v>173.32024109399998</v>
          </cell>
          <cell r="AO16">
            <v>178.32201934189996</v>
          </cell>
          <cell r="AP16">
            <v>183.18845089100003</v>
          </cell>
          <cell r="AQ16">
            <v>183.43335046079997</v>
          </cell>
          <cell r="AR16">
            <v>227.49138370199998</v>
          </cell>
          <cell r="AS16">
            <v>210.42978360579997</v>
          </cell>
          <cell r="AT16">
            <v>258.73572124719999</v>
          </cell>
          <cell r="AU16">
            <v>227.52237643686664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7.9679899519999986E-2</v>
          </cell>
          <cell r="C22">
            <v>0.11463654047999998</v>
          </cell>
          <cell r="D22">
            <v>0.15464181249999992</v>
          </cell>
          <cell r="E22">
            <v>0.24421267891999995</v>
          </cell>
          <cell r="F22">
            <v>0.27909640303999994</v>
          </cell>
          <cell r="G22">
            <v>0.33026741466144527</v>
          </cell>
          <cell r="H22">
            <v>0.32735590081645199</v>
          </cell>
          <cell r="I22">
            <v>0.35011686969231376</v>
          </cell>
          <cell r="J22">
            <v>0.34095719550373549</v>
          </cell>
          <cell r="K22">
            <v>0.13192473978257374</v>
          </cell>
          <cell r="L22">
            <v>0.15303181142183106</v>
          </cell>
          <cell r="M22">
            <v>0.14673983753035841</v>
          </cell>
          <cell r="N22">
            <v>0.15124869248785688</v>
          </cell>
          <cell r="O22">
            <v>0.15454641514003081</v>
          </cell>
          <cell r="P22">
            <v>0.1283964078922373</v>
          </cell>
          <cell r="Q22">
            <v>6.2699316285591417E-2</v>
          </cell>
          <cell r="R22">
            <v>3.6283179868925763E-2</v>
          </cell>
          <cell r="S22">
            <v>4.37797307926951E-2</v>
          </cell>
          <cell r="T22">
            <v>5.3106366182567928E-2</v>
          </cell>
          <cell r="U22">
            <v>4.9896188871409626E-3</v>
          </cell>
          <cell r="V22">
            <v>4.9896188871409626E-3</v>
          </cell>
          <cell r="W22">
            <v>4.9896188871409626E-3</v>
          </cell>
          <cell r="X22">
            <v>4.9896188871409626E-3</v>
          </cell>
          <cell r="Y22">
            <v>4.9896188871409626E-3</v>
          </cell>
          <cell r="Z22">
            <v>4.9896188871409626E-3</v>
          </cell>
          <cell r="AA22">
            <v>4.9896188871409626E-3</v>
          </cell>
          <cell r="AB22">
            <v>15.496999999999998</v>
          </cell>
          <cell r="AC22">
            <v>18.006</v>
          </cell>
          <cell r="AD22">
            <v>24.879999999999995</v>
          </cell>
          <cell r="AE22">
            <v>37.762</v>
          </cell>
          <cell r="AF22">
            <v>45.627953999999995</v>
          </cell>
          <cell r="AG22">
            <v>47.6771168016</v>
          </cell>
          <cell r="AH22">
            <v>59.023023814400005</v>
          </cell>
          <cell r="AI22">
            <v>71.611175500500011</v>
          </cell>
          <cell r="AJ22">
            <v>83.591378072400019</v>
          </cell>
          <cell r="AK22">
            <v>29.362477377200001</v>
          </cell>
          <cell r="AL22">
            <v>32.5806775649</v>
          </cell>
          <cell r="AM22">
            <v>38.342026127999993</v>
          </cell>
          <cell r="AN22">
            <v>42.931113103999998</v>
          </cell>
          <cell r="AO22">
            <v>48.942328559899998</v>
          </cell>
          <cell r="AP22">
            <v>44.006138190400002</v>
          </cell>
          <cell r="AQ22">
            <v>22.432118735499998</v>
          </cell>
          <cell r="AR22">
            <v>15.387719043599999</v>
          </cell>
          <cell r="AS22">
            <v>12.838514172</v>
          </cell>
          <cell r="AT22">
            <v>17.901998708800001</v>
          </cell>
          <cell r="AU22">
            <v>5.7741053484666667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0.28265273343999997</v>
          </cell>
          <cell r="C23">
            <v>0.27881125650000005</v>
          </cell>
          <cell r="D23">
            <v>0.28568955603999996</v>
          </cell>
          <cell r="E23">
            <v>0.35149309356000008</v>
          </cell>
          <cell r="F23">
            <v>0.36709896621999999</v>
          </cell>
          <cell r="G23">
            <v>0.44946513989206666</v>
          </cell>
          <cell r="H23">
            <v>0.41116960215676701</v>
          </cell>
          <cell r="I23">
            <v>0.50040123284469828</v>
          </cell>
          <cell r="J23">
            <v>0.53287081563333327</v>
          </cell>
          <cell r="K23">
            <v>0.4149173489696969</v>
          </cell>
          <cell r="L23">
            <v>0.36093520352857145</v>
          </cell>
          <cell r="M23">
            <v>0.32587257519216334</v>
          </cell>
          <cell r="N23">
            <v>0.32641067155498693</v>
          </cell>
          <cell r="O23">
            <v>0.34600450251304948</v>
          </cell>
          <cell r="P23">
            <v>0.34933052072967857</v>
          </cell>
          <cell r="Q23">
            <v>0.45025890147873238</v>
          </cell>
          <cell r="R23">
            <v>0.46813126343455491</v>
          </cell>
          <cell r="S23">
            <v>0.52804407836166656</v>
          </cell>
          <cell r="T23">
            <v>0.55280112477200771</v>
          </cell>
          <cell r="U23">
            <v>0.31383948183560445</v>
          </cell>
          <cell r="V23">
            <v>0.31383948183560445</v>
          </cell>
          <cell r="W23">
            <v>0.31383948183560445</v>
          </cell>
          <cell r="X23">
            <v>0.31383948183560445</v>
          </cell>
          <cell r="Y23">
            <v>0.31383948183560445</v>
          </cell>
          <cell r="Z23">
            <v>0.31383948183560445</v>
          </cell>
          <cell r="AA23">
            <v>0.31383948183560445</v>
          </cell>
          <cell r="AB23">
            <v>67.192999999999998</v>
          </cell>
          <cell r="AC23">
            <v>84.611000000000004</v>
          </cell>
          <cell r="AD23">
            <v>92.839000000000013</v>
          </cell>
          <cell r="AE23">
            <v>122.55499999999999</v>
          </cell>
          <cell r="AF23">
            <v>166.69773499999999</v>
          </cell>
          <cell r="AG23">
            <v>193.03949632109999</v>
          </cell>
          <cell r="AH23">
            <v>190.23101395839998</v>
          </cell>
          <cell r="AI23">
            <v>236.79681139450003</v>
          </cell>
          <cell r="AJ23">
            <v>243.64050712280002</v>
          </cell>
          <cell r="AK23">
            <v>168.39591263</v>
          </cell>
          <cell r="AL23">
            <v>142.25615866789997</v>
          </cell>
          <cell r="AM23">
            <v>206.20220087999996</v>
          </cell>
          <cell r="AN23">
            <v>196.0816296692</v>
          </cell>
          <cell r="AO23">
            <v>209.62089398660001</v>
          </cell>
          <cell r="AP23">
            <v>221.93083237249996</v>
          </cell>
          <cell r="AQ23">
            <v>244.02217429960004</v>
          </cell>
          <cell r="AR23">
            <v>280.21856199990003</v>
          </cell>
          <cell r="AS23">
            <v>192.99902415640003</v>
          </cell>
          <cell r="AT23">
            <v>292.52848966440007</v>
          </cell>
          <cell r="AU23">
            <v>247.80443682690006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2.2790754E-2</v>
          </cell>
          <cell r="C29">
            <v>3.7731299759999996E-2</v>
          </cell>
          <cell r="D29">
            <v>4.1254875759999997E-2</v>
          </cell>
          <cell r="E29">
            <v>4.0065385919999995E-2</v>
          </cell>
          <cell r="F29">
            <v>4.5687900579999996E-2</v>
          </cell>
          <cell r="G29">
            <v>4.3457960316467849E-2</v>
          </cell>
          <cell r="H29">
            <v>3.526962299071628E-2</v>
          </cell>
          <cell r="I29">
            <v>3.8231709073049437E-2</v>
          </cell>
          <cell r="J29">
            <v>3.4425307333333335E-2</v>
          </cell>
          <cell r="K29">
            <v>2.8326936095238096E-2</v>
          </cell>
          <cell r="L29">
            <v>2.9057018393961673E-2</v>
          </cell>
          <cell r="M29">
            <v>2.8783551118596207E-2</v>
          </cell>
          <cell r="N29">
            <v>2.6504180008121547E-2</v>
          </cell>
          <cell r="O29">
            <v>2.7580734200513407E-2</v>
          </cell>
          <cell r="P29">
            <v>3.8474492772512303E-2</v>
          </cell>
          <cell r="Q29">
            <v>4.1556087497159624E-2</v>
          </cell>
          <cell r="R29">
            <v>4.4445480157792053E-2</v>
          </cell>
          <cell r="S29">
            <v>4.4323816660143969E-2</v>
          </cell>
          <cell r="T29">
            <v>4.918136665573173E-2</v>
          </cell>
          <cell r="U29">
            <v>3.5419921592252449E-2</v>
          </cell>
          <cell r="V29">
            <v>3.5419921592252449E-2</v>
          </cell>
          <cell r="W29">
            <v>3.5419921592252449E-2</v>
          </cell>
          <cell r="X29">
            <v>3.5419921592252449E-2</v>
          </cell>
          <cell r="Y29">
            <v>3.5419921592252449E-2</v>
          </cell>
          <cell r="Z29">
            <v>3.5419921592252449E-2</v>
          </cell>
          <cell r="AA29">
            <v>3.5419921592252449E-2</v>
          </cell>
          <cell r="AB29">
            <v>5.1909999999999998</v>
          </cell>
          <cell r="AC29">
            <v>9.4429999999999996</v>
          </cell>
          <cell r="AD29">
            <v>11.12</v>
          </cell>
          <cell r="AE29">
            <v>12.875999999999999</v>
          </cell>
          <cell r="AF29">
            <v>16.286290999999999</v>
          </cell>
          <cell r="AG29">
            <v>15.873657270900001</v>
          </cell>
          <cell r="AH29">
            <v>13.297342652399998</v>
          </cell>
          <cell r="AI29">
            <v>16.005704947000002</v>
          </cell>
          <cell r="AJ29">
            <v>16.022726058</v>
          </cell>
          <cell r="AK29">
            <v>10.984211796799999</v>
          </cell>
          <cell r="AL29">
            <v>8.9192124593000006</v>
          </cell>
          <cell r="AM29">
            <v>12.133774464</v>
          </cell>
          <cell r="AN29">
            <v>11.5126289036</v>
          </cell>
          <cell r="AO29">
            <v>12.7069166645</v>
          </cell>
          <cell r="AP29">
            <v>17.823828071599998</v>
          </cell>
          <cell r="AQ29">
            <v>18.117735167900001</v>
          </cell>
          <cell r="AR29">
            <v>19.147508203700003</v>
          </cell>
          <cell r="AS29">
            <v>17.545190648700004</v>
          </cell>
          <cell r="AT29">
            <v>19.816742504600001</v>
          </cell>
          <cell r="AU29">
            <v>18.113110297183333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9">
          <cell r="B39">
            <v>6.9510763279999985E-2</v>
          </cell>
          <cell r="C39">
            <v>6.7682866999999994E-2</v>
          </cell>
          <cell r="D39">
            <v>7.9936580219999998E-2</v>
          </cell>
          <cell r="E39">
            <v>0.10440170565999998</v>
          </cell>
          <cell r="F39">
            <v>9.934876615999999E-2</v>
          </cell>
          <cell r="G39">
            <v>0.19590295874634245</v>
          </cell>
          <cell r="H39">
            <v>0.12685893495093722</v>
          </cell>
          <cell r="I39">
            <v>0.12540667654513293</v>
          </cell>
          <cell r="J39">
            <v>8.889873619196309E-2</v>
          </cell>
          <cell r="K39">
            <v>6.2814532827158681E-2</v>
          </cell>
          <cell r="L39">
            <v>6.769712309659312E-2</v>
          </cell>
          <cell r="M39">
            <v>7.677279730896662E-2</v>
          </cell>
          <cell r="N39">
            <v>6.0844164566117978E-2</v>
          </cell>
          <cell r="O39">
            <v>6.5468594498625729E-2</v>
          </cell>
          <cell r="P39">
            <v>7.8650015192911496E-2</v>
          </cell>
          <cell r="Q39">
            <v>8.4626471108571799E-2</v>
          </cell>
          <cell r="R39">
            <v>9.3232660992687164E-2</v>
          </cell>
          <cell r="S39">
            <v>0.10866363068360632</v>
          </cell>
          <cell r="T39">
            <v>0.11326745812967119</v>
          </cell>
          <cell r="U39">
            <v>0.11272081058863637</v>
          </cell>
          <cell r="V39">
            <v>0.11272081058863637</v>
          </cell>
          <cell r="W39">
            <v>0.11272081058863637</v>
          </cell>
          <cell r="X39">
            <v>0.11272081058863637</v>
          </cell>
          <cell r="Y39">
            <v>0.11272081058863637</v>
          </cell>
          <cell r="Z39">
            <v>0.11272081058863637</v>
          </cell>
          <cell r="AA39">
            <v>0.11272081058863637</v>
          </cell>
          <cell r="AB39">
            <v>13.456</v>
          </cell>
          <cell r="AC39">
            <v>16.983000000000001</v>
          </cell>
          <cell r="AD39">
            <v>25.213000000000001</v>
          </cell>
          <cell r="AE39">
            <v>39.697999999999993</v>
          </cell>
          <cell r="AF39">
            <v>42.720914999999998</v>
          </cell>
          <cell r="AG39">
            <v>78.000287679600007</v>
          </cell>
          <cell r="AH39">
            <v>62.231250064800001</v>
          </cell>
          <cell r="AI39">
            <v>72.449082754500012</v>
          </cell>
          <cell r="AJ39">
            <v>63.035383141200015</v>
          </cell>
          <cell r="AK39">
            <v>35.949523592400006</v>
          </cell>
          <cell r="AL39">
            <v>32.505640645699998</v>
          </cell>
          <cell r="AM39">
            <v>51.086629680000001</v>
          </cell>
          <cell r="AN39">
            <v>40.897594328799997</v>
          </cell>
          <cell r="AO39">
            <v>49.707913181299993</v>
          </cell>
          <cell r="AP39">
            <v>62.734916103700002</v>
          </cell>
          <cell r="AQ39">
            <v>69.241791990299987</v>
          </cell>
          <cell r="AR39">
            <v>67.578735026499984</v>
          </cell>
          <cell r="AS39">
            <v>83.391414770400019</v>
          </cell>
          <cell r="AT39">
            <v>81.643201077200004</v>
          </cell>
          <cell r="AU39">
            <v>82.859025673283327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4.9557564000000075E-4</v>
          </cell>
          <cell r="C47">
            <v>6.1303636800000005E-3</v>
          </cell>
          <cell r="D47">
            <v>7.5110112000000007E-4</v>
          </cell>
          <cell r="E47">
            <v>2.1428848000000014E-3</v>
          </cell>
          <cell r="F47">
            <v>4.7193610799999997E-3</v>
          </cell>
          <cell r="G47">
            <v>4.5210442338446937E-3</v>
          </cell>
          <cell r="H47">
            <v>5.3836027903305045E-3</v>
          </cell>
          <cell r="I47">
            <v>3.2564043401943153E-2</v>
          </cell>
          <cell r="J47">
            <v>6.8207005088888883E-2</v>
          </cell>
          <cell r="K47">
            <v>3.4048262805952384E-2</v>
          </cell>
          <cell r="L47">
            <v>4.5903533420260725E-2</v>
          </cell>
          <cell r="M47">
            <v>7.0553022807645124E-2</v>
          </cell>
          <cell r="N47">
            <v>6.8626240844665579E-2</v>
          </cell>
          <cell r="O47">
            <v>9.1040168507424094E-2</v>
          </cell>
          <cell r="P47">
            <v>0.11546324270241323</v>
          </cell>
          <cell r="Q47">
            <v>0.13728722005732175</v>
          </cell>
          <cell r="R47">
            <v>0.14830044722840291</v>
          </cell>
          <cell r="S47">
            <v>0.16496052397646382</v>
          </cell>
          <cell r="T47">
            <v>0.17419681097215584</v>
          </cell>
          <cell r="U47">
            <v>0.3541542690841305</v>
          </cell>
          <cell r="V47">
            <v>0.3541542690841305</v>
          </cell>
          <cell r="W47">
            <v>0.3541542690841305</v>
          </cell>
          <cell r="X47">
            <v>0.3541542690841305</v>
          </cell>
          <cell r="Y47">
            <v>0.3541542690841305</v>
          </cell>
          <cell r="Z47">
            <v>0.3541542690841305</v>
          </cell>
          <cell r="AA47">
            <v>0.3541542690841305</v>
          </cell>
          <cell r="AB47">
            <v>0.14399999999999991</v>
          </cell>
          <cell r="AC47">
            <v>1.365</v>
          </cell>
          <cell r="AD47">
            <v>0.17200000000000015</v>
          </cell>
          <cell r="AE47">
            <v>0.42700000000000027</v>
          </cell>
          <cell r="AF47">
            <v>0.88545300000000005</v>
          </cell>
          <cell r="AG47">
            <v>0.75395943480000016</v>
          </cell>
          <cell r="AH47">
            <v>2.2208990020000003</v>
          </cell>
          <cell r="AI47">
            <v>18.366296632500003</v>
          </cell>
          <cell r="AJ47">
            <v>48.762453135199998</v>
          </cell>
          <cell r="AK47">
            <v>19.678622277599999</v>
          </cell>
          <cell r="AL47">
            <v>21.328988260399999</v>
          </cell>
          <cell r="AM47">
            <v>45.523394496000002</v>
          </cell>
          <cell r="AN47">
            <v>47.078986983600004</v>
          </cell>
          <cell r="AO47">
            <v>65.05322848729999</v>
          </cell>
          <cell r="AP47">
            <v>88.073734177700004</v>
          </cell>
          <cell r="AQ47">
            <v>104.0486572242</v>
          </cell>
          <cell r="AR47">
            <v>111.70949284009998</v>
          </cell>
          <cell r="AS47">
            <v>262.61347919179997</v>
          </cell>
          <cell r="AT47">
            <v>117.32006608840001</v>
          </cell>
          <cell r="AU47">
            <v>297.39857137223333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0.23885699025999996</v>
          </cell>
          <cell r="C67">
            <v>0.24860185574000004</v>
          </cell>
          <cell r="D67">
            <v>0.29317921947999998</v>
          </cell>
          <cell r="E67">
            <v>0.36696575762</v>
          </cell>
          <cell r="F67">
            <v>0.41436047141999999</v>
          </cell>
          <cell r="G67">
            <v>0.45106414611405987</v>
          </cell>
          <cell r="H67">
            <v>0.40822289149509217</v>
          </cell>
          <cell r="I67">
            <v>0.45684358580000017</v>
          </cell>
          <cell r="J67">
            <v>0.51107342662499988</v>
          </cell>
          <cell r="K67">
            <v>0.49268155913080802</v>
          </cell>
          <cell r="L67">
            <v>0.44891037448749971</v>
          </cell>
          <cell r="M67">
            <v>0.43648172966448184</v>
          </cell>
          <cell r="N67">
            <v>0.54469388680692021</v>
          </cell>
          <cell r="O67">
            <v>0.89815637264221215</v>
          </cell>
          <cell r="P67">
            <v>0.71158067217037058</v>
          </cell>
          <cell r="Q67">
            <v>0.89845267373062476</v>
          </cell>
          <cell r="R67">
            <v>1.0775595129967415</v>
          </cell>
          <cell r="S67">
            <v>1.2233895277738231</v>
          </cell>
          <cell r="T67">
            <v>1.3238939769933709</v>
          </cell>
          <cell r="U67">
            <v>0.33484266089208015</v>
          </cell>
          <cell r="V67">
            <v>0.33484266089208015</v>
          </cell>
          <cell r="W67">
            <v>0.33484266089208015</v>
          </cell>
          <cell r="X67">
            <v>0.33484266089208015</v>
          </cell>
          <cell r="Y67">
            <v>0.33484266089208015</v>
          </cell>
          <cell r="Z67">
            <v>0.33484266089208015</v>
          </cell>
          <cell r="AA67">
            <v>0.33484266089208015</v>
          </cell>
          <cell r="AB67">
            <v>54.341999999999999</v>
          </cell>
          <cell r="AC67">
            <v>65.730999999999995</v>
          </cell>
          <cell r="AD67">
            <v>76.646999999999991</v>
          </cell>
          <cell r="AE67">
            <v>106.876</v>
          </cell>
          <cell r="AF67">
            <v>141.04598000000001</v>
          </cell>
          <cell r="AG67">
            <v>171.96953442240002</v>
          </cell>
          <cell r="AH67">
            <v>189.59249615679997</v>
          </cell>
          <cell r="AI67">
            <v>250.24444656999998</v>
          </cell>
          <cell r="AJ67">
            <v>324.06164198120013</v>
          </cell>
          <cell r="AK67">
            <v>245.55383283640001</v>
          </cell>
          <cell r="AL67">
            <v>189.42566630030001</v>
          </cell>
          <cell r="AM67">
            <v>241.87267137599997</v>
          </cell>
          <cell r="AN67">
            <v>261.87039371239996</v>
          </cell>
          <cell r="AO67">
            <v>281.62967946749995</v>
          </cell>
          <cell r="AP67">
            <v>285.62849711860002</v>
          </cell>
          <cell r="AQ67">
            <v>306.07288608469997</v>
          </cell>
          <cell r="AR67">
            <v>365.43552804350003</v>
          </cell>
          <cell r="AS67">
            <v>260.74744560480002</v>
          </cell>
          <cell r="AT67">
            <v>346.7304218534</v>
          </cell>
          <cell r="AU67">
            <v>274.83926473206668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0.28648263699999987</v>
          </cell>
          <cell r="C69">
            <v>0.28640118751999993</v>
          </cell>
          <cell r="D69">
            <v>0.32732261533999996</v>
          </cell>
          <cell r="E69">
            <v>0.36257178369999982</v>
          </cell>
          <cell r="F69">
            <v>0.35893619006000005</v>
          </cell>
          <cell r="G69">
            <v>0.38254335159778974</v>
          </cell>
          <cell r="H69">
            <v>0.37698075239926981</v>
          </cell>
          <cell r="I69">
            <v>0.4379386779162297</v>
          </cell>
          <cell r="J69">
            <v>0.43480116067500002</v>
          </cell>
          <cell r="K69">
            <v>0.34439406024683566</v>
          </cell>
          <cell r="L69">
            <v>0.3483129709523809</v>
          </cell>
          <cell r="M69">
            <v>0.33947109409134102</v>
          </cell>
          <cell r="N69">
            <v>0.40530129808107018</v>
          </cell>
          <cell r="O69">
            <v>0.43602894276986787</v>
          </cell>
          <cell r="P69">
            <v>0.43183242035957847</v>
          </cell>
          <cell r="Q69">
            <v>0.4683950466517357</v>
          </cell>
          <cell r="R69">
            <v>0.51304038206543723</v>
          </cell>
          <cell r="S69">
            <v>0.55778009808618234</v>
          </cell>
          <cell r="T69">
            <v>0.67976915516078662</v>
          </cell>
          <cell r="U69">
            <v>0.17985838752535996</v>
          </cell>
          <cell r="V69">
            <v>0.17985838752535996</v>
          </cell>
          <cell r="W69">
            <v>0.17985838752535996</v>
          </cell>
          <cell r="X69">
            <v>0.17985838752535996</v>
          </cell>
          <cell r="Y69">
            <v>0.17985838752535996</v>
          </cell>
          <cell r="Z69">
            <v>0.17985838752535996</v>
          </cell>
          <cell r="AA69">
            <v>0.17985838752535996</v>
          </cell>
          <cell r="AB69">
            <v>55.323999999999998</v>
          </cell>
          <cell r="AC69">
            <v>51.749000000000002</v>
          </cell>
          <cell r="AD69">
            <v>72.611000000000004</v>
          </cell>
          <cell r="AE69">
            <v>95.852000000000004</v>
          </cell>
          <cell r="AF69">
            <v>120.08947799999999</v>
          </cell>
          <cell r="AG69">
            <v>143.5049021406</v>
          </cell>
          <cell r="AH69">
            <v>188.12896502999999</v>
          </cell>
          <cell r="AI69">
            <v>247.17440048400002</v>
          </cell>
          <cell r="AJ69">
            <v>317.99122532000001</v>
          </cell>
          <cell r="AK69">
            <v>237.3353853024</v>
          </cell>
          <cell r="AL69">
            <v>220.97912969400002</v>
          </cell>
          <cell r="AM69">
            <v>265.995855984</v>
          </cell>
          <cell r="AN69">
            <v>292.1981660532</v>
          </cell>
          <cell r="AO69">
            <v>302.68539254890004</v>
          </cell>
          <cell r="AP69">
            <v>221.1958206438</v>
          </cell>
          <cell r="AQ69">
            <v>209.17644939879997</v>
          </cell>
          <cell r="AR69">
            <v>250.34824554039997</v>
          </cell>
          <cell r="AS69">
            <v>159.18931820550003</v>
          </cell>
          <cell r="AT69">
            <v>251.9136764008</v>
          </cell>
          <cell r="AU69">
            <v>181.80293382788329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0.50485622081999992</v>
          </cell>
          <cell r="C85">
            <v>0.56196391075999996</v>
          </cell>
          <cell r="D85">
            <v>0.58574746356000007</v>
          </cell>
          <cell r="E85">
            <v>0.75226820801999994</v>
          </cell>
          <cell r="F85">
            <v>0.96656509655999989</v>
          </cell>
          <cell r="G85">
            <v>0.92224894677745173</v>
          </cell>
          <cell r="H85">
            <v>1.0400513147473052</v>
          </cell>
          <cell r="I85">
            <v>1.2779257256000003</v>
          </cell>
          <cell r="J85">
            <v>1.125765316349183</v>
          </cell>
          <cell r="K85">
            <v>1.026103275895671</v>
          </cell>
          <cell r="L85">
            <v>1.18487275795</v>
          </cell>
          <cell r="M85">
            <v>1.292174589613265</v>
          </cell>
          <cell r="N85">
            <v>1.1798806218606936</v>
          </cell>
          <cell r="O85">
            <v>1.0944387374820355</v>
          </cell>
          <cell r="P85">
            <v>0.82960526477658236</v>
          </cell>
          <cell r="Q85">
            <v>1.2490293782723958</v>
          </cell>
          <cell r="R85">
            <v>1.1766538769858421</v>
          </cell>
          <cell r="S85">
            <v>1.3450075233945067</v>
          </cell>
          <cell r="T85">
            <v>1.4879870277079619</v>
          </cell>
          <cell r="U85">
            <v>0.56103791414634629</v>
          </cell>
          <cell r="V85">
            <v>0.56103791414634629</v>
          </cell>
          <cell r="W85">
            <v>0.56103791414634629</v>
          </cell>
          <cell r="X85">
            <v>0.56103791414634629</v>
          </cell>
          <cell r="Y85">
            <v>0.56103791414634629</v>
          </cell>
          <cell r="Z85">
            <v>0.56103791414634629</v>
          </cell>
          <cell r="AA85">
            <v>0.56103791414634629</v>
          </cell>
          <cell r="AB85">
            <v>95.125</v>
          </cell>
          <cell r="AC85">
            <v>104.59099999999999</v>
          </cell>
          <cell r="AD85">
            <v>120.874</v>
          </cell>
          <cell r="AE85">
            <v>175.02199999999999</v>
          </cell>
          <cell r="AF85">
            <v>258.63111000000004</v>
          </cell>
          <cell r="AG85">
            <v>345.10977067710002</v>
          </cell>
          <cell r="AH85">
            <v>422.23168764760004</v>
          </cell>
          <cell r="AI85">
            <v>574.02097514550007</v>
          </cell>
          <cell r="AJ85">
            <v>640.25475546920006</v>
          </cell>
          <cell r="AK85">
            <v>519.1369862360001</v>
          </cell>
          <cell r="AL85">
            <v>492.18153783060001</v>
          </cell>
          <cell r="AM85">
            <v>668.32242412799997</v>
          </cell>
          <cell r="AN85">
            <v>618.86653414519992</v>
          </cell>
          <cell r="AO85">
            <v>629.64998728060004</v>
          </cell>
          <cell r="AP85">
            <v>605.22770275540006</v>
          </cell>
          <cell r="AQ85">
            <v>617.96482381599992</v>
          </cell>
          <cell r="AR85">
            <v>691.13133640579997</v>
          </cell>
          <cell r="AS85">
            <v>672.0661403224999</v>
          </cell>
          <cell r="AT85">
            <v>610.66586475780002</v>
          </cell>
          <cell r="AU85">
            <v>463.12376578521668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4.5197228270599989</v>
          </cell>
          <cell r="C91">
            <v>4.1434744370599992</v>
          </cell>
          <cell r="D91">
            <v>3.9665349803800001</v>
          </cell>
          <cell r="E91">
            <v>4.4238097159200009</v>
          </cell>
          <cell r="F91">
            <v>4.7992926508999991</v>
          </cell>
          <cell r="G91">
            <v>5.1109929159178575</v>
          </cell>
          <cell r="H91">
            <v>4.8519040260268937</v>
          </cell>
          <cell r="I91">
            <v>4.8829383867999994</v>
          </cell>
          <cell r="J91">
            <v>4.5824116054203419</v>
          </cell>
          <cell r="K91">
            <v>4.5299329945499984</v>
          </cell>
          <cell r="L91">
            <v>4.7315298891928563</v>
          </cell>
          <cell r="M91">
            <v>4.6763088570694098</v>
          </cell>
          <cell r="N91">
            <v>4.5378676552089754</v>
          </cell>
          <cell r="O91">
            <v>4.7957610040671783</v>
          </cell>
          <cell r="P91">
            <v>4.944142847220105</v>
          </cell>
          <cell r="Q91">
            <v>5.8024446623173755</v>
          </cell>
          <cell r="R91">
            <v>6.0954089848774533</v>
          </cell>
          <cell r="S91">
            <v>6.7508336158682489</v>
          </cell>
          <cell r="T91">
            <v>7.3115649318450657</v>
          </cell>
          <cell r="U91">
            <v>2.9021043542107692</v>
          </cell>
          <cell r="V91">
            <v>2.9021043542107692</v>
          </cell>
          <cell r="W91">
            <v>2.9021043542107692</v>
          </cell>
          <cell r="X91">
            <v>2.9021043542107692</v>
          </cell>
          <cell r="Y91">
            <v>2.9021043542107692</v>
          </cell>
          <cell r="Z91">
            <v>2.9021043542107692</v>
          </cell>
          <cell r="AA91">
            <v>2.9021043542107692</v>
          </cell>
          <cell r="AB91">
            <v>1179.2570000000001</v>
          </cell>
          <cell r="AC91">
            <v>1174.3539999999998</v>
          </cell>
          <cell r="AD91">
            <v>1184.9109999999998</v>
          </cell>
          <cell r="AE91">
            <v>1492.8209999999999</v>
          </cell>
          <cell r="AF91">
            <v>1795.3757909999999</v>
          </cell>
          <cell r="AG91">
            <v>2033.5680007929002</v>
          </cell>
          <cell r="AH91">
            <v>2105.3820542047997</v>
          </cell>
          <cell r="AI91">
            <v>2323.4400481549992</v>
          </cell>
          <cell r="AJ91">
            <v>2380.9055172076005</v>
          </cell>
          <cell r="AK91">
            <v>2129.2934827604004</v>
          </cell>
          <cell r="AL91">
            <v>1864.5585034691001</v>
          </cell>
          <cell r="AM91">
            <v>2577.1869881279995</v>
          </cell>
          <cell r="AN91">
            <v>2622.7581211612001</v>
          </cell>
          <cell r="AO91">
            <v>2852.9967330975001</v>
          </cell>
          <cell r="AP91">
            <v>3123.1037730282997</v>
          </cell>
          <cell r="AQ91">
            <v>3128.3783258895005</v>
          </cell>
          <cell r="AR91">
            <v>3500.9329074165998</v>
          </cell>
          <cell r="AS91">
            <v>2839.8366251826997</v>
          </cell>
          <cell r="AT91">
            <v>3705.6337145365987</v>
          </cell>
          <cell r="AU91">
            <v>2952.1477104162659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4.3737791999999987E-4</v>
          </cell>
          <cell r="G105">
            <v>3.215954556911013E-3</v>
          </cell>
          <cell r="H105">
            <v>5.5322346848138042E-3</v>
          </cell>
          <cell r="I105">
            <v>5.5456511E-3</v>
          </cell>
          <cell r="J105">
            <v>6.7986935238095233E-3</v>
          </cell>
          <cell r="K105">
            <v>6.424683079545454E-3</v>
          </cell>
          <cell r="L105">
            <v>5.1338423809523803E-3</v>
          </cell>
          <cell r="M105">
            <v>6.1597714813321491E-3</v>
          </cell>
          <cell r="N105">
            <v>5.2013016066066071E-3</v>
          </cell>
          <cell r="O105">
            <v>5.3350276470588232E-3</v>
          </cell>
          <cell r="P105">
            <v>4.6605086510887496E-3</v>
          </cell>
          <cell r="Q105">
            <v>5.3441553665673435E-4</v>
          </cell>
          <cell r="R105">
            <v>7.2287111171993163E-4</v>
          </cell>
          <cell r="S105">
            <v>2.489240681344707E-4</v>
          </cell>
          <cell r="T105">
            <v>4.6476476825047701E-4</v>
          </cell>
          <cell r="U105">
            <v>1.4252654713543286E-3</v>
          </cell>
          <cell r="V105">
            <v>1.4252654713543286E-3</v>
          </cell>
          <cell r="W105">
            <v>1.4252654713543286E-3</v>
          </cell>
          <cell r="X105">
            <v>1.4252654713543286E-3</v>
          </cell>
          <cell r="Y105">
            <v>1.4252654713543286E-3</v>
          </cell>
          <cell r="Z105">
            <v>1.4252654713543286E-3</v>
          </cell>
          <cell r="AA105">
            <v>1.4252654713543286E-3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6.8054999999999977E-2</v>
          </cell>
          <cell r="AG105">
            <v>1.3384425911999998</v>
          </cell>
          <cell r="AH105">
            <v>2.3277606068000001</v>
          </cell>
          <cell r="AI105">
            <v>2.6567649584999997</v>
          </cell>
          <cell r="AJ105">
            <v>3.7549112176000001</v>
          </cell>
          <cell r="AK105">
            <v>2.8563509436000003</v>
          </cell>
          <cell r="AL105">
            <v>2.2724224853999999</v>
          </cell>
          <cell r="AM105">
            <v>3.6825471359999997</v>
          </cell>
          <cell r="AN105">
            <v>3.3973937096000002</v>
          </cell>
          <cell r="AO105">
            <v>3.5625347660999993</v>
          </cell>
          <cell r="AP105">
            <v>3.5590434740000005</v>
          </cell>
          <cell r="AQ105">
            <v>0.47741534569999988</v>
          </cell>
          <cell r="AR105">
            <v>0.63645416259999987</v>
          </cell>
          <cell r="AS105">
            <v>0.41598374289999995</v>
          </cell>
          <cell r="AT105">
            <v>0.39254255819999995</v>
          </cell>
          <cell r="AU105">
            <v>1.7634154142833334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0.119662935</v>
          </cell>
          <cell r="C106">
            <v>0.16220220870000002</v>
          </cell>
          <cell r="D106">
            <v>0.21068875562</v>
          </cell>
          <cell r="E106">
            <v>0.23502640783999998</v>
          </cell>
          <cell r="F106">
            <v>0.20243382767999998</v>
          </cell>
          <cell r="G106">
            <v>0.25469491811956524</v>
          </cell>
          <cell r="H106">
            <v>0.23575785329285714</v>
          </cell>
          <cell r="I106">
            <v>0.24708242950000001</v>
          </cell>
          <cell r="J106">
            <v>0.24426038874583333</v>
          </cell>
          <cell r="K106">
            <v>0.27018864056817038</v>
          </cell>
          <cell r="L106">
            <v>0.19062385499999998</v>
          </cell>
          <cell r="M106">
            <v>0.17168874414436056</v>
          </cell>
          <cell r="N106">
            <v>0.18122500267274319</v>
          </cell>
          <cell r="O106">
            <v>0.21185876266446896</v>
          </cell>
          <cell r="P106">
            <v>0.20186357888505746</v>
          </cell>
          <cell r="Q106">
            <v>0.24487071045384615</v>
          </cell>
          <cell r="R106">
            <v>0.35647843149737041</v>
          </cell>
          <cell r="S106">
            <v>0.35008375674839964</v>
          </cell>
          <cell r="T106">
            <v>0.38174893237379814</v>
          </cell>
          <cell r="U106">
            <v>0.20854891421428573</v>
          </cell>
          <cell r="V106">
            <v>0.20854891421428573</v>
          </cell>
          <cell r="W106">
            <v>0.20854891421428573</v>
          </cell>
          <cell r="X106">
            <v>0.20854891421428573</v>
          </cell>
          <cell r="Y106">
            <v>0.20854891421428573</v>
          </cell>
          <cell r="Z106">
            <v>0.20854891421428573</v>
          </cell>
          <cell r="AA106">
            <v>0.20854891421428573</v>
          </cell>
          <cell r="AB106">
            <v>22.006999999999998</v>
          </cell>
          <cell r="AC106">
            <v>35.963999999999999</v>
          </cell>
          <cell r="AD106">
            <v>54.006999999999998</v>
          </cell>
          <cell r="AE106">
            <v>73.301999999999992</v>
          </cell>
          <cell r="AF106">
            <v>80.831656000000009</v>
          </cell>
          <cell r="AG106">
            <v>111.05171760540001</v>
          </cell>
          <cell r="AH106">
            <v>120.97323167559999</v>
          </cell>
          <cell r="AI106">
            <v>130.515845222</v>
          </cell>
          <cell r="AJ106">
            <v>150.71323781680002</v>
          </cell>
          <cell r="AK106">
            <v>109.62326129479999</v>
          </cell>
          <cell r="AL106">
            <v>72.371226230500014</v>
          </cell>
          <cell r="AM106">
            <v>88.974280559999983</v>
          </cell>
          <cell r="AN106">
            <v>86.5979256384</v>
          </cell>
          <cell r="AO106">
            <v>98.887951095700004</v>
          </cell>
          <cell r="AP106">
            <v>100.90891693920001</v>
          </cell>
          <cell r="AQ106">
            <v>112.43990716420001</v>
          </cell>
          <cell r="AR106">
            <v>149.2125414164</v>
          </cell>
          <cell r="AS106">
            <v>135.18878136060002</v>
          </cell>
          <cell r="AT106">
            <v>174.27283819440001</v>
          </cell>
          <cell r="AU106">
            <v>154.92584206539999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3.6752893520000003E-2</v>
          </cell>
          <cell r="C113">
            <v>2.1340455079999997E-2</v>
          </cell>
          <cell r="D113">
            <v>3.6796401879999996E-2</v>
          </cell>
          <cell r="E113">
            <v>9.8064198400000004E-3</v>
          </cell>
          <cell r="F113">
            <v>1.2678680539999999E-2</v>
          </cell>
          <cell r="G113">
            <v>1.5106380898646802E-2</v>
          </cell>
          <cell r="H113">
            <v>1.2516045623206065E-2</v>
          </cell>
          <cell r="I113">
            <v>1.3777034800000001E-2</v>
          </cell>
          <cell r="J113">
            <v>1.4136162623017711E-2</v>
          </cell>
          <cell r="K113">
            <v>1.4099810659537153E-2</v>
          </cell>
          <cell r="L113">
            <v>2.1406083629246772E-2</v>
          </cell>
          <cell r="M113">
            <v>2.085078744419306E-2</v>
          </cell>
          <cell r="N113">
            <v>2.0028848033356063E-2</v>
          </cell>
          <cell r="O113">
            <v>2.4441501401930299E-2</v>
          </cell>
          <cell r="P113">
            <v>2.5121527409148185E-2</v>
          </cell>
          <cell r="Q113">
            <v>2.7917542222369026E-2</v>
          </cell>
          <cell r="R113">
            <v>3.0598826529043614E-2</v>
          </cell>
          <cell r="S113">
            <v>3.6090881753030303E-2</v>
          </cell>
          <cell r="T113">
            <v>3.7064949648540332E-2</v>
          </cell>
          <cell r="U113">
            <v>3.3261455502040828E-2</v>
          </cell>
          <cell r="V113">
            <v>3.3261455502040828E-2</v>
          </cell>
          <cell r="W113">
            <v>3.3261455502040828E-2</v>
          </cell>
          <cell r="X113">
            <v>3.3261455502040828E-2</v>
          </cell>
          <cell r="Y113">
            <v>3.3261455502040828E-2</v>
          </cell>
          <cell r="Z113">
            <v>3.3261455502040828E-2</v>
          </cell>
          <cell r="AA113">
            <v>3.3261455502040828E-2</v>
          </cell>
          <cell r="AB113">
            <v>5.7290000000000001</v>
          </cell>
          <cell r="AC113">
            <v>7.1529999999999996</v>
          </cell>
          <cell r="AD113">
            <v>8.6869999999999994</v>
          </cell>
          <cell r="AE113">
            <v>6.0780000000000003</v>
          </cell>
          <cell r="AF113">
            <v>6.6765269999999992</v>
          </cell>
          <cell r="AG113">
            <v>8.527318928699998</v>
          </cell>
          <cell r="AH113">
            <v>7.9432018320000006</v>
          </cell>
          <cell r="AI113">
            <v>9.7691789130000011</v>
          </cell>
          <cell r="AJ113">
            <v>10.671232024400002</v>
          </cell>
          <cell r="AK113">
            <v>9.0850828023999988</v>
          </cell>
          <cell r="AL113">
            <v>9.5694234430999998</v>
          </cell>
          <cell r="AM113">
            <v>12.557990639999998</v>
          </cell>
          <cell r="AN113">
            <v>14.206107194399998</v>
          </cell>
          <cell r="AO113">
            <v>17.704354692099994</v>
          </cell>
          <cell r="AP113">
            <v>18.993945583399999</v>
          </cell>
          <cell r="AQ113">
            <v>22.262958818000005</v>
          </cell>
          <cell r="AR113">
            <v>24.031129406899996</v>
          </cell>
          <cell r="AS113">
            <v>27.209640484400001</v>
          </cell>
          <cell r="AT113">
            <v>31.984910994400003</v>
          </cell>
          <cell r="AU113">
            <v>29.153018343316667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0.41580537137999996</v>
          </cell>
          <cell r="C114">
            <v>0.4370658090399997</v>
          </cell>
          <cell r="D114">
            <v>0.41234280430000003</v>
          </cell>
          <cell r="E114">
            <v>0.51766984178000008</v>
          </cell>
          <cell r="F114">
            <v>0.48795205731999991</v>
          </cell>
          <cell r="G114">
            <v>0.55127566984417742</v>
          </cell>
          <cell r="H114">
            <v>0.54112072694444524</v>
          </cell>
          <cell r="I114">
            <v>0.68780614741439283</v>
          </cell>
          <cell r="J114">
            <v>0.73357982398891775</v>
          </cell>
          <cell r="K114">
            <v>0.65719850598208551</v>
          </cell>
          <cell r="L114">
            <v>0.65392421483035712</v>
          </cell>
          <cell r="M114">
            <v>0.64555302903544776</v>
          </cell>
          <cell r="N114">
            <v>0.53754317202207391</v>
          </cell>
          <cell r="O114">
            <v>0.58799338440945903</v>
          </cell>
          <cell r="P114">
            <v>0.6421419796964144</v>
          </cell>
          <cell r="Q114">
            <v>0.7753424237366513</v>
          </cell>
          <cell r="R114">
            <v>0.86820435700467857</v>
          </cell>
          <cell r="S114">
            <v>0.8761631563848844</v>
          </cell>
          <cell r="T114">
            <v>0.90985257069844883</v>
          </cell>
          <cell r="U114">
            <v>0.23322379460040521</v>
          </cell>
          <cell r="V114">
            <v>0.23322379460040521</v>
          </cell>
          <cell r="W114">
            <v>0.23322379460040521</v>
          </cell>
          <cell r="X114">
            <v>0.23322379460040521</v>
          </cell>
          <cell r="Y114">
            <v>0.23322379460040521</v>
          </cell>
          <cell r="Z114">
            <v>0.23322379460040521</v>
          </cell>
          <cell r="AA114">
            <v>0.23322379460040521</v>
          </cell>
          <cell r="AB114">
            <v>36.589999999999996</v>
          </cell>
          <cell r="AC114">
            <v>38.75</v>
          </cell>
          <cell r="AD114">
            <v>38.874999999999993</v>
          </cell>
          <cell r="AE114">
            <v>56.576999999999991</v>
          </cell>
          <cell r="AF114">
            <v>69.838076999999998</v>
          </cell>
          <cell r="AG114">
            <v>105.05372240219999</v>
          </cell>
          <cell r="AH114">
            <v>139.35569908160002</v>
          </cell>
          <cell r="AI114">
            <v>217.018568101</v>
          </cell>
          <cell r="AJ114">
            <v>275.83206851080001</v>
          </cell>
          <cell r="AK114">
            <v>211.76932198839998</v>
          </cell>
          <cell r="AL114">
            <v>201.84846235039998</v>
          </cell>
          <cell r="AM114">
            <v>276.27483499199997</v>
          </cell>
          <cell r="AN114">
            <v>227.5326298256</v>
          </cell>
          <cell r="AO114">
            <v>255.77081781699999</v>
          </cell>
          <cell r="AP114">
            <v>277.55299326829999</v>
          </cell>
          <cell r="AQ114">
            <v>261.03058052069997</v>
          </cell>
          <cell r="AR114">
            <v>312.94650293949996</v>
          </cell>
          <cell r="AS114">
            <v>161.14768065000001</v>
          </cell>
          <cell r="AT114">
            <v>305.7678711424</v>
          </cell>
          <cell r="AU114">
            <v>190.24797546373333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1.9722359999999996E-3</v>
          </cell>
          <cell r="C116">
            <v>6.697617359999998E-3</v>
          </cell>
          <cell r="D116">
            <v>1.9314776879999995E-2</v>
          </cell>
          <cell r="E116">
            <v>1.6754394719999999E-2</v>
          </cell>
          <cell r="F116">
            <v>5.135877179999998E-2</v>
          </cell>
          <cell r="G116">
            <v>2.1232371287178985E-2</v>
          </cell>
          <cell r="H116">
            <v>5.6674171172332304E-2</v>
          </cell>
          <cell r="I116">
            <v>4.6970270644165597E-2</v>
          </cell>
          <cell r="J116">
            <v>4.2445155885913022E-2</v>
          </cell>
          <cell r="K116">
            <v>4.4087406411438768E-2</v>
          </cell>
          <cell r="L116">
            <v>5.4787968215157426E-2</v>
          </cell>
          <cell r="M116">
            <v>6.5966196538019703E-2</v>
          </cell>
          <cell r="N116">
            <v>7.3947469381567835E-2</v>
          </cell>
          <cell r="O116">
            <v>5.198256642174813E-2</v>
          </cell>
          <cell r="P116">
            <v>4.6055477239328457E-2</v>
          </cell>
          <cell r="Q116">
            <v>4.3321707587502319E-2</v>
          </cell>
          <cell r="R116">
            <v>5.4701171352482189E-2</v>
          </cell>
          <cell r="S116">
            <v>4.2484337301164223E-2</v>
          </cell>
          <cell r="T116">
            <v>3.9833301564961274E-2</v>
          </cell>
          <cell r="U116">
            <v>1.7618030785344591E-2</v>
          </cell>
          <cell r="V116">
            <v>1.7618030785344591E-2</v>
          </cell>
          <cell r="W116">
            <v>1.7618030785344591E-2</v>
          </cell>
          <cell r="X116">
            <v>1.7618030785344591E-2</v>
          </cell>
          <cell r="Y116">
            <v>1.7618030785344591E-2</v>
          </cell>
          <cell r="Z116">
            <v>1.7618030785344591E-2</v>
          </cell>
          <cell r="AA116">
            <v>1.7618030785344591E-2</v>
          </cell>
          <cell r="AB116">
            <v>3.2119999999999997</v>
          </cell>
          <cell r="AC116">
            <v>3.6989999999999998</v>
          </cell>
          <cell r="AD116">
            <v>5.0640000000000001</v>
          </cell>
          <cell r="AE116">
            <v>5.5429999999999993</v>
          </cell>
          <cell r="AF116">
            <v>15.951026000000001</v>
          </cell>
          <cell r="AG116">
            <v>9.4193137467000021</v>
          </cell>
          <cell r="AH116">
            <v>15.616114418799999</v>
          </cell>
          <cell r="AI116">
            <v>17.5006367535</v>
          </cell>
          <cell r="AJ116">
            <v>21.6137457548</v>
          </cell>
          <cell r="AK116">
            <v>18.407747468</v>
          </cell>
          <cell r="AL116">
            <v>20.607129498999996</v>
          </cell>
          <cell r="AM116">
            <v>31.063539311999993</v>
          </cell>
          <cell r="AN116">
            <v>37.063452043200002</v>
          </cell>
          <cell r="AO116">
            <v>26.075109109300001</v>
          </cell>
          <cell r="AP116">
            <v>26.479155314200003</v>
          </cell>
          <cell r="AQ116">
            <v>21.698079304899998</v>
          </cell>
          <cell r="AR116">
            <v>21.465854611499999</v>
          </cell>
          <cell r="AS116">
            <v>14.9296115155</v>
          </cell>
          <cell r="AT116">
            <v>14.545166378800001</v>
          </cell>
          <cell r="AU116">
            <v>14.513982048883337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8">
          <cell r="B118">
            <v>3.6885203179999992E-2</v>
          </cell>
          <cell r="C118">
            <v>5.6324975279999995E-2</v>
          </cell>
          <cell r="D118">
            <v>7.0169773939999999E-2</v>
          </cell>
          <cell r="E118">
            <v>0.10251182074</v>
          </cell>
          <cell r="F118">
            <v>0.13096196259999998</v>
          </cell>
          <cell r="G118">
            <v>0.12526401497911144</v>
          </cell>
          <cell r="H118">
            <v>0.15812153278836272</v>
          </cell>
          <cell r="I118">
            <v>0.12884777543438264</v>
          </cell>
          <cell r="J118">
            <v>9.281239549407222E-2</v>
          </cell>
          <cell r="K118">
            <v>5.5862603659295018E-2</v>
          </cell>
          <cell r="L118">
            <v>3.9046476372859004E-2</v>
          </cell>
          <cell r="M118">
            <v>3.7213404066524951E-2</v>
          </cell>
          <cell r="N118">
            <v>3.3819634658840039E-2</v>
          </cell>
          <cell r="O118">
            <v>3.8665405161320374E-2</v>
          </cell>
          <cell r="P118">
            <v>2.774307995794912E-2</v>
          </cell>
          <cell r="Q118">
            <v>1.7924025562798242E-2</v>
          </cell>
          <cell r="R118">
            <v>8.7741691649201852E-3</v>
          </cell>
          <cell r="S118">
            <v>1.5727627006684924E-2</v>
          </cell>
          <cell r="T118">
            <v>1.313574125107142E-2</v>
          </cell>
          <cell r="U118">
            <v>1.186545490353788E-3</v>
          </cell>
          <cell r="V118">
            <v>1.186545490353788E-3</v>
          </cell>
          <cell r="W118">
            <v>1.186545490353788E-3</v>
          </cell>
          <cell r="X118">
            <v>1.186545490353788E-3</v>
          </cell>
          <cell r="Y118">
            <v>1.186545490353788E-3</v>
          </cell>
          <cell r="Z118">
            <v>1.186545490353788E-3</v>
          </cell>
          <cell r="AA118">
            <v>1.186545490353788E-3</v>
          </cell>
          <cell r="AB118">
            <v>10.950999999999999</v>
          </cell>
          <cell r="AC118">
            <v>15.532</v>
          </cell>
          <cell r="AD118">
            <v>17.573999999999998</v>
          </cell>
          <cell r="AE118">
            <v>23.437999999999999</v>
          </cell>
          <cell r="AF118">
            <v>36.011786000000001</v>
          </cell>
          <cell r="AG118">
            <v>36.239324206799999</v>
          </cell>
          <cell r="AH118">
            <v>47.303793322399997</v>
          </cell>
          <cell r="AI118">
            <v>45.421612603</v>
          </cell>
          <cell r="AJ118">
            <v>33.9700292152</v>
          </cell>
          <cell r="AK118">
            <v>20.334860334799998</v>
          </cell>
          <cell r="AL118">
            <v>13.895416924399999</v>
          </cell>
          <cell r="AM118">
            <v>16.634532239999999</v>
          </cell>
          <cell r="AN118">
            <v>15.4822259108</v>
          </cell>
          <cell r="AO118">
            <v>16.433381438400001</v>
          </cell>
          <cell r="AP118">
            <v>14.5204949252</v>
          </cell>
          <cell r="AQ118">
            <v>8.8113152940999999</v>
          </cell>
          <cell r="AR118">
            <v>5.1628768954999993</v>
          </cell>
          <cell r="AS118">
            <v>4.6394180832999989</v>
          </cell>
          <cell r="AT118">
            <v>6.0092057334</v>
          </cell>
          <cell r="AU118">
            <v>2.7633819443999998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26">
          <cell r="B126">
            <v>3.4976743479999996E-2</v>
          </cell>
          <cell r="C126">
            <v>5.1845224899999993E-2</v>
          </cell>
          <cell r="D126">
            <v>5.0716671599999999E-2</v>
          </cell>
          <cell r="E126">
            <v>6.6178867299999986E-2</v>
          </cell>
          <cell r="F126">
            <v>7.5279207779999996E-2</v>
          </cell>
          <cell r="G126">
            <v>9.4238424139636651E-2</v>
          </cell>
          <cell r="H126">
            <v>0.10983687681679284</v>
          </cell>
          <cell r="I126">
            <v>0.13982554216776419</v>
          </cell>
          <cell r="J126">
            <v>0.12491301554021635</v>
          </cell>
          <cell r="K126">
            <v>7.7669803554220262E-2</v>
          </cell>
          <cell r="L126">
            <v>9.3910138064271537E-2</v>
          </cell>
          <cell r="M126">
            <v>7.9774666977530426E-2</v>
          </cell>
          <cell r="N126">
            <v>9.5457210876261023E-2</v>
          </cell>
          <cell r="O126">
            <v>9.9423112183616796E-2</v>
          </cell>
          <cell r="P126">
            <v>0.10100178355842158</v>
          </cell>
          <cell r="Q126">
            <v>0.1107529674885462</v>
          </cell>
          <cell r="R126">
            <v>0.1239764207840674</v>
          </cell>
          <cell r="S126">
            <v>0.1183002548741532</v>
          </cell>
          <cell r="T126">
            <v>0.12048083394244294</v>
          </cell>
          <cell r="U126">
            <v>0.73782996227606135</v>
          </cell>
          <cell r="V126">
            <v>0.73782996227606135</v>
          </cell>
          <cell r="W126">
            <v>0.73782996227606135</v>
          </cell>
          <cell r="X126">
            <v>0.73782996227606135</v>
          </cell>
          <cell r="Y126">
            <v>0.73782996227606135</v>
          </cell>
          <cell r="Z126">
            <v>0.73782996227606135</v>
          </cell>
          <cell r="AA126">
            <v>0.73782996227606135</v>
          </cell>
          <cell r="AB126">
            <v>8.5</v>
          </cell>
          <cell r="AC126">
            <v>12.286</v>
          </cell>
          <cell r="AD126">
            <v>13.868</v>
          </cell>
          <cell r="AE126">
            <v>19.606999999999999</v>
          </cell>
          <cell r="AF126">
            <v>25.654712999999997</v>
          </cell>
          <cell r="AG126">
            <v>33.633851608500002</v>
          </cell>
          <cell r="AH126">
            <v>47.150200796799993</v>
          </cell>
          <cell r="AI126">
            <v>65.820913046999991</v>
          </cell>
          <cell r="AJ126">
            <v>56.347551114399998</v>
          </cell>
          <cell r="AK126">
            <v>27.115022189200001</v>
          </cell>
          <cell r="AL126">
            <v>43.361878426900006</v>
          </cell>
          <cell r="AM126">
            <v>29.194364495999995</v>
          </cell>
          <cell r="AN126">
            <v>36.300828080000002</v>
          </cell>
          <cell r="AO126">
            <v>40.884187882699997</v>
          </cell>
          <cell r="AP126">
            <v>42.255102405900004</v>
          </cell>
          <cell r="AQ126">
            <v>40.807525039299996</v>
          </cell>
          <cell r="AR126">
            <v>43.769834023999991</v>
          </cell>
          <cell r="AS126">
            <v>30.202813109699992</v>
          </cell>
          <cell r="AT126">
            <v>40.627688686999996</v>
          </cell>
          <cell r="AU126">
            <v>107.75593789566666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0.10192776173999998</v>
          </cell>
          <cell r="C132">
            <v>0.13289899083999995</v>
          </cell>
          <cell r="D132">
            <v>0.15292811492</v>
          </cell>
          <cell r="E132">
            <v>0.21864924158000004</v>
          </cell>
          <cell r="F132">
            <v>0.21462683297999999</v>
          </cell>
          <cell r="G132">
            <v>0.21738036428103821</v>
          </cell>
          <cell r="H132">
            <v>0.24615633893229352</v>
          </cell>
          <cell r="I132">
            <v>0.30149878100213939</v>
          </cell>
          <cell r="J132">
            <v>0.31269184393333332</v>
          </cell>
          <cell r="K132">
            <v>0.25623836248118231</v>
          </cell>
          <cell r="L132">
            <v>0.29705061296841379</v>
          </cell>
          <cell r="M132">
            <v>0.392684937845383</v>
          </cell>
          <cell r="N132">
            <v>0.46842972563645702</v>
          </cell>
          <cell r="O132">
            <v>0.45494768079157466</v>
          </cell>
          <cell r="P132">
            <v>0.44476823911037983</v>
          </cell>
          <cell r="Q132">
            <v>0.46287060360040766</v>
          </cell>
          <cell r="R132">
            <v>0.49442618750621897</v>
          </cell>
          <cell r="S132">
            <v>0.5628141155050046</v>
          </cell>
          <cell r="T132">
            <v>0.5172221487481089</v>
          </cell>
          <cell r="U132">
            <v>0.12589611624999997</v>
          </cell>
          <cell r="V132">
            <v>0.12589611624999997</v>
          </cell>
          <cell r="W132">
            <v>0.12589611624999997</v>
          </cell>
          <cell r="X132">
            <v>0.12589611624999997</v>
          </cell>
          <cell r="Y132">
            <v>0.12589611624999997</v>
          </cell>
          <cell r="Z132">
            <v>0.12589611624999997</v>
          </cell>
          <cell r="AA132">
            <v>0.12589611624999997</v>
          </cell>
          <cell r="AB132">
            <v>20.605</v>
          </cell>
          <cell r="AC132">
            <v>25.251999999999999</v>
          </cell>
          <cell r="AD132">
            <v>30.122</v>
          </cell>
          <cell r="AE132">
            <v>45.680999999999997</v>
          </cell>
          <cell r="AF132">
            <v>54.577537</v>
          </cell>
          <cell r="AG132">
            <v>59.571394568400009</v>
          </cell>
          <cell r="AH132">
            <v>76.242686338400006</v>
          </cell>
          <cell r="AI132">
            <v>107.99842332300001</v>
          </cell>
          <cell r="AJ132">
            <v>115.22820664920002</v>
          </cell>
          <cell r="AK132">
            <v>63.984589336799992</v>
          </cell>
          <cell r="AL132">
            <v>64.433393530900005</v>
          </cell>
          <cell r="AM132">
            <v>102.230394</v>
          </cell>
          <cell r="AN132">
            <v>118.4655318132</v>
          </cell>
          <cell r="AO132">
            <v>137.83024954999999</v>
          </cell>
          <cell r="AP132">
            <v>144.40643596179999</v>
          </cell>
          <cell r="AQ132">
            <v>131.62328731580001</v>
          </cell>
          <cell r="AR132">
            <v>141.7026943299</v>
          </cell>
          <cell r="AS132">
            <v>59.171893206799993</v>
          </cell>
          <cell r="AT132">
            <v>118.30927529040001</v>
          </cell>
          <cell r="AU132">
            <v>73.557504305483334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8.6351790000000058E-4</v>
          </cell>
          <cell r="C138">
            <v>3.7920050000000001E-4</v>
          </cell>
          <cell r="D138">
            <v>5.8782499999999972E-4</v>
          </cell>
          <cell r="E138">
            <v>1.3470449999999998E-4</v>
          </cell>
          <cell r="F138">
            <v>1.3745505199999992E-3</v>
          </cell>
          <cell r="G138">
            <v>5.3109482571428571E-2</v>
          </cell>
          <cell r="H138">
            <v>6.1985907E-2</v>
          </cell>
          <cell r="I138">
            <v>5.4140598199999994E-2</v>
          </cell>
          <cell r="J138">
            <v>5.1592799999999996E-3</v>
          </cell>
          <cell r="K138">
            <v>4.7079626536796525E-3</v>
          </cell>
          <cell r="L138">
            <v>2.6118792725802892E-3</v>
          </cell>
          <cell r="M138">
            <v>2.567530982219342E-3</v>
          </cell>
          <cell r="N138">
            <v>3.0713268518518522E-3</v>
          </cell>
          <cell r="O138">
            <v>4.8464953931027207E-3</v>
          </cell>
          <cell r="P138">
            <v>3.943156685885644E-3</v>
          </cell>
          <cell r="Q138">
            <v>6.2815144166666658E-3</v>
          </cell>
          <cell r="R138">
            <v>7.7579639815503311E-3</v>
          </cell>
          <cell r="S138">
            <v>6.3151681286867708E-3</v>
          </cell>
          <cell r="T138">
            <v>6.9220957792207787E-3</v>
          </cell>
          <cell r="U138">
            <v>3.2116479999999989E-2</v>
          </cell>
          <cell r="V138">
            <v>3.2116479999999989E-2</v>
          </cell>
          <cell r="W138">
            <v>3.2116479999999989E-2</v>
          </cell>
          <cell r="X138">
            <v>3.2116479999999989E-2</v>
          </cell>
          <cell r="Y138">
            <v>3.2116479999999989E-2</v>
          </cell>
          <cell r="Z138">
            <v>3.2116479999999989E-2</v>
          </cell>
          <cell r="AA138">
            <v>3.2116479999999989E-2</v>
          </cell>
          <cell r="AB138">
            <v>0.10999999999999999</v>
          </cell>
          <cell r="AC138">
            <v>0.255</v>
          </cell>
          <cell r="AD138">
            <v>0.34899999999999998</v>
          </cell>
          <cell r="AE138">
            <v>0.15</v>
          </cell>
          <cell r="AF138">
            <v>0.63973399999999991</v>
          </cell>
          <cell r="AG138">
            <v>24.871360456800002</v>
          </cell>
          <cell r="AH138">
            <v>29.315885660399996</v>
          </cell>
          <cell r="AI138">
            <v>29.658283321999999</v>
          </cell>
          <cell r="AJ138">
            <v>3.0916554284000002</v>
          </cell>
          <cell r="AK138">
            <v>1.8909568611999998</v>
          </cell>
          <cell r="AL138">
            <v>1.1312815267</v>
          </cell>
          <cell r="AM138">
            <v>1.4398875839999998</v>
          </cell>
          <cell r="AN138">
            <v>1.6232208167999997</v>
          </cell>
          <cell r="AO138">
            <v>2.5871319430000002</v>
          </cell>
          <cell r="AP138">
            <v>2.0546612661999997</v>
          </cell>
          <cell r="AQ138">
            <v>3.2514338763999993</v>
          </cell>
          <cell r="AR138">
            <v>3.5784555367999999</v>
          </cell>
          <cell r="AS138">
            <v>24.105070154</v>
          </cell>
          <cell r="AT138">
            <v>3.5579141375999996</v>
          </cell>
          <cell r="AU138">
            <v>23.209966952766667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1.3762E-5</v>
          </cell>
          <cell r="C147">
            <v>0</v>
          </cell>
          <cell r="D147">
            <v>2.0595119999999999E-4</v>
          </cell>
          <cell r="E147">
            <v>1.4128799999999999E-4</v>
          </cell>
          <cell r="F147">
            <v>2.0692842799999995E-3</v>
          </cell>
          <cell r="G147">
            <v>2.2569233004773072E-3</v>
          </cell>
          <cell r="H147">
            <v>3.0738729862578263E-3</v>
          </cell>
          <cell r="I147">
            <v>3.0059705676181219E-3</v>
          </cell>
          <cell r="J147">
            <v>1.3669979919360867E-3</v>
          </cell>
          <cell r="K147">
            <v>7.2488136976093186E-4</v>
          </cell>
          <cell r="L147">
            <v>8.0823069273961465E-4</v>
          </cell>
          <cell r="M147">
            <v>1.0565523351333595E-3</v>
          </cell>
          <cell r="N147">
            <v>1.297111631782318E-3</v>
          </cell>
          <cell r="O147">
            <v>7.324021458865852E-4</v>
          </cell>
          <cell r="P147">
            <v>2.1446583277924805E-3</v>
          </cell>
          <cell r="Q147">
            <v>2.2001041223476407E-3</v>
          </cell>
          <cell r="R147">
            <v>4.0792010091454502E-3</v>
          </cell>
          <cell r="S147">
            <v>5.7926522966607885E-3</v>
          </cell>
          <cell r="T147">
            <v>4.6091028957593273E-3</v>
          </cell>
          <cell r="U147">
            <v>1.1724862849473731E-3</v>
          </cell>
          <cell r="V147">
            <v>1.1724862849473731E-3</v>
          </cell>
          <cell r="W147">
            <v>1.1724862849473731E-3</v>
          </cell>
          <cell r="X147">
            <v>1.1724862849473731E-3</v>
          </cell>
          <cell r="Y147">
            <v>1.1724862849473731E-3</v>
          </cell>
          <cell r="Z147">
            <v>1.1724862849473731E-3</v>
          </cell>
          <cell r="AA147">
            <v>1.1724862849473731E-3</v>
          </cell>
          <cell r="AB147">
            <v>6.7999999999999991E-2</v>
          </cell>
          <cell r="AC147">
            <v>0</v>
          </cell>
          <cell r="AD147">
            <v>0.18</v>
          </cell>
          <cell r="AE147">
            <v>0.29199999999999998</v>
          </cell>
          <cell r="AF147">
            <v>1.07389</v>
          </cell>
          <cell r="AG147">
            <v>1.2688053377999999</v>
          </cell>
          <cell r="AH147">
            <v>1.9595056828000001</v>
          </cell>
          <cell r="AI147">
            <v>2.0905853690000002</v>
          </cell>
          <cell r="AJ147">
            <v>1.2853350616000001</v>
          </cell>
          <cell r="AK147">
            <v>0.55885591079999997</v>
          </cell>
          <cell r="AL147">
            <v>0.81308749430000005</v>
          </cell>
          <cell r="AM147">
            <v>0.63896697599999996</v>
          </cell>
          <cell r="AN147">
            <v>1.1173237724</v>
          </cell>
          <cell r="AO147">
            <v>0.62602913849999997</v>
          </cell>
          <cell r="AP147">
            <v>0.90252618189999989</v>
          </cell>
          <cell r="AQ147">
            <v>0.98508193799999988</v>
          </cell>
          <cell r="AR147">
            <v>1.4601606309999999</v>
          </cell>
          <cell r="AS147">
            <v>1.7215455961000004</v>
          </cell>
          <cell r="AT147">
            <v>2.7140580968000001</v>
          </cell>
          <cell r="AU147">
            <v>2.1604996431333334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9">
          <cell r="B149">
            <v>9.5477221000000011E-3</v>
          </cell>
          <cell r="C149">
            <v>1.5287847259999997E-2</v>
          </cell>
          <cell r="D149">
            <v>2.724791146E-2</v>
          </cell>
          <cell r="E149">
            <v>3.5283022039999994E-2</v>
          </cell>
          <cell r="F149">
            <v>3.5259422660000005E-2</v>
          </cell>
          <cell r="G149">
            <v>2.4886996848542502E-3</v>
          </cell>
          <cell r="H149">
            <v>1.7699045836023243E-3</v>
          </cell>
          <cell r="I149">
            <v>4.389313745264295E-2</v>
          </cell>
          <cell r="J149">
            <v>1.7807585802268461E-3</v>
          </cell>
          <cell r="K149">
            <v>1.2154960356040394E-3</v>
          </cell>
          <cell r="L149">
            <v>1.4597485954143091E-3</v>
          </cell>
          <cell r="M149">
            <v>1.4810668652262362E-3</v>
          </cell>
          <cell r="N149">
            <v>1.5895110807740401E-3</v>
          </cell>
          <cell r="O149">
            <v>1.6481206872192785E-3</v>
          </cell>
          <cell r="P149">
            <v>1.896455679706741E-3</v>
          </cell>
          <cell r="Q149">
            <v>1.8038079250754623E-3</v>
          </cell>
          <cell r="R149">
            <v>1.8394978928304175E-3</v>
          </cell>
          <cell r="S149">
            <v>1.8379960541622352E-3</v>
          </cell>
          <cell r="T149">
            <v>2.3260350722047124E-3</v>
          </cell>
          <cell r="U149">
            <v>2.0964194728450977E-3</v>
          </cell>
          <cell r="V149">
            <v>2.0964194728450977E-3</v>
          </cell>
          <cell r="W149">
            <v>2.0964194728450977E-3</v>
          </cell>
          <cell r="X149">
            <v>2.0964194728450977E-3</v>
          </cell>
          <cell r="Y149">
            <v>2.0964194728450977E-3</v>
          </cell>
          <cell r="Z149">
            <v>2.0964194728450977E-3</v>
          </cell>
          <cell r="AA149">
            <v>2.0964194728450977E-3</v>
          </cell>
          <cell r="AB149">
            <v>3.4689999999999999</v>
          </cell>
          <cell r="AC149">
            <v>3.7869999999999999</v>
          </cell>
          <cell r="AD149">
            <v>6.4749999999999996</v>
          </cell>
          <cell r="AE149">
            <v>10.045</v>
          </cell>
          <cell r="AF149">
            <v>12.063324999999999</v>
          </cell>
          <cell r="AG149">
            <v>1.6792165104000001</v>
          </cell>
          <cell r="AH149">
            <v>1.3087319696000002</v>
          </cell>
          <cell r="AI149">
            <v>10.1365400675</v>
          </cell>
          <cell r="AJ149">
            <v>2.0434500968</v>
          </cell>
          <cell r="AK149">
            <v>1.0308729684000002</v>
          </cell>
          <cell r="AL149">
            <v>0.95165879079999993</v>
          </cell>
          <cell r="AM149">
            <v>1.3102213919999999</v>
          </cell>
          <cell r="AN149">
            <v>1.3670618323999997</v>
          </cell>
          <cell r="AO149">
            <v>1.3004574551000003</v>
          </cell>
          <cell r="AP149">
            <v>1.7698421271</v>
          </cell>
          <cell r="AQ149">
            <v>1.3360029033999998</v>
          </cell>
          <cell r="AR149">
            <v>1.3256614143999998</v>
          </cell>
          <cell r="AS149">
            <v>1.3332851355999999</v>
          </cell>
          <cell r="AT149">
            <v>1.8989467243999998</v>
          </cell>
          <cell r="AU149">
            <v>1.8328811357333332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1.0724692769145047E-3</v>
          </cell>
          <cell r="H152">
            <v>1.2141500000000002E-3</v>
          </cell>
          <cell r="I152">
            <v>0</v>
          </cell>
          <cell r="J152">
            <v>2.1662563333333337E-3</v>
          </cell>
          <cell r="K152">
            <v>3.7065447378540526E-3</v>
          </cell>
          <cell r="L152">
            <v>1.1869629091340547E-3</v>
          </cell>
          <cell r="M152">
            <v>1.0188622118932787E-3</v>
          </cell>
          <cell r="N152">
            <v>1.069525583887271E-3</v>
          </cell>
          <cell r="O152">
            <v>1.7447401153237098E-3</v>
          </cell>
          <cell r="P152">
            <v>3.360307780688734E-3</v>
          </cell>
          <cell r="Q152">
            <v>3.2885039530128513E-3</v>
          </cell>
          <cell r="R152">
            <v>3.0152851640735758E-3</v>
          </cell>
          <cell r="S152">
            <v>2.9329846287956566E-3</v>
          </cell>
          <cell r="T152">
            <v>3.710585003643714E-3</v>
          </cell>
          <cell r="U152">
            <v>3.4809694042840992E-3</v>
          </cell>
          <cell r="V152">
            <v>3.4809694042840992E-3</v>
          </cell>
          <cell r="W152">
            <v>3.4809694042840992E-3</v>
          </cell>
          <cell r="X152">
            <v>3.4809694042840992E-3</v>
          </cell>
          <cell r="Y152">
            <v>3.4809694042840992E-3</v>
          </cell>
          <cell r="Z152">
            <v>3.4809694042840992E-3</v>
          </cell>
          <cell r="AA152">
            <v>3.4809694042840992E-3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-0.64550501729999998</v>
          </cell>
          <cell r="AH152">
            <v>0.38323297639999998</v>
          </cell>
          <cell r="AI152">
            <v>0</v>
          </cell>
          <cell r="AJ152">
            <v>8.7171374400000001E-2</v>
          </cell>
          <cell r="AK152">
            <v>1.2376590424000002</v>
          </cell>
          <cell r="AL152">
            <v>-0.13108955880000012</v>
          </cell>
          <cell r="AM152">
            <v>9.9317807999999896E-2</v>
          </cell>
          <cell r="AN152">
            <v>-0.80240051319999994</v>
          </cell>
          <cell r="AO152">
            <v>-0.23470463289999988</v>
          </cell>
          <cell r="AP152">
            <v>0.61913328749999996</v>
          </cell>
          <cell r="AQ152">
            <v>0.89626652639999971</v>
          </cell>
          <cell r="AR152">
            <v>0.99092701589999987</v>
          </cell>
          <cell r="AS152">
            <v>1.6708024784</v>
          </cell>
          <cell r="AT152">
            <v>1.4637911605999996</v>
          </cell>
          <cell r="AU152">
            <v>1.9568360809333325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0.48545874635999997</v>
          </cell>
          <cell r="C160">
            <v>0.45655165261999986</v>
          </cell>
          <cell r="D160">
            <v>0.47140781030000017</v>
          </cell>
          <cell r="E160">
            <v>0.55262241567999992</v>
          </cell>
          <cell r="F160">
            <v>0.57121612968000002</v>
          </cell>
          <cell r="G160">
            <v>0.54877044182456347</v>
          </cell>
          <cell r="H160">
            <v>0.53169419983333333</v>
          </cell>
          <cell r="I160">
            <v>0.52369464264749255</v>
          </cell>
          <cell r="J160">
            <v>0.53838858289999991</v>
          </cell>
          <cell r="K160">
            <v>0.52195206499999991</v>
          </cell>
          <cell r="L160">
            <v>0.53381911843726715</v>
          </cell>
          <cell r="M160">
            <v>0.51557738744876702</v>
          </cell>
          <cell r="N160">
            <v>0.49437666504935862</v>
          </cell>
          <cell r="O160">
            <v>0.53630154041325717</v>
          </cell>
          <cell r="P160">
            <v>0.5386315475290403</v>
          </cell>
          <cell r="Q160">
            <v>0.63553863567901736</v>
          </cell>
          <cell r="R160">
            <v>0.65766119406834067</v>
          </cell>
          <cell r="S160">
            <v>0.71995080742440387</v>
          </cell>
          <cell r="T160">
            <v>0.82512607390403314</v>
          </cell>
          <cell r="U160">
            <v>0.3405091916324855</v>
          </cell>
          <cell r="V160">
            <v>0.3405091916324855</v>
          </cell>
          <cell r="W160">
            <v>0.3405091916324855</v>
          </cell>
          <cell r="X160">
            <v>0.3405091916324855</v>
          </cell>
          <cell r="Y160">
            <v>0.3405091916324855</v>
          </cell>
          <cell r="Z160">
            <v>0.3405091916324855</v>
          </cell>
          <cell r="AA160">
            <v>0.3405091916324855</v>
          </cell>
          <cell r="AB160">
            <v>100.64500000000001</v>
          </cell>
          <cell r="AC160">
            <v>112.34599999999998</v>
          </cell>
          <cell r="AD160">
            <v>131.99099999999999</v>
          </cell>
          <cell r="AE160">
            <v>186.13399999999999</v>
          </cell>
          <cell r="AF160">
            <v>225.340484</v>
          </cell>
          <cell r="AG160">
            <v>239.54731961160002</v>
          </cell>
          <cell r="AH160">
            <v>250.7825022536</v>
          </cell>
          <cell r="AI160">
            <v>297.40386413700003</v>
          </cell>
          <cell r="AJ160">
            <v>353.38005145960005</v>
          </cell>
          <cell r="AK160">
            <v>309.34505686479997</v>
          </cell>
          <cell r="AL160">
            <v>271.13405109620004</v>
          </cell>
          <cell r="AM160">
            <v>361.46031844800001</v>
          </cell>
          <cell r="AN160">
            <v>368.21618654039992</v>
          </cell>
          <cell r="AO160">
            <v>411.64271349820007</v>
          </cell>
          <cell r="AP160">
            <v>432.12689837889997</v>
          </cell>
          <cell r="AQ160">
            <v>462.89217081939989</v>
          </cell>
          <cell r="AR160">
            <v>532.75970629299991</v>
          </cell>
          <cell r="AS160">
            <v>652.56088124150006</v>
          </cell>
          <cell r="AT160">
            <v>525.67853026600005</v>
          </cell>
          <cell r="AU160">
            <v>458.24929014908338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3.5339970959999994E-2</v>
          </cell>
          <cell r="C166">
            <v>5.3090362080000002E-2</v>
          </cell>
          <cell r="D166">
            <v>5.323480848E-2</v>
          </cell>
          <cell r="E166">
            <v>6.8629321039999996E-2</v>
          </cell>
          <cell r="F166">
            <v>5.7289219680000003E-2</v>
          </cell>
          <cell r="G166">
            <v>5.9160709999999991E-2</v>
          </cell>
          <cell r="H166">
            <v>4.7157582999999989E-2</v>
          </cell>
          <cell r="I166">
            <v>6.6539340000000016E-2</v>
          </cell>
          <cell r="J166">
            <v>4.1058530000000003E-2</v>
          </cell>
          <cell r="K166">
            <v>4.6746358685211757E-2</v>
          </cell>
          <cell r="L166">
            <v>6.2121620316945472E-2</v>
          </cell>
          <cell r="M166">
            <v>5.1396810777777781E-2</v>
          </cell>
          <cell r="N166">
            <v>4.7477979977419239E-2</v>
          </cell>
          <cell r="O166">
            <v>3.5395615326203209E-2</v>
          </cell>
          <cell r="P166">
            <v>3.901547836740888E-2</v>
          </cell>
          <cell r="Q166">
            <v>3.3071720429431441E-2</v>
          </cell>
          <cell r="R166">
            <v>1.6618404315558603E-2</v>
          </cell>
          <cell r="S166">
            <v>2.9466353642827754E-2</v>
          </cell>
          <cell r="T166">
            <v>3.365517066611514E-2</v>
          </cell>
          <cell r="U166">
            <v>6.0497772262468951E-6</v>
          </cell>
          <cell r="V166">
            <v>6.0497772262468951E-6</v>
          </cell>
          <cell r="W166">
            <v>6.0497772262468951E-6</v>
          </cell>
          <cell r="X166">
            <v>6.0497772262468951E-6</v>
          </cell>
          <cell r="Y166">
            <v>6.0497772262468951E-6</v>
          </cell>
          <cell r="Z166">
            <v>6.0497772262468951E-6</v>
          </cell>
          <cell r="AA166">
            <v>6.0497772262468951E-6</v>
          </cell>
          <cell r="AB166">
            <v>3.6309999999999998</v>
          </cell>
          <cell r="AC166">
            <v>5.59</v>
          </cell>
          <cell r="AD166">
            <v>5.43</v>
          </cell>
          <cell r="AE166">
            <v>7.0699999999999994</v>
          </cell>
          <cell r="AF166">
            <v>6.402514</v>
          </cell>
          <cell r="AG166">
            <v>8.5158781851000001</v>
          </cell>
          <cell r="AH166">
            <v>7.0324272600000004</v>
          </cell>
          <cell r="AI166">
            <v>15.620425875500001</v>
          </cell>
          <cell r="AJ166">
            <v>10.272311352800001</v>
          </cell>
          <cell r="AK166">
            <v>7.0583449508000005</v>
          </cell>
          <cell r="AL166">
            <v>12.2999923322</v>
          </cell>
          <cell r="AM166">
            <v>11.174360736000001</v>
          </cell>
          <cell r="AN166">
            <v>12.711641782399999</v>
          </cell>
          <cell r="AO166">
            <v>9.4909758709999998</v>
          </cell>
          <cell r="AP166">
            <v>9.4779675584000014</v>
          </cell>
          <cell r="AQ166">
            <v>6.4530911764999992</v>
          </cell>
          <cell r="AR166">
            <v>2.8550072466</v>
          </cell>
          <cell r="AS166">
            <v>6.427251710000001E-2</v>
          </cell>
          <cell r="AT166">
            <v>4.7109680950000001</v>
          </cell>
          <cell r="AU166">
            <v>4.872620783333334E-2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3.947690894E-2</v>
          </cell>
          <cell r="C171">
            <v>4.7534698959999989E-2</v>
          </cell>
          <cell r="D171">
            <v>5.6907755239999996E-2</v>
          </cell>
          <cell r="E171">
            <v>8.0908350040000007E-2</v>
          </cell>
          <cell r="F171">
            <v>0.11477257399999997</v>
          </cell>
          <cell r="G171">
            <v>0.14872889503761649</v>
          </cell>
          <cell r="H171">
            <v>0.16354474963519666</v>
          </cell>
          <cell r="I171">
            <v>0.20232688231666413</v>
          </cell>
          <cell r="J171">
            <v>0.18531639725400201</v>
          </cell>
          <cell r="K171">
            <v>0.19789673313469597</v>
          </cell>
          <cell r="L171">
            <v>0.22713841165652171</v>
          </cell>
          <cell r="M171">
            <v>0.22222111322705773</v>
          </cell>
          <cell r="N171">
            <v>0.24633398337177193</v>
          </cell>
          <cell r="O171">
            <v>0.27631905640299109</v>
          </cell>
          <cell r="P171">
            <v>0.30248015991973648</v>
          </cell>
          <cell r="Q171">
            <v>0.32694967246134837</v>
          </cell>
          <cell r="R171">
            <v>0.31177869113032197</v>
          </cell>
          <cell r="S171">
            <v>0.27939616454756822</v>
          </cell>
          <cell r="T171">
            <v>0.24970695065820434</v>
          </cell>
          <cell r="U171">
            <v>7.0068220634070921E-2</v>
          </cell>
          <cell r="V171">
            <v>7.0068220634070921E-2</v>
          </cell>
          <cell r="W171">
            <v>7.0068220634070921E-2</v>
          </cell>
          <cell r="X171">
            <v>7.0068220634070921E-2</v>
          </cell>
          <cell r="Y171">
            <v>7.0068220634070921E-2</v>
          </cell>
          <cell r="Z171">
            <v>7.0068220634070921E-2</v>
          </cell>
          <cell r="AA171">
            <v>7.0068220634070921E-2</v>
          </cell>
          <cell r="AB171">
            <v>15.594000000000001</v>
          </cell>
          <cell r="AC171">
            <v>20.276999999999997</v>
          </cell>
          <cell r="AD171">
            <v>26.474999999999994</v>
          </cell>
          <cell r="AE171">
            <v>34.893000000000001</v>
          </cell>
          <cell r="AF171">
            <v>55.143523999999992</v>
          </cell>
          <cell r="AG171">
            <v>77.735587987199992</v>
          </cell>
          <cell r="AH171">
            <v>92.790044120400012</v>
          </cell>
          <cell r="AI171">
            <v>123.209909815</v>
          </cell>
          <cell r="AJ171">
            <v>130.68114625800001</v>
          </cell>
          <cell r="AK171">
            <v>104.48709580319998</v>
          </cell>
          <cell r="AL171">
            <v>115.18682083510001</v>
          </cell>
          <cell r="AM171">
            <v>154.499477568</v>
          </cell>
          <cell r="AN171">
            <v>180.12273992679999</v>
          </cell>
          <cell r="AO171">
            <v>210.2350340806</v>
          </cell>
          <cell r="AP171">
            <v>228.60718862160002</v>
          </cell>
          <cell r="AQ171">
            <v>218.57408567389999</v>
          </cell>
          <cell r="AR171">
            <v>227.16796359080001</v>
          </cell>
          <cell r="AS171">
            <v>100.86751414519999</v>
          </cell>
          <cell r="AT171">
            <v>149.6824481772</v>
          </cell>
          <cell r="AU171">
            <v>109.61424959378333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3">
          <cell r="B193">
            <v>3.5337055039999996E-2</v>
          </cell>
          <cell r="C193">
            <v>6.862540566E-2</v>
          </cell>
          <cell r="D193">
            <v>0.11322613749999999</v>
          </cell>
          <cell r="E193">
            <v>0.15067328933999999</v>
          </cell>
          <cell r="F193">
            <v>0.19425849048000002</v>
          </cell>
          <cell r="G193">
            <v>0.26750329527188493</v>
          </cell>
          <cell r="H193">
            <v>0.3299579831941043</v>
          </cell>
          <cell r="I193">
            <v>0.36118171645000008</v>
          </cell>
          <cell r="J193">
            <v>0.31072001324166659</v>
          </cell>
          <cell r="K193">
            <v>0.20196137638632036</v>
          </cell>
          <cell r="L193">
            <v>0.20074960264999994</v>
          </cell>
          <cell r="M193">
            <v>0.17090339326620035</v>
          </cell>
          <cell r="N193">
            <v>0.14996988893929569</v>
          </cell>
          <cell r="O193">
            <v>0.16459504480531542</v>
          </cell>
          <cell r="P193">
            <v>0.20696677435916797</v>
          </cell>
          <cell r="Q193">
            <v>0.2750969588269615</v>
          </cell>
          <cell r="R193">
            <v>0.36350532287553516</v>
          </cell>
          <cell r="S193">
            <v>0.34902496044684217</v>
          </cell>
          <cell r="T193">
            <v>0.37882969954480628</v>
          </cell>
          <cell r="U193">
            <v>0.17283586712873952</v>
          </cell>
          <cell r="V193">
            <v>0.17283586712873952</v>
          </cell>
          <cell r="W193">
            <v>0.17283586712873952</v>
          </cell>
          <cell r="X193">
            <v>0.17283586712873952</v>
          </cell>
          <cell r="Y193">
            <v>0.17283586712873952</v>
          </cell>
          <cell r="Z193">
            <v>0.17283586712873952</v>
          </cell>
          <cell r="AA193">
            <v>0.17283586712873952</v>
          </cell>
          <cell r="AB193">
            <v>9.1059999999999999</v>
          </cell>
          <cell r="AC193">
            <v>16.824999999999999</v>
          </cell>
          <cell r="AD193">
            <v>28.036000000000001</v>
          </cell>
          <cell r="AE193">
            <v>41.923999999999999</v>
          </cell>
          <cell r="AF193">
            <v>58.015827000000002</v>
          </cell>
          <cell r="AG193">
            <v>88.446390747000009</v>
          </cell>
          <cell r="AH193">
            <v>114.9229259464</v>
          </cell>
          <cell r="AI193">
            <v>149.3233880345</v>
          </cell>
          <cell r="AJ193">
            <v>151.64201271759998</v>
          </cell>
          <cell r="AK193">
            <v>76.904207481200004</v>
          </cell>
          <cell r="AL193">
            <v>63.320949282500003</v>
          </cell>
          <cell r="AM193">
            <v>71.568120959999987</v>
          </cell>
          <cell r="AN193">
            <v>65.310652774400012</v>
          </cell>
          <cell r="AO193">
            <v>74.704809117500005</v>
          </cell>
          <cell r="AP193">
            <v>94.540260206400006</v>
          </cell>
          <cell r="AQ193">
            <v>111.95066134679999</v>
          </cell>
          <cell r="AR193">
            <v>152.208720898</v>
          </cell>
          <cell r="AS193">
            <v>107.04408136400001</v>
          </cell>
          <cell r="AT193">
            <v>163.00160607000001</v>
          </cell>
          <cell r="AU193">
            <v>124.56898724025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0.1278672122</v>
          </cell>
          <cell r="C194">
            <v>0.13359568935999999</v>
          </cell>
          <cell r="D194">
            <v>0.19829304627999997</v>
          </cell>
          <cell r="E194">
            <v>0.31662248155999995</v>
          </cell>
          <cell r="F194">
            <v>0.34483201704000005</v>
          </cell>
          <cell r="G194">
            <v>0.41816302933020888</v>
          </cell>
          <cell r="H194">
            <v>0.41991472109583328</v>
          </cell>
          <cell r="I194">
            <v>0.41686507745000001</v>
          </cell>
          <cell r="J194">
            <v>0.49556122965793642</v>
          </cell>
          <cell r="K194">
            <v>0.26454972805833332</v>
          </cell>
          <cell r="L194">
            <v>0.31491474801220243</v>
          </cell>
          <cell r="M194">
            <v>0.35286105370284426</v>
          </cell>
          <cell r="N194">
            <v>0.38145535814837001</v>
          </cell>
          <cell r="O194">
            <v>0.40985476016853462</v>
          </cell>
          <cell r="P194">
            <v>0.42331617376937714</v>
          </cell>
          <cell r="Q194">
            <v>0.29397299576531882</v>
          </cell>
          <cell r="R194">
            <v>0.17268123917636277</v>
          </cell>
          <cell r="S194">
            <v>0.16255105408170595</v>
          </cell>
          <cell r="T194">
            <v>0.22922863973749599</v>
          </cell>
          <cell r="U194">
            <v>0.12658931250000005</v>
          </cell>
          <cell r="V194">
            <v>0.12658931250000005</v>
          </cell>
          <cell r="W194">
            <v>0.12658931250000005</v>
          </cell>
          <cell r="X194">
            <v>0.12658931250000005</v>
          </cell>
          <cell r="Y194">
            <v>0.12658931250000005</v>
          </cell>
          <cell r="Z194">
            <v>0.12658931250000005</v>
          </cell>
          <cell r="AA194">
            <v>0.12658931250000005</v>
          </cell>
          <cell r="AB194">
            <v>34.283999999999999</v>
          </cell>
          <cell r="AC194">
            <v>37.111999999999995</v>
          </cell>
          <cell r="AD194">
            <v>47.405999999999999</v>
          </cell>
          <cell r="AE194">
            <v>68.619</v>
          </cell>
          <cell r="AF194">
            <v>92.249418000000006</v>
          </cell>
          <cell r="AG194">
            <v>134.06328168090002</v>
          </cell>
          <cell r="AH194">
            <v>147.31562173880002</v>
          </cell>
          <cell r="AI194">
            <v>171.60181666150001</v>
          </cell>
          <cell r="AJ194">
            <v>224.36047678640003</v>
          </cell>
          <cell r="AK194">
            <v>95.653216480799998</v>
          </cell>
          <cell r="AL194">
            <v>96.047349889700001</v>
          </cell>
          <cell r="AM194">
            <v>141.879406512</v>
          </cell>
          <cell r="AN194">
            <v>173.11693549040001</v>
          </cell>
          <cell r="AO194">
            <v>202.47118684329999</v>
          </cell>
          <cell r="AP194">
            <v>212.34306089770001</v>
          </cell>
          <cell r="AQ194">
            <v>135.59078770550002</v>
          </cell>
          <cell r="AR194">
            <v>90.169353785200002</v>
          </cell>
          <cell r="AS194">
            <v>56.940650499699998</v>
          </cell>
          <cell r="AT194">
            <v>113.8558023734</v>
          </cell>
          <cell r="AU194">
            <v>86.607333105149991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3.0428798399999997E-3</v>
          </cell>
          <cell r="C200">
            <v>2.9309134399999998E-3</v>
          </cell>
          <cell r="D200">
            <v>9.4606579200000006E-3</v>
          </cell>
          <cell r="E200">
            <v>5.4966744000000001E-3</v>
          </cell>
          <cell r="F200">
            <v>1.6902915540000001E-2</v>
          </cell>
          <cell r="G200">
            <v>1.685039323521206E-2</v>
          </cell>
          <cell r="H200">
            <v>1.4384529242982214E-2</v>
          </cell>
          <cell r="I200">
            <v>1.8388018796301104E-2</v>
          </cell>
          <cell r="J200">
            <v>2.4325356619020067E-2</v>
          </cell>
          <cell r="K200">
            <v>2.5760974677796561E-2</v>
          </cell>
          <cell r="L200">
            <v>3.2207646548809435E-2</v>
          </cell>
          <cell r="M200">
            <v>3.480425446153846E-2</v>
          </cell>
          <cell r="N200">
            <v>3.3981607105263163E-2</v>
          </cell>
          <cell r="O200">
            <v>3.5790920166021985E-2</v>
          </cell>
          <cell r="P200">
            <v>4.8071406749529873E-2</v>
          </cell>
          <cell r="Q200">
            <v>5.6992329386418496E-2</v>
          </cell>
          <cell r="R200">
            <v>7.4762967008505543E-2</v>
          </cell>
          <cell r="S200">
            <v>6.3307560505982949E-2</v>
          </cell>
          <cell r="T200">
            <v>5.3534362539136814E-2</v>
          </cell>
          <cell r="U200">
            <v>4.0731314453565565E-2</v>
          </cell>
          <cell r="V200">
            <v>4.0731314453565565E-2</v>
          </cell>
          <cell r="W200">
            <v>4.0731314453565565E-2</v>
          </cell>
          <cell r="X200">
            <v>4.0731314453565565E-2</v>
          </cell>
          <cell r="Y200">
            <v>4.0731314453565565E-2</v>
          </cell>
          <cell r="Z200">
            <v>4.0731314453565565E-2</v>
          </cell>
          <cell r="AA200">
            <v>4.0731314453565565E-2</v>
          </cell>
          <cell r="AB200">
            <v>0.3839999999999999</v>
          </cell>
          <cell r="AC200">
            <v>1.117</v>
          </cell>
          <cell r="AD200">
            <v>2.169</v>
          </cell>
          <cell r="AE200">
            <v>2.117</v>
          </cell>
          <cell r="AF200">
            <v>3.8084149999999997</v>
          </cell>
          <cell r="AG200">
            <v>5.199857777400001</v>
          </cell>
          <cell r="AH200">
            <v>5.0932572748</v>
          </cell>
          <cell r="AI200">
            <v>8.3226010875000007</v>
          </cell>
          <cell r="AJ200">
            <v>12.128063836799999</v>
          </cell>
          <cell r="AK200">
            <v>10.656941503999999</v>
          </cell>
          <cell r="AL200">
            <v>11.419217997699999</v>
          </cell>
          <cell r="AM200">
            <v>17.421798719999995</v>
          </cell>
          <cell r="AN200">
            <v>20.873589774399999</v>
          </cell>
          <cell r="AO200">
            <v>25.182254072199999</v>
          </cell>
          <cell r="AP200">
            <v>31.083975660899995</v>
          </cell>
          <cell r="AQ200">
            <v>35.998111228499994</v>
          </cell>
          <cell r="AR200">
            <v>39.934296514500005</v>
          </cell>
          <cell r="AS200">
            <v>33.337051280499992</v>
          </cell>
          <cell r="AT200">
            <v>29.388535023199999</v>
          </cell>
          <cell r="AU200">
            <v>26.559986859199999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2.0372660348036732E-2</v>
          </cell>
          <cell r="H202">
            <v>2.7347113322828694E-2</v>
          </cell>
          <cell r="I202">
            <v>2.8269325877514153E-2</v>
          </cell>
          <cell r="J202">
            <v>2.3176040442474764E-2</v>
          </cell>
          <cell r="K202">
            <v>1.6767753174398364E-2</v>
          </cell>
          <cell r="L202">
            <v>1.867110220199969E-2</v>
          </cell>
          <cell r="M202">
            <v>1.8345514680919717E-2</v>
          </cell>
          <cell r="N202">
            <v>1.9828195950533197E-2</v>
          </cell>
          <cell r="O202">
            <v>2.1465502845973879E-2</v>
          </cell>
          <cell r="P202">
            <v>2.7515543610224576E-2</v>
          </cell>
          <cell r="Q202">
            <v>3.4019868388637402E-2</v>
          </cell>
          <cell r="R202">
            <v>4.9336603132030463E-2</v>
          </cell>
          <cell r="S202">
            <v>5.8174010114541388E-2</v>
          </cell>
          <cell r="T202">
            <v>7.1497074793587009E-2</v>
          </cell>
          <cell r="U202">
            <v>3.7284716301030044E-2</v>
          </cell>
          <cell r="V202">
            <v>3.7284716301030044E-2</v>
          </cell>
          <cell r="W202">
            <v>3.7284716301030044E-2</v>
          </cell>
          <cell r="X202">
            <v>3.7284716301030044E-2</v>
          </cell>
          <cell r="Y202">
            <v>3.7284716301030044E-2</v>
          </cell>
          <cell r="Z202">
            <v>3.7284716301030044E-2</v>
          </cell>
          <cell r="AA202">
            <v>3.7284716301030044E-2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6.0613074522000003</v>
          </cell>
          <cell r="AH202">
            <v>7.7054037480000002</v>
          </cell>
          <cell r="AI202">
            <v>10.245745619000001</v>
          </cell>
          <cell r="AJ202">
            <v>9.2995021708000003</v>
          </cell>
          <cell r="AK202">
            <v>5.4539441703999998</v>
          </cell>
          <cell r="AL202">
            <v>5.4700855460999991</v>
          </cell>
          <cell r="AM202">
            <v>7.4119225439999994</v>
          </cell>
          <cell r="AN202">
            <v>8.3421148755999983</v>
          </cell>
          <cell r="AO202">
            <v>9.3923861130000006</v>
          </cell>
          <cell r="AP202">
            <v>12.227249412000001</v>
          </cell>
          <cell r="AQ202">
            <v>12.499670175399999</v>
          </cell>
          <cell r="AR202">
            <v>16.251543700300001</v>
          </cell>
          <cell r="AS202">
            <v>19.9364407759</v>
          </cell>
          <cell r="AT202">
            <v>28.550358414800002</v>
          </cell>
          <cell r="AU202">
            <v>25.556641062966669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8.4931979999999991E-4</v>
          </cell>
          <cell r="C203">
            <v>6.3286896399999994E-3</v>
          </cell>
          <cell r="D203">
            <v>1.1594193520000001E-2</v>
          </cell>
          <cell r="E203">
            <v>1.7094754319999999E-2</v>
          </cell>
          <cell r="F203">
            <v>3.4431474640000001E-2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0.59</v>
          </cell>
          <cell r="AC203">
            <v>2.1459999999999999</v>
          </cell>
          <cell r="AD203">
            <v>3.8499999999999996</v>
          </cell>
          <cell r="AE203">
            <v>5.7039999999999997</v>
          </cell>
          <cell r="AF203">
            <v>11.895007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1.2872299999999999E-3</v>
          </cell>
          <cell r="C206">
            <v>5.0012479999999996E-4</v>
          </cell>
          <cell r="D206">
            <v>0</v>
          </cell>
          <cell r="E206">
            <v>3.2409159999999997E-4</v>
          </cell>
          <cell r="F206">
            <v>2.0343399999999999E-5</v>
          </cell>
          <cell r="G206">
            <v>1.8712876785714286E-3</v>
          </cell>
          <cell r="H206">
            <v>4.8113257142857148E-3</v>
          </cell>
          <cell r="I206">
            <v>6.3819820000000005E-3</v>
          </cell>
          <cell r="J206">
            <v>8.6032300421522677E-3</v>
          </cell>
          <cell r="K206">
            <v>7.6943850006697817E-3</v>
          </cell>
          <cell r="L206">
            <v>5.4954990357142857E-3</v>
          </cell>
          <cell r="M206">
            <v>6.3162048272171261E-3</v>
          </cell>
          <cell r="N206">
            <v>5.9817465000000002E-3</v>
          </cell>
          <cell r="O206">
            <v>7.7140401848078714E-3</v>
          </cell>
          <cell r="P206">
            <v>5.7131036010075404E-3</v>
          </cell>
          <cell r="Q206">
            <v>2.6191483658173486E-3</v>
          </cell>
          <cell r="R206">
            <v>3.293189876333084E-3</v>
          </cell>
          <cell r="S206">
            <v>2.4712491596440085E-3</v>
          </cell>
          <cell r="T206">
            <v>3.5425734362461523E-3</v>
          </cell>
          <cell r="U206">
            <v>3.5307530264247237E-3</v>
          </cell>
          <cell r="V206">
            <v>3.5307530264247237E-3</v>
          </cell>
          <cell r="W206">
            <v>3.5307530264247237E-3</v>
          </cell>
          <cell r="X206">
            <v>3.5307530264247237E-3</v>
          </cell>
          <cell r="Y206">
            <v>3.5307530264247237E-3</v>
          </cell>
          <cell r="Z206">
            <v>3.5307530264247237E-3</v>
          </cell>
          <cell r="AA206">
            <v>3.5307530264247237E-3</v>
          </cell>
          <cell r="AB206">
            <v>0.46099999999999997</v>
          </cell>
          <cell r="AC206">
            <v>0.22499999999999998</v>
          </cell>
          <cell r="AD206">
            <v>0</v>
          </cell>
          <cell r="AE206">
            <v>0.182</v>
          </cell>
          <cell r="AF206">
            <v>2.4265000000000002E-2</v>
          </cell>
          <cell r="AG206">
            <v>0.83517677099999987</v>
          </cell>
          <cell r="AH206">
            <v>2.1283098024</v>
          </cell>
          <cell r="AI206">
            <v>2.991066912</v>
          </cell>
          <cell r="AJ206">
            <v>4.9203687252000003</v>
          </cell>
          <cell r="AK206">
            <v>3.7377320375999998</v>
          </cell>
          <cell r="AL206">
            <v>2.4611088285999996</v>
          </cell>
          <cell r="AM206">
            <v>3.6378054719999993</v>
          </cell>
          <cell r="AN206">
            <v>3.5420947011999999</v>
          </cell>
          <cell r="AO206">
            <v>4.4632697031999999</v>
          </cell>
          <cell r="AP206">
            <v>4.1797789708000002</v>
          </cell>
          <cell r="AQ206">
            <v>2.0049875623000002</v>
          </cell>
          <cell r="AR206">
            <v>3.0411145353999998</v>
          </cell>
          <cell r="AS206">
            <v>1.7833490696999998</v>
          </cell>
          <cell r="AT206">
            <v>2.4758122021999998</v>
          </cell>
          <cell r="AU206">
            <v>2.9711668415333334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8.3439865459999984E-2</v>
          </cell>
          <cell r="C207">
            <v>0.10090040926000002</v>
          </cell>
          <cell r="D207">
            <v>0.12194165591999995</v>
          </cell>
          <cell r="E207">
            <v>0.16960138565999996</v>
          </cell>
          <cell r="F207">
            <v>0.1565771725</v>
          </cell>
          <cell r="G207">
            <v>0.20996140259242427</v>
          </cell>
          <cell r="H207">
            <v>0.18782325885000001</v>
          </cell>
          <cell r="I207">
            <v>0.24500679087541444</v>
          </cell>
          <cell r="J207">
            <v>0.28311874636666667</v>
          </cell>
          <cell r="K207">
            <v>0.24799357247545448</v>
          </cell>
          <cell r="L207">
            <v>0.25306033500000003</v>
          </cell>
          <cell r="M207">
            <v>0.27298701337282028</v>
          </cell>
          <cell r="N207">
            <v>0.29961001734270765</v>
          </cell>
          <cell r="O207">
            <v>0.33786230581678778</v>
          </cell>
          <cell r="P207">
            <v>0.4014941534258325</v>
          </cell>
          <cell r="Q207">
            <v>0.54555446287891551</v>
          </cell>
          <cell r="R207">
            <v>0.64843502945710774</v>
          </cell>
          <cell r="S207">
            <v>0.6972180489219173</v>
          </cell>
          <cell r="T207">
            <v>0.71034366503746016</v>
          </cell>
          <cell r="U207">
            <v>0.16439386474166667</v>
          </cell>
          <cell r="V207">
            <v>0.16439386474166667</v>
          </cell>
          <cell r="W207">
            <v>0.16439386474166667</v>
          </cell>
          <cell r="X207">
            <v>0.16439386474166667</v>
          </cell>
          <cell r="Y207">
            <v>0.16439386474166667</v>
          </cell>
          <cell r="Z207">
            <v>0.16439386474166667</v>
          </cell>
          <cell r="AA207">
            <v>0.16439386474166667</v>
          </cell>
          <cell r="AB207">
            <v>20.353999999999999</v>
          </cell>
          <cell r="AC207">
            <v>27</v>
          </cell>
          <cell r="AD207">
            <v>35.085000000000001</v>
          </cell>
          <cell r="AE207">
            <v>53.411000000000001</v>
          </cell>
          <cell r="AF207">
            <v>57.626999999999995</v>
          </cell>
          <cell r="AG207">
            <v>83.434197990000001</v>
          </cell>
          <cell r="AH207">
            <v>92.312597198000006</v>
          </cell>
          <cell r="AI207">
            <v>125.21072880449998</v>
          </cell>
          <cell r="AJ207">
            <v>176.27025426200004</v>
          </cell>
          <cell r="AK207">
            <v>123.04123032080001</v>
          </cell>
          <cell r="AL207">
            <v>114.09372678210001</v>
          </cell>
          <cell r="AM207">
            <v>143.82708595199998</v>
          </cell>
          <cell r="AN207">
            <v>140.29495444360001</v>
          </cell>
          <cell r="AO207">
            <v>145.12854935510001</v>
          </cell>
          <cell r="AP207">
            <v>168.48057580259999</v>
          </cell>
          <cell r="AQ207">
            <v>186.04962465610001</v>
          </cell>
          <cell r="AR207">
            <v>222.35443193019998</v>
          </cell>
          <cell r="AS207">
            <v>133.086529345</v>
          </cell>
          <cell r="AT207">
            <v>178.65687449539999</v>
          </cell>
          <cell r="AU207">
            <v>135.61755919248333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9.0665643180000005E-2</v>
          </cell>
          <cell r="C212">
            <v>9.2343956879999994E-2</v>
          </cell>
          <cell r="D212">
            <v>0.14107294879999996</v>
          </cell>
          <cell r="E212">
            <v>0.19925730216000004</v>
          </cell>
          <cell r="F212">
            <v>0.36546841442000016</v>
          </cell>
          <cell r="G212">
            <v>0.31027175958444592</v>
          </cell>
          <cell r="H212">
            <v>0.27245522410162998</v>
          </cell>
          <cell r="I212">
            <v>0.33929404690000009</v>
          </cell>
          <cell r="J212">
            <v>0.22934406372208443</v>
          </cell>
          <cell r="K212">
            <v>0.15891174552093784</v>
          </cell>
          <cell r="L212">
            <v>0.24894912734782609</v>
          </cell>
          <cell r="M212">
            <v>0.2420872962082623</v>
          </cell>
          <cell r="N212">
            <v>0.18371336893079912</v>
          </cell>
          <cell r="O212">
            <v>0.15462963112391856</v>
          </cell>
          <cell r="P212">
            <v>0.13864624114147975</v>
          </cell>
          <cell r="Q212">
            <v>0.19711001388126809</v>
          </cell>
          <cell r="R212">
            <v>0.28381864150627828</v>
          </cell>
          <cell r="S212">
            <v>0.28450338887345783</v>
          </cell>
          <cell r="T212">
            <v>0.32184563010729361</v>
          </cell>
          <cell r="U212">
            <v>0.32190859349146772</v>
          </cell>
          <cell r="V212">
            <v>0.32190859349146772</v>
          </cell>
          <cell r="W212">
            <v>0.32190859349146772</v>
          </cell>
          <cell r="X212">
            <v>0.32190859349146772</v>
          </cell>
          <cell r="Y212">
            <v>0.32190859349146772</v>
          </cell>
          <cell r="Z212">
            <v>0.32190859349146772</v>
          </cell>
          <cell r="AA212">
            <v>0.32190859349146772</v>
          </cell>
          <cell r="AB212">
            <v>13.574999999999999</v>
          </cell>
          <cell r="AC212">
            <v>15.976999999999999</v>
          </cell>
          <cell r="AD212">
            <v>26.079999999999991</v>
          </cell>
          <cell r="AE212">
            <v>35.766999999999996</v>
          </cell>
          <cell r="AF212">
            <v>61.589176000000009</v>
          </cell>
          <cell r="AG212">
            <v>89.454202566299998</v>
          </cell>
          <cell r="AH212">
            <v>119.19495553000002</v>
          </cell>
          <cell r="AI212">
            <v>132.53909655550001</v>
          </cell>
          <cell r="AJ212">
            <v>116.13038801520001</v>
          </cell>
          <cell r="AK212">
            <v>73.72747516199999</v>
          </cell>
          <cell r="AL212">
            <v>101.89063842269999</v>
          </cell>
          <cell r="AM212">
            <v>123.05689387199997</v>
          </cell>
          <cell r="AN212">
            <v>93.147641474799997</v>
          </cell>
          <cell r="AO212">
            <v>82.652897722600002</v>
          </cell>
          <cell r="AP212">
            <v>92.494632634799999</v>
          </cell>
          <cell r="AQ212">
            <v>100.5518409388</v>
          </cell>
          <cell r="AR212">
            <v>149.4221342436</v>
          </cell>
          <cell r="AS212">
            <v>142.55827193409999</v>
          </cell>
          <cell r="AT212">
            <v>185.3168211126</v>
          </cell>
          <cell r="AU212">
            <v>210.43467184901667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0.34918136525999999</v>
          </cell>
          <cell r="C225">
            <v>0.34829666717999996</v>
          </cell>
          <cell r="D225">
            <v>0.37207280376000001</v>
          </cell>
          <cell r="E225">
            <v>0.438158728</v>
          </cell>
          <cell r="F225">
            <v>0.53390957978000009</v>
          </cell>
          <cell r="G225">
            <v>0.55239449208928559</v>
          </cell>
          <cell r="H225">
            <v>0.43795751848051945</v>
          </cell>
          <cell r="I225">
            <v>0.63019341610000001</v>
          </cell>
          <cell r="J225">
            <v>0.60540207018888903</v>
          </cell>
          <cell r="K225">
            <v>0.52866735994444436</v>
          </cell>
          <cell r="L225">
            <v>0.58233361750000001</v>
          </cell>
          <cell r="M225">
            <v>0.60511500006596186</v>
          </cell>
          <cell r="N225">
            <v>0.57553012899534162</v>
          </cell>
          <cell r="O225">
            <v>0.59444561234126514</v>
          </cell>
          <cell r="P225">
            <v>0.69545006134640253</v>
          </cell>
          <cell r="Q225">
            <v>0.72828795660295631</v>
          </cell>
          <cell r="R225">
            <v>0.85133214421231429</v>
          </cell>
          <cell r="S225">
            <v>0.81721902157845316</v>
          </cell>
          <cell r="T225">
            <v>0.86162692412349262</v>
          </cell>
          <cell r="U225">
            <v>0.34122246564622327</v>
          </cell>
          <cell r="V225">
            <v>0.34122246564622327</v>
          </cell>
          <cell r="W225">
            <v>0.34122246564622327</v>
          </cell>
          <cell r="X225">
            <v>0.34122246564622327</v>
          </cell>
          <cell r="Y225">
            <v>0.34122246564622327</v>
          </cell>
          <cell r="Z225">
            <v>0.34122246564622327</v>
          </cell>
          <cell r="AA225">
            <v>0.34122246564622327</v>
          </cell>
          <cell r="AB225">
            <v>90.408000000000001</v>
          </cell>
          <cell r="AC225">
            <v>92.497</v>
          </cell>
          <cell r="AD225">
            <v>113.788</v>
          </cell>
          <cell r="AE225">
            <v>144.02600000000001</v>
          </cell>
          <cell r="AF225">
            <v>197.93080599999999</v>
          </cell>
          <cell r="AG225">
            <v>237.06489721199998</v>
          </cell>
          <cell r="AH225">
            <v>257.29967647519999</v>
          </cell>
          <cell r="AI225">
            <v>372.20200033749995</v>
          </cell>
          <cell r="AJ225">
            <v>411.74067476760007</v>
          </cell>
          <cell r="AK225">
            <v>304.51881035399998</v>
          </cell>
          <cell r="AL225">
            <v>260.1603928243</v>
          </cell>
          <cell r="AM225">
            <v>363.72144844799999</v>
          </cell>
          <cell r="AN225">
            <v>342.72636986279997</v>
          </cell>
          <cell r="AO225">
            <v>359.29733855209997</v>
          </cell>
          <cell r="AP225">
            <v>406.54224188130001</v>
          </cell>
          <cell r="AQ225">
            <v>408.33132511690008</v>
          </cell>
          <cell r="AR225">
            <v>475.8533236952</v>
          </cell>
          <cell r="AS225">
            <v>290.47152464550004</v>
          </cell>
          <cell r="AT225">
            <v>395.46817309300008</v>
          </cell>
          <cell r="AU225">
            <v>320.51432861374997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0.12089933856</v>
          </cell>
          <cell r="C226">
            <v>0.11904868696</v>
          </cell>
          <cell r="D226">
            <v>0.15466811289999999</v>
          </cell>
          <cell r="E226">
            <v>0.18751687485999996</v>
          </cell>
          <cell r="F226">
            <v>0.21240292051999995</v>
          </cell>
          <cell r="G226">
            <v>0.25260721050921625</v>
          </cell>
          <cell r="H226">
            <v>0.27500054443470734</v>
          </cell>
          <cell r="I226">
            <v>0.26372938812673469</v>
          </cell>
          <cell r="J226">
            <v>0.20905935523645502</v>
          </cell>
          <cell r="K226">
            <v>0.21933545659033921</v>
          </cell>
          <cell r="L226">
            <v>0.22157194705798131</v>
          </cell>
          <cell r="M226">
            <v>0.23461913127297251</v>
          </cell>
          <cell r="N226">
            <v>0.25761164828648631</v>
          </cell>
          <cell r="O226">
            <v>0.26097075256983876</v>
          </cell>
          <cell r="P226">
            <v>0.23886645562657122</v>
          </cell>
          <cell r="Q226">
            <v>0.26205302500201855</v>
          </cell>
          <cell r="R226">
            <v>0.26786809246647791</v>
          </cell>
          <cell r="S226">
            <v>0.27868743667109336</v>
          </cell>
          <cell r="T226">
            <v>0.28675025922042241</v>
          </cell>
          <cell r="U226">
            <v>0.13748151651230886</v>
          </cell>
          <cell r="V226">
            <v>0.13748151651230886</v>
          </cell>
          <cell r="W226">
            <v>0.13748151651230886</v>
          </cell>
          <cell r="X226">
            <v>0.13748151651230886</v>
          </cell>
          <cell r="Y226">
            <v>0.13748151651230886</v>
          </cell>
          <cell r="Z226">
            <v>0.13748151651230886</v>
          </cell>
          <cell r="AA226">
            <v>0.13748151651230886</v>
          </cell>
          <cell r="AB226">
            <v>44.57</v>
          </cell>
          <cell r="AC226">
            <v>46.684999999999995</v>
          </cell>
          <cell r="AD226">
            <v>57.743999999999993</v>
          </cell>
          <cell r="AE226">
            <v>74.709000000000003</v>
          </cell>
          <cell r="AF226">
            <v>90.981854000000013</v>
          </cell>
          <cell r="AG226">
            <v>118.74708322619998</v>
          </cell>
          <cell r="AH226">
            <v>129.10819250640003</v>
          </cell>
          <cell r="AI226">
            <v>144.66605762899999</v>
          </cell>
          <cell r="AJ226">
            <v>130.69942683120001</v>
          </cell>
          <cell r="AK226">
            <v>121.50473816800002</v>
          </cell>
          <cell r="AL226">
            <v>106.8990416795</v>
          </cell>
          <cell r="AM226">
            <v>148.97019187199999</v>
          </cell>
          <cell r="AN226">
            <v>169.168602306</v>
          </cell>
          <cell r="AO226">
            <v>180.63883539659994</v>
          </cell>
          <cell r="AP226">
            <v>177.53988457150001</v>
          </cell>
          <cell r="AQ226">
            <v>187.13267423949998</v>
          </cell>
          <cell r="AR226">
            <v>208.01626276490001</v>
          </cell>
          <cell r="AS226">
            <v>154.58172339169994</v>
          </cell>
          <cell r="AT226">
            <v>212.03766046399997</v>
          </cell>
          <cell r="AU226">
            <v>166.94569809499995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4.8871200000000001E-5</v>
          </cell>
          <cell r="C228">
            <v>0</v>
          </cell>
          <cell r="D228">
            <v>0</v>
          </cell>
          <cell r="E228">
            <v>1.0891935599999999E-3</v>
          </cell>
          <cell r="F228">
            <v>1.1759686399999999E-3</v>
          </cell>
          <cell r="G228">
            <v>2.1123050000000001E-3</v>
          </cell>
          <cell r="H228">
            <v>4.7780800000000005E-3</v>
          </cell>
          <cell r="I228">
            <v>5.5957605597091826E-3</v>
          </cell>
          <cell r="J228">
            <v>7.2613235416666682E-3</v>
          </cell>
          <cell r="K228">
            <v>6.9553919999999986E-3</v>
          </cell>
          <cell r="L228">
            <v>5.6075274999999999E-3</v>
          </cell>
          <cell r="M228">
            <v>6.1188679999999995E-3</v>
          </cell>
          <cell r="N228">
            <v>6.1474320106211624E-3</v>
          </cell>
          <cell r="O228">
            <v>6.0827732755491803E-3</v>
          </cell>
          <cell r="P228">
            <v>3.7050211913316373E-3</v>
          </cell>
          <cell r="Q228">
            <v>4.8059544767865272E-3</v>
          </cell>
          <cell r="R228">
            <v>7.8699102051637375E-3</v>
          </cell>
          <cell r="S228">
            <v>1.0585459581725441E-2</v>
          </cell>
          <cell r="T228">
            <v>6.4841980028620474E-3</v>
          </cell>
          <cell r="U228">
            <v>2.8539450940481604E-3</v>
          </cell>
          <cell r="V228">
            <v>2.8539450940481604E-3</v>
          </cell>
          <cell r="W228">
            <v>2.8539450940481604E-3</v>
          </cell>
          <cell r="X228">
            <v>2.8539450940481604E-3</v>
          </cell>
          <cell r="Y228">
            <v>2.8539450940481604E-3</v>
          </cell>
          <cell r="Z228">
            <v>2.8539450940481604E-3</v>
          </cell>
          <cell r="AA228">
            <v>2.8539450940481604E-3</v>
          </cell>
          <cell r="AB228">
            <v>6.2E-2</v>
          </cell>
          <cell r="AC228">
            <v>0</v>
          </cell>
          <cell r="AD228">
            <v>0</v>
          </cell>
          <cell r="AE228">
            <v>0.11799999999999999</v>
          </cell>
          <cell r="AF228">
            <v>0.15675799999999995</v>
          </cell>
          <cell r="AG228">
            <v>1.0669563332999998</v>
          </cell>
          <cell r="AH228">
            <v>2.0172243592000001</v>
          </cell>
          <cell r="AI228">
            <v>2.7525245345</v>
          </cell>
          <cell r="AJ228">
            <v>4.1151101376000003</v>
          </cell>
          <cell r="AK228">
            <v>2.7583509008</v>
          </cell>
          <cell r="AL228">
            <v>2.7120640967000003</v>
          </cell>
          <cell r="AM228">
            <v>3.343695359999999</v>
          </cell>
          <cell r="AN228">
            <v>3.4047392456000001</v>
          </cell>
          <cell r="AO228">
            <v>3.2254173471000005</v>
          </cell>
          <cell r="AP228">
            <v>1.5137581992000004</v>
          </cell>
          <cell r="AQ228">
            <v>1.9598104341</v>
          </cell>
          <cell r="AR228">
            <v>3.9886023175000003</v>
          </cell>
          <cell r="AS228">
            <v>4.9399875481000004</v>
          </cell>
          <cell r="AT228">
            <v>2.9699525267999998</v>
          </cell>
          <cell r="AU228">
            <v>2.61390703555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3.0793701400000002E-2</v>
          </cell>
          <cell r="C238">
            <v>6.4013489400000009E-3</v>
          </cell>
          <cell r="D238">
            <v>1.0006195359999999E-2</v>
          </cell>
          <cell r="E238">
            <v>2.323017942E-2</v>
          </cell>
          <cell r="F238">
            <v>3.7451855139999997E-2</v>
          </cell>
          <cell r="G238">
            <v>7.2907595544537171E-2</v>
          </cell>
          <cell r="H238">
            <v>4.2517548704388113E-2</v>
          </cell>
          <cell r="I238">
            <v>3.5062317600000004E-2</v>
          </cell>
          <cell r="J238">
            <v>3.3649720783147319E-2</v>
          </cell>
          <cell r="K238">
            <v>4.5057318779914243E-2</v>
          </cell>
          <cell r="L238">
            <v>7.6251815148895036E-2</v>
          </cell>
          <cell r="M238">
            <v>6.3272284226544809E-2</v>
          </cell>
          <cell r="N238">
            <v>8.1158702967467175E-2</v>
          </cell>
          <cell r="O238">
            <v>5.4497658856888627E-2</v>
          </cell>
          <cell r="P238">
            <v>4.165204531824801E-2</v>
          </cell>
          <cell r="Q238">
            <v>5.3622266283103577E-2</v>
          </cell>
          <cell r="R238">
            <v>6.4425042106926039E-2</v>
          </cell>
          <cell r="S238">
            <v>3.9453856271461557E-2</v>
          </cell>
          <cell r="T238">
            <v>3.937477586427323E-2</v>
          </cell>
          <cell r="U238">
            <v>2.8750617051866073E-2</v>
          </cell>
          <cell r="V238">
            <v>2.8750617051866073E-2</v>
          </cell>
          <cell r="W238">
            <v>2.8750617051866073E-2</v>
          </cell>
          <cell r="X238">
            <v>2.8750617051866073E-2</v>
          </cell>
          <cell r="Y238">
            <v>2.8750617051866073E-2</v>
          </cell>
          <cell r="Z238">
            <v>2.8750617051866073E-2</v>
          </cell>
          <cell r="AA238">
            <v>2.8750617051866073E-2</v>
          </cell>
          <cell r="AB238">
            <v>3.5129999999999999</v>
          </cell>
          <cell r="AC238">
            <v>1.1000000000000001</v>
          </cell>
          <cell r="AD238">
            <v>1.712</v>
          </cell>
          <cell r="AE238">
            <v>5.6750000000000007</v>
          </cell>
          <cell r="AF238">
            <v>9.5894720000000007</v>
          </cell>
          <cell r="AG238">
            <v>15.627793252500002</v>
          </cell>
          <cell r="AH238">
            <v>15.673250496800001</v>
          </cell>
          <cell r="AI238">
            <v>17.546192173500003</v>
          </cell>
          <cell r="AJ238">
            <v>20.332074455999997</v>
          </cell>
          <cell r="AK238">
            <v>18.942000501600003</v>
          </cell>
          <cell r="AL238">
            <v>24.894937128500001</v>
          </cell>
          <cell r="AM238">
            <v>26.804113967999999</v>
          </cell>
          <cell r="AN238">
            <v>32.237603120799996</v>
          </cell>
          <cell r="AO238">
            <v>28.934289359100003</v>
          </cell>
          <cell r="AP238">
            <v>22.788613191900001</v>
          </cell>
          <cell r="AQ238">
            <v>26.091328985500002</v>
          </cell>
          <cell r="AR238">
            <v>27.582335107699997</v>
          </cell>
          <cell r="AS238">
            <v>17.472073398999996</v>
          </cell>
          <cell r="AT238">
            <v>22.048261302199997</v>
          </cell>
          <cell r="AU238">
            <v>19.733770006616666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0.15775520222</v>
          </cell>
          <cell r="C244">
            <v>0.23432023509999989</v>
          </cell>
          <cell r="D244">
            <v>0.31775993185999996</v>
          </cell>
          <cell r="E244">
            <v>0.41808552197999999</v>
          </cell>
          <cell r="F244">
            <v>0.4380566388399999</v>
          </cell>
          <cell r="G244">
            <v>0.50770156295558677</v>
          </cell>
          <cell r="H244">
            <v>0.51548191501309182</v>
          </cell>
          <cell r="I244">
            <v>0.52795830823155254</v>
          </cell>
          <cell r="J244">
            <v>0.56421576430416653</v>
          </cell>
          <cell r="K244">
            <v>0.39880469143476432</v>
          </cell>
          <cell r="L244">
            <v>0.45875187758814273</v>
          </cell>
          <cell r="M244">
            <v>0.44244953505777063</v>
          </cell>
          <cell r="N244">
            <v>0.37886646404803687</v>
          </cell>
          <cell r="O244">
            <v>0.40086174740339731</v>
          </cell>
          <cell r="P244">
            <v>0.25431015122053513</v>
          </cell>
          <cell r="Q244">
            <v>0.12401343293262432</v>
          </cell>
          <cell r="R244">
            <v>0.14554513357541934</v>
          </cell>
          <cell r="S244">
            <v>0.1596263223558641</v>
          </cell>
          <cell r="T244">
            <v>0.15836788067709723</v>
          </cell>
          <cell r="U244">
            <v>2.4246535699123412E-2</v>
          </cell>
          <cell r="V244">
            <v>2.4246535699123412E-2</v>
          </cell>
          <cell r="W244">
            <v>2.4246535699123412E-2</v>
          </cell>
          <cell r="X244">
            <v>2.4246535699123412E-2</v>
          </cell>
          <cell r="Y244">
            <v>2.4246535699123412E-2</v>
          </cell>
          <cell r="Z244">
            <v>2.4246535699123412E-2</v>
          </cell>
          <cell r="AA244">
            <v>2.4246535699123412E-2</v>
          </cell>
          <cell r="AB244">
            <v>62.064999999999998</v>
          </cell>
          <cell r="AC244">
            <v>61.878999999999998</v>
          </cell>
          <cell r="AD244">
            <v>78.866</v>
          </cell>
          <cell r="AE244">
            <v>83.174999999999983</v>
          </cell>
          <cell r="AF244">
            <v>92.771552999999997</v>
          </cell>
          <cell r="AG244">
            <v>93.010329297599995</v>
          </cell>
          <cell r="AH244">
            <v>116.23762076040001</v>
          </cell>
          <cell r="AI244">
            <v>163.74364239100001</v>
          </cell>
          <cell r="AJ244">
            <v>183.97070414360002</v>
          </cell>
          <cell r="AK244">
            <v>107.07117341799999</v>
          </cell>
          <cell r="AL244">
            <v>104.60025883600001</v>
          </cell>
          <cell r="AM244">
            <v>126.46813742399999</v>
          </cell>
          <cell r="AN244">
            <v>114.2585832036</v>
          </cell>
          <cell r="AO244">
            <v>128.22708068510002</v>
          </cell>
          <cell r="AP244">
            <v>90.302283391199992</v>
          </cell>
          <cell r="AQ244">
            <v>40.746036929699997</v>
          </cell>
          <cell r="AR244">
            <v>44.028228651799999</v>
          </cell>
          <cell r="AS244">
            <v>16.787610600199997</v>
          </cell>
          <cell r="AT244">
            <v>48.111372380400006</v>
          </cell>
          <cell r="AU244">
            <v>21.131788634150002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6.0695040000000001E-4</v>
          </cell>
          <cell r="C245">
            <v>1.0454919999999999E-3</v>
          </cell>
          <cell r="D245">
            <v>3.0984447199999994E-3</v>
          </cell>
          <cell r="E245">
            <v>3.0567599999999999E-3</v>
          </cell>
          <cell r="F245">
            <v>7.8249376800000013E-3</v>
          </cell>
          <cell r="G245">
            <v>1.1049479690821281E-2</v>
          </cell>
          <cell r="H245">
            <v>1.2616548585403727E-2</v>
          </cell>
          <cell r="I245">
            <v>2.0617457079864197E-2</v>
          </cell>
          <cell r="J245">
            <v>1.9770012763096936E-2</v>
          </cell>
          <cell r="K245">
            <v>1.9074878245366744E-2</v>
          </cell>
          <cell r="L245">
            <v>2.1796249620119803E-2</v>
          </cell>
          <cell r="M245">
            <v>2.1681321186655531E-2</v>
          </cell>
          <cell r="N245">
            <v>2.1982139852512652E-2</v>
          </cell>
          <cell r="O245">
            <v>2.7690231574528511E-2</v>
          </cell>
          <cell r="P245">
            <v>2.9311230553604097E-2</v>
          </cell>
          <cell r="Q245">
            <v>3.0653189733763159E-2</v>
          </cell>
          <cell r="R245">
            <v>6.1967719034911113E-2</v>
          </cell>
          <cell r="S245">
            <v>6.9385914208689545E-2</v>
          </cell>
          <cell r="T245">
            <v>4.9484337716386995E-2</v>
          </cell>
          <cell r="U245">
            <v>3.9640938306404833E-2</v>
          </cell>
          <cell r="V245">
            <v>3.9640938306404833E-2</v>
          </cell>
          <cell r="W245">
            <v>3.9640938306404833E-2</v>
          </cell>
          <cell r="X245">
            <v>3.9640938306404833E-2</v>
          </cell>
          <cell r="Y245">
            <v>3.9640938306404833E-2</v>
          </cell>
          <cell r="Z245">
            <v>3.9640938306404833E-2</v>
          </cell>
          <cell r="AA245">
            <v>3.9640938306404833E-2</v>
          </cell>
          <cell r="AB245">
            <v>0.41599999999999998</v>
          </cell>
          <cell r="AC245">
            <v>0.92899999999999994</v>
          </cell>
          <cell r="AD245">
            <v>1.8820000000000001</v>
          </cell>
          <cell r="AE245">
            <v>2.2069999999999999</v>
          </cell>
          <cell r="AF245">
            <v>3.6791839999999998</v>
          </cell>
          <cell r="AG245">
            <v>6.6268342568999996</v>
          </cell>
          <cell r="AH245">
            <v>6.9204767083999998</v>
          </cell>
          <cell r="AI245">
            <v>13.562076037000001</v>
          </cell>
          <cell r="AJ245">
            <v>15.889493640000003</v>
          </cell>
          <cell r="AK245">
            <v>10.028814245999998</v>
          </cell>
          <cell r="AL245">
            <v>9.1499796535000009</v>
          </cell>
          <cell r="AM245">
            <v>12.337453296</v>
          </cell>
          <cell r="AN245">
            <v>14.448005246399999</v>
          </cell>
          <cell r="AO245">
            <v>19.879481254900004</v>
          </cell>
          <cell r="AP245">
            <v>18.9976115961</v>
          </cell>
          <cell r="AQ245">
            <v>20.691166686399999</v>
          </cell>
          <cell r="AR245">
            <v>38.291925351399996</v>
          </cell>
          <cell r="AS245">
            <v>42.735517404800007</v>
          </cell>
          <cell r="AT245">
            <v>36.028201462999995</v>
          </cell>
          <cell r="AU245">
            <v>33.873124511833325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0.34491876748</v>
          </cell>
          <cell r="C246">
            <v>0.39588225501999996</v>
          </cell>
          <cell r="D246">
            <v>0.48392066253999994</v>
          </cell>
          <cell r="E246">
            <v>0.54848151484000007</v>
          </cell>
          <cell r="F246">
            <v>0.68609631853999997</v>
          </cell>
          <cell r="G246">
            <v>0.60698039250197633</v>
          </cell>
          <cell r="H246">
            <v>0.61408156288333338</v>
          </cell>
          <cell r="I246">
            <v>0.74197925129999998</v>
          </cell>
          <cell r="J246">
            <v>0.56903785265396079</v>
          </cell>
          <cell r="K246">
            <v>0.5303188771666667</v>
          </cell>
          <cell r="L246">
            <v>0.63190415450000004</v>
          </cell>
          <cell r="M246">
            <v>0.65695932751822739</v>
          </cell>
          <cell r="N246">
            <v>0.63552330892394349</v>
          </cell>
          <cell r="O246">
            <v>0.70436900844528816</v>
          </cell>
          <cell r="P246">
            <v>0.75632412086184697</v>
          </cell>
          <cell r="Q246">
            <v>1.0102071826283476</v>
          </cell>
          <cell r="R246">
            <v>1.1026662535567375</v>
          </cell>
          <cell r="S246">
            <v>1.2622099958292954</v>
          </cell>
          <cell r="T246">
            <v>1.1990808590253903</v>
          </cell>
          <cell r="U246">
            <v>0.52856384000000001</v>
          </cell>
          <cell r="V246">
            <v>0.52856384000000001</v>
          </cell>
          <cell r="W246">
            <v>0.52856384000000001</v>
          </cell>
          <cell r="X246">
            <v>0.52856384000000001</v>
          </cell>
          <cell r="Y246">
            <v>0.52856384000000001</v>
          </cell>
          <cell r="Z246">
            <v>0.52856384000000001</v>
          </cell>
          <cell r="AA246">
            <v>0.52856384000000001</v>
          </cell>
          <cell r="AB246">
            <v>119.86799999999999</v>
          </cell>
          <cell r="AC246">
            <v>145.86500000000001</v>
          </cell>
          <cell r="AD246">
            <v>178.82899999999998</v>
          </cell>
          <cell r="AE246">
            <v>238.542</v>
          </cell>
          <cell r="AF246">
            <v>341.85550499999994</v>
          </cell>
          <cell r="AG246">
            <v>354.63334871250004</v>
          </cell>
          <cell r="AH246">
            <v>379.69094010040004</v>
          </cell>
          <cell r="AI246">
            <v>457.70576302550006</v>
          </cell>
          <cell r="AJ246">
            <v>419.48671209520001</v>
          </cell>
          <cell r="AK246">
            <v>324.89543518520003</v>
          </cell>
          <cell r="AL246">
            <v>383.3738836672</v>
          </cell>
          <cell r="AM246">
            <v>504.82270468799993</v>
          </cell>
          <cell r="AN246">
            <v>525.63774380919995</v>
          </cell>
          <cell r="AO246">
            <v>608.81685662899997</v>
          </cell>
          <cell r="AP246">
            <v>715.60971976159999</v>
          </cell>
          <cell r="AQ246">
            <v>801.00831525039996</v>
          </cell>
          <cell r="AR246">
            <v>867.90073383009997</v>
          </cell>
          <cell r="AS246">
            <v>583.64480181479996</v>
          </cell>
          <cell r="AT246">
            <v>809.6881984378</v>
          </cell>
          <cell r="AU246">
            <v>549.11709779080002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0.11023100045999998</v>
          </cell>
          <cell r="C247">
            <v>0.10514791238</v>
          </cell>
          <cell r="D247">
            <v>0.12622897322000001</v>
          </cell>
          <cell r="E247">
            <v>0.17758595035999999</v>
          </cell>
          <cell r="F247">
            <v>0.19617646369999997</v>
          </cell>
          <cell r="G247">
            <v>0.26824266754087472</v>
          </cell>
          <cell r="H247">
            <v>0.2812023257005643</v>
          </cell>
          <cell r="I247">
            <v>0.31272022533006083</v>
          </cell>
          <cell r="J247">
            <v>0.35568591480553097</v>
          </cell>
          <cell r="K247">
            <v>0.34327933825674606</v>
          </cell>
          <cell r="L247">
            <v>0.38885127479746245</v>
          </cell>
          <cell r="M247">
            <v>0.42539476945401294</v>
          </cell>
          <cell r="N247">
            <v>0.35151057919512124</v>
          </cell>
          <cell r="O247">
            <v>0.39707306040757018</v>
          </cell>
          <cell r="P247">
            <v>0.4565700573825231</v>
          </cell>
          <cell r="Q247">
            <v>0.46646667609202902</v>
          </cell>
          <cell r="R247">
            <v>0.51985342999657402</v>
          </cell>
          <cell r="S247">
            <v>0.5881662091710308</v>
          </cell>
          <cell r="T247">
            <v>0.56379470497771866</v>
          </cell>
          <cell r="U247">
            <v>0.5211530289063695</v>
          </cell>
          <cell r="V247">
            <v>0.5211530289063695</v>
          </cell>
          <cell r="W247">
            <v>0.5211530289063695</v>
          </cell>
          <cell r="X247">
            <v>0.5211530289063695</v>
          </cell>
          <cell r="Y247">
            <v>0.5211530289063695</v>
          </cell>
          <cell r="Z247">
            <v>0.5211530289063695</v>
          </cell>
          <cell r="AA247">
            <v>0.5211530289063695</v>
          </cell>
          <cell r="AB247">
            <v>58.035999999999994</v>
          </cell>
          <cell r="AC247">
            <v>55.527999999999999</v>
          </cell>
          <cell r="AD247">
            <v>67.277999999999992</v>
          </cell>
          <cell r="AE247">
            <v>90.284999999999997</v>
          </cell>
          <cell r="AF247">
            <v>104.11116199999999</v>
          </cell>
          <cell r="AG247">
            <v>153.75411518609999</v>
          </cell>
          <cell r="AH247">
            <v>149.27462894839999</v>
          </cell>
          <cell r="AI247">
            <v>196.77492493550002</v>
          </cell>
          <cell r="AJ247">
            <v>267.39538468559999</v>
          </cell>
          <cell r="AK247">
            <v>190.58249410200003</v>
          </cell>
          <cell r="AL247">
            <v>189.20573859679999</v>
          </cell>
          <cell r="AM247">
            <v>282.32233027199999</v>
          </cell>
          <cell r="AN247">
            <v>230.72000067159999</v>
          </cell>
          <cell r="AO247">
            <v>286.34235768569999</v>
          </cell>
          <cell r="AP247">
            <v>334.88506807640005</v>
          </cell>
          <cell r="AQ247">
            <v>381.99043556730004</v>
          </cell>
          <cell r="AR247">
            <v>381.57413879630002</v>
          </cell>
          <cell r="AS247">
            <v>397.74067917539998</v>
          </cell>
          <cell r="AT247">
            <v>417.66208448139997</v>
          </cell>
          <cell r="AU247">
            <v>414.99086769773328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9.2024111775999984</v>
          </cell>
          <cell r="C263">
            <v>9.2651255675999931</v>
          </cell>
          <cell r="D263">
            <v>9.9020999887600034</v>
          </cell>
          <cell r="E263">
            <v>11.80066733218</v>
          </cell>
          <cell r="F263">
            <v>13.341468798579998</v>
          </cell>
          <cell r="G263">
            <v>14.333640941500679</v>
          </cell>
          <cell r="H263">
            <v>13.921495958616584</v>
          </cell>
          <cell r="I263">
            <v>15.37457701726248</v>
          </cell>
          <cell r="J263">
            <v>14.603678551789008</v>
          </cell>
          <cell r="K263">
            <v>12.994065977617248</v>
          </cell>
          <cell r="L263">
            <v>13.795912198531999</v>
          </cell>
          <cell r="M263">
            <v>13.976799860626308</v>
          </cell>
          <cell r="N263">
            <v>13.659509988907596</v>
          </cell>
          <cell r="O263">
            <v>14.671556445440624</v>
          </cell>
          <cell r="P263">
            <v>14.596677515795292</v>
          </cell>
          <cell r="Q263">
            <v>16.891391898280915</v>
          </cell>
          <cell r="R263">
            <v>18.337824839523932</v>
          </cell>
          <cell r="S263">
            <v>19.975373305382476</v>
          </cell>
          <cell r="T263">
            <v>21.22043349258772</v>
          </cell>
          <cell r="U263">
            <v>10.735767724618169</v>
          </cell>
          <cell r="V263">
            <v>10.735767724618169</v>
          </cell>
          <cell r="W263">
            <v>10.735767724618169</v>
          </cell>
          <cell r="X263">
            <v>10.735767724618169</v>
          </cell>
          <cell r="Y263">
            <v>10.735767724618169</v>
          </cell>
          <cell r="Z263">
            <v>10.735767724618169</v>
          </cell>
          <cell r="AA263">
            <v>10.735767724618169</v>
          </cell>
          <cell r="AB263">
            <v>2285.4279999999999</v>
          </cell>
          <cell r="AC263">
            <v>2438.7129999999997</v>
          </cell>
          <cell r="AD263">
            <v>2740.686999999999</v>
          </cell>
          <cell r="AE263">
            <v>3594.6179999999999</v>
          </cell>
          <cell r="AF263">
            <v>4573.8739700000015</v>
          </cell>
          <cell r="AG263">
            <v>5445.5831557842021</v>
          </cell>
          <cell r="AH263">
            <v>5958.8774611267991</v>
          </cell>
          <cell r="AI263">
            <v>7304.5003482269994</v>
          </cell>
          <cell r="AJ263">
            <v>7924.2979757904022</v>
          </cell>
          <cell r="AK263">
            <v>6144.1672032883989</v>
          </cell>
          <cell r="AL263">
            <v>5638.5792309195012</v>
          </cell>
          <cell r="AM263">
            <v>7625.4036200639976</v>
          </cell>
          <cell r="AN263">
            <v>7608.0851966767978</v>
          </cell>
          <cell r="AO263">
            <v>8321.3671413359007</v>
          </cell>
          <cell r="AP263">
            <v>8865.6743930026023</v>
          </cell>
          <cell r="AQ263">
            <v>8979.665958942498</v>
          </cell>
          <cell r="AR263">
            <v>10115.367699850103</v>
          </cell>
          <cell r="AS263">
            <v>8436.199686800599</v>
          </cell>
          <cell r="AT263">
            <v>10193.974897338603</v>
          </cell>
          <cell r="AU263">
            <v>8759.3976629681783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8.2271208528599988</v>
          </cell>
          <cell r="C264">
            <v>8.1256366472399968</v>
          </cell>
          <cell r="D264">
            <v>8.3830673084199976</v>
          </cell>
          <cell r="E264">
            <v>9.8040496218199991</v>
          </cell>
          <cell r="F264">
            <v>10.96497561046</v>
          </cell>
          <cell r="G264">
            <v>11.530912058187194</v>
          </cell>
          <cell r="H264">
            <v>11.200256393139881</v>
          </cell>
          <cell r="I264">
            <v>12.509088912961227</v>
          </cell>
          <cell r="J264">
            <v>11.787302372172661</v>
          </cell>
          <cell r="K264">
            <v>10.860997810936688</v>
          </cell>
          <cell r="L264">
            <v>11.383333459185465</v>
          </cell>
          <cell r="M264">
            <v>11.448535266368385</v>
          </cell>
          <cell r="N264">
            <v>11.219573168393222</v>
          </cell>
          <cell r="O264">
            <v>12.088956087824288</v>
          </cell>
          <cell r="P264">
            <v>12.04157706650178</v>
          </cell>
          <cell r="Q264">
            <v>14.574583736687392</v>
          </cell>
          <cell r="R264">
            <v>16.003802151560691</v>
          </cell>
          <cell r="S264">
            <v>17.515863629201263</v>
          </cell>
          <cell r="T264">
            <v>18.737648864707733</v>
          </cell>
          <cell r="U264">
            <v>8.8751230052168388</v>
          </cell>
          <cell r="V264">
            <v>8.8751230052168388</v>
          </cell>
          <cell r="W264">
            <v>8.8751230052168388</v>
          </cell>
          <cell r="X264">
            <v>8.8751230052168388</v>
          </cell>
          <cell r="Y264">
            <v>8.8751230052168388</v>
          </cell>
          <cell r="Z264">
            <v>8.8751230052168388</v>
          </cell>
          <cell r="AA264">
            <v>8.8751230052168388</v>
          </cell>
          <cell r="AB264">
            <v>1984.54</v>
          </cell>
          <cell r="AC264">
            <v>2108.7310000000002</v>
          </cell>
          <cell r="AD264">
            <v>2316.317</v>
          </cell>
          <cell r="AE264">
            <v>3047.0539999999992</v>
          </cell>
          <cell r="AF264">
            <v>3870.1107479999996</v>
          </cell>
          <cell r="AG264">
            <v>4547.9577763191</v>
          </cell>
          <cell r="AH264">
            <v>4991.6934406583996</v>
          </cell>
          <cell r="AI264">
            <v>6081.1885849734999</v>
          </cell>
          <cell r="AJ264">
            <v>6549.7071896872012</v>
          </cell>
          <cell r="AK264">
            <v>5249.0092916976009</v>
          </cell>
          <cell r="AL264">
            <v>4758.3614263151003</v>
          </cell>
          <cell r="AM264">
            <v>6387.8218605120001</v>
          </cell>
          <cell r="AN264">
            <v>6343.6711143784014</v>
          </cell>
          <cell r="AO264">
            <v>6865.0190482527014</v>
          </cell>
          <cell r="AP264">
            <v>7323.1920691658997</v>
          </cell>
          <cell r="AQ264">
            <v>7516.3542940956004</v>
          </cell>
          <cell r="AR264">
            <v>8638.622969419901</v>
          </cell>
          <cell r="AS264">
            <v>6958.4127082976011</v>
          </cell>
          <cell r="AT264">
            <v>8684.9795640337998</v>
          </cell>
          <cell r="AU264">
            <v>7183.2269965033811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7.014524188E-2</v>
          </cell>
          <cell r="C265">
            <v>8.6154728799999997E-2</v>
          </cell>
          <cell r="D265">
            <v>0.12505273704</v>
          </cell>
          <cell r="E265">
            <v>7.4537451239999997E-2</v>
          </cell>
          <cell r="F265">
            <v>0.12927107086</v>
          </cell>
          <cell r="G265">
            <v>8.3725597285836492E-2</v>
          </cell>
          <cell r="H265">
            <v>5.3920120834302296E-2</v>
          </cell>
          <cell r="I265">
            <v>6.6665187037948603E-2</v>
          </cell>
          <cell r="J265">
            <v>6.613502018361142E-2</v>
          </cell>
          <cell r="K265">
            <v>6.5316445945629298E-2</v>
          </cell>
          <cell r="L265">
            <v>8.3561869271629022E-2</v>
          </cell>
          <cell r="M265">
            <v>8.6542402678816813E-2</v>
          </cell>
          <cell r="N265">
            <v>8.5535770721235249E-2</v>
          </cell>
          <cell r="O265">
            <v>0.10353663439288233</v>
          </cell>
          <cell r="P265">
            <v>0.12396873950823367</v>
          </cell>
          <cell r="Q265">
            <v>0.14084365847273861</v>
          </cell>
          <cell r="R265">
            <v>0.19206544223549318</v>
          </cell>
          <cell r="S265">
            <v>0.2041312025204598</v>
          </cell>
          <cell r="T265">
            <v>0.18122217310186531</v>
          </cell>
          <cell r="U265">
            <v>0.14679767287575587</v>
          </cell>
          <cell r="V265">
            <v>0.14679767287575587</v>
          </cell>
          <cell r="W265">
            <v>0.14679767287575587</v>
          </cell>
          <cell r="X265">
            <v>0.14679767287575587</v>
          </cell>
          <cell r="Y265">
            <v>0.14679767287575587</v>
          </cell>
          <cell r="Z265">
            <v>0.14679767287575587</v>
          </cell>
          <cell r="AA265">
            <v>0.14679767287575587</v>
          </cell>
          <cell r="AB265">
            <v>8.8510000000000009</v>
          </cell>
          <cell r="AC265">
            <v>14.164999999999997</v>
          </cell>
          <cell r="AD265">
            <v>19.794</v>
          </cell>
          <cell r="AE265">
            <v>16.084000000000003</v>
          </cell>
          <cell r="AF265">
            <v>24.835077999999996</v>
          </cell>
          <cell r="AG265">
            <v>27.1450577112</v>
          </cell>
          <cell r="AH265">
            <v>23.5810230636</v>
          </cell>
          <cell r="AI265">
            <v>36.424673436500001</v>
          </cell>
          <cell r="AJ265">
            <v>44.336436468800002</v>
          </cell>
          <cell r="AK265">
            <v>33.593449749199991</v>
          </cell>
          <cell r="AL265">
            <v>33.923870744600002</v>
          </cell>
          <cell r="AM265">
            <v>48.010788527999992</v>
          </cell>
          <cell r="AN265">
            <v>56.304637135999997</v>
          </cell>
          <cell r="AO265">
            <v>73.855915232499996</v>
          </cell>
          <cell r="AP265">
            <v>83.427051376299985</v>
          </cell>
          <cell r="AQ265">
            <v>97.735204103899989</v>
          </cell>
          <cell r="AR265">
            <v>120.1111119878</v>
          </cell>
          <cell r="AS265">
            <v>125.34306037109999</v>
          </cell>
          <cell r="AT265">
            <v>123.84437302499998</v>
          </cell>
          <cell r="AU265">
            <v>114.22199578249999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5.3564200759999993E-2</v>
          </cell>
          <cell r="C266">
            <v>6.8527411960000006E-2</v>
          </cell>
          <cell r="D266">
            <v>8.3149888079999998E-2</v>
          </cell>
          <cell r="E266">
            <v>0.10317517335999998</v>
          </cell>
          <cell r="F266">
            <v>0.14279930279999997</v>
          </cell>
          <cell r="G266">
            <v>0.13490306254376408</v>
          </cell>
          <cell r="H266">
            <v>7.0127968539006477E-2</v>
          </cell>
          <cell r="I266">
            <v>7.2666469888456861E-2</v>
          </cell>
          <cell r="J266">
            <v>5.307544595582759E-2</v>
          </cell>
          <cell r="K266">
            <v>6.2399720855717579E-2</v>
          </cell>
          <cell r="L266">
            <v>7.6408019821217088E-2</v>
          </cell>
          <cell r="M266">
            <v>6.5492341900889026E-2</v>
          </cell>
          <cell r="N266">
            <v>5.6955504426255202E-2</v>
          </cell>
          <cell r="O266">
            <v>4.6532854938996178E-2</v>
          </cell>
          <cell r="P266">
            <v>5.2688819971756354E-2</v>
          </cell>
          <cell r="Q266">
            <v>5.0550846654614318E-2</v>
          </cell>
          <cell r="R266">
            <v>3.6190764175652472E-2</v>
          </cell>
          <cell r="S266">
            <v>7.3593368158452979E-2</v>
          </cell>
          <cell r="T266">
            <v>6.309315020218205E-2</v>
          </cell>
          <cell r="U266">
            <v>2.5331211575889793E-2</v>
          </cell>
          <cell r="V266">
            <v>2.5331211575889793E-2</v>
          </cell>
          <cell r="W266">
            <v>2.5331211575889793E-2</v>
          </cell>
          <cell r="X266">
            <v>2.5331211575889793E-2</v>
          </cell>
          <cell r="Y266">
            <v>2.5331211575889793E-2</v>
          </cell>
          <cell r="Z266">
            <v>2.5331211575889793E-2</v>
          </cell>
          <cell r="AA266">
            <v>2.5331211575889793E-2</v>
          </cell>
          <cell r="AB266">
            <v>9.3409999999999993</v>
          </cell>
          <cell r="AC266">
            <v>11.048999999999999</v>
          </cell>
          <cell r="AD266">
            <v>18.009999999999998</v>
          </cell>
          <cell r="AE266">
            <v>20.847999999999999</v>
          </cell>
          <cell r="AF266">
            <v>27.256093</v>
          </cell>
          <cell r="AG266">
            <v>15.959783825700001</v>
          </cell>
          <cell r="AH266">
            <v>13.160651758400004</v>
          </cell>
          <cell r="AI266">
            <v>19.0761580715</v>
          </cell>
          <cell r="AJ266">
            <v>16.096985279200002</v>
          </cell>
          <cell r="AK266">
            <v>12.510777158000003</v>
          </cell>
          <cell r="AL266">
            <v>17.088063723299999</v>
          </cell>
          <cell r="AM266">
            <v>16.615122192000001</v>
          </cell>
          <cell r="AN266">
            <v>19.011082723599998</v>
          </cell>
          <cell r="AO266">
            <v>17.580401821099997</v>
          </cell>
          <cell r="AP266">
            <v>18.847454028099996</v>
          </cell>
          <cell r="AQ266">
            <v>19.975949004</v>
          </cell>
          <cell r="AR266">
            <v>16.103734568299998</v>
          </cell>
          <cell r="AS266">
            <v>30.891343904300005</v>
          </cell>
          <cell r="AT266">
            <v>23.760173519199999</v>
          </cell>
          <cell r="AU266">
            <v>20.216551660033332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5.3909521400000004E-3</v>
          </cell>
          <cell r="C267">
            <v>1.6074414019999997E-2</v>
          </cell>
          <cell r="D267">
            <v>2.4564359399999996E-2</v>
          </cell>
          <cell r="E267">
            <v>2.6595357179999998E-2</v>
          </cell>
          <cell r="F267">
            <v>6.4764828879999986E-2</v>
          </cell>
          <cell r="G267">
            <v>8.702608302493206E-2</v>
          </cell>
          <cell r="H267">
            <v>0.14068260496500354</v>
          </cell>
          <cell r="I267">
            <v>0.15287396606510967</v>
          </cell>
          <cell r="J267">
            <v>0.13916958334028748</v>
          </cell>
          <cell r="K267">
            <v>0.10478206039537453</v>
          </cell>
          <cell r="L267">
            <v>0.12072991464333183</v>
          </cell>
          <cell r="M267">
            <v>0.15948736794845361</v>
          </cell>
          <cell r="N267">
            <v>0.16530154256134355</v>
          </cell>
          <cell r="O267">
            <v>0.17263581699639044</v>
          </cell>
          <cell r="P267">
            <v>0.18740876269948378</v>
          </cell>
          <cell r="Q267">
            <v>0.20533795130055071</v>
          </cell>
          <cell r="R267">
            <v>0.23200955343001337</v>
          </cell>
          <cell r="S267">
            <v>0.23773698889214831</v>
          </cell>
          <cell r="T267">
            <v>0.24409977316633977</v>
          </cell>
          <cell r="U267">
            <v>0.48465497073404368</v>
          </cell>
          <cell r="V267">
            <v>0.48465497073404368</v>
          </cell>
          <cell r="W267">
            <v>0.48465497073404368</v>
          </cell>
          <cell r="X267">
            <v>0.48465497073404368</v>
          </cell>
          <cell r="Y267">
            <v>0.48465497073404368</v>
          </cell>
          <cell r="Z267">
            <v>0.48465497073404368</v>
          </cell>
          <cell r="AA267">
            <v>0.48465497073404368</v>
          </cell>
          <cell r="AB267">
            <v>4.2409999999999997</v>
          </cell>
          <cell r="AC267">
            <v>6.2129999999999992</v>
          </cell>
          <cell r="AD267">
            <v>6.2820000000000009</v>
          </cell>
          <cell r="AE267">
            <v>7.947000000000001</v>
          </cell>
          <cell r="AF267">
            <v>18.981263999999999</v>
          </cell>
          <cell r="AG267">
            <v>38.754899383200005</v>
          </cell>
          <cell r="AH267">
            <v>54.424521907999996</v>
          </cell>
          <cell r="AI267">
            <v>75.162360280499982</v>
          </cell>
          <cell r="AJ267">
            <v>86.92680389280001</v>
          </cell>
          <cell r="AK267">
            <v>50.808008583200007</v>
          </cell>
          <cell r="AL267">
            <v>51.068192394899995</v>
          </cell>
          <cell r="AM267">
            <v>89.901402671999989</v>
          </cell>
          <cell r="AN267">
            <v>97.678060810000019</v>
          </cell>
          <cell r="AO267">
            <v>107.96100412620001</v>
          </cell>
          <cell r="AP267">
            <v>129.69631354290001</v>
          </cell>
          <cell r="AQ267">
            <v>138.17205673200002</v>
          </cell>
          <cell r="AR267">
            <v>149.13296294660003</v>
          </cell>
          <cell r="AS267">
            <v>341.73128711920003</v>
          </cell>
          <cell r="AT267">
            <v>146.90851024699998</v>
          </cell>
          <cell r="AU267">
            <v>400.47957470541661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0.17975552573999998</v>
          </cell>
          <cell r="C268">
            <v>0.17283077937999999</v>
          </cell>
          <cell r="D268">
            <v>0.20637150464000001</v>
          </cell>
          <cell r="E268">
            <v>0.28212894401999999</v>
          </cell>
          <cell r="F268">
            <v>0.29759451413999993</v>
          </cell>
          <cell r="G268">
            <v>0.46640254958769445</v>
          </cell>
          <cell r="H268">
            <v>0.41113513363775933</v>
          </cell>
          <cell r="I268">
            <v>0.44113287244281185</v>
          </cell>
          <cell r="J268">
            <v>0.44595164898943013</v>
          </cell>
          <cell r="K268">
            <v>0.40681875245366567</v>
          </cell>
          <cell r="L268">
            <v>0.45735662858679516</v>
          </cell>
          <cell r="M268">
            <v>0.50322411909811293</v>
          </cell>
          <cell r="N268">
            <v>0.41365185539302152</v>
          </cell>
          <cell r="O268">
            <v>0.46327405705208247</v>
          </cell>
          <cell r="P268">
            <v>0.53736473090322712</v>
          </cell>
          <cell r="Q268">
            <v>0.55329325132294849</v>
          </cell>
          <cell r="R268">
            <v>0.61716529199840664</v>
          </cell>
          <cell r="S268">
            <v>0.70262249215129791</v>
          </cell>
          <cell r="T268">
            <v>0.6816712660031492</v>
          </cell>
          <cell r="U268">
            <v>0.63504632577995324</v>
          </cell>
          <cell r="V268">
            <v>0.63504632577995324</v>
          </cell>
          <cell r="W268">
            <v>0.63504632577995324</v>
          </cell>
          <cell r="X268">
            <v>0.63504632577995324</v>
          </cell>
          <cell r="Y268">
            <v>0.63504632577995324</v>
          </cell>
          <cell r="Z268">
            <v>0.63504632577995324</v>
          </cell>
          <cell r="AA268">
            <v>0.63504632577995324</v>
          </cell>
          <cell r="AB268">
            <v>71.559999999999988</v>
          </cell>
          <cell r="AC268">
            <v>72.510999999999996</v>
          </cell>
          <cell r="AD268">
            <v>92.670999999999992</v>
          </cell>
          <cell r="AE268">
            <v>130.27499999999998</v>
          </cell>
          <cell r="AF268">
            <v>147.90596699999998</v>
          </cell>
          <cell r="AG268">
            <v>233.02320820350002</v>
          </cell>
          <cell r="AH268">
            <v>213.465384696</v>
          </cell>
          <cell r="AI268">
            <v>271.314593059</v>
          </cell>
          <cell r="AJ268">
            <v>331.71610288839997</v>
          </cell>
          <cell r="AK268">
            <v>227.09087360520004</v>
          </cell>
          <cell r="AL268">
            <v>222.52446673679998</v>
          </cell>
          <cell r="AM268">
            <v>334.04792692799998</v>
          </cell>
          <cell r="AN268">
            <v>272.73491877279997</v>
          </cell>
          <cell r="AO268">
            <v>336.67630000549997</v>
          </cell>
          <cell r="AP268">
            <v>398.52251036200005</v>
          </cell>
          <cell r="AQ268">
            <v>452.21730949560003</v>
          </cell>
          <cell r="AR268">
            <v>450.61303445379997</v>
          </cell>
          <cell r="AS268">
            <v>482.85363954190001</v>
          </cell>
          <cell r="AT268">
            <v>502.01934365540001</v>
          </cell>
          <cell r="AU268">
            <v>500.01039301414994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4.1938758399999998E-3</v>
          </cell>
          <cell r="C269">
            <v>2.6661833800000001E-3</v>
          </cell>
          <cell r="D269">
            <v>4.0424119399999998E-3</v>
          </cell>
          <cell r="E269">
            <v>5.0846279399999993E-3</v>
          </cell>
          <cell r="F269">
            <v>5.643574440000001E-3</v>
          </cell>
          <cell r="G269">
            <v>7.1511817490543363E-3</v>
          </cell>
          <cell r="H269">
            <v>7.642439671851158E-3</v>
          </cell>
          <cell r="I269">
            <v>6.4317967379317921E-3</v>
          </cell>
          <cell r="J269">
            <v>5.1441445317555951E-3</v>
          </cell>
          <cell r="K269">
            <v>3.8007201734984231E-3</v>
          </cell>
          <cell r="L269">
            <v>5.8954553661664808E-3</v>
          </cell>
          <cell r="M269">
            <v>6.300259766035086E-3</v>
          </cell>
          <cell r="N269">
            <v>8.6262597574609211E-3</v>
          </cell>
          <cell r="O269">
            <v>8.8512105631799697E-3</v>
          </cell>
          <cell r="P269">
            <v>8.1411931531843243E-3</v>
          </cell>
          <cell r="Q269">
            <v>5.3378316309754641E-3</v>
          </cell>
          <cell r="R269">
            <v>5.2133385789141654E-3</v>
          </cell>
          <cell r="S269">
            <v>5.8683278198945867E-3</v>
          </cell>
          <cell r="T269">
            <v>5.4652627776134001E-3</v>
          </cell>
          <cell r="U269">
            <v>2.0144942711620376E-2</v>
          </cell>
          <cell r="V269">
            <v>2.0144942711620376E-2</v>
          </cell>
          <cell r="W269">
            <v>2.0144942711620376E-2</v>
          </cell>
          <cell r="X269">
            <v>2.0144942711620376E-2</v>
          </cell>
          <cell r="Y269">
            <v>2.0144942711620376E-2</v>
          </cell>
          <cell r="Z269">
            <v>2.0144942711620376E-2</v>
          </cell>
          <cell r="AA269">
            <v>2.0144942711620376E-2</v>
          </cell>
          <cell r="AB269">
            <v>0.98899999999999988</v>
          </cell>
          <cell r="AC269">
            <v>1.321</v>
          </cell>
          <cell r="AD269">
            <v>0.84499999999999997</v>
          </cell>
          <cell r="AE269">
            <v>1.5469999999999999</v>
          </cell>
          <cell r="AF269">
            <v>1.9279630000000001</v>
          </cell>
          <cell r="AG269">
            <v>1.9817020080000003</v>
          </cell>
          <cell r="AH269">
            <v>2.4996585248000001</v>
          </cell>
          <cell r="AI269">
            <v>2.5816108499999992</v>
          </cell>
          <cell r="AJ269">
            <v>2.0479198580000002</v>
          </cell>
          <cell r="AK269">
            <v>1.5113355399999999</v>
          </cell>
          <cell r="AL269">
            <v>1.8455135982000004</v>
          </cell>
          <cell r="AM269">
            <v>2.723520384</v>
          </cell>
          <cell r="AN269">
            <v>4.2087852487999999</v>
          </cell>
          <cell r="AO269">
            <v>5.3953229264000022</v>
          </cell>
          <cell r="AP269">
            <v>5.0162753382000007</v>
          </cell>
          <cell r="AQ269">
            <v>3.335535498</v>
          </cell>
          <cell r="AR269">
            <v>3.0365622291999999</v>
          </cell>
          <cell r="AS269">
            <v>27.701617403899991</v>
          </cell>
          <cell r="AT269">
            <v>2.7805096074</v>
          </cell>
          <cell r="AU269">
            <v>11.400277758983339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0.27062289763999997</v>
          </cell>
          <cell r="C273">
            <v>0.40830461223999981</v>
          </cell>
          <cell r="D273">
            <v>0.55401145477999991</v>
          </cell>
          <cell r="E273">
            <v>0.75608619197999993</v>
          </cell>
          <cell r="F273">
            <v>0.83394009471999975</v>
          </cell>
          <cell r="G273">
            <v>0.90675249395804913</v>
          </cell>
          <cell r="H273">
            <v>0.90990282707734849</v>
          </cell>
          <cell r="I273">
            <v>0.99116081942547452</v>
          </cell>
          <cell r="J273">
            <v>0.97312548016160083</v>
          </cell>
          <cell r="K273">
            <v>0.59400268748111518</v>
          </cell>
          <cell r="L273">
            <v>0.67368577037086952</v>
          </cell>
          <cell r="M273">
            <v>0.64987641785850259</v>
          </cell>
          <cell r="N273">
            <v>0.5904376253645548</v>
          </cell>
          <cell r="O273">
            <v>0.61719488252466259</v>
          </cell>
          <cell r="P273">
            <v>0.46856532892367841</v>
          </cell>
          <cell r="Q273">
            <v>0.28389522130347944</v>
          </cell>
          <cell r="R273">
            <v>0.29758927711859773</v>
          </cell>
          <cell r="S273">
            <v>0.32699040435800275</v>
          </cell>
          <cell r="T273">
            <v>0.3555933855986731</v>
          </cell>
          <cell r="U273">
            <v>0.11105841044918496</v>
          </cell>
          <cell r="V273">
            <v>0.11105841044918496</v>
          </cell>
          <cell r="W273">
            <v>0.11105841044918496</v>
          </cell>
          <cell r="X273">
            <v>0.11105841044918496</v>
          </cell>
          <cell r="Y273">
            <v>0.11105841044918496</v>
          </cell>
          <cell r="Z273">
            <v>0.11105841044918496</v>
          </cell>
          <cell r="AA273">
            <v>0.11105841044918496</v>
          </cell>
          <cell r="AB273">
            <v>86.811999999999998</v>
          </cell>
          <cell r="AC273">
            <v>95.260999999999996</v>
          </cell>
          <cell r="AD273">
            <v>125.69199999999999</v>
          </cell>
          <cell r="AE273">
            <v>150.10199999999998</v>
          </cell>
          <cell r="AF273">
            <v>179.13655799999998</v>
          </cell>
          <cell r="AG273">
            <v>164.13580870829998</v>
          </cell>
          <cell r="AH273">
            <v>198.54504846120003</v>
          </cell>
          <cell r="AI273">
            <v>272.74846909050001</v>
          </cell>
          <cell r="AJ273">
            <v>297.03183407280005</v>
          </cell>
          <cell r="AK273">
            <v>158.69478153759997</v>
          </cell>
          <cell r="AL273">
            <v>155.67949976990002</v>
          </cell>
          <cell r="AM273">
            <v>190.11717456</v>
          </cell>
          <cell r="AN273">
            <v>182.58285824679999</v>
          </cell>
          <cell r="AO273">
            <v>204.77854464500001</v>
          </cell>
          <cell r="AP273">
            <v>173.38672223000003</v>
          </cell>
          <cell r="AQ273">
            <v>102.4807321756</v>
          </cell>
          <cell r="AR273">
            <v>103.64826919059999</v>
          </cell>
          <cell r="AS273">
            <v>72.892498231299996</v>
          </cell>
          <cell r="AT273">
            <v>123.15404022620001</v>
          </cell>
          <cell r="AU273">
            <v>77.213893810616668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6">
        <row r="16">
          <cell r="B16">
            <v>0.13939050885199999</v>
          </cell>
          <cell r="C16">
            <v>0.13054946147599999</v>
          </cell>
          <cell r="D16">
            <v>0.36592052576799999</v>
          </cell>
          <cell r="E16">
            <v>0.51224726397599996</v>
          </cell>
          <cell r="F16">
            <v>0.84446028861599998</v>
          </cell>
          <cell r="G16">
            <v>0.4467384432</v>
          </cell>
          <cell r="H16">
            <v>0.20775075199999998</v>
          </cell>
          <cell r="I16">
            <v>0.13178298428000002</v>
          </cell>
          <cell r="J16">
            <v>0.16295086859999999</v>
          </cell>
          <cell r="K16">
            <v>0.29096329347999994</v>
          </cell>
          <cell r="L16">
            <v>0.3627326296333333</v>
          </cell>
          <cell r="M16">
            <v>0.24077437880000002</v>
          </cell>
          <cell r="N16">
            <v>0.20213713552500001</v>
          </cell>
          <cell r="O16">
            <v>0.29978911238439609</v>
          </cell>
          <cell r="P16">
            <v>0.1321906177410101</v>
          </cell>
          <cell r="Q16">
            <v>0.12660931019999999</v>
          </cell>
          <cell r="R16">
            <v>0.14300561517662339</v>
          </cell>
          <cell r="S16">
            <v>0.12547634839999999</v>
          </cell>
          <cell r="T16">
            <v>8.6633952399999992E-2</v>
          </cell>
          <cell r="U16">
            <v>2.3621485890109886E-2</v>
          </cell>
          <cell r="V16">
            <v>2.3621485890109886E-2</v>
          </cell>
          <cell r="W16">
            <v>2.3621485890109886E-2</v>
          </cell>
          <cell r="X16">
            <v>2.3621485890109886E-2</v>
          </cell>
          <cell r="Y16">
            <v>2.3621485890109886E-2</v>
          </cell>
          <cell r="Z16">
            <v>2.3621485890109886E-2</v>
          </cell>
          <cell r="AA16">
            <v>2.3621485890109886E-2</v>
          </cell>
          <cell r="AB16">
            <v>10.472999999999999</v>
          </cell>
          <cell r="AC16">
            <v>10.452999999999999</v>
          </cell>
          <cell r="AD16">
            <v>22.248000000000001</v>
          </cell>
          <cell r="AE16">
            <v>34.344999999999999</v>
          </cell>
          <cell r="AF16">
            <v>40.450426</v>
          </cell>
          <cell r="AG16">
            <v>37.035803247300002</v>
          </cell>
          <cell r="AH16">
            <v>25.0348044564</v>
          </cell>
          <cell r="AI16">
            <v>24.401601745000001</v>
          </cell>
          <cell r="AJ16">
            <v>26.223081462400003</v>
          </cell>
          <cell r="AK16">
            <v>28.8988444624</v>
          </cell>
          <cell r="AL16">
            <v>36.309531015000005</v>
          </cell>
          <cell r="AM16">
            <v>29.620529472000001</v>
          </cell>
          <cell r="AN16">
            <v>22.446013603199997</v>
          </cell>
          <cell r="AO16">
            <v>31.790104164900001</v>
          </cell>
          <cell r="AP16">
            <v>18.676207106000003</v>
          </cell>
          <cell r="AQ16">
            <v>16.973016721499999</v>
          </cell>
          <cell r="AR16">
            <v>20.572108418399999</v>
          </cell>
          <cell r="AS16">
            <v>6.0484307454999993</v>
          </cell>
          <cell r="AT16">
            <v>24.788247562000002</v>
          </cell>
          <cell r="AU16">
            <v>4.3289999495833333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8.6148838692000004E-2</v>
          </cell>
          <cell r="C23">
            <v>7.2717427271999993E-2</v>
          </cell>
          <cell r="D23">
            <v>7.1100440767999998E-2</v>
          </cell>
          <cell r="E23">
            <v>7.7157205103999996E-2</v>
          </cell>
          <cell r="F23">
            <v>8.2385075151999998E-2</v>
          </cell>
          <cell r="G23">
            <v>6.907895270909091E-2</v>
          </cell>
          <cell r="H23">
            <v>8.218037837575759E-2</v>
          </cell>
          <cell r="I23">
            <v>8.8156729960000013E-2</v>
          </cell>
          <cell r="J23">
            <v>7.0811967622222222E-2</v>
          </cell>
          <cell r="K23">
            <v>6.4875775940000005E-2</v>
          </cell>
          <cell r="L23">
            <v>8.8088549059999993E-2</v>
          </cell>
          <cell r="M23">
            <v>7.0511075975000004E-2</v>
          </cell>
          <cell r="N23">
            <v>7.0572112832999634E-2</v>
          </cell>
          <cell r="O23">
            <v>8.7374636644650422E-2</v>
          </cell>
          <cell r="P23">
            <v>8.1047876351190484E-2</v>
          </cell>
          <cell r="Q23">
            <v>7.3142070932592604E-2</v>
          </cell>
          <cell r="R23">
            <v>8.1338282645241941E-2</v>
          </cell>
          <cell r="S23">
            <v>8.5587759238974354E-2</v>
          </cell>
          <cell r="T23">
            <v>8.5257947675000001E-2</v>
          </cell>
          <cell r="U23">
            <v>2.4846862946666666E-2</v>
          </cell>
          <cell r="V23">
            <v>2.4846862946666666E-2</v>
          </cell>
          <cell r="W23">
            <v>2.4846862946666666E-2</v>
          </cell>
          <cell r="X23">
            <v>2.4846862946666666E-2</v>
          </cell>
          <cell r="Y23">
            <v>2.4846862946666666E-2</v>
          </cell>
          <cell r="Z23">
            <v>2.4846862946666666E-2</v>
          </cell>
          <cell r="AA23">
            <v>2.4846862946666666E-2</v>
          </cell>
          <cell r="AB23">
            <v>10.275999999999998</v>
          </cell>
          <cell r="AC23">
            <v>8.7289999999999992</v>
          </cell>
          <cell r="AD23">
            <v>8.7939999999999987</v>
          </cell>
          <cell r="AE23">
            <v>12.099</v>
          </cell>
          <cell r="AF23">
            <v>14.365679999999998</v>
          </cell>
          <cell r="AG23">
            <v>15.788013426900001</v>
          </cell>
          <cell r="AH23">
            <v>19.585706374800001</v>
          </cell>
          <cell r="AI23">
            <v>22.682928961000002</v>
          </cell>
          <cell r="AJ23">
            <v>21.614810614</v>
          </cell>
          <cell r="AK23">
            <v>15.113249395199999</v>
          </cell>
          <cell r="AL23">
            <v>17.842938330600003</v>
          </cell>
          <cell r="AM23">
            <v>17.037932447999999</v>
          </cell>
          <cell r="AN23">
            <v>14.003402652799997</v>
          </cell>
          <cell r="AO23">
            <v>17.160106511399999</v>
          </cell>
          <cell r="AP23">
            <v>16.714922628500002</v>
          </cell>
          <cell r="AQ23">
            <v>14.713001834999998</v>
          </cell>
          <cell r="AR23">
            <v>17.784546803399998</v>
          </cell>
          <cell r="AS23">
            <v>0</v>
          </cell>
          <cell r="AT23">
            <v>26.552772576000002</v>
          </cell>
          <cell r="AU23">
            <v>6.5146426958333334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B67">
            <v>0.100972661216</v>
          </cell>
          <cell r="C67">
            <v>5.6663267415999988E-2</v>
          </cell>
          <cell r="D67">
            <v>0.18670056865599999</v>
          </cell>
          <cell r="E67">
            <v>0.13984726013999998</v>
          </cell>
          <cell r="F67">
            <v>0.10274980045599999</v>
          </cell>
          <cell r="G67">
            <v>6.5128676059518026E-2</v>
          </cell>
          <cell r="H67">
            <v>7.3622115332807964E-2</v>
          </cell>
          <cell r="I67">
            <v>8.3038378039999999E-2</v>
          </cell>
          <cell r="J67">
            <v>0.10949181524261903</v>
          </cell>
          <cell r="K67">
            <v>0.20913778236888886</v>
          </cell>
          <cell r="L67">
            <v>0.31278375666000002</v>
          </cell>
          <cell r="M67">
            <v>0.40067511404074074</v>
          </cell>
          <cell r="N67">
            <v>0.55293007010168105</v>
          </cell>
          <cell r="O67">
            <v>0.67275799065855624</v>
          </cell>
          <cell r="P67">
            <v>0.78099583765351366</v>
          </cell>
          <cell r="Q67">
            <v>0.67409856678166968</v>
          </cell>
          <cell r="R67">
            <v>0.53101561476725867</v>
          </cell>
          <cell r="S67">
            <v>0.47928612064090909</v>
          </cell>
          <cell r="T67">
            <v>0.48469622364444448</v>
          </cell>
          <cell r="U67">
            <v>2.3967530800000005E-2</v>
          </cell>
          <cell r="V67">
            <v>2.3967530800000005E-2</v>
          </cell>
          <cell r="W67">
            <v>2.3967530800000005E-2</v>
          </cell>
          <cell r="X67">
            <v>2.3967530800000005E-2</v>
          </cell>
          <cell r="Y67">
            <v>2.3967530800000005E-2</v>
          </cell>
          <cell r="Z67">
            <v>2.3967530800000005E-2</v>
          </cell>
          <cell r="AA67">
            <v>2.3967530800000005E-2</v>
          </cell>
          <cell r="AB67">
            <v>4.0909999999999993</v>
          </cell>
          <cell r="AC67">
            <v>2.7859999999999996</v>
          </cell>
          <cell r="AD67">
            <v>6.7869999999999999</v>
          </cell>
          <cell r="AE67">
            <v>7.6129999999999995</v>
          </cell>
          <cell r="AF67">
            <v>7.3327889999999991</v>
          </cell>
          <cell r="AG67">
            <v>7.2605041509000001</v>
          </cell>
          <cell r="AH67">
            <v>10.023321706400001</v>
          </cell>
          <cell r="AI67">
            <v>12.940145877999999</v>
          </cell>
          <cell r="AJ67">
            <v>19.327797508000003</v>
          </cell>
          <cell r="AK67">
            <v>24.222467816800002</v>
          </cell>
          <cell r="AL67">
            <v>41.6548263285</v>
          </cell>
          <cell r="AM67">
            <v>63.324499295999999</v>
          </cell>
          <cell r="AN67">
            <v>73.606749603200001</v>
          </cell>
          <cell r="AO67">
            <v>75.137119377600001</v>
          </cell>
          <cell r="AP67">
            <v>89.143762195500003</v>
          </cell>
          <cell r="AQ67">
            <v>64.255117009999992</v>
          </cell>
          <cell r="AR67">
            <v>54.810367299999996</v>
          </cell>
          <cell r="AS67">
            <v>6.1437457939000009</v>
          </cell>
          <cell r="AT67">
            <v>98.080707203000003</v>
          </cell>
          <cell r="AU67">
            <v>3.8241731070833334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0.12055102694133332</v>
          </cell>
          <cell r="C69">
            <v>9.2310590338666662E-2</v>
          </cell>
          <cell r="D69">
            <v>0.11601805065199999</v>
          </cell>
          <cell r="E69">
            <v>0.135953318928</v>
          </cell>
          <cell r="F69">
            <v>0.20206191608399995</v>
          </cell>
          <cell r="G69">
            <v>0.1263776944603226</v>
          </cell>
          <cell r="H69">
            <v>0.11459238040000003</v>
          </cell>
          <cell r="I69">
            <v>0.10440485227999997</v>
          </cell>
          <cell r="J69">
            <v>6.4459634909090929E-2</v>
          </cell>
          <cell r="K69">
            <v>5.80902446E-2</v>
          </cell>
          <cell r="L69">
            <v>7.3536465399999987E-2</v>
          </cell>
          <cell r="M69">
            <v>5.7387832740000005E-2</v>
          </cell>
          <cell r="N69">
            <v>6.0924356799999996E-2</v>
          </cell>
          <cell r="O69">
            <v>8.8912033704761903E-2</v>
          </cell>
          <cell r="P69">
            <v>0.11682986936857141</v>
          </cell>
          <cell r="Q69">
            <v>8.7346273682222225E-2</v>
          </cell>
          <cell r="R69">
            <v>0.11914899348999998</v>
          </cell>
          <cell r="S69">
            <v>0.12927211588333334</v>
          </cell>
          <cell r="T69">
            <v>0.12823561555559848</v>
          </cell>
          <cell r="U69">
            <v>1.7920826160000004E-2</v>
          </cell>
          <cell r="V69">
            <v>1.7920826160000004E-2</v>
          </cell>
          <cell r="W69">
            <v>1.7920826160000004E-2</v>
          </cell>
          <cell r="X69">
            <v>1.7920826160000004E-2</v>
          </cell>
          <cell r="Y69">
            <v>1.7920826160000004E-2</v>
          </cell>
          <cell r="Z69">
            <v>1.7920826160000004E-2</v>
          </cell>
          <cell r="AA69">
            <v>1.7920826160000004E-2</v>
          </cell>
          <cell r="AB69">
            <v>18.38</v>
          </cell>
          <cell r="AC69">
            <v>16.43</v>
          </cell>
          <cell r="AD69">
            <v>19.829999999999998</v>
          </cell>
          <cell r="AE69">
            <v>24.376999999999999</v>
          </cell>
          <cell r="AF69">
            <v>25.781836999999996</v>
          </cell>
          <cell r="AG69">
            <v>26.2075275891</v>
          </cell>
          <cell r="AH69">
            <v>23.775791735600002</v>
          </cell>
          <cell r="AI69">
            <v>27.626941927000001</v>
          </cell>
          <cell r="AJ69">
            <v>17.771589622800004</v>
          </cell>
          <cell r="AK69">
            <v>12.932146238</v>
          </cell>
          <cell r="AL69">
            <v>16.453914944400001</v>
          </cell>
          <cell r="AM69">
            <v>16.696775519999999</v>
          </cell>
          <cell r="AN69">
            <v>12.642051699200001</v>
          </cell>
          <cell r="AO69">
            <v>16.278428733000002</v>
          </cell>
          <cell r="AP69">
            <v>23.989993217500004</v>
          </cell>
          <cell r="AQ69">
            <v>14.984647377</v>
          </cell>
          <cell r="AR69">
            <v>19.737579980699998</v>
          </cell>
          <cell r="AS69">
            <v>3.6941427237000002</v>
          </cell>
          <cell r="AT69">
            <v>39.988125007000001</v>
          </cell>
          <cell r="AU69">
            <v>6.2157676858333328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7.7272002387999986E-2</v>
          </cell>
          <cell r="C85">
            <v>7.0369283963999996E-2</v>
          </cell>
          <cell r="D85">
            <v>9.0546588943999987E-2</v>
          </cell>
          <cell r="E85">
            <v>9.7077808771999979E-2</v>
          </cell>
          <cell r="F85">
            <v>0.14136001792</v>
          </cell>
          <cell r="G85">
            <v>0.12049644722545456</v>
          </cell>
          <cell r="H85">
            <v>0.13082592331570844</v>
          </cell>
          <cell r="I85">
            <v>0.14203033937999998</v>
          </cell>
          <cell r="J85">
            <v>0.13799646519444447</v>
          </cell>
          <cell r="K85">
            <v>0.13805703883166667</v>
          </cell>
          <cell r="L85">
            <v>0.13738443002407408</v>
          </cell>
          <cell r="M85">
            <v>0.16552569887280399</v>
          </cell>
          <cell r="N85">
            <v>0.17251482609485022</v>
          </cell>
          <cell r="O85">
            <v>0.18672419108546329</v>
          </cell>
          <cell r="P85">
            <v>0.1890898368320707</v>
          </cell>
          <cell r="Q85">
            <v>0.18388588469974748</v>
          </cell>
          <cell r="R85">
            <v>0.18197537810888889</v>
          </cell>
          <cell r="S85">
            <v>0.22615817978253966</v>
          </cell>
          <cell r="T85">
            <v>0.24066530366560607</v>
          </cell>
          <cell r="U85">
            <v>3.2408529599999999E-2</v>
          </cell>
          <cell r="V85">
            <v>3.2408529599999999E-2</v>
          </cell>
          <cell r="W85">
            <v>3.2408529599999999E-2</v>
          </cell>
          <cell r="X85">
            <v>3.2408529599999999E-2</v>
          </cell>
          <cell r="Y85">
            <v>3.2408529599999999E-2</v>
          </cell>
          <cell r="Z85">
            <v>3.2408529599999999E-2</v>
          </cell>
          <cell r="AA85">
            <v>3.2408529599999999E-2</v>
          </cell>
          <cell r="AB85">
            <v>10.331999999999999</v>
          </cell>
          <cell r="AC85">
            <v>11.893000000000001</v>
          </cell>
          <cell r="AD85">
            <v>14.012999999999998</v>
          </cell>
          <cell r="AE85">
            <v>14.869</v>
          </cell>
          <cell r="AF85">
            <v>19.428410999999997</v>
          </cell>
          <cell r="AG85">
            <v>28.496660392200003</v>
          </cell>
          <cell r="AH85">
            <v>33.118590798000007</v>
          </cell>
          <cell r="AI85">
            <v>44.008339298000003</v>
          </cell>
          <cell r="AJ85">
            <v>42.118037653600013</v>
          </cell>
          <cell r="AK85">
            <v>34.181136175999995</v>
          </cell>
          <cell r="AL85">
            <v>35.5364928081</v>
          </cell>
          <cell r="AM85">
            <v>50.518470960000002</v>
          </cell>
          <cell r="AN85">
            <v>47.818524089599997</v>
          </cell>
          <cell r="AO85">
            <v>51.475595482500005</v>
          </cell>
          <cell r="AP85">
            <v>56.778165003500007</v>
          </cell>
          <cell r="AQ85">
            <v>47.706014719999999</v>
          </cell>
          <cell r="AR85">
            <v>51.1681847985</v>
          </cell>
          <cell r="AS85">
            <v>189.53304061120002</v>
          </cell>
          <cell r="AT85">
            <v>67.775370900999988</v>
          </cell>
          <cell r="AU85">
            <v>16.485818680416667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0.85589016154800024</v>
          </cell>
          <cell r="C91">
            <v>0.61976881531599992</v>
          </cell>
          <cell r="D91">
            <v>0.6187434877400001</v>
          </cell>
          <cell r="E91">
            <v>0.72118893346799995</v>
          </cell>
          <cell r="F91">
            <v>0.79910506455368058</v>
          </cell>
          <cell r="G91">
            <v>0.60302011823539692</v>
          </cell>
          <cell r="H91">
            <v>0.56833983213911032</v>
          </cell>
          <cell r="I91">
            <v>0.53127556038000001</v>
          </cell>
          <cell r="J91">
            <v>0.39070327709611113</v>
          </cell>
          <cell r="K91">
            <v>0.73390949147848739</v>
          </cell>
          <cell r="L91">
            <v>1.3207902582000002</v>
          </cell>
          <cell r="M91">
            <v>1.503610698204779</v>
          </cell>
          <cell r="N91">
            <v>1.8093665023472729</v>
          </cell>
          <cell r="O91">
            <v>2.4269736400142072</v>
          </cell>
          <cell r="P91">
            <v>2.5129598855988236</v>
          </cell>
          <cell r="Q91">
            <v>2.6324306528498989</v>
          </cell>
          <cell r="R91">
            <v>2.7208478589464509</v>
          </cell>
          <cell r="S91">
            <v>2.9113482008166232</v>
          </cell>
          <cell r="T91">
            <v>3.7312112668820507</v>
          </cell>
          <cell r="U91">
            <v>0.28931604517240161</v>
          </cell>
          <cell r="V91">
            <v>0.28931604517240161</v>
          </cell>
          <cell r="W91">
            <v>0.28931604517240161</v>
          </cell>
          <cell r="X91">
            <v>0.28931604517240161</v>
          </cell>
          <cell r="Y91">
            <v>0.28931604517240161</v>
          </cell>
          <cell r="Z91">
            <v>0.28931604517240161</v>
          </cell>
          <cell r="AA91">
            <v>0.28931604517240161</v>
          </cell>
          <cell r="AB91">
            <v>108.86600000000001</v>
          </cell>
          <cell r="AC91">
            <v>89.222999999999999</v>
          </cell>
          <cell r="AD91">
            <v>95.361999999999995</v>
          </cell>
          <cell r="AE91">
            <v>118.666</v>
          </cell>
          <cell r="AF91">
            <v>132.69645799999998</v>
          </cell>
          <cell r="AG91">
            <v>140.51553387300001</v>
          </cell>
          <cell r="AH91">
            <v>146.36769396279999</v>
          </cell>
          <cell r="AI91">
            <v>153.99309679600003</v>
          </cell>
          <cell r="AJ91">
            <v>139.77651609680004</v>
          </cell>
          <cell r="AK91">
            <v>127.92858162479999</v>
          </cell>
          <cell r="AL91">
            <v>182.90503665360001</v>
          </cell>
          <cell r="AM91">
            <v>227.75099980799999</v>
          </cell>
          <cell r="AN91">
            <v>226.24113093120002</v>
          </cell>
          <cell r="AO91">
            <v>274.12539942659998</v>
          </cell>
          <cell r="AP91">
            <v>310.32971269550001</v>
          </cell>
          <cell r="AQ91">
            <v>274.07825167099998</v>
          </cell>
          <cell r="AR91">
            <v>272.52634455459997</v>
          </cell>
          <cell r="AS91">
            <v>163.185752444</v>
          </cell>
          <cell r="AT91">
            <v>428.15868064300003</v>
          </cell>
          <cell r="AU91">
            <v>45.046690681666668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0.28269898661199999</v>
          </cell>
          <cell r="C114">
            <v>0.21764709946000002</v>
          </cell>
          <cell r="D114">
            <v>0.22480884915999999</v>
          </cell>
          <cell r="E114">
            <v>0.27743895659199996</v>
          </cell>
          <cell r="F114">
            <v>0.35377768848933333</v>
          </cell>
          <cell r="G114">
            <v>0.18138941200000003</v>
          </cell>
          <cell r="H114">
            <v>0.15138261071717174</v>
          </cell>
          <cell r="I114">
            <v>0.13447626567999998</v>
          </cell>
          <cell r="J114">
            <v>0.11180946667500001</v>
          </cell>
          <cell r="K114">
            <v>0.11392377156606059</v>
          </cell>
          <cell r="L114">
            <v>0.11353195594666667</v>
          </cell>
          <cell r="M114">
            <v>9.810507427586207E-2</v>
          </cell>
          <cell r="N114">
            <v>0.1207790836</v>
          </cell>
          <cell r="O114">
            <v>0.126072358</v>
          </cell>
          <cell r="P114">
            <v>0.13988229402222224</v>
          </cell>
          <cell r="Q114">
            <v>0.17734782051515152</v>
          </cell>
          <cell r="R114">
            <v>0.19557782919999997</v>
          </cell>
          <cell r="S114">
            <v>0.24828676534411764</v>
          </cell>
          <cell r="T114">
            <v>0.37659850902499997</v>
          </cell>
          <cell r="U114">
            <v>1.8148289362637363E-2</v>
          </cell>
          <cell r="V114">
            <v>1.8148289362637363E-2</v>
          </cell>
          <cell r="W114">
            <v>1.8148289362637363E-2</v>
          </cell>
          <cell r="X114">
            <v>1.8148289362637363E-2</v>
          </cell>
          <cell r="Y114">
            <v>1.8148289362637363E-2</v>
          </cell>
          <cell r="Z114">
            <v>1.8148289362637363E-2</v>
          </cell>
          <cell r="AA114">
            <v>1.8148289362637363E-2</v>
          </cell>
          <cell r="AB114">
            <v>25.466000000000001</v>
          </cell>
          <cell r="AC114">
            <v>20.965</v>
          </cell>
          <cell r="AD114">
            <v>21.472999999999999</v>
          </cell>
          <cell r="AE114">
            <v>29.041999999999994</v>
          </cell>
          <cell r="AF114">
            <v>31.816414999999996</v>
          </cell>
          <cell r="AG114">
            <v>31.366512949200004</v>
          </cell>
          <cell r="AH114">
            <v>34.719341426400007</v>
          </cell>
          <cell r="AI114">
            <v>36.274045893</v>
          </cell>
          <cell r="AJ114">
            <v>30.77579137</v>
          </cell>
          <cell r="AK114">
            <v>28.240461202800002</v>
          </cell>
          <cell r="AL114">
            <v>26.735479396200006</v>
          </cell>
          <cell r="AM114">
            <v>26.991161183999996</v>
          </cell>
          <cell r="AN114">
            <v>25.319958311999997</v>
          </cell>
          <cell r="AO114">
            <v>27.918294234900003</v>
          </cell>
          <cell r="AP114">
            <v>34.715079997499998</v>
          </cell>
          <cell r="AQ114">
            <v>33.507932944499998</v>
          </cell>
          <cell r="AR114">
            <v>36.506735313999997</v>
          </cell>
          <cell r="AS114">
            <v>9.1170438931</v>
          </cell>
          <cell r="AT114">
            <v>63.406716085999996</v>
          </cell>
          <cell r="AU114">
            <v>14.95735007875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4">
          <cell r="B154">
            <v>0</v>
          </cell>
          <cell r="C154">
            <v>0</v>
          </cell>
          <cell r="D154">
            <v>3.0685199999999999E-3</v>
          </cell>
          <cell r="E154">
            <v>1.3252916599999999E-2</v>
          </cell>
          <cell r="F154">
            <v>1.0647999999999999E-2</v>
          </cell>
          <cell r="G154">
            <v>1.6320999999999999E-2</v>
          </cell>
          <cell r="H154">
            <v>2.3954999999999997E-2</v>
          </cell>
          <cell r="I154">
            <v>1.7857999999999999E-2</v>
          </cell>
          <cell r="J154">
            <v>2.1482999999999999E-2</v>
          </cell>
          <cell r="K154">
            <v>5.1633399999999998E-3</v>
          </cell>
          <cell r="L154">
            <v>2.6427695999999994E-3</v>
          </cell>
          <cell r="M154">
            <v>9.1369999999999993E-3</v>
          </cell>
          <cell r="N154">
            <v>1.6045E-2</v>
          </cell>
          <cell r="O154">
            <v>9.0811199999999998E-3</v>
          </cell>
          <cell r="P154">
            <v>9.8831895384615381E-3</v>
          </cell>
          <cell r="Q154">
            <v>1.6305099999999999E-2</v>
          </cell>
          <cell r="R154">
            <v>1.1742500000000001E-2</v>
          </cell>
          <cell r="S154">
            <v>9.4354399999999998E-3</v>
          </cell>
          <cell r="T154">
            <v>3.0218620000000002E-3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0.32200000000000001</v>
          </cell>
          <cell r="AE154">
            <v>0.92799999999999994</v>
          </cell>
          <cell r="AF154">
            <v>1.0603369999999999</v>
          </cell>
          <cell r="AG154">
            <v>2.4062449125000001</v>
          </cell>
          <cell r="AH154">
            <v>4.1427881644000006</v>
          </cell>
          <cell r="AI154">
            <v>3.1647188555000003</v>
          </cell>
          <cell r="AJ154">
            <v>4.5734864284000007</v>
          </cell>
          <cell r="AK154">
            <v>0.95160927400000006</v>
          </cell>
          <cell r="AL154">
            <v>0.42313427460000003</v>
          </cell>
          <cell r="AM154">
            <v>1.9818098879999999</v>
          </cell>
          <cell r="AN154">
            <v>3.5291246144000001</v>
          </cell>
          <cell r="AO154">
            <v>1.8345257796000001</v>
          </cell>
          <cell r="AP154">
            <v>2.1029504035000004</v>
          </cell>
          <cell r="AQ154">
            <v>2.8285293434999996</v>
          </cell>
          <cell r="AR154">
            <v>1.5955830671999998</v>
          </cell>
          <cell r="AS154">
            <v>0.39801138520000001</v>
          </cell>
          <cell r="AT154">
            <v>0.73115355699999995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0.18887925754799997</v>
          </cell>
          <cell r="C160">
            <v>0.12603410999200002</v>
          </cell>
          <cell r="D160">
            <v>0.14097463475199995</v>
          </cell>
          <cell r="E160">
            <v>0.166352092368</v>
          </cell>
          <cell r="F160">
            <v>0.15991036462133335</v>
          </cell>
          <cell r="G160">
            <v>8.5550522109090921E-2</v>
          </cell>
          <cell r="H160">
            <v>7.8802029187567568E-2</v>
          </cell>
          <cell r="I160">
            <v>0.10145062034000003</v>
          </cell>
          <cell r="J160">
            <v>6.9143818165656554E-2</v>
          </cell>
          <cell r="K160">
            <v>7.5213511380000014E-2</v>
          </cell>
          <cell r="L160">
            <v>7.8874064333333327E-2</v>
          </cell>
          <cell r="M160">
            <v>5.7820841345457119E-2</v>
          </cell>
          <cell r="N160">
            <v>7.1535138387735842E-2</v>
          </cell>
          <cell r="O160">
            <v>0.10001619281666667</v>
          </cell>
          <cell r="P160">
            <v>9.0705006965454554E-2</v>
          </cell>
          <cell r="Q160">
            <v>0.1053244156175084</v>
          </cell>
          <cell r="R160">
            <v>0.10908344154666666</v>
          </cell>
          <cell r="S160">
            <v>0.11707105561818185</v>
          </cell>
          <cell r="T160">
            <v>0.14625932414000004</v>
          </cell>
          <cell r="U160">
            <v>2.5532042133333339E-2</v>
          </cell>
          <cell r="V160">
            <v>2.5532042133333339E-2</v>
          </cell>
          <cell r="W160">
            <v>2.5532042133333339E-2</v>
          </cell>
          <cell r="X160">
            <v>2.5532042133333339E-2</v>
          </cell>
          <cell r="Y160">
            <v>2.5532042133333339E-2</v>
          </cell>
          <cell r="Z160">
            <v>2.5532042133333339E-2</v>
          </cell>
          <cell r="AA160">
            <v>2.5532042133333339E-2</v>
          </cell>
          <cell r="AB160">
            <v>21.092999999999996</v>
          </cell>
          <cell r="AC160">
            <v>15.388</v>
          </cell>
          <cell r="AD160">
            <v>18.896999999999998</v>
          </cell>
          <cell r="AE160">
            <v>25.166</v>
          </cell>
          <cell r="AF160">
            <v>18.217162999999999</v>
          </cell>
          <cell r="AG160">
            <v>14.451764184</v>
          </cell>
          <cell r="AH160">
            <v>16.687109828800001</v>
          </cell>
          <cell r="AI160">
            <v>25.831548553000001</v>
          </cell>
          <cell r="AJ160">
            <v>22.313189107200003</v>
          </cell>
          <cell r="AK160">
            <v>16.974785740000002</v>
          </cell>
          <cell r="AL160">
            <v>16.285763156400002</v>
          </cell>
          <cell r="AM160">
            <v>16.054989743999997</v>
          </cell>
          <cell r="AN160">
            <v>13.409073444800001</v>
          </cell>
          <cell r="AO160">
            <v>18.916419153900002</v>
          </cell>
          <cell r="AP160">
            <v>22.070880644000002</v>
          </cell>
          <cell r="AQ160">
            <v>23.515821433999999</v>
          </cell>
          <cell r="AR160">
            <v>24.720619079999999</v>
          </cell>
          <cell r="AS160">
            <v>138.40806041919998</v>
          </cell>
          <cell r="AT160">
            <v>57.037937385999996</v>
          </cell>
          <cell r="AU160">
            <v>16.819664995416666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2.607030146E-2</v>
          </cell>
          <cell r="C171">
            <v>2.1840695715999996E-2</v>
          </cell>
          <cell r="D171">
            <v>2.4909905103999996E-2</v>
          </cell>
          <cell r="E171">
            <v>2.9833016919999997E-2</v>
          </cell>
          <cell r="F171">
            <v>3.9727558603999992E-2</v>
          </cell>
          <cell r="G171">
            <v>3.9785667966666667E-2</v>
          </cell>
          <cell r="H171">
            <v>3.5877221049999998E-2</v>
          </cell>
          <cell r="I171">
            <v>2.8171461219999999E-2</v>
          </cell>
          <cell r="J171">
            <v>1.7016028644444441E-2</v>
          </cell>
          <cell r="K171">
            <v>1.5083835442424242E-2</v>
          </cell>
          <cell r="L171">
            <v>1.3268205192857142E-2</v>
          </cell>
          <cell r="M171">
            <v>1.0459799628559249E-2</v>
          </cell>
          <cell r="N171">
            <v>2.4753730276097105E-2</v>
          </cell>
          <cell r="O171">
            <v>2.5593645371669541E-2</v>
          </cell>
          <cell r="P171">
            <v>1.5403671306666665E-2</v>
          </cell>
          <cell r="Q171">
            <v>1.4988469333624688E-2</v>
          </cell>
          <cell r="R171">
            <v>1.4455262968957432E-2</v>
          </cell>
          <cell r="S171">
            <v>1.5426926981283421E-2</v>
          </cell>
          <cell r="T171">
            <v>1.5001484050450448E-2</v>
          </cell>
          <cell r="U171">
            <v>4.9054698000000008E-2</v>
          </cell>
          <cell r="V171">
            <v>4.9054698000000008E-2</v>
          </cell>
          <cell r="W171">
            <v>4.9054698000000008E-2</v>
          </cell>
          <cell r="X171">
            <v>4.9054698000000008E-2</v>
          </cell>
          <cell r="Y171">
            <v>4.9054698000000008E-2</v>
          </cell>
          <cell r="Z171">
            <v>4.9054698000000008E-2</v>
          </cell>
          <cell r="AA171">
            <v>4.9054698000000008E-2</v>
          </cell>
          <cell r="AB171">
            <v>4.9480000000000004</v>
          </cell>
          <cell r="AC171">
            <v>4.7059999999999995</v>
          </cell>
          <cell r="AD171">
            <v>5.8810000000000002</v>
          </cell>
          <cell r="AE171">
            <v>8.0179999999999989</v>
          </cell>
          <cell r="AF171">
            <v>10.911864</v>
          </cell>
          <cell r="AG171">
            <v>12.3222431904</v>
          </cell>
          <cell r="AH171">
            <v>12.092301897600001</v>
          </cell>
          <cell r="AI171">
            <v>9.7843517185</v>
          </cell>
          <cell r="AJ171">
            <v>6.8235721588000002</v>
          </cell>
          <cell r="AK171">
            <v>4.3836890239999997</v>
          </cell>
          <cell r="AL171">
            <v>3.9856401594000004</v>
          </cell>
          <cell r="AM171">
            <v>3.6444982079999999</v>
          </cell>
          <cell r="AN171">
            <v>4.9393480751999999</v>
          </cell>
          <cell r="AO171">
            <v>4.8541404231000005</v>
          </cell>
          <cell r="AP171">
            <v>5.6494701630000002</v>
          </cell>
          <cell r="AQ171">
            <v>5.0388885575</v>
          </cell>
          <cell r="AR171">
            <v>4.5789685750000002</v>
          </cell>
          <cell r="AS171">
            <v>10.8527771066</v>
          </cell>
          <cell r="AT171">
            <v>22.472299475999996</v>
          </cell>
          <cell r="AU171">
            <v>9.7321415841666656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07">
          <cell r="B207">
            <v>1.7842617745333331E-2</v>
          </cell>
          <cell r="C207">
            <v>1.9481842778666665E-2</v>
          </cell>
          <cell r="D207">
            <v>1.8862805779999995E-2</v>
          </cell>
          <cell r="E207">
            <v>3.1237510555999999E-2</v>
          </cell>
          <cell r="F207">
            <v>4.5497196166666663E-2</v>
          </cell>
          <cell r="G207">
            <v>4.7355790577849458E-2</v>
          </cell>
          <cell r="H207">
            <v>4.765521727605302E-2</v>
          </cell>
          <cell r="I207">
            <v>7.9468284579999993E-2</v>
          </cell>
          <cell r="J207">
            <v>9.5387043527142862E-2</v>
          </cell>
          <cell r="K207">
            <v>7.9596120618888877E-2</v>
          </cell>
          <cell r="L207">
            <v>9.5456736813333332E-2</v>
          </cell>
          <cell r="M207">
            <v>0.11709782450399227</v>
          </cell>
          <cell r="N207">
            <v>0.16428793944144385</v>
          </cell>
          <cell r="O207">
            <v>0.22881386608418353</v>
          </cell>
          <cell r="P207">
            <v>0.22050421649519383</v>
          </cell>
          <cell r="Q207">
            <v>0.24112036871313136</v>
          </cell>
          <cell r="R207">
            <v>0.25239864668888889</v>
          </cell>
          <cell r="S207">
            <v>0.26500461376470591</v>
          </cell>
          <cell r="T207">
            <v>0.33615128999999994</v>
          </cell>
          <cell r="U207">
            <v>7.880236000000001E-4</v>
          </cell>
          <cell r="V207">
            <v>7.880236000000001E-4</v>
          </cell>
          <cell r="W207">
            <v>7.880236000000001E-4</v>
          </cell>
          <cell r="X207">
            <v>7.880236000000001E-4</v>
          </cell>
          <cell r="Y207">
            <v>7.880236000000001E-4</v>
          </cell>
          <cell r="Z207">
            <v>7.880236000000001E-4</v>
          </cell>
          <cell r="AA207">
            <v>7.880236000000001E-4</v>
          </cell>
          <cell r="AB207">
            <v>4.6319999999999997</v>
          </cell>
          <cell r="AC207">
            <v>4.9019999999999992</v>
          </cell>
          <cell r="AD207">
            <v>5.0739999999999998</v>
          </cell>
          <cell r="AE207">
            <v>6.5369999999999999</v>
          </cell>
          <cell r="AF207">
            <v>8.8326209999999996</v>
          </cell>
          <cell r="AG207">
            <v>11.774563000200001</v>
          </cell>
          <cell r="AH207">
            <v>16.197538832799999</v>
          </cell>
          <cell r="AI207">
            <v>22.606975850999998</v>
          </cell>
          <cell r="AJ207">
            <v>27.831014442000004</v>
          </cell>
          <cell r="AK207">
            <v>11.7130519836</v>
          </cell>
          <cell r="AL207">
            <v>17.263140784200001</v>
          </cell>
          <cell r="AM207">
            <v>17.170015151999998</v>
          </cell>
          <cell r="AN207">
            <v>59.734618820799994</v>
          </cell>
          <cell r="AO207">
            <v>68.185724448599998</v>
          </cell>
          <cell r="AP207">
            <v>37.251644830000004</v>
          </cell>
          <cell r="AQ207">
            <v>26.794057755499995</v>
          </cell>
          <cell r="AR207">
            <v>25.505526297599996</v>
          </cell>
          <cell r="AS207">
            <v>0.16901554669999999</v>
          </cell>
          <cell r="AT207">
            <v>62.504343510999995</v>
          </cell>
          <cell r="AU207">
            <v>0.42627799541666667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8.8617609079999993E-2</v>
          </cell>
          <cell r="C212">
            <v>7.8380604288000005E-2</v>
          </cell>
          <cell r="D212">
            <v>0.10372696110000001</v>
          </cell>
          <cell r="E212">
            <v>0.11455626288399999</v>
          </cell>
          <cell r="F212">
            <v>0.12676159133066667</v>
          </cell>
          <cell r="G212">
            <v>9.459912999999999E-2</v>
          </cell>
          <cell r="H212">
            <v>7.8186326400000006E-2</v>
          </cell>
          <cell r="I212">
            <v>7.5935114400000003E-2</v>
          </cell>
          <cell r="J212">
            <v>6.180674340000001E-2</v>
          </cell>
          <cell r="K212">
            <v>3.4911404479999998E-2</v>
          </cell>
          <cell r="L212">
            <v>2.9162283200000003E-2</v>
          </cell>
          <cell r="M212">
            <v>2.0086753199999998E-2</v>
          </cell>
          <cell r="N212">
            <v>1.49937492E-2</v>
          </cell>
          <cell r="O212">
            <v>1.2318995166382978E-2</v>
          </cell>
          <cell r="P212">
            <v>2.12650336E-2</v>
          </cell>
          <cell r="Q212">
            <v>2.19174904E-2</v>
          </cell>
          <cell r="R212">
            <v>2.0462572163636367E-2</v>
          </cell>
          <cell r="S212">
            <v>2.2393525974999998E-2</v>
          </cell>
          <cell r="T212">
            <v>2.8548098966666668E-2</v>
          </cell>
          <cell r="U212">
            <v>1.3708647325000002E-2</v>
          </cell>
          <cell r="V212">
            <v>1.3708647325000002E-2</v>
          </cell>
          <cell r="W212">
            <v>1.3708647325000002E-2</v>
          </cell>
          <cell r="X212">
            <v>1.3708647325000002E-2</v>
          </cell>
          <cell r="Y212">
            <v>1.3708647325000002E-2</v>
          </cell>
          <cell r="Z212">
            <v>1.3708647325000002E-2</v>
          </cell>
          <cell r="AA212">
            <v>1.3708647325000002E-2</v>
          </cell>
          <cell r="AB212">
            <v>11.491</v>
          </cell>
          <cell r="AC212">
            <v>8.31</v>
          </cell>
          <cell r="AD212">
            <v>12.407999999999999</v>
          </cell>
          <cell r="AE212">
            <v>17.395</v>
          </cell>
          <cell r="AF212">
            <v>21.939323999999999</v>
          </cell>
          <cell r="AG212">
            <v>19.991213985600002</v>
          </cell>
          <cell r="AH212">
            <v>22.600913003999999</v>
          </cell>
          <cell r="AI212">
            <v>20.644132045999999</v>
          </cell>
          <cell r="AJ212">
            <v>18.087576294800002</v>
          </cell>
          <cell r="AK212">
            <v>10.201901952</v>
          </cell>
          <cell r="AL212">
            <v>9.2316153546000006</v>
          </cell>
          <cell r="AM212">
            <v>7.1356230719999996</v>
          </cell>
          <cell r="AN212">
            <v>4.895068728</v>
          </cell>
          <cell r="AO212">
            <v>3.5838884748000002</v>
          </cell>
          <cell r="AP212">
            <v>6.8260070334999998</v>
          </cell>
          <cell r="AQ212">
            <v>6.0300526159999999</v>
          </cell>
          <cell r="AR212">
            <v>5.6286971900000005</v>
          </cell>
          <cell r="AS212">
            <v>8.1704219453999993</v>
          </cell>
          <cell r="AT212">
            <v>9.2130258779999998</v>
          </cell>
          <cell r="AU212">
            <v>5.7509916979166666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9.2491011429333345E-2</v>
          </cell>
          <cell r="C225">
            <v>8.2922018858666666E-2</v>
          </cell>
          <cell r="D225">
            <v>0.11127627344399998</v>
          </cell>
          <cell r="E225">
            <v>0.17456793930799999</v>
          </cell>
          <cell r="F225">
            <v>0.19480463811066667</v>
          </cell>
          <cell r="G225">
            <v>0.14167427839999999</v>
          </cell>
          <cell r="H225">
            <v>0.1181310882385965</v>
          </cell>
          <cell r="I225">
            <v>0.10523038536000003</v>
          </cell>
          <cell r="J225">
            <v>0.11550711599999999</v>
          </cell>
          <cell r="K225">
            <v>5.7398381600000006E-2</v>
          </cell>
          <cell r="L225">
            <v>9.1467160800000002E-2</v>
          </cell>
          <cell r="M225">
            <v>0.10871166864827585</v>
          </cell>
          <cell r="N225">
            <v>0.12068501785454547</v>
          </cell>
          <cell r="O225">
            <v>0.11823717536422765</v>
          </cell>
          <cell r="P225">
            <v>9.3576839049999999E-2</v>
          </cell>
          <cell r="Q225">
            <v>9.9374447855218845E-2</v>
          </cell>
          <cell r="R225">
            <v>0.11956178980701755</v>
          </cell>
          <cell r="S225">
            <v>0.11984100620242424</v>
          </cell>
          <cell r="T225">
            <v>0.48539741309714279</v>
          </cell>
          <cell r="U225">
            <v>1.6376983243999998</v>
          </cell>
          <cell r="V225">
            <v>1.6376983243999998</v>
          </cell>
          <cell r="W225">
            <v>1.6376983243999998</v>
          </cell>
          <cell r="X225">
            <v>1.6376983243999998</v>
          </cell>
          <cell r="Y225">
            <v>1.6376983243999998</v>
          </cell>
          <cell r="Z225">
            <v>1.6376983243999998</v>
          </cell>
          <cell r="AA225">
            <v>1.6376983243999998</v>
          </cell>
          <cell r="AB225">
            <v>21.245999999999999</v>
          </cell>
          <cell r="AC225">
            <v>21.838999999999999</v>
          </cell>
          <cell r="AD225">
            <v>22.632999999999999</v>
          </cell>
          <cell r="AE225">
            <v>34.515999999999998</v>
          </cell>
          <cell r="AF225">
            <v>46.749528999999995</v>
          </cell>
          <cell r="AG225">
            <v>53.700881048100001</v>
          </cell>
          <cell r="AH225">
            <v>52.518408104000002</v>
          </cell>
          <cell r="AI225">
            <v>43.113398686499998</v>
          </cell>
          <cell r="AJ225">
            <v>44.921153008799998</v>
          </cell>
          <cell r="AK225">
            <v>17.258948344</v>
          </cell>
          <cell r="AL225">
            <v>20.261925886500002</v>
          </cell>
          <cell r="AM225">
            <v>26.206050911999998</v>
          </cell>
          <cell r="AN225">
            <v>20.8750295424</v>
          </cell>
          <cell r="AO225">
            <v>19.843674668100004</v>
          </cell>
          <cell r="AP225">
            <v>18.132216911500002</v>
          </cell>
          <cell r="AQ225">
            <v>15.965895833999999</v>
          </cell>
          <cell r="AR225">
            <v>16.3057284034</v>
          </cell>
          <cell r="AS225">
            <v>75.921220761099988</v>
          </cell>
          <cell r="AT225">
            <v>74.729342187</v>
          </cell>
          <cell r="AU225">
            <v>252.41373809208335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4.5318106679999998E-3</v>
          </cell>
          <cell r="C226">
            <v>8.051444772E-3</v>
          </cell>
          <cell r="D226">
            <v>6.8500657959999992E-3</v>
          </cell>
          <cell r="E226">
            <v>6.8921253519999993E-3</v>
          </cell>
          <cell r="F226">
            <v>1.5092621534909091E-2</v>
          </cell>
          <cell r="G226">
            <v>7.0491361052631585E-3</v>
          </cell>
          <cell r="H226">
            <v>7.1042500400000014E-2</v>
          </cell>
          <cell r="I226">
            <v>1.1891850840000001E-2</v>
          </cell>
          <cell r="J226">
            <v>7.1599281333333334E-3</v>
          </cell>
          <cell r="K226">
            <v>6.1954552000000008E-3</v>
          </cell>
          <cell r="L226">
            <v>5.6137127000000005E-3</v>
          </cell>
          <cell r="M226">
            <v>5.16463837522123E-3</v>
          </cell>
          <cell r="N226">
            <v>1.6859744730158728E-2</v>
          </cell>
          <cell r="O226">
            <v>2.1938039424242429E-2</v>
          </cell>
          <cell r="P226">
            <v>1.1482501995348837E-2</v>
          </cell>
          <cell r="Q226">
            <v>1.0596703577391306E-2</v>
          </cell>
          <cell r="R226">
            <v>1.0736341443290045E-2</v>
          </cell>
          <cell r="S226">
            <v>1.2884901289358973E-2</v>
          </cell>
          <cell r="T226">
            <v>1.5890036261200464E-2</v>
          </cell>
          <cell r="U226">
            <v>1.6800503999999999E-3</v>
          </cell>
          <cell r="V226">
            <v>1.6800503999999999E-3</v>
          </cell>
          <cell r="W226">
            <v>1.6800503999999999E-3</v>
          </cell>
          <cell r="X226">
            <v>1.6800503999999999E-3</v>
          </cell>
          <cell r="Y226">
            <v>1.6800503999999999E-3</v>
          </cell>
          <cell r="Z226">
            <v>1.6800503999999999E-3</v>
          </cell>
          <cell r="AA226">
            <v>1.6800503999999999E-3</v>
          </cell>
          <cell r="AB226">
            <v>1.2389999999999999</v>
          </cell>
          <cell r="AC226">
            <v>2.3449999999999998</v>
          </cell>
          <cell r="AD226">
            <v>2.645</v>
          </cell>
          <cell r="AE226">
            <v>3.1629999999999998</v>
          </cell>
          <cell r="AF226">
            <v>2.790095</v>
          </cell>
          <cell r="AG226">
            <v>3.9830508432000009</v>
          </cell>
          <cell r="AH226">
            <v>6.3955869400000012</v>
          </cell>
          <cell r="AI226">
            <v>4.5147655134999995</v>
          </cell>
          <cell r="AJ226">
            <v>5.6321020824000012</v>
          </cell>
          <cell r="AK226">
            <v>4.4438648803999996</v>
          </cell>
          <cell r="AL226">
            <v>3.6411954597000005</v>
          </cell>
          <cell r="AM226">
            <v>3.4826976959999998</v>
          </cell>
          <cell r="AN226">
            <v>3.2488043807999998</v>
          </cell>
          <cell r="AO226">
            <v>4.5856251651000006</v>
          </cell>
          <cell r="AP226">
            <v>5.5250202684999987</v>
          </cell>
          <cell r="AQ226">
            <v>5.0065987789999991</v>
          </cell>
          <cell r="AR226">
            <v>4.2262106140000002</v>
          </cell>
          <cell r="AS226">
            <v>0.18521092589999999</v>
          </cell>
          <cell r="AT226">
            <v>8.8733927169999998</v>
          </cell>
          <cell r="AU226">
            <v>0.29151598875000001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0</v>
          </cell>
          <cell r="C244">
            <v>7.3306841999999986E-4</v>
          </cell>
          <cell r="D244">
            <v>1.2843702759999999E-3</v>
          </cell>
          <cell r="E244">
            <v>2.05881746E-3</v>
          </cell>
          <cell r="F244">
            <v>2.8052723079999998E-3</v>
          </cell>
          <cell r="G244">
            <v>2.4303993917761577E-3</v>
          </cell>
          <cell r="H244">
            <v>3.486798293333333E-3</v>
          </cell>
          <cell r="I244">
            <v>5.3982217399999996E-3</v>
          </cell>
          <cell r="J244">
            <v>1.4053161018571429E-2</v>
          </cell>
          <cell r="K244">
            <v>6.161648149999999E-3</v>
          </cell>
          <cell r="L244">
            <v>6.4292709999999994E-3</v>
          </cell>
          <cell r="M244">
            <v>4.7564464701825553E-3</v>
          </cell>
          <cell r="N244">
            <v>1.4960395343650793E-2</v>
          </cell>
          <cell r="O244">
            <v>1.8087670121925133E-2</v>
          </cell>
          <cell r="P244">
            <v>1.4934895519047618E-2</v>
          </cell>
          <cell r="Q244">
            <v>9.7009539333333325E-3</v>
          </cell>
          <cell r="R244">
            <v>9.7236719523809516E-3</v>
          </cell>
          <cell r="S244">
            <v>1.1602192129041547E-2</v>
          </cell>
          <cell r="T244">
            <v>2.3816025668496735E-2</v>
          </cell>
          <cell r="U244">
            <v>2.7652399999999995E-3</v>
          </cell>
          <cell r="V244">
            <v>2.7652399999999995E-3</v>
          </cell>
          <cell r="W244">
            <v>2.7652399999999995E-3</v>
          </cell>
          <cell r="X244">
            <v>2.7652399999999995E-3</v>
          </cell>
          <cell r="Y244">
            <v>2.7652399999999995E-3</v>
          </cell>
          <cell r="Z244">
            <v>2.7652399999999995E-3</v>
          </cell>
          <cell r="AA244">
            <v>2.7652399999999995E-3</v>
          </cell>
          <cell r="AB244">
            <v>0</v>
          </cell>
          <cell r="AC244">
            <v>0.23199999999999998</v>
          </cell>
          <cell r="AD244">
            <v>0.32500000000000001</v>
          </cell>
          <cell r="AE244">
            <v>0.84</v>
          </cell>
          <cell r="AF244">
            <v>0.92697600000000002</v>
          </cell>
          <cell r="AG244">
            <v>1.1320103222999998</v>
          </cell>
          <cell r="AH244">
            <v>1.6638821964000001</v>
          </cell>
          <cell r="AI244">
            <v>3.8185035460000001</v>
          </cell>
          <cell r="AJ244">
            <v>6.6093677884000002</v>
          </cell>
          <cell r="AK244">
            <v>4.5360751083999995</v>
          </cell>
          <cell r="AL244">
            <v>5.3603831052000004</v>
          </cell>
          <cell r="AM244">
            <v>4.6198350240000003</v>
          </cell>
          <cell r="AN244">
            <v>6.6463718992</v>
          </cell>
          <cell r="AO244">
            <v>6.7159772511</v>
          </cell>
          <cell r="AP244">
            <v>7.3630465160000007</v>
          </cell>
          <cell r="AQ244">
            <v>4.4401147069999993</v>
          </cell>
          <cell r="AR244">
            <v>4.7094831539999999</v>
          </cell>
          <cell r="AS244">
            <v>9.6765063538000007</v>
          </cell>
          <cell r="AT244">
            <v>15.985503446000001</v>
          </cell>
          <cell r="AU244">
            <v>0.85334417750000002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2.1838381851999999E-2</v>
          </cell>
          <cell r="C246">
            <v>1.0872766212E-2</v>
          </cell>
          <cell r="D246">
            <v>1.3611452595999999E-2</v>
          </cell>
          <cell r="E246">
            <v>2.8830029339999997E-2</v>
          </cell>
          <cell r="F246">
            <v>5.3735686168000001E-2</v>
          </cell>
          <cell r="G246">
            <v>4.5495299750000003E-2</v>
          </cell>
          <cell r="H246">
            <v>3.5700193883636364E-2</v>
          </cell>
          <cell r="I246">
            <v>6.7118825800000018E-2</v>
          </cell>
          <cell r="J246">
            <v>5.4336259200000001E-2</v>
          </cell>
          <cell r="K246">
            <v>4.4285484759999993E-2</v>
          </cell>
          <cell r="L246">
            <v>5.6216019659999998E-2</v>
          </cell>
          <cell r="M246">
            <v>4.2674810652881756E-2</v>
          </cell>
          <cell r="N246">
            <v>6.3871101329559754E-2</v>
          </cell>
          <cell r="O246">
            <v>6.4476376739827271E-2</v>
          </cell>
          <cell r="P246">
            <v>6.8346816000352362E-2</v>
          </cell>
          <cell r="Q246">
            <v>8.2759604055000005E-2</v>
          </cell>
          <cell r="R246">
            <v>0.11316576530815373</v>
          </cell>
          <cell r="S246">
            <v>0.11710723574</v>
          </cell>
          <cell r="T246">
            <v>0.107908621215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2.4289999999999998</v>
          </cell>
          <cell r="AC246">
            <v>2.105</v>
          </cell>
          <cell r="AD246">
            <v>3.4219999999999997</v>
          </cell>
          <cell r="AE246">
            <v>5.3679999999999994</v>
          </cell>
          <cell r="AF246">
            <v>7.7945009999999995</v>
          </cell>
          <cell r="AG246">
            <v>11.650995255900002</v>
          </cell>
          <cell r="AH246">
            <v>16.965261641200001</v>
          </cell>
          <cell r="AI246">
            <v>24.828685178000001</v>
          </cell>
          <cell r="AJ246">
            <v>23.838969082000006</v>
          </cell>
          <cell r="AK246">
            <v>15.286953602800001</v>
          </cell>
          <cell r="AL246">
            <v>18.461405220300001</v>
          </cell>
          <cell r="AM246">
            <v>18.903405935999999</v>
          </cell>
          <cell r="AN246">
            <v>20.3663116976</v>
          </cell>
          <cell r="AO246">
            <v>25.429695142500002</v>
          </cell>
          <cell r="AP246">
            <v>35.268110634500005</v>
          </cell>
          <cell r="AQ246">
            <v>38.450373776499994</v>
          </cell>
          <cell r="AR246">
            <v>43.8249913812</v>
          </cell>
          <cell r="AS246">
            <v>13.2145945789</v>
          </cell>
          <cell r="AT246">
            <v>36.648854593000003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7.3201395399999994E-3</v>
          </cell>
          <cell r="C247">
            <v>1.2579165115999999E-2</v>
          </cell>
          <cell r="D247">
            <v>1.2326608252E-2</v>
          </cell>
          <cell r="E247">
            <v>1.3022642107999999E-2</v>
          </cell>
          <cell r="F247">
            <v>1.4352548231999995E-2</v>
          </cell>
          <cell r="G247">
            <v>1.2516058133333332E-2</v>
          </cell>
          <cell r="H247">
            <v>1.2134625154466231E-2</v>
          </cell>
          <cell r="I247">
            <v>1.312896866E-2</v>
          </cell>
          <cell r="J247">
            <v>9.8463359849999994E-3</v>
          </cell>
          <cell r="K247">
            <v>5.8542759000000007E-3</v>
          </cell>
          <cell r="L247">
            <v>7.349800516666667E-3</v>
          </cell>
          <cell r="M247">
            <v>7.2256819000000002E-3</v>
          </cell>
          <cell r="N247">
            <v>1.6106826000000001E-2</v>
          </cell>
          <cell r="O247">
            <v>2.33478924E-2</v>
          </cell>
          <cell r="P247">
            <v>2.3905813148062015E-2</v>
          </cell>
          <cell r="Q247">
            <v>1.6689898350980392E-2</v>
          </cell>
          <cell r="R247">
            <v>1.3801685330476189E-2</v>
          </cell>
          <cell r="S247">
            <v>1.7337359448205129E-2</v>
          </cell>
          <cell r="T247">
            <v>1.9723516714967321E-2</v>
          </cell>
          <cell r="U247">
            <v>6.5757683599999991E-2</v>
          </cell>
          <cell r="V247">
            <v>6.5757683599999991E-2</v>
          </cell>
          <cell r="W247">
            <v>6.5757683599999991E-2</v>
          </cell>
          <cell r="X247">
            <v>6.5757683599999991E-2</v>
          </cell>
          <cell r="Y247">
            <v>6.5757683599999991E-2</v>
          </cell>
          <cell r="Z247">
            <v>6.5757683599999991E-2</v>
          </cell>
          <cell r="AA247">
            <v>6.5757683599999991E-2</v>
          </cell>
          <cell r="AB247">
            <v>2.1459999999999999</v>
          </cell>
          <cell r="AC247">
            <v>3.367</v>
          </cell>
          <cell r="AD247">
            <v>2.6970000000000001</v>
          </cell>
          <cell r="AE247">
            <v>3.8609999999999998</v>
          </cell>
          <cell r="AF247">
            <v>5.8628800000000005</v>
          </cell>
          <cell r="AG247">
            <v>4.6852706472000003</v>
          </cell>
          <cell r="AH247">
            <v>4.3764616024000009</v>
          </cell>
          <cell r="AI247">
            <v>4.1832210060000001</v>
          </cell>
          <cell r="AJ247">
            <v>3.5698948732000004</v>
          </cell>
          <cell r="AK247">
            <v>1.931665494</v>
          </cell>
          <cell r="AL247">
            <v>2.6833042962000002</v>
          </cell>
          <cell r="AM247">
            <v>2.6942675039999999</v>
          </cell>
          <cell r="AN247">
            <v>3.1085286319999996</v>
          </cell>
          <cell r="AO247">
            <v>5.2492209549000011</v>
          </cell>
          <cell r="AP247">
            <v>11.611796762000001</v>
          </cell>
          <cell r="AQ247">
            <v>7.2547941619999996</v>
          </cell>
          <cell r="AR247">
            <v>6.3368873823999996</v>
          </cell>
          <cell r="AS247">
            <v>22.373180930099998</v>
          </cell>
          <cell r="AT247">
            <v>3.8470035720000002</v>
          </cell>
          <cell r="AU247">
            <v>38.746983355000005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2.183890385312</v>
          </cell>
          <cell r="C263">
            <v>1.6695756746639998</v>
          </cell>
          <cell r="D263">
            <v>2.1726927316919995</v>
          </cell>
          <cell r="E263">
            <v>2.6363960207720001</v>
          </cell>
          <cell r="F263">
            <v>3.3397479850845904</v>
          </cell>
          <cell r="G263">
            <v>2.2090962696401077</v>
          </cell>
          <cell r="H263">
            <v>1.9423236196730589</v>
          </cell>
          <cell r="I263">
            <v>1.8299877045399999</v>
          </cell>
          <cell r="J263">
            <v>1.611688158442482</v>
          </cell>
          <cell r="K263">
            <v>2.0387053052453439</v>
          </cell>
          <cell r="L263">
            <v>2.9942669146851437</v>
          </cell>
          <cell r="M263">
            <v>3.0423007321150597</v>
          </cell>
          <cell r="N263">
            <v>3.68298982784997</v>
          </cell>
          <cell r="O263">
            <v>4.7897662984917826</v>
          </cell>
          <cell r="P263">
            <v>4.839399617666583</v>
          </cell>
          <cell r="Q263">
            <v>4.8310376297015063</v>
          </cell>
          <cell r="R263">
            <v>5.0134151599081358</v>
          </cell>
          <cell r="S263">
            <v>5.5036404119768001</v>
          </cell>
          <cell r="T263">
            <v>8.1241157964188808</v>
          </cell>
          <cell r="U263">
            <v>5.4750994443494134</v>
          </cell>
          <cell r="V263">
            <v>5.4750994443494134</v>
          </cell>
          <cell r="W263">
            <v>5.4750994443494134</v>
          </cell>
          <cell r="X263">
            <v>5.4750994443494134</v>
          </cell>
          <cell r="Y263">
            <v>5.4750994443494134</v>
          </cell>
          <cell r="Z263">
            <v>5.4750994443494134</v>
          </cell>
          <cell r="AA263">
            <v>5.4750994443494134</v>
          </cell>
          <cell r="AB263">
            <v>272.30400000000009</v>
          </cell>
          <cell r="AC263">
            <v>234.82299999999989</v>
          </cell>
          <cell r="AD263">
            <v>276.28700000000003</v>
          </cell>
          <cell r="AE263">
            <v>367.90699999999993</v>
          </cell>
          <cell r="AF263">
            <v>427.51208200000008</v>
          </cell>
          <cell r="AG263">
            <v>457.71273542280005</v>
          </cell>
          <cell r="AH263">
            <v>487.52656153320015</v>
          </cell>
          <cell r="AI263">
            <v>525.9584364525</v>
          </cell>
          <cell r="AJ263">
            <v>506.11463913240004</v>
          </cell>
          <cell r="AK263">
            <v>387.69951740959993</v>
          </cell>
          <cell r="AL263">
            <v>499.85330648310014</v>
          </cell>
          <cell r="AM263">
            <v>570.25600324800007</v>
          </cell>
          <cell r="AN263">
            <v>601.46070496160007</v>
          </cell>
          <cell r="AO263">
            <v>707.48481855989996</v>
          </cell>
          <cell r="AP263">
            <v>768.77550850400053</v>
          </cell>
          <cell r="AQ263">
            <v>657.380560704</v>
          </cell>
          <cell r="AR263">
            <v>688.13165458839978</v>
          </cell>
          <cell r="AS263">
            <v>1335.6191945095998</v>
          </cell>
          <cell r="AT263">
            <v>1352.5564001749995</v>
          </cell>
          <cell r="AU263">
            <v>994.8770636608333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2.1203403586880003</v>
          </cell>
          <cell r="C264">
            <v>1.6151358498959998</v>
          </cell>
          <cell r="D264">
            <v>2.1064713027399997</v>
          </cell>
          <cell r="E264">
            <v>2.5354287748959994</v>
          </cell>
          <cell r="F264">
            <v>3.1998763821136804</v>
          </cell>
          <cell r="G264">
            <v>2.0872339323131346</v>
          </cell>
          <cell r="H264">
            <v>1.7596352306567411</v>
          </cell>
          <cell r="I264">
            <v>1.7296972100000001</v>
          </cell>
          <cell r="J264">
            <v>1.5231694242028428</v>
          </cell>
          <cell r="K264">
            <v>1.9725785390919408</v>
          </cell>
          <cell r="L264">
            <v>2.8888099798648148</v>
          </cell>
          <cell r="M264">
            <v>2.9735806115243464</v>
          </cell>
          <cell r="N264">
            <v>3.5245070417300526</v>
          </cell>
          <cell r="O264">
            <v>4.5703547623178578</v>
          </cell>
          <cell r="P264">
            <v>4.6366672913348737</v>
          </cell>
          <cell r="Q264">
            <v>4.6737108187930883</v>
          </cell>
          <cell r="R264">
            <v>4.8027061861034692</v>
          </cell>
          <cell r="S264">
            <v>5.2365253427148506</v>
          </cell>
          <cell r="T264">
            <v>7.4683385541645855</v>
          </cell>
          <cell r="U264">
            <v>3.9908046025494146</v>
          </cell>
          <cell r="V264">
            <v>3.9908046025494146</v>
          </cell>
          <cell r="W264">
            <v>3.9908046025494146</v>
          </cell>
          <cell r="X264">
            <v>3.9908046025494146</v>
          </cell>
          <cell r="Y264">
            <v>3.9908046025494146</v>
          </cell>
          <cell r="Z264">
            <v>3.9908046025494146</v>
          </cell>
          <cell r="AA264">
            <v>3.9908046025494146</v>
          </cell>
          <cell r="AB264">
            <v>258.83999999999997</v>
          </cell>
          <cell r="AC264">
            <v>221.99199999999999</v>
          </cell>
          <cell r="AD264">
            <v>260.625</v>
          </cell>
          <cell r="AE264">
            <v>344.15800000000002</v>
          </cell>
          <cell r="AF264">
            <v>394.26437699999991</v>
          </cell>
          <cell r="AG264">
            <v>418.40511973259999</v>
          </cell>
          <cell r="AH264">
            <v>446.08940226080006</v>
          </cell>
          <cell r="AI264">
            <v>492.55643776950001</v>
          </cell>
          <cell r="AJ264">
            <v>469.47610511960016</v>
          </cell>
          <cell r="AK264">
            <v>361.1572782092</v>
          </cell>
          <cell r="AL264">
            <v>464.9617879362001</v>
          </cell>
          <cell r="AM264">
            <v>541.96412107200001</v>
          </cell>
          <cell r="AN264">
            <v>564.73892780800008</v>
          </cell>
          <cell r="AO264">
            <v>660.3636512664001</v>
          </cell>
          <cell r="AP264">
            <v>707.51500974200007</v>
          </cell>
          <cell r="AQ264">
            <v>611.09463053800005</v>
          </cell>
          <cell r="AR264">
            <v>635.9399813463001</v>
          </cell>
          <cell r="AS264">
            <v>811.92136385360004</v>
          </cell>
          <cell r="AT264">
            <v>1205.8649771319997</v>
          </cell>
          <cell r="AU264">
            <v>679.52847090666671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2.8157317999999995E-3</v>
          </cell>
          <cell r="C265">
            <v>1.4422787399999998E-3</v>
          </cell>
          <cell r="D265">
            <v>9.3622900000000001E-4</v>
          </cell>
          <cell r="E265">
            <v>1.1879168000000001E-3</v>
          </cell>
          <cell r="F265">
            <v>1.40903638E-3</v>
          </cell>
          <cell r="G265">
            <v>8.5141939999999992E-3</v>
          </cell>
          <cell r="H265">
            <v>2.2229592962962961E-3</v>
          </cell>
          <cell r="I265">
            <v>2.8817429999999995E-3</v>
          </cell>
          <cell r="J265">
            <v>4.3752238638888885E-3</v>
          </cell>
          <cell r="K265">
            <v>9.9203179933333337E-3</v>
          </cell>
          <cell r="L265">
            <v>1.3870710000000001E-2</v>
          </cell>
          <cell r="M265">
            <v>2.0435293888888886E-3</v>
          </cell>
          <cell r="N265">
            <v>1.4689534011979635E-2</v>
          </cell>
          <cell r="O265">
            <v>2.2851474989292929E-2</v>
          </cell>
          <cell r="P265">
            <v>3.4497263728174602E-3</v>
          </cell>
          <cell r="Q265">
            <v>4.6602615583333333E-3</v>
          </cell>
          <cell r="R265">
            <v>2.4416791164636339E-3</v>
          </cell>
          <cell r="S265">
            <v>3.282867501923077E-3</v>
          </cell>
          <cell r="T265">
            <v>4.0063419327108192E-3</v>
          </cell>
          <cell r="U265">
            <v>1.4516760000000002E-4</v>
          </cell>
          <cell r="V265">
            <v>1.4516760000000002E-4</v>
          </cell>
          <cell r="W265">
            <v>1.4516760000000002E-4</v>
          </cell>
          <cell r="X265">
            <v>1.4516760000000002E-4</v>
          </cell>
          <cell r="Y265">
            <v>1.4516760000000002E-4</v>
          </cell>
          <cell r="Z265">
            <v>1.4516760000000002E-4</v>
          </cell>
          <cell r="AA265">
            <v>1.4516760000000002E-4</v>
          </cell>
          <cell r="AB265">
            <v>0.36399999999999999</v>
          </cell>
          <cell r="AC265">
            <v>0.27299999999999996</v>
          </cell>
          <cell r="AD265">
            <v>0.20400000000000001</v>
          </cell>
          <cell r="AE265">
            <v>0.23399999999999999</v>
          </cell>
          <cell r="AF265">
            <v>0.38440099999999999</v>
          </cell>
          <cell r="AG265">
            <v>3.0347468151000005</v>
          </cell>
          <cell r="AH265">
            <v>0.49007825840000002</v>
          </cell>
          <cell r="AI265">
            <v>0.83232246649999997</v>
          </cell>
          <cell r="AJ265">
            <v>1.3720372507999998</v>
          </cell>
          <cell r="AK265">
            <v>3.7113214995999995</v>
          </cell>
          <cell r="AL265">
            <v>5.0345857017000002</v>
          </cell>
          <cell r="AM265">
            <v>0.58580231999999999</v>
          </cell>
          <cell r="AN265">
            <v>0.82715038559999987</v>
          </cell>
          <cell r="AO265">
            <v>1.3147632198000001</v>
          </cell>
          <cell r="AP265">
            <v>0.87206326950000002</v>
          </cell>
          <cell r="AQ265">
            <v>1.003531655</v>
          </cell>
          <cell r="AR265">
            <v>1.0148712271</v>
          </cell>
          <cell r="AS265">
            <v>2.0699493099999997E-2</v>
          </cell>
          <cell r="AT265">
            <v>1.21304053</v>
          </cell>
          <cell r="AU265">
            <v>7.7196390416666677E-2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3.0685199999999999E-3</v>
          </cell>
          <cell r="E266">
            <v>1.3252916599999999E-2</v>
          </cell>
          <cell r="F266">
            <v>1.0970310844000001E-2</v>
          </cell>
          <cell r="G266">
            <v>1.706535E-2</v>
          </cell>
          <cell r="H266">
            <v>2.4161979999999996E-2</v>
          </cell>
          <cell r="I266">
            <v>1.7922399999999998E-2</v>
          </cell>
          <cell r="J266">
            <v>2.1654299999999998E-2</v>
          </cell>
          <cell r="K266">
            <v>7.9590279999999999E-3</v>
          </cell>
          <cell r="L266">
            <v>2.22701516E-2</v>
          </cell>
          <cell r="M266">
            <v>9.61622E-3</v>
          </cell>
          <cell r="N266">
            <v>3.1443003636363639E-2</v>
          </cell>
          <cell r="O266">
            <v>1.6326226200000002E-2</v>
          </cell>
          <cell r="P266">
            <v>1.6222120276923074E-2</v>
          </cell>
          <cell r="Q266">
            <v>1.9714156200000003E-2</v>
          </cell>
          <cell r="R266">
            <v>1.7128262142857145E-2</v>
          </cell>
          <cell r="S266">
            <v>1.4769808738461537E-2</v>
          </cell>
          <cell r="T266">
            <v>1.54812727E-2</v>
          </cell>
          <cell r="U266">
            <v>3.4279390399999998E-2</v>
          </cell>
          <cell r="V266">
            <v>3.4279390399999998E-2</v>
          </cell>
          <cell r="W266">
            <v>3.4279390399999998E-2</v>
          </cell>
          <cell r="X266">
            <v>3.4279390399999998E-2</v>
          </cell>
          <cell r="Y266">
            <v>3.4279390399999998E-2</v>
          </cell>
          <cell r="Z266">
            <v>3.4279390399999998E-2</v>
          </cell>
          <cell r="AA266">
            <v>3.4279390399999998E-2</v>
          </cell>
          <cell r="AB266">
            <v>0</v>
          </cell>
          <cell r="AC266">
            <v>0</v>
          </cell>
          <cell r="AD266">
            <v>0.32200000000000001</v>
          </cell>
          <cell r="AE266">
            <v>0.92799999999999994</v>
          </cell>
          <cell r="AF266">
            <v>1.1925919999999999</v>
          </cell>
          <cell r="AG266">
            <v>2.5527215141999999</v>
          </cell>
          <cell r="AH266">
            <v>4.1727605920000004</v>
          </cell>
          <cell r="AI266">
            <v>3.1888136160000005</v>
          </cell>
          <cell r="AJ266">
            <v>4.6662321348000013</v>
          </cell>
          <cell r="AK266">
            <v>1.305644384</v>
          </cell>
          <cell r="AL266">
            <v>2.6169013089000002</v>
          </cell>
          <cell r="AM266">
            <v>2.2181826239999998</v>
          </cell>
          <cell r="AN266">
            <v>4.5504134191999999</v>
          </cell>
          <cell r="AO266">
            <v>3.5465104284000009</v>
          </cell>
          <cell r="AP266">
            <v>3.7727805800000005</v>
          </cell>
          <cell r="AQ266">
            <v>3.9661806869999996</v>
          </cell>
          <cell r="AR266">
            <v>3.0770458512999999</v>
          </cell>
          <cell r="AS266">
            <v>183.99936557859996</v>
          </cell>
          <cell r="AT266">
            <v>4.9683973209999994</v>
          </cell>
          <cell r="AU266">
            <v>16.999034560833334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2.1861489636000001E-2</v>
          </cell>
          <cell r="C267">
            <v>8.5686723919999996E-3</v>
          </cell>
          <cell r="D267">
            <v>1.4427184435999999E-2</v>
          </cell>
          <cell r="E267">
            <v>3.1594843615999998E-2</v>
          </cell>
          <cell r="F267">
            <v>4.6411236840000002E-2</v>
          </cell>
          <cell r="G267">
            <v>2.3044467400000001E-2</v>
          </cell>
          <cell r="H267">
            <v>2.1411133320000001E-2</v>
          </cell>
          <cell r="I267">
            <v>1.23882656E-2</v>
          </cell>
          <cell r="J267">
            <v>4.7665930888888906E-3</v>
          </cell>
          <cell r="K267">
            <v>6.5494212000000007E-3</v>
          </cell>
          <cell r="L267">
            <v>1.9166351941176475E-2</v>
          </cell>
          <cell r="M267">
            <v>1.4082750737931034E-2</v>
          </cell>
          <cell r="N267">
            <v>2.3734901371428578E-2</v>
          </cell>
          <cell r="O267">
            <v>6.6030700113673305E-2</v>
          </cell>
          <cell r="P267">
            <v>8.9383158652037664E-2</v>
          </cell>
          <cell r="Q267">
            <v>4.669515753740739E-2</v>
          </cell>
          <cell r="R267">
            <v>9.7275198423088002E-2</v>
          </cell>
          <cell r="S267">
            <v>0.14493239591217955</v>
          </cell>
          <cell r="T267">
            <v>0.4960575084576922</v>
          </cell>
          <cell r="U267">
            <v>0.61148389960000005</v>
          </cell>
          <cell r="V267">
            <v>0.61148389960000005</v>
          </cell>
          <cell r="W267">
            <v>0.61148389960000005</v>
          </cell>
          <cell r="X267">
            <v>0.61148389960000005</v>
          </cell>
          <cell r="Y267">
            <v>0.61148389960000005</v>
          </cell>
          <cell r="Z267">
            <v>0.61148389960000005</v>
          </cell>
          <cell r="AA267">
            <v>0.61148389960000005</v>
          </cell>
          <cell r="AB267">
            <v>4.4309999999999992</v>
          </cell>
          <cell r="AC267">
            <v>1.4219999999999997</v>
          </cell>
          <cell r="AD267">
            <v>2.3499999999999996</v>
          </cell>
          <cell r="AE267">
            <v>5.3140000000000001</v>
          </cell>
          <cell r="AF267">
            <v>7.448353</v>
          </cell>
          <cell r="AG267">
            <v>5.6859923406000004</v>
          </cell>
          <cell r="AH267">
            <v>6.7198933528000007</v>
          </cell>
          <cell r="AI267">
            <v>3.5677678299999998</v>
          </cell>
          <cell r="AJ267">
            <v>1.9160670503999999</v>
          </cell>
          <cell r="AK267">
            <v>2.3243184316000001</v>
          </cell>
          <cell r="AL267">
            <v>4.8771747350999997</v>
          </cell>
          <cell r="AM267">
            <v>4.5348450719999995</v>
          </cell>
          <cell r="AN267">
            <v>6.1862233488000005</v>
          </cell>
          <cell r="AO267">
            <v>11.761276419600001</v>
          </cell>
          <cell r="AP267">
            <v>14.446833032500004</v>
          </cell>
          <cell r="AQ267">
            <v>8.507985506999999</v>
          </cell>
          <cell r="AR267">
            <v>16.001189220200001</v>
          </cell>
          <cell r="AS267">
            <v>105.20382425410001</v>
          </cell>
          <cell r="AT267">
            <v>61.544359393999997</v>
          </cell>
          <cell r="AU267">
            <v>117.83739304916666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7.3201395399999994E-3</v>
          </cell>
          <cell r="C268">
            <v>1.2784225607999999E-2</v>
          </cell>
          <cell r="D268">
            <v>1.2476914772000001E-2</v>
          </cell>
          <cell r="E268">
            <v>1.3022642107999999E-2</v>
          </cell>
          <cell r="F268">
            <v>1.4603322291999996E-2</v>
          </cell>
          <cell r="G268">
            <v>1.7337898133333335E-2</v>
          </cell>
          <cell r="H268">
            <v>1.6118225154466231E-2</v>
          </cell>
          <cell r="I268">
            <v>1.7988868660000001E-2</v>
          </cell>
          <cell r="J268">
            <v>1.3492435984999999E-2</v>
          </cell>
          <cell r="K268">
            <v>9.078933400000001E-3</v>
          </cell>
          <cell r="L268">
            <v>1.0907900516666666E-2</v>
          </cell>
          <cell r="M268">
            <v>1.0054283900000001E-2</v>
          </cell>
          <cell r="N268">
            <v>1.78511004E-2</v>
          </cell>
          <cell r="O268">
            <v>2.60727836E-2</v>
          </cell>
          <cell r="P268">
            <v>2.5172648014728682E-2</v>
          </cell>
          <cell r="Q268">
            <v>1.7882194656862745E-2</v>
          </cell>
          <cell r="R268">
            <v>1.5821159525281382E-2</v>
          </cell>
          <cell r="S268">
            <v>1.856667589820513E-2</v>
          </cell>
          <cell r="T268">
            <v>2.0165284007275013E-2</v>
          </cell>
          <cell r="U268">
            <v>0.1007808748</v>
          </cell>
          <cell r="V268">
            <v>0.1007808748</v>
          </cell>
          <cell r="W268">
            <v>0.1007808748</v>
          </cell>
          <cell r="X268">
            <v>0.1007808748</v>
          </cell>
          <cell r="Y268">
            <v>0.1007808748</v>
          </cell>
          <cell r="Z268">
            <v>0.1007808748</v>
          </cell>
          <cell r="AA268">
            <v>0.1007808748</v>
          </cell>
          <cell r="AB268">
            <v>2.1459999999999999</v>
          </cell>
          <cell r="AC268">
            <v>3.4820000000000002</v>
          </cell>
          <cell r="AD268">
            <v>2.8180000000000001</v>
          </cell>
          <cell r="AE268">
            <v>3.8609999999999998</v>
          </cell>
          <cell r="AF268">
            <v>5.9546550000000007</v>
          </cell>
          <cell r="AG268">
            <v>5.9325941103000002</v>
          </cell>
          <cell r="AH268">
            <v>5.3840228448000005</v>
          </cell>
          <cell r="AI268">
            <v>5.5293864080000006</v>
          </cell>
          <cell r="AJ268">
            <v>4.5707860396000006</v>
          </cell>
          <cell r="AK268">
            <v>2.7736671996000002</v>
          </cell>
          <cell r="AL268">
            <v>3.7461763170000002</v>
          </cell>
          <cell r="AM268">
            <v>3.5049599520000001</v>
          </cell>
          <cell r="AN268">
            <v>3.5998168799999997</v>
          </cell>
          <cell r="AO268">
            <v>6.176469828600001</v>
          </cell>
          <cell r="AP268">
            <v>12.461850772000002</v>
          </cell>
          <cell r="AQ268">
            <v>7.8364861504999999</v>
          </cell>
          <cell r="AR268">
            <v>7.3209093064999999</v>
          </cell>
          <cell r="AS268">
            <v>56.695568172099996</v>
          </cell>
          <cell r="AT268">
            <v>4.1881779379999999</v>
          </cell>
          <cell r="AU268">
            <v>57.494911203750007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2.6614802399999997E-4</v>
          </cell>
          <cell r="G269">
            <v>9.6854800000000007E-5</v>
          </cell>
          <cell r="H269">
            <v>1.84E-5</v>
          </cell>
          <cell r="I269">
            <v>2.0700000000000002E-5</v>
          </cell>
          <cell r="J269">
            <v>4.3699999999999998E-5</v>
          </cell>
          <cell r="K269">
            <v>0</v>
          </cell>
          <cell r="L269">
            <v>3.2199999999999995E-7</v>
          </cell>
          <cell r="M269">
            <v>0</v>
          </cell>
          <cell r="N269">
            <v>6.299999999999999E-6</v>
          </cell>
          <cell r="O269">
            <v>2.0471666666666666E-5</v>
          </cell>
          <cell r="P269">
            <v>0</v>
          </cell>
          <cell r="Q269">
            <v>5.6410909090909095E-5</v>
          </cell>
          <cell r="R269">
            <v>1.04034E-4</v>
          </cell>
          <cell r="S269">
            <v>1.6519938461538461E-4</v>
          </cell>
          <cell r="T269">
            <v>2.7175884615384619E-4</v>
          </cell>
          <cell r="U269">
            <v>0.43558639159999996</v>
          </cell>
          <cell r="V269">
            <v>0.43558639159999996</v>
          </cell>
          <cell r="W269">
            <v>0.43558639159999996</v>
          </cell>
          <cell r="X269">
            <v>0.43558639159999996</v>
          </cell>
          <cell r="Y269">
            <v>0.43558639159999996</v>
          </cell>
          <cell r="Z269">
            <v>0.43558639159999996</v>
          </cell>
          <cell r="AA269">
            <v>0.43558639159999996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0.15728500000000001</v>
          </cell>
          <cell r="AG269">
            <v>7.0633777499999995E-2</v>
          </cell>
          <cell r="AH269">
            <v>1.3634560400000001E-2</v>
          </cell>
          <cell r="AI269">
            <v>1.6822887500000001E-2</v>
          </cell>
          <cell r="AJ269">
            <v>3.6702343200000001E-2</v>
          </cell>
          <cell r="AK269">
            <v>0</v>
          </cell>
          <cell r="AL269">
            <v>1.365471E-4</v>
          </cell>
          <cell r="AM269">
            <v>0</v>
          </cell>
          <cell r="AN269">
            <v>0</v>
          </cell>
          <cell r="AO269">
            <v>6.4280040000000004E-4</v>
          </cell>
          <cell r="AP269">
            <v>0</v>
          </cell>
          <cell r="AQ269">
            <v>2.0826424499999996E-2</v>
          </cell>
          <cell r="AR269">
            <v>2.1595618999999996E-2</v>
          </cell>
          <cell r="AS269">
            <v>77.62543986339999</v>
          </cell>
          <cell r="AT269">
            <v>0.110096363</v>
          </cell>
          <cell r="AU269">
            <v>69.832113842500007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2.1538244E-4</v>
          </cell>
          <cell r="C273">
            <v>7.3306841999999986E-4</v>
          </cell>
          <cell r="D273">
            <v>1.6644018439999999E-3</v>
          </cell>
          <cell r="E273">
            <v>2.05881746E-3</v>
          </cell>
          <cell r="F273">
            <v>5.0412639279999996E-3</v>
          </cell>
          <cell r="G273">
            <v>4.0277345190488853E-3</v>
          </cell>
          <cell r="H273">
            <v>6.1057562711111114E-3</v>
          </cell>
          <cell r="I273">
            <v>7.1810179399999993E-3</v>
          </cell>
          <cell r="J273">
            <v>1.8174828351904763E-2</v>
          </cell>
          <cell r="K273">
            <v>7.4978648666666654E-3</v>
          </cell>
          <cell r="L273">
            <v>8.5994122888888892E-3</v>
          </cell>
          <cell r="M273">
            <v>7.7922294625197199E-3</v>
          </cell>
          <cell r="N273">
            <v>1.8482052711904763E-2</v>
          </cell>
          <cell r="O273">
            <v>2.2777470966369576E-2</v>
          </cell>
          <cell r="P273">
            <v>1.8845040769517148E-2</v>
          </cell>
          <cell r="Q273">
            <v>1.3597106326340789E-2</v>
          </cell>
          <cell r="R273">
            <v>1.366414037142857E-2</v>
          </cell>
          <cell r="S273">
            <v>1.6791866972747843E-2</v>
          </cell>
          <cell r="T273">
            <v>2.9781575218496736E-2</v>
          </cell>
          <cell r="U273">
            <v>6.9749776000000005E-3</v>
          </cell>
          <cell r="V273">
            <v>6.9749776000000005E-3</v>
          </cell>
          <cell r="W273">
            <v>6.9749776000000005E-3</v>
          </cell>
          <cell r="X273">
            <v>6.9749776000000005E-3</v>
          </cell>
          <cell r="Y273">
            <v>6.9749776000000005E-3</v>
          </cell>
          <cell r="Z273">
            <v>6.9749776000000005E-3</v>
          </cell>
          <cell r="AA273">
            <v>6.9749776000000005E-3</v>
          </cell>
          <cell r="AB273">
            <v>0.108</v>
          </cell>
          <cell r="AC273">
            <v>0.23199999999999998</v>
          </cell>
          <cell r="AD273">
            <v>0.45899999999999996</v>
          </cell>
          <cell r="AE273">
            <v>0.84</v>
          </cell>
          <cell r="AF273">
            <v>1.426067</v>
          </cell>
          <cell r="AG273">
            <v>2.8021461467999997</v>
          </cell>
          <cell r="AH273">
            <v>2.6266122408000001</v>
          </cell>
          <cell r="AI273">
            <v>4.8897123855000002</v>
          </cell>
          <cell r="AJ273">
            <v>10.551916316</v>
          </cell>
          <cell r="AK273">
            <v>6.3847193167999992</v>
          </cell>
          <cell r="AL273">
            <v>7.550227393200001</v>
          </cell>
          <cell r="AM273">
            <v>7.1770072320000002</v>
          </cell>
          <cell r="AN273">
            <v>9.9450355136000006</v>
          </cell>
          <cell r="AO273">
            <v>9.7199096897999997</v>
          </cell>
          <cell r="AP273">
            <v>11.541485899500001</v>
          </cell>
          <cell r="AQ273">
            <v>7.6261926299999985</v>
          </cell>
          <cell r="AR273">
            <v>7.0435334492999999</v>
          </cell>
          <cell r="AS273">
            <v>25.065096742400002</v>
          </cell>
          <cell r="AT273">
            <v>27.263144076000003</v>
          </cell>
          <cell r="AU273">
            <v>1.7385550554166667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/>
      <sheetData sheetId="48">
        <row r="16">
          <cell r="B16">
            <v>0.16063760253999998</v>
          </cell>
          <cell r="C16">
            <v>0.14997233202000002</v>
          </cell>
          <cell r="D16">
            <v>0.17020568249999998</v>
          </cell>
          <cell r="E16">
            <v>0.16298502076999999</v>
          </cell>
          <cell r="F16">
            <v>0.17331458593999999</v>
          </cell>
          <cell r="G16">
            <v>0.16885490283055549</v>
          </cell>
          <cell r="H16">
            <v>0.16447664820050506</v>
          </cell>
          <cell r="I16">
            <v>0.52716354291864798</v>
          </cell>
          <cell r="J16">
            <v>0.55998891313333354</v>
          </cell>
          <cell r="K16">
            <v>0.22244033721538459</v>
          </cell>
          <cell r="L16">
            <v>0.2058629707138889</v>
          </cell>
          <cell r="M16">
            <v>0.22003386951666676</v>
          </cell>
          <cell r="N16">
            <v>0.23693530152777775</v>
          </cell>
          <cell r="O16">
            <v>0.24449999117222218</v>
          </cell>
          <cell r="P16">
            <v>0.27579040109720032</v>
          </cell>
          <cell r="Q16">
            <v>0.25017665779999998</v>
          </cell>
          <cell r="R16">
            <v>0.25208448906200986</v>
          </cell>
          <cell r="S16">
            <v>0.25539962803333333</v>
          </cell>
          <cell r="T16">
            <v>0.31601667949249262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31.439999999999998</v>
          </cell>
          <cell r="AC16">
            <v>31.392999999999997</v>
          </cell>
          <cell r="AD16">
            <v>36.218999999999994</v>
          </cell>
          <cell r="AE16">
            <v>41.683</v>
          </cell>
          <cell r="AF16">
            <v>43.240543000000002</v>
          </cell>
          <cell r="AG16">
            <v>39.713410007699999</v>
          </cell>
          <cell r="AH16">
            <v>41.4508478236</v>
          </cell>
          <cell r="AI16">
            <v>104.26164954449999</v>
          </cell>
          <cell r="AJ16">
            <v>117.9967449672</v>
          </cell>
          <cell r="AK16">
            <v>76.077406306</v>
          </cell>
          <cell r="AL16">
            <v>77.996468448899989</v>
          </cell>
          <cell r="AM16">
            <v>91.207661039999991</v>
          </cell>
          <cell r="AN16">
            <v>86.040079118400001</v>
          </cell>
          <cell r="AO16">
            <v>91.462981202099996</v>
          </cell>
          <cell r="AP16">
            <v>96.328781740499991</v>
          </cell>
          <cell r="AQ16">
            <v>75.626476817499992</v>
          </cell>
          <cell r="AR16">
            <v>76.27567981819999</v>
          </cell>
          <cell r="AS16">
            <v>86.428196697699988</v>
          </cell>
          <cell r="AT16">
            <v>0.71160800700000004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1.05737695E-2</v>
          </cell>
          <cell r="C22">
            <v>1.91192715E-2</v>
          </cell>
          <cell r="D22">
            <v>2.47292185E-2</v>
          </cell>
          <cell r="E22">
            <v>2.8795991E-2</v>
          </cell>
          <cell r="F22">
            <v>2.9924258000000002E-2</v>
          </cell>
          <cell r="G22">
            <v>3.1922216697222214E-2</v>
          </cell>
          <cell r="H22">
            <v>4.0923855105555559E-2</v>
          </cell>
          <cell r="I22">
            <v>5.7133052800505048E-2</v>
          </cell>
          <cell r="J22">
            <v>7.3787767150000017E-2</v>
          </cell>
          <cell r="K22">
            <v>7.0827079889141414E-2</v>
          </cell>
          <cell r="L22">
            <v>7.6627930767045452E-2</v>
          </cell>
          <cell r="M22">
            <v>8.0196112005555556E-2</v>
          </cell>
          <cell r="N22">
            <v>8.835035572537879E-2</v>
          </cell>
          <cell r="O22">
            <v>0.10574693497575756</v>
          </cell>
          <cell r="P22">
            <v>0.10278031849049145</v>
          </cell>
          <cell r="Q22">
            <v>9.7862887896212114E-2</v>
          </cell>
          <cell r="R22">
            <v>0.11298591443774511</v>
          </cell>
          <cell r="S22">
            <v>0.12611381422601009</v>
          </cell>
          <cell r="T22">
            <v>4.9736939623850736E-2</v>
          </cell>
          <cell r="U22">
            <v>7.3738000000000004E-5</v>
          </cell>
          <cell r="V22">
            <v>7.3738000000000004E-5</v>
          </cell>
          <cell r="W22">
            <v>7.3738000000000004E-5</v>
          </cell>
          <cell r="X22">
            <v>7.3738000000000004E-5</v>
          </cell>
          <cell r="Y22">
            <v>7.3738000000000004E-5</v>
          </cell>
          <cell r="Z22">
            <v>7.3738000000000004E-5</v>
          </cell>
          <cell r="AA22">
            <v>7.3738000000000004E-5</v>
          </cell>
          <cell r="AB22">
            <v>9.3230000000000004</v>
          </cell>
          <cell r="AC22">
            <v>15.375999999999999</v>
          </cell>
          <cell r="AD22">
            <v>19.117000000000001</v>
          </cell>
          <cell r="AE22">
            <v>20.042999999999999</v>
          </cell>
          <cell r="AF22">
            <v>20.951815</v>
          </cell>
          <cell r="AG22">
            <v>24.807764552999995</v>
          </cell>
          <cell r="AH22">
            <v>28.0774032552</v>
          </cell>
          <cell r="AI22">
            <v>41.165124667000001</v>
          </cell>
          <cell r="AJ22">
            <v>59.9658897272</v>
          </cell>
          <cell r="AK22">
            <v>50.228273911199999</v>
          </cell>
          <cell r="AL22">
            <v>53.622434600099993</v>
          </cell>
          <cell r="AM22">
            <v>60.003121871999994</v>
          </cell>
          <cell r="AN22">
            <v>49.640014599999994</v>
          </cell>
          <cell r="AO22">
            <v>66.892368872700004</v>
          </cell>
          <cell r="AP22">
            <v>62.526882087499999</v>
          </cell>
          <cell r="AQ22">
            <v>48.0571881125</v>
          </cell>
          <cell r="AR22">
            <v>48.990703294399999</v>
          </cell>
          <cell r="AS22">
            <v>58.013879494999998</v>
          </cell>
          <cell r="AT22">
            <v>0.241832189</v>
          </cell>
          <cell r="AU22">
            <v>1.1832876250000001E-2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0.120028237</v>
          </cell>
          <cell r="C23">
            <v>0.1592276665</v>
          </cell>
          <cell r="D23">
            <v>0.15459345999999999</v>
          </cell>
          <cell r="E23">
            <v>0.15781761436</v>
          </cell>
          <cell r="F23">
            <v>0.14484960455000001</v>
          </cell>
          <cell r="G23">
            <v>0.15562015109444446</v>
          </cell>
          <cell r="H23">
            <v>0.16211335158131315</v>
          </cell>
          <cell r="I23">
            <v>0.15688514449999996</v>
          </cell>
          <cell r="J23">
            <v>0.17807504338333335</v>
          </cell>
          <cell r="K23">
            <v>0.26676540173846147</v>
          </cell>
          <cell r="L23">
            <v>0.25653998239166659</v>
          </cell>
          <cell r="M23">
            <v>0.23714723730833343</v>
          </cell>
          <cell r="N23">
            <v>0.30605351036666673</v>
          </cell>
          <cell r="O23">
            <v>0.34710825110833327</v>
          </cell>
          <cell r="P23">
            <v>0.32206078736946653</v>
          </cell>
          <cell r="Q23">
            <v>0.29693407476111117</v>
          </cell>
          <cell r="R23">
            <v>0.22891487406870911</v>
          </cell>
          <cell r="S23">
            <v>0.2526410716727272</v>
          </cell>
          <cell r="T23">
            <v>0.47677135244700763</v>
          </cell>
          <cell r="U23">
            <v>5.7763818214285707E-3</v>
          </cell>
          <cell r="V23">
            <v>5.7763818214285707E-3</v>
          </cell>
          <cell r="W23">
            <v>5.7763818214285707E-3</v>
          </cell>
          <cell r="X23">
            <v>5.7763818214285707E-3</v>
          </cell>
          <cell r="Y23">
            <v>5.7763818214285707E-3</v>
          </cell>
          <cell r="Z23">
            <v>5.7763818214285707E-3</v>
          </cell>
          <cell r="AA23">
            <v>5.7763818214285707E-3</v>
          </cell>
          <cell r="AB23">
            <v>19.724</v>
          </cell>
          <cell r="AC23">
            <v>26.193999999999999</v>
          </cell>
          <cell r="AD23">
            <v>30.017999999999997</v>
          </cell>
          <cell r="AE23">
            <v>36.634999999999998</v>
          </cell>
          <cell r="AF23">
            <v>41.074069999999999</v>
          </cell>
          <cell r="AG23">
            <v>38.420124514199998</v>
          </cell>
          <cell r="AH23">
            <v>46.661511232000002</v>
          </cell>
          <cell r="AI23">
            <v>58.632344519</v>
          </cell>
          <cell r="AJ23">
            <v>68.212104952399997</v>
          </cell>
          <cell r="AK23">
            <v>72.242790065600005</v>
          </cell>
          <cell r="AL23">
            <v>76.158378770400006</v>
          </cell>
          <cell r="AM23">
            <v>90.482306543999982</v>
          </cell>
          <cell r="AN23">
            <v>99.160468281599989</v>
          </cell>
          <cell r="AO23">
            <v>117.05692114350001</v>
          </cell>
          <cell r="AP23">
            <v>113.22809352649999</v>
          </cell>
          <cell r="AQ23">
            <v>97.218333162999983</v>
          </cell>
          <cell r="AR23">
            <v>96.01250821379999</v>
          </cell>
          <cell r="AS23">
            <v>106.48189227389999</v>
          </cell>
          <cell r="AT23">
            <v>2.6543695409999999</v>
          </cell>
          <cell r="AU23">
            <v>2.5314204608333331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7.857020499999999E-3</v>
          </cell>
          <cell r="C29">
            <v>1.0101276499999999E-2</v>
          </cell>
          <cell r="D29">
            <v>7.4492424999999998E-3</v>
          </cell>
          <cell r="E29">
            <v>8.251053999999999E-3</v>
          </cell>
          <cell r="F29">
            <v>7.3526634999999995E-3</v>
          </cell>
          <cell r="G29">
            <v>4.2060254666666666E-3</v>
          </cell>
          <cell r="H29">
            <v>9.0436846333333317E-3</v>
          </cell>
          <cell r="I29">
            <v>8.0692590416666654E-3</v>
          </cell>
          <cell r="J29">
            <v>1.20912335E-2</v>
          </cell>
          <cell r="K29">
            <v>1.7842163708333331E-2</v>
          </cell>
          <cell r="L29">
            <v>1.4224335441666668E-2</v>
          </cell>
          <cell r="M29">
            <v>1.5423360500000007E-2</v>
          </cell>
          <cell r="N29">
            <v>7.046329319696969E-3</v>
          </cell>
          <cell r="O29">
            <v>8.5020398611111055E-3</v>
          </cell>
          <cell r="P29">
            <v>9.9839600027777781E-3</v>
          </cell>
          <cell r="Q29">
            <v>6.4650631055555548E-3</v>
          </cell>
          <cell r="R29">
            <v>9.4720897462121176E-3</v>
          </cell>
          <cell r="S29">
            <v>7.952835834090911E-3</v>
          </cell>
          <cell r="T29">
            <v>1.5078884671102027E-2</v>
          </cell>
          <cell r="U29">
            <v>3.7512999999999998E-5</v>
          </cell>
          <cell r="V29">
            <v>3.7512999999999998E-5</v>
          </cell>
          <cell r="W29">
            <v>3.7512999999999998E-5</v>
          </cell>
          <cell r="X29">
            <v>3.7512999999999998E-5</v>
          </cell>
          <cell r="Y29">
            <v>3.7512999999999998E-5</v>
          </cell>
          <cell r="Z29">
            <v>3.7512999999999998E-5</v>
          </cell>
          <cell r="AA29">
            <v>3.7512999999999998E-5</v>
          </cell>
          <cell r="AB29">
            <v>5.0910000000000002</v>
          </cell>
          <cell r="AC29">
            <v>7.3209999999999997</v>
          </cell>
          <cell r="AD29">
            <v>5.8229999999999995</v>
          </cell>
          <cell r="AE29">
            <v>6.4550000000000001</v>
          </cell>
          <cell r="AF29">
            <v>5.1812290000000001</v>
          </cell>
          <cell r="AG29">
            <v>1.5939944162999997</v>
          </cell>
          <cell r="AH29">
            <v>1.8324540300000001</v>
          </cell>
          <cell r="AI29">
            <v>3.2275836904999999</v>
          </cell>
          <cell r="AJ29">
            <v>5.3654357468000002</v>
          </cell>
          <cell r="AK29">
            <v>8.5911729640000001</v>
          </cell>
          <cell r="AL29">
            <v>7.4013618888000003</v>
          </cell>
          <cell r="AM29">
            <v>10.884366768</v>
          </cell>
          <cell r="AN29">
            <v>2.6829604736000001</v>
          </cell>
          <cell r="AO29">
            <v>5.1013755347999998</v>
          </cell>
          <cell r="AP29">
            <v>5.1677055799999998</v>
          </cell>
          <cell r="AQ29">
            <v>3.8930213664999997</v>
          </cell>
          <cell r="AR29">
            <v>4.3625651973999995</v>
          </cell>
          <cell r="AS29">
            <v>4.4635723561000002</v>
          </cell>
          <cell r="AT29">
            <v>1.4856979999999999E-3</v>
          </cell>
          <cell r="AU29">
            <v>9.2365625E-3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9.1436026666666674E-4</v>
          </cell>
          <cell r="H39">
            <v>2.6827797222222225E-4</v>
          </cell>
          <cell r="I39">
            <v>3.8840293333333329E-4</v>
          </cell>
          <cell r="J39">
            <v>1.5683368333333333E-4</v>
          </cell>
          <cell r="K39">
            <v>1.0379723015151517E-3</v>
          </cell>
          <cell r="L39">
            <v>4.3269484152097905E-4</v>
          </cell>
          <cell r="M39">
            <v>3.2758460416666663E-4</v>
          </cell>
          <cell r="N39">
            <v>1.0278880208333333E-3</v>
          </cell>
          <cell r="O39">
            <v>1.8445549722222222E-3</v>
          </cell>
          <cell r="P39">
            <v>1.3074003534188036E-3</v>
          </cell>
          <cell r="Q39">
            <v>3.7019358749999999E-3</v>
          </cell>
          <cell r="R39">
            <v>1.4538314961519605E-2</v>
          </cell>
          <cell r="S39">
            <v>3.1303449353535348E-3</v>
          </cell>
          <cell r="T39">
            <v>9.3720828167740324E-3</v>
          </cell>
          <cell r="U39">
            <v>2.8400400000005988E-4</v>
          </cell>
          <cell r="V39">
            <v>2.8400400000005988E-4</v>
          </cell>
          <cell r="W39">
            <v>2.8400400000005988E-4</v>
          </cell>
          <cell r="X39">
            <v>2.8400400000005988E-4</v>
          </cell>
          <cell r="Y39">
            <v>2.8400400000005988E-4</v>
          </cell>
          <cell r="Z39">
            <v>2.8400400000005988E-4</v>
          </cell>
          <cell r="AA39">
            <v>2.8400400000005988E-4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0.64521887429999991</v>
          </cell>
          <cell r="AH39">
            <v>0.21602723560000003</v>
          </cell>
          <cell r="AI39">
            <v>0.34541670849999995</v>
          </cell>
          <cell r="AJ39">
            <v>0.18465894000000002</v>
          </cell>
          <cell r="AK39">
            <v>0.71754928080000002</v>
          </cell>
          <cell r="AL39">
            <v>0.51542288010000004</v>
          </cell>
          <cell r="AM39">
            <v>0.4487835839999999</v>
          </cell>
          <cell r="AN39">
            <v>1.4929054799999999</v>
          </cell>
          <cell r="AO39">
            <v>2.5538924726999999</v>
          </cell>
          <cell r="AP39">
            <v>1.9555320724999998</v>
          </cell>
          <cell r="AQ39">
            <v>2.0698288345</v>
          </cell>
          <cell r="AR39">
            <v>4.5102688264999999</v>
          </cell>
          <cell r="AS39">
            <v>3.9405043105999997</v>
          </cell>
          <cell r="AT39">
            <v>5.6097500000000002E-3</v>
          </cell>
          <cell r="AU39">
            <v>0.12213534583333334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</v>
          </cell>
          <cell r="C47">
            <v>2.9084586999999999E-2</v>
          </cell>
          <cell r="D47">
            <v>4.06771015E-2</v>
          </cell>
          <cell r="E47">
            <v>0.10495128699999999</v>
          </cell>
          <cell r="F47">
            <v>0.1314852</v>
          </cell>
          <cell r="G47">
            <v>0.14189983796666669</v>
          </cell>
          <cell r="H47">
            <v>8.9989766416666672E-2</v>
          </cell>
          <cell r="I47">
            <v>9.3513056334090919E-2</v>
          </cell>
          <cell r="J47">
            <v>3.1144117250000002E-2</v>
          </cell>
          <cell r="K47">
            <v>4.2479551934848481E-2</v>
          </cell>
          <cell r="L47">
            <v>4.7449895541666662E-2</v>
          </cell>
          <cell r="M47">
            <v>3.330660316666665E-2</v>
          </cell>
          <cell r="N47">
            <v>2.0139280545328278E-2</v>
          </cell>
          <cell r="O47">
            <v>3.6350349249999997E-2</v>
          </cell>
          <cell r="P47">
            <v>9.2093352416666649E-3</v>
          </cell>
          <cell r="Q47">
            <v>1.3588419155555548E-2</v>
          </cell>
          <cell r="R47">
            <v>2.0254939591310167E-2</v>
          </cell>
          <cell r="S47">
            <v>5.4794932523737357E-2</v>
          </cell>
          <cell r="T47">
            <v>0.51677624919635856</v>
          </cell>
          <cell r="U47">
            <v>4.7672099999999994E-4</v>
          </cell>
          <cell r="V47">
            <v>4.7672099999999994E-4</v>
          </cell>
          <cell r="W47">
            <v>4.7672099999999994E-4</v>
          </cell>
          <cell r="X47">
            <v>4.7672099999999994E-4</v>
          </cell>
          <cell r="Y47">
            <v>4.7672099999999994E-4</v>
          </cell>
          <cell r="Z47">
            <v>4.7672099999999994E-4</v>
          </cell>
          <cell r="AA47">
            <v>4.7672099999999994E-4</v>
          </cell>
          <cell r="AB47">
            <v>0</v>
          </cell>
          <cell r="AC47">
            <v>3.512</v>
          </cell>
          <cell r="AD47">
            <v>3.766</v>
          </cell>
          <cell r="AE47">
            <v>12.463999999999999</v>
          </cell>
          <cell r="AF47">
            <v>14.711288999999999</v>
          </cell>
          <cell r="AG47">
            <v>16.574932802999999</v>
          </cell>
          <cell r="AH47">
            <v>11.558518714400002</v>
          </cell>
          <cell r="AI47">
            <v>12.943213056999999</v>
          </cell>
          <cell r="AJ47">
            <v>5.6050452455999995</v>
          </cell>
          <cell r="AK47">
            <v>5.8123868484000001</v>
          </cell>
          <cell r="AL47">
            <v>8.6268548771999995</v>
          </cell>
          <cell r="AM47">
            <v>7.4105890079999996</v>
          </cell>
          <cell r="AN47">
            <v>4.432207964799999</v>
          </cell>
          <cell r="AO47">
            <v>7.0196951277000004</v>
          </cell>
          <cell r="AP47">
            <v>7.3679035119999998</v>
          </cell>
          <cell r="AQ47">
            <v>8.5097019034999999</v>
          </cell>
          <cell r="AR47">
            <v>10.804495175999998</v>
          </cell>
          <cell r="AS47">
            <v>17.456853056499998</v>
          </cell>
          <cell r="AT47">
            <v>0</v>
          </cell>
          <cell r="AU47">
            <v>6.3686378333333335E-2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6.9006839999999998E-3</v>
          </cell>
          <cell r="C56">
            <v>2.0809459999999998E-3</v>
          </cell>
          <cell r="D56">
            <v>9.5493999999999996E-3</v>
          </cell>
          <cell r="E56">
            <v>1.2893670999999999E-2</v>
          </cell>
          <cell r="F56">
            <v>1.1746909999999999E-2</v>
          </cell>
          <cell r="G56">
            <v>1.5208549999999999E-2</v>
          </cell>
          <cell r="H56">
            <v>1.3162799999999999E-2</v>
          </cell>
          <cell r="I56">
            <v>2.1942199999999999E-2</v>
          </cell>
          <cell r="J56">
            <v>1.5117505666666666E-2</v>
          </cell>
          <cell r="K56">
            <v>1.7954308749999998E-2</v>
          </cell>
          <cell r="L56">
            <v>2.3976179999999996E-2</v>
          </cell>
          <cell r="M56">
            <v>2.5971049999999999E-2</v>
          </cell>
          <cell r="N56">
            <v>7.1117654999999997E-3</v>
          </cell>
          <cell r="O56">
            <v>2.9074261250000004E-2</v>
          </cell>
          <cell r="P56">
            <v>3.0451272916666668E-2</v>
          </cell>
          <cell r="Q56">
            <v>3.8048718750000002E-2</v>
          </cell>
          <cell r="R56">
            <v>2.9423699116666667E-2</v>
          </cell>
          <cell r="S56">
            <v>4.2965045999999993E-2</v>
          </cell>
          <cell r="T56">
            <v>6.5309999999999996E-5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1.0529999999999999</v>
          </cell>
          <cell r="AC56">
            <v>0.152</v>
          </cell>
          <cell r="AD56">
            <v>1.0089999999999999</v>
          </cell>
          <cell r="AE56">
            <v>1.351</v>
          </cell>
          <cell r="AF56">
            <v>1.4234309999999999</v>
          </cell>
          <cell r="AG56">
            <v>1.7298327188999998</v>
          </cell>
          <cell r="AH56">
            <v>1.6116404471999999</v>
          </cell>
          <cell r="AI56">
            <v>2.8335621995000002</v>
          </cell>
          <cell r="AJ56">
            <v>2.4255448164</v>
          </cell>
          <cell r="AK56">
            <v>1.9869023636000001</v>
          </cell>
          <cell r="AL56">
            <v>3.7991870829000001</v>
          </cell>
          <cell r="AM56">
            <v>3.9225627359999997</v>
          </cell>
          <cell r="AN56">
            <v>0.97326298079999995</v>
          </cell>
          <cell r="AO56">
            <v>4.7452734098999994</v>
          </cell>
          <cell r="AP56">
            <v>4.615259483</v>
          </cell>
          <cell r="AQ56">
            <v>5.0892887044999995</v>
          </cell>
          <cell r="AR56">
            <v>3.8292275704000001</v>
          </cell>
          <cell r="AS56">
            <v>6.8957927323999995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0.1954701455</v>
          </cell>
          <cell r="C67">
            <v>0.21493318850000001</v>
          </cell>
          <cell r="D67">
            <v>0.267214862</v>
          </cell>
          <cell r="E67">
            <v>0.3212332765</v>
          </cell>
          <cell r="F67">
            <v>0.33686772378000002</v>
          </cell>
          <cell r="G67">
            <v>0.38773589865833336</v>
          </cell>
          <cell r="H67">
            <v>0.42850794320555546</v>
          </cell>
          <cell r="I67">
            <v>0.46960769242777783</v>
          </cell>
          <cell r="J67">
            <v>0.51706227660833337</v>
          </cell>
          <cell r="K67">
            <v>0.54453623480000002</v>
          </cell>
          <cell r="L67">
            <v>0.66860637214999985</v>
          </cell>
          <cell r="M67">
            <v>0.72397038805303016</v>
          </cell>
          <cell r="N67">
            <v>0.72218190086249989</v>
          </cell>
          <cell r="O67">
            <v>0.81561447268867515</v>
          </cell>
          <cell r="P67">
            <v>0.8850324118489129</v>
          </cell>
          <cell r="Q67">
            <v>0.98622013208078874</v>
          </cell>
          <cell r="R67">
            <v>0.8551765644632352</v>
          </cell>
          <cell r="S67">
            <v>0.98156289489053017</v>
          </cell>
          <cell r="T67">
            <v>1.7221576289168847</v>
          </cell>
          <cell r="U67">
            <v>1.7888888888888888E-8</v>
          </cell>
          <cell r="V67">
            <v>1.7888888888888888E-8</v>
          </cell>
          <cell r="W67">
            <v>1.7888888888888888E-8</v>
          </cell>
          <cell r="X67">
            <v>1.7888888888888888E-8</v>
          </cell>
          <cell r="Y67">
            <v>1.7888888888888888E-8</v>
          </cell>
          <cell r="Z67">
            <v>1.7888888888888888E-8</v>
          </cell>
          <cell r="AA67">
            <v>1.7888888888888888E-8</v>
          </cell>
          <cell r="AB67">
            <v>45.643999999999998</v>
          </cell>
          <cell r="AC67">
            <v>50.228999999999999</v>
          </cell>
          <cell r="AD67">
            <v>64.63</v>
          </cell>
          <cell r="AE67">
            <v>87.1</v>
          </cell>
          <cell r="AF67">
            <v>103.588793</v>
          </cell>
          <cell r="AG67">
            <v>125.41579762139999</v>
          </cell>
          <cell r="AH67">
            <v>148.7120887584</v>
          </cell>
          <cell r="AI67">
            <v>187.81224278699997</v>
          </cell>
          <cell r="AJ67">
            <v>244.35489086160001</v>
          </cell>
          <cell r="AK67">
            <v>197.69027913360003</v>
          </cell>
          <cell r="AL67">
            <v>236.18841817590001</v>
          </cell>
          <cell r="AM67">
            <v>305.94172223999993</v>
          </cell>
          <cell r="AN67">
            <v>221.36282884319996</v>
          </cell>
          <cell r="AO67">
            <v>222.27572731379999</v>
          </cell>
          <cell r="AP67">
            <v>240.429533386</v>
          </cell>
          <cell r="AQ67">
            <v>217.81678703400001</v>
          </cell>
          <cell r="AR67">
            <v>228.09245855239999</v>
          </cell>
          <cell r="AS67">
            <v>258.43255792639997</v>
          </cell>
          <cell r="AT67">
            <v>2.4824395610000001</v>
          </cell>
          <cell r="AU67">
            <v>7.8370833333333332E-6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6.9902485799999997E-2</v>
          </cell>
          <cell r="C69">
            <v>8.9242758849999992E-2</v>
          </cell>
          <cell r="D69">
            <v>8.1536887039999992E-2</v>
          </cell>
          <cell r="E69">
            <v>0.11848297356</v>
          </cell>
          <cell r="F69">
            <v>0.13219804496999998</v>
          </cell>
          <cell r="G69">
            <v>0.17091548831388889</v>
          </cell>
          <cell r="H69">
            <v>0.21092706978888889</v>
          </cell>
          <cell r="I69">
            <v>0.29362464885574985</v>
          </cell>
          <cell r="J69">
            <v>0.33346605898333331</v>
          </cell>
          <cell r="K69">
            <v>0.34160579987692308</v>
          </cell>
          <cell r="L69">
            <v>0.38789747931666668</v>
          </cell>
          <cell r="M69">
            <v>0.39218769870000003</v>
          </cell>
          <cell r="N69">
            <v>0.4098037898305556</v>
          </cell>
          <cell r="O69">
            <v>0.43656521578333329</v>
          </cell>
          <cell r="P69">
            <v>0.46563698375398549</v>
          </cell>
          <cell r="Q69">
            <v>0.4921323785277778</v>
          </cell>
          <cell r="R69">
            <v>0.51160993985539205</v>
          </cell>
          <cell r="S69">
            <v>0.26101183396818189</v>
          </cell>
          <cell r="T69">
            <v>1.2666451081183896</v>
          </cell>
          <cell r="U69">
            <v>8.6940000000000035E-6</v>
          </cell>
          <cell r="V69">
            <v>8.6940000000000035E-6</v>
          </cell>
          <cell r="W69">
            <v>8.6940000000000035E-6</v>
          </cell>
          <cell r="X69">
            <v>8.6940000000000035E-6</v>
          </cell>
          <cell r="Y69">
            <v>8.6940000000000035E-6</v>
          </cell>
          <cell r="Z69">
            <v>8.6940000000000035E-6</v>
          </cell>
          <cell r="AA69">
            <v>8.6940000000000035E-6</v>
          </cell>
          <cell r="AB69">
            <v>6.5809999999999995</v>
          </cell>
          <cell r="AC69">
            <v>10.204999999999998</v>
          </cell>
          <cell r="AD69">
            <v>11.78</v>
          </cell>
          <cell r="AE69">
            <v>18.215999999999998</v>
          </cell>
          <cell r="AF69">
            <v>27.319141999999999</v>
          </cell>
          <cell r="AG69">
            <v>32.940448741199994</v>
          </cell>
          <cell r="AH69">
            <v>43.255753989599995</v>
          </cell>
          <cell r="AI69">
            <v>68.032028409000006</v>
          </cell>
          <cell r="AJ69">
            <v>85.95619944000002</v>
          </cell>
          <cell r="AK69">
            <v>73.6757113444</v>
          </cell>
          <cell r="AL69">
            <v>83.116629411300011</v>
          </cell>
          <cell r="AM69">
            <v>99.966108335999991</v>
          </cell>
          <cell r="AN69">
            <v>79.734488855999999</v>
          </cell>
          <cell r="AO69">
            <v>97.306117852200018</v>
          </cell>
          <cell r="AP69">
            <v>115.88382613750001</v>
          </cell>
          <cell r="AQ69">
            <v>104.72155103199999</v>
          </cell>
          <cell r="AR69">
            <v>85.610152021600001</v>
          </cell>
          <cell r="AS69">
            <v>86.399156629499984</v>
          </cell>
          <cell r="AT69">
            <v>26.170793479</v>
          </cell>
          <cell r="AU69">
            <v>3.6453633333333336E-3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1.0291175999999999E-2</v>
          </cell>
          <cell r="C75">
            <v>3.0142769999999999E-2</v>
          </cell>
          <cell r="D75">
            <v>9.2452079999999996E-3</v>
          </cell>
          <cell r="E75">
            <v>1.8669864500000001E-2</v>
          </cell>
          <cell r="F75">
            <v>7.9493784999999997E-3</v>
          </cell>
          <cell r="G75">
            <v>8.0799226666666644E-3</v>
          </cell>
          <cell r="H75">
            <v>1.8684992550000005E-2</v>
          </cell>
          <cell r="I75">
            <v>2.5239852808333338E-2</v>
          </cell>
          <cell r="J75">
            <v>9.7331280666666676E-3</v>
          </cell>
          <cell r="K75">
            <v>5.4172059666666654E-2</v>
          </cell>
          <cell r="L75">
            <v>9.1621156078846147E-2</v>
          </cell>
          <cell r="M75">
            <v>9.7249639083333311E-2</v>
          </cell>
          <cell r="N75">
            <v>0.10646924495000003</v>
          </cell>
          <cell r="O75">
            <v>0.1033856441388889</v>
          </cell>
          <cell r="P75">
            <v>0.10766747620555554</v>
          </cell>
          <cell r="Q75">
            <v>7.1305383305555553E-2</v>
          </cell>
          <cell r="R75">
            <v>7.1074329916666665E-2</v>
          </cell>
          <cell r="S75">
            <v>4.4614997375000007E-2</v>
          </cell>
          <cell r="T75">
            <v>1.5847416169959476E-3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1.613</v>
          </cell>
          <cell r="AC75">
            <v>3.9859999999999998</v>
          </cell>
          <cell r="AD75">
            <v>1.5559999999999998</v>
          </cell>
          <cell r="AE75">
            <v>2.2149999999999999</v>
          </cell>
          <cell r="AF75">
            <v>1.0335669999999999</v>
          </cell>
          <cell r="AG75">
            <v>1.5153175322999999</v>
          </cell>
          <cell r="AH75">
            <v>3.6290405903999998</v>
          </cell>
          <cell r="AI75">
            <v>3.6244613035</v>
          </cell>
          <cell r="AJ75">
            <v>1.7133540403999998</v>
          </cell>
          <cell r="AK75">
            <v>6.5406858528000003</v>
          </cell>
          <cell r="AL75">
            <v>13.122145818900002</v>
          </cell>
          <cell r="AM75">
            <v>15.498863471999998</v>
          </cell>
          <cell r="AN75">
            <v>15.244678767999998</v>
          </cell>
          <cell r="AO75">
            <v>18.5349968025</v>
          </cell>
          <cell r="AP75">
            <v>18.035987014</v>
          </cell>
          <cell r="AQ75">
            <v>12.110041608</v>
          </cell>
          <cell r="AR75">
            <v>11.014334636599999</v>
          </cell>
          <cell r="AS75">
            <v>8.7915197083999992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0.25175869099999998</v>
          </cell>
          <cell r="C85">
            <v>0.260251438</v>
          </cell>
          <cell r="D85">
            <v>0.33749387349999999</v>
          </cell>
          <cell r="E85">
            <v>0.32645998450000002</v>
          </cell>
          <cell r="F85">
            <v>0.35033005979999998</v>
          </cell>
          <cell r="G85">
            <v>0.38536310966944443</v>
          </cell>
          <cell r="H85">
            <v>0.42316726985202024</v>
          </cell>
          <cell r="I85">
            <v>0.43878884310339938</v>
          </cell>
          <cell r="J85">
            <v>0.44459907935833337</v>
          </cell>
          <cell r="K85">
            <v>0.59095917349230775</v>
          </cell>
          <cell r="L85">
            <v>0.64731540016666667</v>
          </cell>
          <cell r="M85">
            <v>0.64770251059545447</v>
          </cell>
          <cell r="N85">
            <v>0.69790105024999993</v>
          </cell>
          <cell r="O85">
            <v>0.64329623015833348</v>
          </cell>
          <cell r="P85">
            <v>0.58615886910241544</v>
          </cell>
          <cell r="Q85">
            <v>0.54540750386111103</v>
          </cell>
          <cell r="R85">
            <v>0.52787386331968944</v>
          </cell>
          <cell r="S85">
            <v>0.56656672017310605</v>
          </cell>
          <cell r="T85">
            <v>0.91279210470690131</v>
          </cell>
          <cell r="U85">
            <v>1.5738644444444444E-4</v>
          </cell>
          <cell r="V85">
            <v>1.5738644444444444E-4</v>
          </cell>
          <cell r="W85">
            <v>1.5738644444444444E-4</v>
          </cell>
          <cell r="X85">
            <v>1.5738644444444444E-4</v>
          </cell>
          <cell r="Y85">
            <v>1.5738644444444444E-4</v>
          </cell>
          <cell r="Z85">
            <v>1.5738644444444444E-4</v>
          </cell>
          <cell r="AA85">
            <v>1.5738644444444444E-4</v>
          </cell>
          <cell r="AB85">
            <v>46.406999999999996</v>
          </cell>
          <cell r="AC85">
            <v>48.498999999999995</v>
          </cell>
          <cell r="AD85">
            <v>66.594000000000008</v>
          </cell>
          <cell r="AE85">
            <v>82.673999999999992</v>
          </cell>
          <cell r="AF85">
            <v>96.924098999999984</v>
          </cell>
          <cell r="AG85">
            <v>100.96779070949998</v>
          </cell>
          <cell r="AH85">
            <v>120.63183654680002</v>
          </cell>
          <cell r="AI85">
            <v>160.3021017225</v>
          </cell>
          <cell r="AJ85">
            <v>193.2734464868</v>
          </cell>
          <cell r="AK85">
            <v>226.38568504199998</v>
          </cell>
          <cell r="AL85">
            <v>249.9543557316</v>
          </cell>
          <cell r="AM85">
            <v>289.75392455999992</v>
          </cell>
          <cell r="AN85">
            <v>245.09888314559998</v>
          </cell>
          <cell r="AO85">
            <v>253.46430842670003</v>
          </cell>
          <cell r="AP85">
            <v>222.83243627450003</v>
          </cell>
          <cell r="AQ85">
            <v>184.86904174899999</v>
          </cell>
          <cell r="AR85">
            <v>198.8816608809</v>
          </cell>
          <cell r="AS85">
            <v>244.29136081349998</v>
          </cell>
          <cell r="AT85">
            <v>4.177972917</v>
          </cell>
          <cell r="AU85">
            <v>6.6525641666666663E-3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1.02331815898</v>
          </cell>
          <cell r="C91">
            <v>1.19932213147</v>
          </cell>
          <cell r="D91">
            <v>1.3420285996200001</v>
          </cell>
          <cell r="E91">
            <v>1.5477281186499998</v>
          </cell>
          <cell r="F91">
            <v>1.71214646185</v>
          </cell>
          <cell r="G91">
            <v>1.8550747550916662</v>
          </cell>
          <cell r="H91">
            <v>2.1470542054000004</v>
          </cell>
          <cell r="I91">
            <v>2.3404849996633454</v>
          </cell>
          <cell r="J91">
            <v>2.4477505681083334</v>
          </cell>
          <cell r="K91">
            <v>2.6142205386444446</v>
          </cell>
          <cell r="L91">
            <v>3.1446557458416664</v>
          </cell>
          <cell r="M91">
            <v>3.3577674731462119</v>
          </cell>
          <cell r="N91">
            <v>3.4900278018527771</v>
          </cell>
          <cell r="O91">
            <v>4.027934166690792</v>
          </cell>
          <cell r="P91">
            <v>4.8699344477186974</v>
          </cell>
          <cell r="Q91">
            <v>4.833348752500001</v>
          </cell>
          <cell r="R91">
            <v>5.0026049240257358</v>
          </cell>
          <cell r="S91">
            <v>4.8334862469962108</v>
          </cell>
          <cell r="T91">
            <v>10.354752383727117</v>
          </cell>
          <cell r="U91">
            <v>2.2459499999999992E-3</v>
          </cell>
          <cell r="V91">
            <v>2.2459499999999992E-3</v>
          </cell>
          <cell r="W91">
            <v>2.2459499999999992E-3</v>
          </cell>
          <cell r="X91">
            <v>2.2459499999999992E-3</v>
          </cell>
          <cell r="Y91">
            <v>2.2459499999999992E-3</v>
          </cell>
          <cell r="Z91">
            <v>2.2459499999999992E-3</v>
          </cell>
          <cell r="AA91">
            <v>2.2459499999999992E-3</v>
          </cell>
          <cell r="AB91">
            <v>206.30099999999999</v>
          </cell>
          <cell r="AC91">
            <v>306.42399999999998</v>
          </cell>
          <cell r="AD91">
            <v>372.416</v>
          </cell>
          <cell r="AE91">
            <v>476.53399999999993</v>
          </cell>
          <cell r="AF91">
            <v>529.97362899999996</v>
          </cell>
          <cell r="AG91">
            <v>564.22715563499992</v>
          </cell>
          <cell r="AH91">
            <v>650.1104889572</v>
          </cell>
          <cell r="AI91">
            <v>835.90816869299999</v>
          </cell>
          <cell r="AJ91">
            <v>960.26179455400006</v>
          </cell>
          <cell r="AK91">
            <v>956.4377842711998</v>
          </cell>
          <cell r="AL91">
            <v>1114.0788298193997</v>
          </cell>
          <cell r="AM91">
            <v>1327.7680085760001</v>
          </cell>
          <cell r="AN91">
            <v>1209.9718732639999</v>
          </cell>
          <cell r="AO91">
            <v>1343.0173958373002</v>
          </cell>
          <cell r="AP91">
            <v>1509.4337024299998</v>
          </cell>
          <cell r="AQ91">
            <v>1351.9063326404998</v>
          </cell>
          <cell r="AR91">
            <v>1395.6685357910997</v>
          </cell>
          <cell r="AS91">
            <v>1459.3048034421997</v>
          </cell>
          <cell r="AT91">
            <v>74.902108315000007</v>
          </cell>
          <cell r="AU91">
            <v>0.66722912249999999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6.9595259999999997E-3</v>
          </cell>
          <cell r="C92">
            <v>1.35913365E-2</v>
          </cell>
          <cell r="D92">
            <v>6.9791504999999997E-3</v>
          </cell>
          <cell r="E92">
            <v>1.1826989999999999E-3</v>
          </cell>
          <cell r="F92">
            <v>3.7751734999999999E-3</v>
          </cell>
          <cell r="G92">
            <v>1.293075E-2</v>
          </cell>
          <cell r="H92">
            <v>1.1260899999999999E-2</v>
          </cell>
          <cell r="I92">
            <v>1.54623E-2</v>
          </cell>
          <cell r="J92">
            <v>8.3381347000000012E-3</v>
          </cell>
          <cell r="K92">
            <v>1.0141383583333333E-2</v>
          </cell>
          <cell r="L92">
            <v>5.0253819875000001E-2</v>
          </cell>
          <cell r="M92">
            <v>4.1789019999999996E-2</v>
          </cell>
          <cell r="N92">
            <v>1.7591945000000001E-2</v>
          </cell>
          <cell r="O92">
            <v>4.0753412999999995E-2</v>
          </cell>
          <cell r="P92">
            <v>7.8428000000000005E-3</v>
          </cell>
          <cell r="Q92">
            <v>1.853285E-2</v>
          </cell>
          <cell r="R92">
            <v>2.5838260212121211E-2</v>
          </cell>
          <cell r="S92">
            <v>1.9728348499999999E-2</v>
          </cell>
          <cell r="T92">
            <v>1.3920000000000002E-6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1.1559999999999999</v>
          </cell>
          <cell r="AC92">
            <v>1.784</v>
          </cell>
          <cell r="AD92">
            <v>0.83799999999999997</v>
          </cell>
          <cell r="AE92">
            <v>0.20499999999999999</v>
          </cell>
          <cell r="AF92">
            <v>0.48308899999999999</v>
          </cell>
          <cell r="AG92">
            <v>1.6828181798999999</v>
          </cell>
          <cell r="AH92">
            <v>1.4195637816</v>
          </cell>
          <cell r="AI92">
            <v>2.0499431915000002</v>
          </cell>
          <cell r="AJ92">
            <v>1.1843969992000001</v>
          </cell>
          <cell r="AK92">
            <v>1.4396246875999998</v>
          </cell>
          <cell r="AL92">
            <v>7.1419436100000002</v>
          </cell>
          <cell r="AM92">
            <v>6.3854004959999999</v>
          </cell>
          <cell r="AN92">
            <v>2.6204549535999995</v>
          </cell>
          <cell r="AO92">
            <v>6.6514515125999996</v>
          </cell>
          <cell r="AP92">
            <v>1.5108392819999998</v>
          </cell>
          <cell r="AQ92">
            <v>2.6356117024999999</v>
          </cell>
          <cell r="AR92">
            <v>3.0624248091999995</v>
          </cell>
          <cell r="AS92">
            <v>3.2620324736999997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6.1790364999999995E-3</v>
          </cell>
          <cell r="C105">
            <v>3.995719E-3</v>
          </cell>
          <cell r="D105">
            <v>7.1179045000000002E-3</v>
          </cell>
          <cell r="E105">
            <v>2.7337485E-3</v>
          </cell>
          <cell r="F105">
            <v>1.9538400000000001E-3</v>
          </cell>
          <cell r="G105">
            <v>3.0311516666666669E-5</v>
          </cell>
          <cell r="H105">
            <v>1.0047554999999999E-4</v>
          </cell>
          <cell r="I105">
            <v>1.5076016666666663E-4</v>
          </cell>
          <cell r="J105">
            <v>2.2610787500000005E-4</v>
          </cell>
          <cell r="K105">
            <v>8.6418499999999993E-5</v>
          </cell>
          <cell r="L105">
            <v>2.6794947750000001E-3</v>
          </cell>
          <cell r="M105">
            <v>6.2146149166666664E-3</v>
          </cell>
          <cell r="N105">
            <v>5.5763505000000003E-4</v>
          </cell>
          <cell r="O105">
            <v>6.2225763888888871E-4</v>
          </cell>
          <cell r="P105">
            <v>7.8850610833333342E-4</v>
          </cell>
          <cell r="Q105">
            <v>8.693834722222222E-4</v>
          </cell>
          <cell r="R105">
            <v>7.550264958333336E-4</v>
          </cell>
          <cell r="S105">
            <v>1.4066796388888889E-3</v>
          </cell>
          <cell r="T105">
            <v>2.5952130904049655E-3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0.67399999999999993</v>
          </cell>
          <cell r="AC105">
            <v>0.627</v>
          </cell>
          <cell r="AD105">
            <v>3.2159999999999997</v>
          </cell>
          <cell r="AE105">
            <v>0.32300000000000001</v>
          </cell>
          <cell r="AF105">
            <v>0.20624499999999998</v>
          </cell>
          <cell r="AG105">
            <v>1.5989173199999998E-2</v>
          </cell>
          <cell r="AH105">
            <v>5.5879222399999998E-2</v>
          </cell>
          <cell r="AI105">
            <v>0.123991876</v>
          </cell>
          <cell r="AJ105">
            <v>9.6933073999999994E-2</v>
          </cell>
          <cell r="AK105">
            <v>7.2358039600000007E-2</v>
          </cell>
          <cell r="AL105">
            <v>0.4764804426</v>
          </cell>
          <cell r="AM105">
            <v>1.0280838719999998</v>
          </cell>
          <cell r="AN105">
            <v>0.2674041392</v>
          </cell>
          <cell r="AO105">
            <v>0.37189323390000001</v>
          </cell>
          <cell r="AP105">
            <v>0.43584232349999996</v>
          </cell>
          <cell r="AQ105">
            <v>0.42631982749999991</v>
          </cell>
          <cell r="AR105">
            <v>0.46121202299999997</v>
          </cell>
          <cell r="AS105">
            <v>0.90770152329999998</v>
          </cell>
          <cell r="AT105">
            <v>3.2543636000000001E-2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0.15196144450000001</v>
          </cell>
          <cell r="C106">
            <v>0.186100769</v>
          </cell>
          <cell r="D106">
            <v>0.17025885100000002</v>
          </cell>
          <cell r="E106">
            <v>0.1747584355</v>
          </cell>
          <cell r="F106">
            <v>0.22080393402000001</v>
          </cell>
          <cell r="G106">
            <v>0.23313288998055556</v>
          </cell>
          <cell r="H106">
            <v>0.25216696436666652</v>
          </cell>
          <cell r="I106">
            <v>0.23536684106229605</v>
          </cell>
          <cell r="J106">
            <v>0.23963527973333332</v>
          </cell>
          <cell r="K106">
            <v>0.21912493514166667</v>
          </cell>
          <cell r="L106">
            <v>0.22847009453333325</v>
          </cell>
          <cell r="M106">
            <v>0.24810612404166663</v>
          </cell>
          <cell r="N106">
            <v>0.23291071069682528</v>
          </cell>
          <cell r="O106">
            <v>0.23635865932222228</v>
          </cell>
          <cell r="P106">
            <v>0.31888724144190822</v>
          </cell>
          <cell r="Q106">
            <v>0.33836835285106837</v>
          </cell>
          <cell r="R106">
            <v>0.31660540928676467</v>
          </cell>
          <cell r="S106">
            <v>0.38036618759393925</v>
          </cell>
          <cell r="T106">
            <v>0.3236253276562423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40.283999999999999</v>
          </cell>
          <cell r="AC106">
            <v>42.119</v>
          </cell>
          <cell r="AD106">
            <v>40.176000000000002</v>
          </cell>
          <cell r="AE106">
            <v>49.491</v>
          </cell>
          <cell r="AF106">
            <v>72.972309999999993</v>
          </cell>
          <cell r="AG106">
            <v>79.166707319699995</v>
          </cell>
          <cell r="AH106">
            <v>86.298980100799994</v>
          </cell>
          <cell r="AI106">
            <v>91.05773997750002</v>
          </cell>
          <cell r="AJ106">
            <v>112.3209454168</v>
          </cell>
          <cell r="AK106">
            <v>93.938742268799999</v>
          </cell>
          <cell r="AL106">
            <v>92.434123611900006</v>
          </cell>
          <cell r="AM106">
            <v>117.69097051200001</v>
          </cell>
          <cell r="AN106">
            <v>84.502923841599994</v>
          </cell>
          <cell r="AO106">
            <v>84.728819605799998</v>
          </cell>
          <cell r="AP106">
            <v>106.148008211</v>
          </cell>
          <cell r="AQ106">
            <v>99.103929522499996</v>
          </cell>
          <cell r="AR106">
            <v>98.641633697299994</v>
          </cell>
          <cell r="AS106">
            <v>122.38991985219998</v>
          </cell>
          <cell r="AT106">
            <v>0.93340807400000003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1.0306401E-2</v>
          </cell>
          <cell r="C113">
            <v>2.3819834499999998E-2</v>
          </cell>
          <cell r="D113">
            <v>4.1977267499999998E-2</v>
          </cell>
          <cell r="E113">
            <v>6.8157953499999993E-2</v>
          </cell>
          <cell r="F113">
            <v>0.10692668567000001</v>
          </cell>
          <cell r="G113">
            <v>0.13832683876666665</v>
          </cell>
          <cell r="H113">
            <v>0.13785855178333331</v>
          </cell>
          <cell r="I113">
            <v>0.14133629778333331</v>
          </cell>
          <cell r="J113">
            <v>0.12794619576666666</v>
          </cell>
          <cell r="K113">
            <v>0.13177060518787878</v>
          </cell>
          <cell r="L113">
            <v>0.11676540503295457</v>
          </cell>
          <cell r="M113">
            <v>0.12211287714583333</v>
          </cell>
          <cell r="N113">
            <v>0.13354240579166665</v>
          </cell>
          <cell r="O113">
            <v>0.14776504705277776</v>
          </cell>
          <cell r="P113">
            <v>9.5482613041666664E-2</v>
          </cell>
          <cell r="Q113">
            <v>9.9210439333333345E-2</v>
          </cell>
          <cell r="R113">
            <v>0.10894466404166664</v>
          </cell>
          <cell r="S113">
            <v>0.13414868743409086</v>
          </cell>
          <cell r="T113">
            <v>5.996836884209703E-3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2.181</v>
          </cell>
          <cell r="AC113">
            <v>5.64</v>
          </cell>
          <cell r="AD113">
            <v>5.1749999999999998</v>
          </cell>
          <cell r="AE113">
            <v>7.2749999999999995</v>
          </cell>
          <cell r="AF113">
            <v>12.693399999999999</v>
          </cell>
          <cell r="AG113">
            <v>15.5064412503</v>
          </cell>
          <cell r="AH113">
            <v>19.8860057156</v>
          </cell>
          <cell r="AI113">
            <v>24.0225584485</v>
          </cell>
          <cell r="AJ113">
            <v>21.866308589199999</v>
          </cell>
          <cell r="AK113">
            <v>20.293348297200001</v>
          </cell>
          <cell r="AL113">
            <v>26.488463040900005</v>
          </cell>
          <cell r="AM113">
            <v>29.103212159999998</v>
          </cell>
          <cell r="AN113">
            <v>19.865815288</v>
          </cell>
          <cell r="AO113">
            <v>26.568324412200003</v>
          </cell>
          <cell r="AP113">
            <v>18.688240658999998</v>
          </cell>
          <cell r="AQ113">
            <v>18.179716687999999</v>
          </cell>
          <cell r="AR113">
            <v>19.099775345499999</v>
          </cell>
          <cell r="AS113">
            <v>25.862929292199997</v>
          </cell>
          <cell r="AT113">
            <v>1.5571484999999999E-2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0.42544552749999998</v>
          </cell>
          <cell r="C114">
            <v>0.49105316408999999</v>
          </cell>
          <cell r="D114">
            <v>0.59127942859999993</v>
          </cell>
          <cell r="E114">
            <v>0.48912563930999997</v>
          </cell>
          <cell r="F114">
            <v>0.43190774703999996</v>
          </cell>
          <cell r="G114">
            <v>0.4647500263194444</v>
          </cell>
          <cell r="H114">
            <v>0.5754063204368689</v>
          </cell>
          <cell r="I114">
            <v>0.46653262821443275</v>
          </cell>
          <cell r="J114">
            <v>0.3653843094</v>
          </cell>
          <cell r="K114">
            <v>0.46507486651666669</v>
          </cell>
          <cell r="L114">
            <v>0.58723552504166676</v>
          </cell>
          <cell r="M114">
            <v>0.48410552584848482</v>
          </cell>
          <cell r="N114">
            <v>0.48687546268611126</v>
          </cell>
          <cell r="O114">
            <v>0.62090368822222231</v>
          </cell>
          <cell r="P114">
            <v>0.73244250806325073</v>
          </cell>
          <cell r="Q114">
            <v>0.74500155288333358</v>
          </cell>
          <cell r="R114">
            <v>0.70358957634999986</v>
          </cell>
          <cell r="S114">
            <v>0.58679639646515147</v>
          </cell>
          <cell r="T114">
            <v>2.2612367360149932</v>
          </cell>
          <cell r="U114">
            <v>4.0025111111111099E-5</v>
          </cell>
          <cell r="V114">
            <v>4.0025111111111099E-5</v>
          </cell>
          <cell r="W114">
            <v>4.0025111111111099E-5</v>
          </cell>
          <cell r="X114">
            <v>4.0025111111111099E-5</v>
          </cell>
          <cell r="Y114">
            <v>4.0025111111111099E-5</v>
          </cell>
          <cell r="Z114">
            <v>4.0025111111111099E-5</v>
          </cell>
          <cell r="AA114">
            <v>4.0025111111111099E-5</v>
          </cell>
          <cell r="AB114">
            <v>59.785000000000004</v>
          </cell>
          <cell r="AC114">
            <v>66.462999999999994</v>
          </cell>
          <cell r="AD114">
            <v>78.60199999999999</v>
          </cell>
          <cell r="AE114">
            <v>83.956000000000003</v>
          </cell>
          <cell r="AF114">
            <v>79.410094000000001</v>
          </cell>
          <cell r="AG114">
            <v>78.065879119799988</v>
          </cell>
          <cell r="AH114">
            <v>107.74298954279999</v>
          </cell>
          <cell r="AI114">
            <v>108.39093041149999</v>
          </cell>
          <cell r="AJ114">
            <v>107.54837297120001</v>
          </cell>
          <cell r="AK114">
            <v>118.2325610796</v>
          </cell>
          <cell r="AL114">
            <v>136.16338541490001</v>
          </cell>
          <cell r="AM114">
            <v>135.24940934400001</v>
          </cell>
          <cell r="AN114">
            <v>124.66690760479997</v>
          </cell>
          <cell r="AO114">
            <v>154.32134061990001</v>
          </cell>
          <cell r="AP114">
            <v>155.9977295315</v>
          </cell>
          <cell r="AQ114">
            <v>146.8109849535</v>
          </cell>
          <cell r="AR114">
            <v>134.5573231528</v>
          </cell>
          <cell r="AS114">
            <v>158.4221001363</v>
          </cell>
          <cell r="AT114">
            <v>55.542963812000004</v>
          </cell>
          <cell r="AU114">
            <v>1.1040211249999999E-2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8">
          <cell r="B118">
            <v>3.7528505E-3</v>
          </cell>
          <cell r="C118">
            <v>7.1325169999999997E-3</v>
          </cell>
          <cell r="D118">
            <v>8.7130469999999998E-3</v>
          </cell>
          <cell r="E118">
            <v>1.1103060499999999E-2</v>
          </cell>
          <cell r="F118">
            <v>1.871663661E-2</v>
          </cell>
          <cell r="G118">
            <v>1.9850324766666667E-2</v>
          </cell>
          <cell r="H118">
            <v>2.0507631077777776E-2</v>
          </cell>
          <cell r="I118">
            <v>2.7620962438636366E-2</v>
          </cell>
          <cell r="J118">
            <v>2.6029407900000003E-2</v>
          </cell>
          <cell r="K118">
            <v>2.9813455132575759E-2</v>
          </cell>
          <cell r="L118">
            <v>3.9008515442395121E-2</v>
          </cell>
          <cell r="M118">
            <v>4.1064077229166662E-2</v>
          </cell>
          <cell r="N118">
            <v>1.1658422512121215E-2</v>
          </cell>
          <cell r="O118">
            <v>1.1369607819444443E-2</v>
          </cell>
          <cell r="P118">
            <v>7.9929517138888871E-3</v>
          </cell>
          <cell r="Q118">
            <v>8.2919005606060595E-3</v>
          </cell>
          <cell r="R118">
            <v>8.7061725943627464E-3</v>
          </cell>
          <cell r="S118">
            <v>7.0272478247474764E-3</v>
          </cell>
          <cell r="T118">
            <v>1.2780472179322287E-2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2.2889999999999997</v>
          </cell>
          <cell r="AC118">
            <v>4.8220000000000001</v>
          </cell>
          <cell r="AD118">
            <v>5.5880000000000001</v>
          </cell>
          <cell r="AE118">
            <v>7.992</v>
          </cell>
          <cell r="AF118">
            <v>14.171536</v>
          </cell>
          <cell r="AG118">
            <v>16.433335561499998</v>
          </cell>
          <cell r="AH118">
            <v>19.070565084799998</v>
          </cell>
          <cell r="AI118">
            <v>28.123663206</v>
          </cell>
          <cell r="AJ118">
            <v>31.253121860400004</v>
          </cell>
          <cell r="AK118">
            <v>30.764559627999997</v>
          </cell>
          <cell r="AL118">
            <v>38.762529404399999</v>
          </cell>
          <cell r="AM118">
            <v>47.732073935999992</v>
          </cell>
          <cell r="AN118">
            <v>15.993584833599998</v>
          </cell>
          <cell r="AO118">
            <v>13.7670288198</v>
          </cell>
          <cell r="AP118">
            <v>10.454760942999998</v>
          </cell>
          <cell r="AQ118">
            <v>11.224536343999999</v>
          </cell>
          <cell r="AR118">
            <v>10.425387460499998</v>
          </cell>
          <cell r="AS118">
            <v>8.3110277964999995</v>
          </cell>
          <cell r="AT118">
            <v>5.2610007E-2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26">
          <cell r="B126">
            <v>3.5002334499999996E-2</v>
          </cell>
          <cell r="C126">
            <v>3.8251367000000001E-2</v>
          </cell>
          <cell r="D126">
            <v>4.8879680500000001E-2</v>
          </cell>
          <cell r="E126">
            <v>5.4839312500000001E-2</v>
          </cell>
          <cell r="F126">
            <v>4.5577844130000003E-2</v>
          </cell>
          <cell r="G126">
            <v>7.5736085188888913E-2</v>
          </cell>
          <cell r="H126">
            <v>8.4386189218686875E-2</v>
          </cell>
          <cell r="I126">
            <v>9.1438924350019449E-2</v>
          </cell>
          <cell r="J126">
            <v>0.11503127226666665</v>
          </cell>
          <cell r="K126">
            <v>0.11566575624487184</v>
          </cell>
          <cell r="L126">
            <v>0.14293821152777772</v>
          </cell>
          <cell r="M126">
            <v>0.14966841432878789</v>
          </cell>
          <cell r="N126">
            <v>0.13823414023333325</v>
          </cell>
          <cell r="O126">
            <v>0.17243683023512046</v>
          </cell>
          <cell r="P126">
            <v>0.19474230181309682</v>
          </cell>
          <cell r="Q126">
            <v>0.19825586975656567</v>
          </cell>
          <cell r="R126">
            <v>0.20065144852034314</v>
          </cell>
          <cell r="S126">
            <v>0.19909389145454542</v>
          </cell>
          <cell r="T126">
            <v>0.13136269346178575</v>
          </cell>
          <cell r="U126">
            <v>1.0046400000004358E-4</v>
          </cell>
          <cell r="V126">
            <v>1.0046400000004358E-4</v>
          </cell>
          <cell r="W126">
            <v>1.0046400000004358E-4</v>
          </cell>
          <cell r="X126">
            <v>1.0046400000004358E-4</v>
          </cell>
          <cell r="Y126">
            <v>1.0046400000004358E-4</v>
          </cell>
          <cell r="Z126">
            <v>1.0046400000004358E-4</v>
          </cell>
          <cell r="AA126">
            <v>1.0046400000004358E-4</v>
          </cell>
          <cell r="AB126">
            <v>10.929</v>
          </cell>
          <cell r="AC126">
            <v>13.226999999999999</v>
          </cell>
          <cell r="AD126">
            <v>17.864000000000001</v>
          </cell>
          <cell r="AE126">
            <v>22.236999999999998</v>
          </cell>
          <cell r="AF126">
            <v>19.871718999999999</v>
          </cell>
          <cell r="AG126">
            <v>25.679016491700001</v>
          </cell>
          <cell r="AH126">
            <v>35.117151918799998</v>
          </cell>
          <cell r="AI126">
            <v>41.180559238000001</v>
          </cell>
          <cell r="AJ126">
            <v>51.237946319599999</v>
          </cell>
          <cell r="AK126">
            <v>36.933135157599999</v>
          </cell>
          <cell r="AL126">
            <v>42.802519286699997</v>
          </cell>
          <cell r="AM126">
            <v>57.473146559999989</v>
          </cell>
          <cell r="AN126">
            <v>42.546825235199996</v>
          </cell>
          <cell r="AO126">
            <v>53.942373891899997</v>
          </cell>
          <cell r="AP126">
            <v>57.887360209000001</v>
          </cell>
          <cell r="AQ126">
            <v>48.749620405499996</v>
          </cell>
          <cell r="AR126">
            <v>49.217242555299997</v>
          </cell>
          <cell r="AS126">
            <v>51.33773433359999</v>
          </cell>
          <cell r="AT126">
            <v>0.253703601</v>
          </cell>
          <cell r="AU126">
            <v>0.72775043875000001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0.10827856199999999</v>
          </cell>
          <cell r="C132">
            <v>0.11128355349999999</v>
          </cell>
          <cell r="D132">
            <v>0.13400116100000001</v>
          </cell>
          <cell r="E132">
            <v>0.1883486325</v>
          </cell>
          <cell r="F132">
            <v>0.14338584934000001</v>
          </cell>
          <cell r="G132">
            <v>0.13957756330000001</v>
          </cell>
          <cell r="H132">
            <v>0.17320953801388889</v>
          </cell>
          <cell r="I132">
            <v>0.2195867037320707</v>
          </cell>
          <cell r="J132">
            <v>0.18983839543333333</v>
          </cell>
          <cell r="K132">
            <v>0.19131094534017093</v>
          </cell>
          <cell r="L132">
            <v>0.18183772337222226</v>
          </cell>
          <cell r="M132">
            <v>0.21607046299621205</v>
          </cell>
          <cell r="N132">
            <v>0.2709449895212302</v>
          </cell>
          <cell r="O132">
            <v>0.25676097183005053</v>
          </cell>
          <cell r="P132">
            <v>0.31888934850602763</v>
          </cell>
          <cell r="Q132">
            <v>0.32114206978888882</v>
          </cell>
          <cell r="R132">
            <v>0.32997125731583798</v>
          </cell>
          <cell r="S132">
            <v>0.3844877988939393</v>
          </cell>
          <cell r="T132">
            <v>0.71711273828570588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60.730999999999995</v>
          </cell>
          <cell r="AC132">
            <v>56.355999999999995</v>
          </cell>
          <cell r="AD132">
            <v>66.665999999999997</v>
          </cell>
          <cell r="AE132">
            <v>99.137999999999991</v>
          </cell>
          <cell r="AF132">
            <v>74.241897999999992</v>
          </cell>
          <cell r="AG132">
            <v>71.615123579999988</v>
          </cell>
          <cell r="AH132">
            <v>76.336480913999992</v>
          </cell>
          <cell r="AI132">
            <v>93.241505641499998</v>
          </cell>
          <cell r="AJ132">
            <v>102.098133838</v>
          </cell>
          <cell r="AK132">
            <v>86.271300711199999</v>
          </cell>
          <cell r="AL132">
            <v>90.5508222606</v>
          </cell>
          <cell r="AM132">
            <v>111.94985025599999</v>
          </cell>
          <cell r="AN132">
            <v>95.804714579199995</v>
          </cell>
          <cell r="AO132">
            <v>97.298655258300002</v>
          </cell>
          <cell r="AP132">
            <v>106.966563486</v>
          </cell>
          <cell r="AQ132">
            <v>87.799208503999992</v>
          </cell>
          <cell r="AR132">
            <v>94.513900655599997</v>
          </cell>
          <cell r="AS132">
            <v>109.64252739439999</v>
          </cell>
          <cell r="AT132">
            <v>4.1925133889999993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8.4743819999999991E-3</v>
          </cell>
          <cell r="C138">
            <v>2.8199254999999998E-3</v>
          </cell>
          <cell r="D138">
            <v>2.3713935E-3</v>
          </cell>
          <cell r="E138">
            <v>4.1051535E-3</v>
          </cell>
          <cell r="F138">
            <v>4.8093149999999998E-3</v>
          </cell>
          <cell r="G138">
            <v>1.2833913555555554E-2</v>
          </cell>
          <cell r="H138">
            <v>6.9409736666666659E-3</v>
          </cell>
          <cell r="I138">
            <v>2.3556263208333331E-2</v>
          </cell>
          <cell r="J138">
            <v>1.2901239166666667E-2</v>
          </cell>
          <cell r="K138">
            <v>1.2113670418181819E-2</v>
          </cell>
          <cell r="L138">
            <v>1.8417752367657341E-2</v>
          </cell>
          <cell r="M138">
            <v>1.2298796083333332E-2</v>
          </cell>
          <cell r="N138">
            <v>1.5091133779166667E-2</v>
          </cell>
          <cell r="O138">
            <v>2.2157371444444445E-2</v>
          </cell>
          <cell r="P138">
            <v>1.7345540372222218E-2</v>
          </cell>
          <cell r="Q138">
            <v>1.1418005305555557E-2</v>
          </cell>
          <cell r="R138">
            <v>8.7726276136363621E-3</v>
          </cell>
          <cell r="S138">
            <v>1.3208912999999999E-2</v>
          </cell>
          <cell r="T138">
            <v>1.2176257792207794E-3</v>
          </cell>
          <cell r="U138">
            <v>4.1215999999999979E-5</v>
          </cell>
          <cell r="V138">
            <v>4.1215999999999979E-5</v>
          </cell>
          <cell r="W138">
            <v>4.1215999999999979E-5</v>
          </cell>
          <cell r="X138">
            <v>4.1215999999999979E-5</v>
          </cell>
          <cell r="Y138">
            <v>4.1215999999999979E-5</v>
          </cell>
          <cell r="Z138">
            <v>4.1215999999999979E-5</v>
          </cell>
          <cell r="AA138">
            <v>4.1215999999999979E-5</v>
          </cell>
          <cell r="AB138">
            <v>1.175</v>
          </cell>
          <cell r="AC138">
            <v>0.64300000000000002</v>
          </cell>
          <cell r="AD138">
            <v>1.0529999999999999</v>
          </cell>
          <cell r="AE138">
            <v>1.5669999999999999</v>
          </cell>
          <cell r="AF138">
            <v>1.0940099999999999</v>
          </cell>
          <cell r="AG138">
            <v>2.4257013923999997</v>
          </cell>
          <cell r="AH138">
            <v>1.6460225420000001</v>
          </cell>
          <cell r="AI138">
            <v>5.6499040664999995</v>
          </cell>
          <cell r="AJ138">
            <v>3.9527750000000004</v>
          </cell>
          <cell r="AK138">
            <v>2.7331622075999999</v>
          </cell>
          <cell r="AL138">
            <v>4.7405918412000005</v>
          </cell>
          <cell r="AM138">
            <v>3.8167025279999995</v>
          </cell>
          <cell r="AN138">
            <v>3.7583496367999993</v>
          </cell>
          <cell r="AO138">
            <v>5.7149218761</v>
          </cell>
          <cell r="AP138">
            <v>4.3468413720000001</v>
          </cell>
          <cell r="AQ138">
            <v>2.7202166249999999</v>
          </cell>
          <cell r="AR138">
            <v>2.4520026661999998</v>
          </cell>
          <cell r="AS138">
            <v>3.4163065650999997</v>
          </cell>
          <cell r="AT138">
            <v>0</v>
          </cell>
          <cell r="AU138">
            <v>2.0860076666666668E-2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9.0101199999999997E-4</v>
          </cell>
          <cell r="C147">
            <v>2.1782705000000001E-3</v>
          </cell>
          <cell r="D147">
            <v>1.9126449999999999E-3</v>
          </cell>
          <cell r="E147">
            <v>2.777159E-3</v>
          </cell>
          <cell r="F147">
            <v>2.6787880000000001E-3</v>
          </cell>
          <cell r="G147">
            <v>6.2629542500000001E-3</v>
          </cell>
          <cell r="H147">
            <v>3.2398628033333335E-2</v>
          </cell>
          <cell r="I147">
            <v>1.6724435758333329E-2</v>
          </cell>
          <cell r="J147">
            <v>1.8440638475E-2</v>
          </cell>
          <cell r="K147">
            <v>5.3517998333333337E-3</v>
          </cell>
          <cell r="L147">
            <v>1.5953308153205129E-2</v>
          </cell>
          <cell r="M147">
            <v>7.6931671874999981E-3</v>
          </cell>
          <cell r="N147">
            <v>6.995315833333334E-3</v>
          </cell>
          <cell r="O147">
            <v>1.3900560138888893E-2</v>
          </cell>
          <cell r="P147">
            <v>1.4274316583333333E-2</v>
          </cell>
          <cell r="Q147">
            <v>1.7659658124999998E-2</v>
          </cell>
          <cell r="R147">
            <v>5.1489598366666667E-2</v>
          </cell>
          <cell r="S147">
            <v>7.8663540577777774E-2</v>
          </cell>
          <cell r="T147">
            <v>3.4273935968584654E-3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1.2589999999999999</v>
          </cell>
          <cell r="AC147">
            <v>2.3209999999999997</v>
          </cell>
          <cell r="AD147">
            <v>2.9089999999999998</v>
          </cell>
          <cell r="AE147">
            <v>4.5939999999999994</v>
          </cell>
          <cell r="AF147">
            <v>3.827674</v>
          </cell>
          <cell r="AG147">
            <v>7.4447715342</v>
          </cell>
          <cell r="AH147">
            <v>7.8933118216000002</v>
          </cell>
          <cell r="AI147">
            <v>3.6876934325000001</v>
          </cell>
          <cell r="AJ147">
            <v>5.1664776892000006</v>
          </cell>
          <cell r="AK147">
            <v>2.8151876060000003</v>
          </cell>
          <cell r="AL147">
            <v>4.3815485331000001</v>
          </cell>
          <cell r="AM147">
            <v>3.4214148959999999</v>
          </cell>
          <cell r="AN147">
            <v>2.6213800096000002</v>
          </cell>
          <cell r="AO147">
            <v>3.2707052295000003</v>
          </cell>
          <cell r="AP147">
            <v>3.8519578514999999</v>
          </cell>
          <cell r="AQ147">
            <v>4.3162956164999997</v>
          </cell>
          <cell r="AR147">
            <v>8.0562805352999991</v>
          </cell>
          <cell r="AS147">
            <v>12.544829339899998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1.6537499999999998E-3</v>
          </cell>
          <cell r="H152">
            <v>2.7047999999999998E-3</v>
          </cell>
          <cell r="I152">
            <v>0</v>
          </cell>
          <cell r="J152">
            <v>1.7982708333333331E-3</v>
          </cell>
          <cell r="K152">
            <v>3.0460558333333331E-3</v>
          </cell>
          <cell r="L152">
            <v>2.6888372166666667E-3</v>
          </cell>
          <cell r="M152">
            <v>2.0750949375000004E-3</v>
          </cell>
          <cell r="N152">
            <v>7.8537520833333327E-4</v>
          </cell>
          <cell r="O152">
            <v>6.2597489393939403E-4</v>
          </cell>
          <cell r="P152">
            <v>5.76289275E-4</v>
          </cell>
          <cell r="Q152">
            <v>5.7265419444444451E-4</v>
          </cell>
          <cell r="R152">
            <v>9.3144267500000022E-4</v>
          </cell>
          <cell r="S152">
            <v>9.78836446969697E-4</v>
          </cell>
          <cell r="T152">
            <v>3.4307641331310292E-4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1.8224907987000001</v>
          </cell>
          <cell r="AH152">
            <v>2.4966551296000001</v>
          </cell>
          <cell r="AI152">
            <v>0</v>
          </cell>
          <cell r="AJ152">
            <v>2.5243737515999998</v>
          </cell>
          <cell r="AK152">
            <v>4.7385400919999991</v>
          </cell>
          <cell r="AL152">
            <v>4.2794828901000006</v>
          </cell>
          <cell r="AM152">
            <v>3.8145351839999995</v>
          </cell>
          <cell r="AN152">
            <v>1.357044304</v>
          </cell>
          <cell r="AO152">
            <v>1.0943570562</v>
          </cell>
          <cell r="AP152">
            <v>0.94223198249999995</v>
          </cell>
          <cell r="AQ152">
            <v>0.86567184200000002</v>
          </cell>
          <cell r="AR152">
            <v>0.87491368420000004</v>
          </cell>
          <cell r="AS152">
            <v>0.61792330599999989</v>
          </cell>
          <cell r="AT152">
            <v>0.37852703399999998</v>
          </cell>
          <cell r="AU152">
            <v>6.867972E-2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0.11044183066</v>
          </cell>
          <cell r="C160">
            <v>0.10834722100999999</v>
          </cell>
          <cell r="D160">
            <v>0.17087321120000001</v>
          </cell>
          <cell r="E160">
            <v>0.16210240246999999</v>
          </cell>
          <cell r="F160">
            <v>0.16446266721</v>
          </cell>
          <cell r="G160">
            <v>0.20294914242222217</v>
          </cell>
          <cell r="H160">
            <v>0.23960064701666664</v>
          </cell>
          <cell r="I160">
            <v>0.26490841282948713</v>
          </cell>
          <cell r="J160">
            <v>0.27793846827777774</v>
          </cell>
          <cell r="K160">
            <v>0.23917321604848474</v>
          </cell>
          <cell r="L160">
            <v>0.33351498585833333</v>
          </cell>
          <cell r="M160">
            <v>0.37813887218863645</v>
          </cell>
          <cell r="N160">
            <v>0.4402786363900793</v>
          </cell>
          <cell r="O160">
            <v>0.37040939385833338</v>
          </cell>
          <cell r="P160">
            <v>0.48440713252790951</v>
          </cell>
          <cell r="Q160">
            <v>0.52300410318333324</v>
          </cell>
          <cell r="R160">
            <v>0.44961411863823536</v>
          </cell>
          <cell r="S160">
            <v>0.51027225962310607</v>
          </cell>
          <cell r="T160">
            <v>0.60303206700236633</v>
          </cell>
          <cell r="U160">
            <v>4.5025259999999998E-3</v>
          </cell>
          <cell r="V160">
            <v>4.5025259999999998E-3</v>
          </cell>
          <cell r="W160">
            <v>4.5025259999999998E-3</v>
          </cell>
          <cell r="X160">
            <v>4.5025259999999998E-3</v>
          </cell>
          <cell r="Y160">
            <v>4.5025259999999998E-3</v>
          </cell>
          <cell r="Z160">
            <v>4.5025259999999998E-3</v>
          </cell>
          <cell r="AA160">
            <v>4.5025259999999998E-3</v>
          </cell>
          <cell r="AB160">
            <v>18.709</v>
          </cell>
          <cell r="AC160">
            <v>19.976999999999997</v>
          </cell>
          <cell r="AD160">
            <v>30.861999999999998</v>
          </cell>
          <cell r="AE160">
            <v>36.152000000000001</v>
          </cell>
          <cell r="AF160">
            <v>42.256214</v>
          </cell>
          <cell r="AG160">
            <v>46.925541062399994</v>
          </cell>
          <cell r="AH160">
            <v>64.507430623599987</v>
          </cell>
          <cell r="AI160">
            <v>82.710635720500008</v>
          </cell>
          <cell r="AJ160">
            <v>99.312398926400007</v>
          </cell>
          <cell r="AK160">
            <v>82.9145387664</v>
          </cell>
          <cell r="AL160">
            <v>114.86724251310001</v>
          </cell>
          <cell r="AM160">
            <v>161.94074764799996</v>
          </cell>
          <cell r="AN160">
            <v>130.70958667359997</v>
          </cell>
          <cell r="AO160">
            <v>126.3691506168</v>
          </cell>
          <cell r="AP160">
            <v>157.56636254899996</v>
          </cell>
          <cell r="AQ160">
            <v>146.31129721949998</v>
          </cell>
          <cell r="AR160">
            <v>149.23870126489996</v>
          </cell>
          <cell r="AS160">
            <v>195.95328273950003</v>
          </cell>
          <cell r="AT160">
            <v>1.1787147650000001</v>
          </cell>
          <cell r="AU160">
            <v>0.87249129166666672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6.6497049500000002E-2</v>
          </cell>
          <cell r="C166">
            <v>7.3076461499999995E-2</v>
          </cell>
          <cell r="D166">
            <v>5.25455035E-2</v>
          </cell>
          <cell r="E166">
            <v>5.3878919499999997E-2</v>
          </cell>
          <cell r="F166">
            <v>4.1815630499999999E-2</v>
          </cell>
          <cell r="G166">
            <v>4.2664596799999996E-2</v>
          </cell>
          <cell r="H166">
            <v>1.8324858999999999E-2</v>
          </cell>
          <cell r="I166">
            <v>3.5892496150000001E-2</v>
          </cell>
          <cell r="J166">
            <v>1.3392224416666666E-2</v>
          </cell>
          <cell r="K166">
            <v>1.1345361999999999E-2</v>
          </cell>
          <cell r="L166">
            <v>1.8888972499999995E-3</v>
          </cell>
          <cell r="M166">
            <v>4.7847104999999999E-3</v>
          </cell>
          <cell r="N166">
            <v>2.7545554166666662E-4</v>
          </cell>
          <cell r="O166">
            <v>1.8111772263888885E-2</v>
          </cell>
          <cell r="P166">
            <v>3.5256812805555558E-2</v>
          </cell>
          <cell r="Q166">
            <v>4.3634658416666673E-2</v>
          </cell>
          <cell r="R166">
            <v>2.3303433999999998E-2</v>
          </cell>
          <cell r="S166">
            <v>2.6330167916666668E-2</v>
          </cell>
          <cell r="T166">
            <v>3.3649470888888894E-2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13.597</v>
          </cell>
          <cell r="AC166">
            <v>10.58</v>
          </cell>
          <cell r="AD166">
            <v>6.4409999999999998</v>
          </cell>
          <cell r="AE166">
            <v>7.1829999999999998</v>
          </cell>
          <cell r="AF166">
            <v>5.0695860000000001</v>
          </cell>
          <cell r="AG166">
            <v>5.1022917230999996</v>
          </cell>
          <cell r="AH166">
            <v>2.8491372064</v>
          </cell>
          <cell r="AI166">
            <v>4.7909952704999998</v>
          </cell>
          <cell r="AJ166">
            <v>2.1819788656000001</v>
          </cell>
          <cell r="AK166">
            <v>1.0950853759999999</v>
          </cell>
          <cell r="AL166">
            <v>0.22977164970000002</v>
          </cell>
          <cell r="AM166">
            <v>1.2700788959999998</v>
          </cell>
          <cell r="AN166">
            <v>0.22326611999999996</v>
          </cell>
          <cell r="AO166">
            <v>2.7615927035999999</v>
          </cell>
          <cell r="AP166">
            <v>4.5687075144999998</v>
          </cell>
          <cell r="AQ166">
            <v>5.2950476984999995</v>
          </cell>
          <cell r="AR166">
            <v>2.6544546761999999</v>
          </cell>
          <cell r="AS166">
            <v>3.6330451585999999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2.6216364999999998E-3</v>
          </cell>
          <cell r="C171">
            <v>4.0551261099999996E-3</v>
          </cell>
          <cell r="D171">
            <v>7.0822857300000003E-3</v>
          </cell>
          <cell r="E171">
            <v>1.062793137E-2</v>
          </cell>
          <cell r="F171">
            <v>1.872521035E-2</v>
          </cell>
          <cell r="G171">
            <v>2.9463533311111123E-2</v>
          </cell>
          <cell r="H171">
            <v>1.1725421988888889E-2</v>
          </cell>
          <cell r="I171">
            <v>1.9745765045959592E-2</v>
          </cell>
          <cell r="J171">
            <v>2.7873271808333336E-2</v>
          </cell>
          <cell r="K171">
            <v>2.2957838066666666E-2</v>
          </cell>
          <cell r="L171">
            <v>2.9323951013374119E-2</v>
          </cell>
          <cell r="M171">
            <v>3.5429186338888891E-2</v>
          </cell>
          <cell r="N171">
            <v>3.5914079824999987E-2</v>
          </cell>
          <cell r="O171">
            <v>4.8919735581313128E-2</v>
          </cell>
          <cell r="P171">
            <v>7.4777487299786324E-2</v>
          </cell>
          <cell r="Q171">
            <v>5.4677742851010111E-2</v>
          </cell>
          <cell r="R171">
            <v>4.9185104512878774E-2</v>
          </cell>
          <cell r="S171">
            <v>5.089753130050504E-2</v>
          </cell>
          <cell r="T171">
            <v>0.29588969977225837</v>
          </cell>
          <cell r="U171">
            <v>6.0152819999999985E-3</v>
          </cell>
          <cell r="V171">
            <v>6.0152819999999985E-3</v>
          </cell>
          <cell r="W171">
            <v>6.0152819999999985E-3</v>
          </cell>
          <cell r="X171">
            <v>6.0152819999999985E-3</v>
          </cell>
          <cell r="Y171">
            <v>6.0152819999999985E-3</v>
          </cell>
          <cell r="Z171">
            <v>6.0152819999999985E-3</v>
          </cell>
          <cell r="AA171">
            <v>6.0152819999999985E-3</v>
          </cell>
          <cell r="AB171">
            <v>0.93399999999999994</v>
          </cell>
          <cell r="AC171">
            <v>1.343</v>
          </cell>
          <cell r="AD171">
            <v>1.839</v>
          </cell>
          <cell r="AE171">
            <v>4.609</v>
          </cell>
          <cell r="AF171">
            <v>8.2605909999999998</v>
          </cell>
          <cell r="AG171">
            <v>9.2722822763999986</v>
          </cell>
          <cell r="AH171">
            <v>6.1606729692000002</v>
          </cell>
          <cell r="AI171">
            <v>10.353373724999999</v>
          </cell>
          <cell r="AJ171">
            <v>15.711587142800003</v>
          </cell>
          <cell r="AK171">
            <v>12.048610177999999</v>
          </cell>
          <cell r="AL171">
            <v>15.3949205961</v>
          </cell>
          <cell r="AM171">
            <v>20.301263471999999</v>
          </cell>
          <cell r="AN171">
            <v>19.586905764799997</v>
          </cell>
          <cell r="AO171">
            <v>22.738232759400002</v>
          </cell>
          <cell r="AP171">
            <v>26.947392308999998</v>
          </cell>
          <cell r="AQ171">
            <v>20.539964913999999</v>
          </cell>
          <cell r="AR171">
            <v>22.7844617001</v>
          </cell>
          <cell r="AS171">
            <v>24.521750581899994</v>
          </cell>
          <cell r="AT171">
            <v>6.8759001E-2</v>
          </cell>
          <cell r="AU171">
            <v>0.20490278291666666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3.4885171999999999E-2</v>
          </cell>
          <cell r="C180">
            <v>1.3050873499999999E-2</v>
          </cell>
          <cell r="D180">
            <v>1.8943571499999999E-2</v>
          </cell>
          <cell r="E180">
            <v>2.8121894499999998E-2</v>
          </cell>
          <cell r="F180">
            <v>3.0188969999999999E-2</v>
          </cell>
          <cell r="G180">
            <v>3.2543771166666666E-2</v>
          </cell>
          <cell r="H180">
            <v>2.4093120333333332E-2</v>
          </cell>
          <cell r="I180">
            <v>1.7055782333333332E-2</v>
          </cell>
          <cell r="J180">
            <v>1.8923639466666666E-2</v>
          </cell>
          <cell r="K180">
            <v>1.1214373333333333E-2</v>
          </cell>
          <cell r="L180">
            <v>6.7388999999999999E-3</v>
          </cell>
          <cell r="M180">
            <v>1.1337634875E-2</v>
          </cell>
          <cell r="N180">
            <v>1.0257907100000001E-2</v>
          </cell>
          <cell r="O180">
            <v>2.396362198611111E-2</v>
          </cell>
          <cell r="P180">
            <v>2.9285824149999994E-2</v>
          </cell>
          <cell r="Q180">
            <v>3.1863754250000001E-2</v>
          </cell>
          <cell r="R180">
            <v>3.662371464313724E-2</v>
          </cell>
          <cell r="S180">
            <v>3.7355996127272723E-2</v>
          </cell>
          <cell r="T180">
            <v>4.269846074074074E-3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5.01</v>
          </cell>
          <cell r="AC180">
            <v>1.732</v>
          </cell>
          <cell r="AD180">
            <v>2.016</v>
          </cell>
          <cell r="AE180">
            <v>3.4059999999999997</v>
          </cell>
          <cell r="AF180">
            <v>3.3615979999999999</v>
          </cell>
          <cell r="AG180">
            <v>4.2332331326999997</v>
          </cell>
          <cell r="AH180">
            <v>3.5667929647999999</v>
          </cell>
          <cell r="AI180">
            <v>3.034144468</v>
          </cell>
          <cell r="AJ180">
            <v>14.995453152000001</v>
          </cell>
          <cell r="AK180">
            <v>1.9303250911999998</v>
          </cell>
          <cell r="AL180">
            <v>1.8016196715000001</v>
          </cell>
          <cell r="AM180">
            <v>3.986711664</v>
          </cell>
          <cell r="AN180">
            <v>1.3496322927999997</v>
          </cell>
          <cell r="AO180">
            <v>3.3941893113000003</v>
          </cell>
          <cell r="AP180">
            <v>4.0483393784999997</v>
          </cell>
          <cell r="AQ180">
            <v>4.7074631554999993</v>
          </cell>
          <cell r="AR180">
            <v>4.9214235107999995</v>
          </cell>
          <cell r="AS180">
            <v>5.9694342135999996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93">
          <cell r="B193">
            <v>4.4460636499999998E-2</v>
          </cell>
          <cell r="C193">
            <v>5.4590406500000001E-2</v>
          </cell>
          <cell r="D193">
            <v>2.9886353000000001E-2</v>
          </cell>
          <cell r="E193">
            <v>4.1437438E-2</v>
          </cell>
          <cell r="F193">
            <v>6.9846246959999997E-2</v>
          </cell>
          <cell r="G193">
            <v>0.13888395995833333</v>
          </cell>
          <cell r="H193">
            <v>0.13579337848611106</v>
          </cell>
          <cell r="I193">
            <v>0.14535611665353534</v>
          </cell>
          <cell r="J193">
            <v>0.15214969781666665</v>
          </cell>
          <cell r="K193">
            <v>0.16623907627424248</v>
          </cell>
          <cell r="L193">
            <v>0.17177258178333335</v>
          </cell>
          <cell r="M193">
            <v>0.20296174338939391</v>
          </cell>
          <cell r="N193">
            <v>0.16119772078888889</v>
          </cell>
          <cell r="O193">
            <v>0.17200882599419196</v>
          </cell>
          <cell r="P193">
            <v>0.17333653128949275</v>
          </cell>
          <cell r="Q193">
            <v>0.1590365230916666</v>
          </cell>
          <cell r="R193">
            <v>0.16174254320416662</v>
          </cell>
          <cell r="S193">
            <v>0.17169260899393943</v>
          </cell>
          <cell r="T193">
            <v>0.45166712701727274</v>
          </cell>
          <cell r="U193">
            <v>2.5759999999999996E-6</v>
          </cell>
          <cell r="V193">
            <v>2.5759999999999996E-6</v>
          </cell>
          <cell r="W193">
            <v>2.5759999999999996E-6</v>
          </cell>
          <cell r="X193">
            <v>2.5759999999999996E-6</v>
          </cell>
          <cell r="Y193">
            <v>2.5759999999999996E-6</v>
          </cell>
          <cell r="Z193">
            <v>2.5759999999999996E-6</v>
          </cell>
          <cell r="AA193">
            <v>2.5759999999999996E-6</v>
          </cell>
          <cell r="AB193">
            <v>16.500999999999998</v>
          </cell>
          <cell r="AC193">
            <v>20.47</v>
          </cell>
          <cell r="AD193">
            <v>10.827</v>
          </cell>
          <cell r="AE193">
            <v>17.782</v>
          </cell>
          <cell r="AF193">
            <v>30.490487999999996</v>
          </cell>
          <cell r="AG193">
            <v>55.021297874400005</v>
          </cell>
          <cell r="AH193">
            <v>61.465798636800002</v>
          </cell>
          <cell r="AI193">
            <v>90.041463519000004</v>
          </cell>
          <cell r="AJ193">
            <v>102.0617006512</v>
          </cell>
          <cell r="AK193">
            <v>84.6431813568</v>
          </cell>
          <cell r="AL193">
            <v>90.398151997199989</v>
          </cell>
          <cell r="AM193">
            <v>137.22477566399999</v>
          </cell>
          <cell r="AN193">
            <v>81.525168577599999</v>
          </cell>
          <cell r="AO193">
            <v>75.169181039699993</v>
          </cell>
          <cell r="AP193">
            <v>76.871185475499999</v>
          </cell>
          <cell r="AQ193">
            <v>65.186840715499983</v>
          </cell>
          <cell r="AR193">
            <v>70.704812618699989</v>
          </cell>
          <cell r="AS193">
            <v>84.388282721599992</v>
          </cell>
          <cell r="AT193">
            <v>2.1188734349999998</v>
          </cell>
          <cell r="AU193">
            <v>3.3139666666666666E-4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0.131136698</v>
          </cell>
          <cell r="C194">
            <v>0.19640020049999998</v>
          </cell>
          <cell r="D194">
            <v>0.24832841949999998</v>
          </cell>
          <cell r="E194">
            <v>0.28173457199999996</v>
          </cell>
          <cell r="F194">
            <v>0.39908763315000001</v>
          </cell>
          <cell r="G194">
            <v>0.48615528173888883</v>
          </cell>
          <cell r="H194">
            <v>0.54941816273333322</v>
          </cell>
          <cell r="I194">
            <v>0.64304830838333338</v>
          </cell>
          <cell r="J194">
            <v>0.63540002903333337</v>
          </cell>
          <cell r="K194">
            <v>0.54262590065606087</v>
          </cell>
          <cell r="L194">
            <v>0.52731471883015735</v>
          </cell>
          <cell r="M194">
            <v>0.53589495160227263</v>
          </cell>
          <cell r="N194">
            <v>0.38177359615851381</v>
          </cell>
          <cell r="O194">
            <v>0.42858650863888892</v>
          </cell>
          <cell r="P194">
            <v>0.39811615665572336</v>
          </cell>
          <cell r="Q194">
            <v>0.38886077443409084</v>
          </cell>
          <cell r="R194">
            <v>0.37113628862475484</v>
          </cell>
          <cell r="S194">
            <v>0.40715437804393928</v>
          </cell>
          <cell r="T194">
            <v>0.13886007703198602</v>
          </cell>
          <cell r="U194">
            <v>2.2734809999999917E-3</v>
          </cell>
          <cell r="V194">
            <v>2.2734809999999917E-3</v>
          </cell>
          <cell r="W194">
            <v>2.2734809999999917E-3</v>
          </cell>
          <cell r="X194">
            <v>2.2734809999999917E-3</v>
          </cell>
          <cell r="Y194">
            <v>2.2734809999999917E-3</v>
          </cell>
          <cell r="Z194">
            <v>2.2734809999999917E-3</v>
          </cell>
          <cell r="AA194">
            <v>2.2734809999999917E-3</v>
          </cell>
          <cell r="AB194">
            <v>76.875999999999991</v>
          </cell>
          <cell r="AC194">
            <v>118.431</v>
          </cell>
          <cell r="AD194">
            <v>144.57</v>
          </cell>
          <cell r="AE194">
            <v>177.887</v>
          </cell>
          <cell r="AF194">
            <v>251.83378399999998</v>
          </cell>
          <cell r="AG194">
            <v>330.84152741639997</v>
          </cell>
          <cell r="AH194">
            <v>384.21177938000005</v>
          </cell>
          <cell r="AI194">
            <v>472.91223622849998</v>
          </cell>
          <cell r="AJ194">
            <v>524.37296501159994</v>
          </cell>
          <cell r="AK194">
            <v>398.33099544480001</v>
          </cell>
          <cell r="AL194">
            <v>397.67581947690002</v>
          </cell>
          <cell r="AM194">
            <v>444.64065791999991</v>
          </cell>
          <cell r="AN194">
            <v>249.63127467519996</v>
          </cell>
          <cell r="AO194">
            <v>255.59317038450001</v>
          </cell>
          <cell r="AP194">
            <v>250.931363084</v>
          </cell>
          <cell r="AQ194">
            <v>206.87694062349996</v>
          </cell>
          <cell r="AR194">
            <v>197.91436753649998</v>
          </cell>
          <cell r="AS194">
            <v>226.51809912159996</v>
          </cell>
          <cell r="AT194">
            <v>0.26645131500000002</v>
          </cell>
          <cell r="AU194">
            <v>0.38419061875000005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3.4274764999999998E-3</v>
          </cell>
          <cell r="C200">
            <v>5.0055774999999995E-3</v>
          </cell>
          <cell r="D200">
            <v>1.23165315E-2</v>
          </cell>
          <cell r="E200">
            <v>7.1605660000000002E-3</v>
          </cell>
          <cell r="F200">
            <v>1.5686775999999999E-2</v>
          </cell>
          <cell r="G200">
            <v>2.1974360916666665E-2</v>
          </cell>
          <cell r="H200">
            <v>2.3968170799999997E-2</v>
          </cell>
          <cell r="I200">
            <v>2.9816872166666668E-2</v>
          </cell>
          <cell r="J200">
            <v>2.6297874999999998E-2</v>
          </cell>
          <cell r="K200">
            <v>2.0812244515151512E-2</v>
          </cell>
          <cell r="L200">
            <v>3.2131737354166662E-2</v>
          </cell>
          <cell r="M200">
            <v>4.945411974999999E-2</v>
          </cell>
          <cell r="N200">
            <v>2.9309788812499998E-2</v>
          </cell>
          <cell r="O200">
            <v>3.3419863069444444E-2</v>
          </cell>
          <cell r="P200">
            <v>4.2353142053571421E-2</v>
          </cell>
          <cell r="Q200">
            <v>3.9846913666666664E-2</v>
          </cell>
          <cell r="R200">
            <v>8.4706549608333348E-2</v>
          </cell>
          <cell r="S200">
            <v>4.4246055083333333E-2</v>
          </cell>
          <cell r="T200">
            <v>1.3436672157950302E-2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0.57099999999999995</v>
          </cell>
          <cell r="AC200">
            <v>0.64500000000000002</v>
          </cell>
          <cell r="AD200">
            <v>1.101</v>
          </cell>
          <cell r="AE200">
            <v>1.044</v>
          </cell>
          <cell r="AF200">
            <v>3.0139130000000001</v>
          </cell>
          <cell r="AG200">
            <v>6.3022846457999995</v>
          </cell>
          <cell r="AH200">
            <v>13.2654278116</v>
          </cell>
          <cell r="AI200">
            <v>19.101216293499998</v>
          </cell>
          <cell r="AJ200">
            <v>21.7754043244</v>
          </cell>
          <cell r="AK200">
            <v>15.8625889576</v>
          </cell>
          <cell r="AL200">
            <v>15.870828336300001</v>
          </cell>
          <cell r="AM200">
            <v>16.014290448000001</v>
          </cell>
          <cell r="AN200">
            <v>9.0223384063999994</v>
          </cell>
          <cell r="AO200">
            <v>13.270457542199999</v>
          </cell>
          <cell r="AP200">
            <v>15.6616081185</v>
          </cell>
          <cell r="AQ200">
            <v>14.1645149625</v>
          </cell>
          <cell r="AR200">
            <v>16.227779398499997</v>
          </cell>
          <cell r="AS200">
            <v>13.931874999899998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3.2929203922222212E-2</v>
          </cell>
          <cell r="H202">
            <v>5.3684526699999992E-2</v>
          </cell>
          <cell r="I202">
            <v>4.1125788091666657E-2</v>
          </cell>
          <cell r="J202">
            <v>4.6363625333333325E-2</v>
          </cell>
          <cell r="K202">
            <v>6.463311168636364E-2</v>
          </cell>
          <cell r="L202">
            <v>6.4060874693589717E-2</v>
          </cell>
          <cell r="M202">
            <v>0.13267934791111111</v>
          </cell>
          <cell r="N202">
            <v>0.11267093420757568</v>
          </cell>
          <cell r="O202">
            <v>0.10647021007095958</v>
          </cell>
          <cell r="P202">
            <v>0.12605190765277782</v>
          </cell>
          <cell r="Q202">
            <v>9.1523974777777767E-2</v>
          </cell>
          <cell r="R202">
            <v>0.15466553204583333</v>
          </cell>
          <cell r="S202">
            <v>0.26344844127020217</v>
          </cell>
          <cell r="T202">
            <v>3.7946160581704247E-2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11.539303690199999</v>
          </cell>
          <cell r="AH202">
            <v>22.837725442</v>
          </cell>
          <cell r="AI202">
            <v>26.281208232499999</v>
          </cell>
          <cell r="AJ202">
            <v>29.9605328132</v>
          </cell>
          <cell r="AK202">
            <v>41.049475891600004</v>
          </cell>
          <cell r="AL202">
            <v>43.2405570807</v>
          </cell>
          <cell r="AM202">
            <v>69.43699819199999</v>
          </cell>
          <cell r="AN202">
            <v>38.998278299199995</v>
          </cell>
          <cell r="AO202">
            <v>37.784441015700004</v>
          </cell>
          <cell r="AP202">
            <v>45.912675700999998</v>
          </cell>
          <cell r="AQ202">
            <v>29.103227929999996</v>
          </cell>
          <cell r="AR202">
            <v>43.765275233099999</v>
          </cell>
          <cell r="AS202">
            <v>72.3463540228</v>
          </cell>
          <cell r="AT202">
            <v>1.4344426E-2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2.6356697499999998E-2</v>
          </cell>
          <cell r="C203">
            <v>1.8904935000000001E-2</v>
          </cell>
          <cell r="D203">
            <v>2.16309625E-2</v>
          </cell>
          <cell r="E203">
            <v>2.9427849499999999E-2</v>
          </cell>
          <cell r="F203">
            <v>2.97382645E-2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10.902999999999999</v>
          </cell>
          <cell r="AC203">
            <v>6.1040000000000001</v>
          </cell>
          <cell r="AD203">
            <v>7.242</v>
          </cell>
          <cell r="AE203">
            <v>12.475</v>
          </cell>
          <cell r="AF203">
            <v>16.235409999999998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6.0995301000000002E-2</v>
          </cell>
          <cell r="C207">
            <v>6.7354312E-2</v>
          </cell>
          <cell r="D207">
            <v>7.8843082499999995E-2</v>
          </cell>
          <cell r="E207">
            <v>6.8703596499999992E-2</v>
          </cell>
          <cell r="F207">
            <v>9.527720751999999E-2</v>
          </cell>
          <cell r="G207">
            <v>0.15172727368333322</v>
          </cell>
          <cell r="H207">
            <v>0.15101317770277778</v>
          </cell>
          <cell r="I207">
            <v>0.14733044682770008</v>
          </cell>
          <cell r="J207">
            <v>0.15407116069999996</v>
          </cell>
          <cell r="K207">
            <v>0.18199340940757575</v>
          </cell>
          <cell r="L207">
            <v>0.2177078821166667</v>
          </cell>
          <cell r="M207">
            <v>0.26183598000530295</v>
          </cell>
          <cell r="N207">
            <v>0.27242943878749998</v>
          </cell>
          <cell r="O207">
            <v>0.29531041866855096</v>
          </cell>
          <cell r="P207">
            <v>0.33419732544943537</v>
          </cell>
          <cell r="Q207">
            <v>0.35875748701388888</v>
          </cell>
          <cell r="R207">
            <v>0.41103260946274511</v>
          </cell>
          <cell r="S207">
            <v>0.63785882974507568</v>
          </cell>
          <cell r="T207">
            <v>1.2634783970142041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14.850999999999999</v>
          </cell>
          <cell r="AC207">
            <v>15.423999999999999</v>
          </cell>
          <cell r="AD207">
            <v>19.38</v>
          </cell>
          <cell r="AE207">
            <v>23.837</v>
          </cell>
          <cell r="AF207">
            <v>35.660480999999997</v>
          </cell>
          <cell r="AG207">
            <v>48.508256468099994</v>
          </cell>
          <cell r="AH207">
            <v>50.995546110399999</v>
          </cell>
          <cell r="AI207">
            <v>71.192626171000001</v>
          </cell>
          <cell r="AJ207">
            <v>69.480371379999994</v>
          </cell>
          <cell r="AK207">
            <v>66.313096352800002</v>
          </cell>
          <cell r="AL207">
            <v>72.541090984499988</v>
          </cell>
          <cell r="AM207">
            <v>104.43738494399999</v>
          </cell>
          <cell r="AN207">
            <v>86.1994726912</v>
          </cell>
          <cell r="AO207">
            <v>97.734476585700008</v>
          </cell>
          <cell r="AP207">
            <v>105.2995205025</v>
          </cell>
          <cell r="AQ207">
            <v>94.914190132999991</v>
          </cell>
          <cell r="AR207">
            <v>95.250841468599987</v>
          </cell>
          <cell r="AS207">
            <v>106.01546286759998</v>
          </cell>
          <cell r="AT207">
            <v>3.3647457649999999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0</v>
          </cell>
          <cell r="C211">
            <v>2.326261E-3</v>
          </cell>
          <cell r="D211">
            <v>0</v>
          </cell>
          <cell r="E211">
            <v>0</v>
          </cell>
          <cell r="F211">
            <v>1.2106696E-2</v>
          </cell>
          <cell r="G211">
            <v>2.5573053333333333E-3</v>
          </cell>
          <cell r="H211">
            <v>1.6710321891666664E-2</v>
          </cell>
          <cell r="I211">
            <v>4.7005280933333331E-2</v>
          </cell>
          <cell r="J211">
            <v>7.0268682166666679E-2</v>
          </cell>
          <cell r="K211">
            <v>3.9495517833333327E-2</v>
          </cell>
          <cell r="L211">
            <v>2.0044419475000002E-2</v>
          </cell>
          <cell r="M211">
            <v>2.9169232493055558E-2</v>
          </cell>
          <cell r="N211">
            <v>1.4852638324999995E-2</v>
          </cell>
          <cell r="O211">
            <v>2.3744664388888889E-2</v>
          </cell>
          <cell r="P211">
            <v>1.8625045569444443E-2</v>
          </cell>
          <cell r="Q211">
            <v>2.0996677611111111E-2</v>
          </cell>
          <cell r="R211">
            <v>2.1537389408333336E-2</v>
          </cell>
          <cell r="S211">
            <v>2.0609415466666673E-2</v>
          </cell>
          <cell r="T211">
            <v>5.6474112569444446E-3</v>
          </cell>
          <cell r="U211">
            <v>6.9552000000000001E-5</v>
          </cell>
          <cell r="V211">
            <v>6.9552000000000001E-5</v>
          </cell>
          <cell r="W211">
            <v>6.9552000000000001E-5</v>
          </cell>
          <cell r="X211">
            <v>6.9552000000000001E-5</v>
          </cell>
          <cell r="Y211">
            <v>6.9552000000000001E-5</v>
          </cell>
          <cell r="Z211">
            <v>6.9552000000000001E-5</v>
          </cell>
          <cell r="AA211">
            <v>6.9552000000000001E-5</v>
          </cell>
          <cell r="AB211">
            <v>0</v>
          </cell>
          <cell r="AC211">
            <v>1.54</v>
          </cell>
          <cell r="AD211">
            <v>0</v>
          </cell>
          <cell r="AE211">
            <v>0</v>
          </cell>
          <cell r="AF211">
            <v>8.0092619999999997</v>
          </cell>
          <cell r="AG211">
            <v>2.4884550404999999</v>
          </cell>
          <cell r="AH211">
            <v>13.3533273452</v>
          </cell>
          <cell r="AI211">
            <v>42.603201280999997</v>
          </cell>
          <cell r="AJ211">
            <v>82.875786806800008</v>
          </cell>
          <cell r="AK211">
            <v>39.229337210799997</v>
          </cell>
          <cell r="AL211">
            <v>18.135414264599998</v>
          </cell>
          <cell r="AM211">
            <v>33.964234847999997</v>
          </cell>
          <cell r="AN211">
            <v>10.869658535999998</v>
          </cell>
          <cell r="AO211">
            <v>14.840222602500001</v>
          </cell>
          <cell r="AP211">
            <v>11.864606326500001</v>
          </cell>
          <cell r="AQ211">
            <v>11.3731017225</v>
          </cell>
          <cell r="AR211">
            <v>11.805625346500001</v>
          </cell>
          <cell r="AS211">
            <v>10.768916086499997</v>
          </cell>
          <cell r="AT211">
            <v>0</v>
          </cell>
          <cell r="AU211">
            <v>9.4448050000000006E-3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8.6791803000000001E-2</v>
          </cell>
          <cell r="C212">
            <v>9.8407791999999994E-2</v>
          </cell>
          <cell r="D212">
            <v>0.10687313</v>
          </cell>
          <cell r="E212">
            <v>0.12656569100000001</v>
          </cell>
          <cell r="F212">
            <v>0.14077001000999997</v>
          </cell>
          <cell r="G212">
            <v>0.17390266028333329</v>
          </cell>
          <cell r="H212">
            <v>0.21616287653333333</v>
          </cell>
          <cell r="I212">
            <v>0.2158834231484848</v>
          </cell>
          <cell r="J212">
            <v>0.21818581656666658</v>
          </cell>
          <cell r="K212">
            <v>0.2353655283583333</v>
          </cell>
          <cell r="L212">
            <v>0.22547812232500003</v>
          </cell>
          <cell r="M212">
            <v>0.21828525865681822</v>
          </cell>
          <cell r="N212">
            <v>0.19381338056111105</v>
          </cell>
          <cell r="O212">
            <v>0.20575386436666668</v>
          </cell>
          <cell r="P212">
            <v>0.24329006598039085</v>
          </cell>
          <cell r="Q212">
            <v>0.23412286855277772</v>
          </cell>
          <cell r="R212">
            <v>0.26937520644044116</v>
          </cell>
          <cell r="S212">
            <v>0.30721875763333334</v>
          </cell>
          <cell r="T212">
            <v>0.10389786909460492</v>
          </cell>
          <cell r="U212">
            <v>5.3155555555556462E-7</v>
          </cell>
          <cell r="V212">
            <v>5.3155555555556462E-7</v>
          </cell>
          <cell r="W212">
            <v>5.3155555555556462E-7</v>
          </cell>
          <cell r="X212">
            <v>5.3155555555556462E-7</v>
          </cell>
          <cell r="Y212">
            <v>5.3155555555556462E-7</v>
          </cell>
          <cell r="Z212">
            <v>5.3155555555556462E-7</v>
          </cell>
          <cell r="AA212">
            <v>5.3155555555556462E-7</v>
          </cell>
          <cell r="AB212">
            <v>18.614999999999998</v>
          </cell>
          <cell r="AC212">
            <v>20.122</v>
          </cell>
          <cell r="AD212">
            <v>21.971</v>
          </cell>
          <cell r="AE212">
            <v>31.481999999999999</v>
          </cell>
          <cell r="AF212">
            <v>33.231935</v>
          </cell>
          <cell r="AG212">
            <v>33.448748190000003</v>
          </cell>
          <cell r="AH212">
            <v>44.8428976808</v>
          </cell>
          <cell r="AI212">
            <v>63.721285118999994</v>
          </cell>
          <cell r="AJ212">
            <v>70.598978024400012</v>
          </cell>
          <cell r="AK212">
            <v>69.656211574400004</v>
          </cell>
          <cell r="AL212">
            <v>72.081851270400009</v>
          </cell>
          <cell r="AM212">
            <v>107.857051488</v>
          </cell>
          <cell r="AN212">
            <v>70.572060996799991</v>
          </cell>
          <cell r="AO212">
            <v>69.823935798600004</v>
          </cell>
          <cell r="AP212">
            <v>86.432503598499991</v>
          </cell>
          <cell r="AQ212">
            <v>72.391582003999986</v>
          </cell>
          <cell r="AR212">
            <v>84.01701188269999</v>
          </cell>
          <cell r="AS212">
            <v>93.927307974499996</v>
          </cell>
          <cell r="AT212">
            <v>0.161523008</v>
          </cell>
          <cell r="AU212">
            <v>2.3287333333333333E-4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3">
          <cell r="B213">
            <v>3.6410954999999997E-3</v>
          </cell>
          <cell r="C213">
            <v>9.7480459999999998E-3</v>
          </cell>
          <cell r="D213">
            <v>2.3692122999999999E-2</v>
          </cell>
          <cell r="E213">
            <v>2.6092457999999999E-2</v>
          </cell>
          <cell r="F213">
            <v>4.9032388999999996E-2</v>
          </cell>
          <cell r="G213">
            <v>5.1736685583333331E-2</v>
          </cell>
          <cell r="H213">
            <v>4.7992420000000001E-2</v>
          </cell>
          <cell r="I213">
            <v>4.0088930349999996E-2</v>
          </cell>
          <cell r="J213">
            <v>2.3683383199999998E-2</v>
          </cell>
          <cell r="K213">
            <v>3.1890395621212118E-2</v>
          </cell>
          <cell r="L213">
            <v>3.8377383479166666E-2</v>
          </cell>
          <cell r="M213">
            <v>3.0420566895833338E-2</v>
          </cell>
          <cell r="N213">
            <v>2.9731571624999998E-2</v>
          </cell>
          <cell r="O213">
            <v>2.2372147777777775E-2</v>
          </cell>
          <cell r="P213">
            <v>3.4701649111111114E-2</v>
          </cell>
          <cell r="Q213">
            <v>4.6851657500000005E-2</v>
          </cell>
          <cell r="R213">
            <v>5.4452302800000005E-2</v>
          </cell>
          <cell r="S213">
            <v>4.3106053166666665E-2</v>
          </cell>
          <cell r="T213">
            <v>2.3552499999999999E-4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0.495</v>
          </cell>
          <cell r="AC213">
            <v>1.462</v>
          </cell>
          <cell r="AD213">
            <v>2.8439999999999999</v>
          </cell>
          <cell r="AE213">
            <v>2.9710000000000001</v>
          </cell>
          <cell r="AF213">
            <v>5.3331099999999996</v>
          </cell>
          <cell r="AG213">
            <v>5.9498634623999997</v>
          </cell>
          <cell r="AH213">
            <v>5.9718947648</v>
          </cell>
          <cell r="AI213">
            <v>5.7913300730000001</v>
          </cell>
          <cell r="AJ213">
            <v>3.2650127412000001</v>
          </cell>
          <cell r="AK213">
            <v>3.1226615024000002</v>
          </cell>
          <cell r="AL213">
            <v>5.3560692773999996</v>
          </cell>
          <cell r="AM213">
            <v>4.3609271999999999</v>
          </cell>
          <cell r="AN213">
            <v>3.7617916159999996</v>
          </cell>
          <cell r="AO213">
            <v>3.1450656413999996</v>
          </cell>
          <cell r="AP213">
            <v>4.8067893279999998</v>
          </cell>
          <cell r="AQ213">
            <v>5.9194454514999988</v>
          </cell>
          <cell r="AR213">
            <v>6.2530895179000003</v>
          </cell>
          <cell r="AS213">
            <v>6.3023884351999993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</row>
        <row r="225">
          <cell r="B225">
            <v>5.4288646999999995E-2</v>
          </cell>
          <cell r="C225">
            <v>8.0311434000000001E-2</v>
          </cell>
          <cell r="D225">
            <v>8.2586454370000006E-2</v>
          </cell>
          <cell r="E225">
            <v>0.1597227359</v>
          </cell>
          <cell r="F225">
            <v>0.20949893006999998</v>
          </cell>
          <cell r="G225">
            <v>0.29601492830555559</v>
          </cell>
          <cell r="H225">
            <v>0.33308232423333328</v>
          </cell>
          <cell r="I225">
            <v>0.31497102451233489</v>
          </cell>
          <cell r="J225">
            <v>0.24637543275833332</v>
          </cell>
          <cell r="K225">
            <v>0.27783731686060598</v>
          </cell>
          <cell r="L225">
            <v>0.32205932830277789</v>
          </cell>
          <cell r="M225">
            <v>0.35241843304166676</v>
          </cell>
          <cell r="N225">
            <v>0.42392415500555547</v>
          </cell>
          <cell r="O225">
            <v>0.47590670293030307</v>
          </cell>
          <cell r="P225">
            <v>0.56266311849227058</v>
          </cell>
          <cell r="Q225">
            <v>0.49430108276111095</v>
          </cell>
          <cell r="R225">
            <v>0.5002075222205884</v>
          </cell>
          <cell r="S225">
            <v>0.54078425449090894</v>
          </cell>
          <cell r="T225">
            <v>1.2053629741818759</v>
          </cell>
          <cell r="U225">
            <v>1.1151515151515151E-7</v>
          </cell>
          <cell r="V225">
            <v>1.1151515151515151E-7</v>
          </cell>
          <cell r="W225">
            <v>1.1151515151515151E-7</v>
          </cell>
          <cell r="X225">
            <v>1.1151515151515151E-7</v>
          </cell>
          <cell r="Y225">
            <v>1.1151515151515151E-7</v>
          </cell>
          <cell r="Z225">
            <v>1.1151515151515151E-7</v>
          </cell>
          <cell r="AA225">
            <v>1.1151515151515151E-7</v>
          </cell>
          <cell r="AB225">
            <v>18.559999999999999</v>
          </cell>
          <cell r="AC225">
            <v>21.338999999999999</v>
          </cell>
          <cell r="AD225">
            <v>24.122999999999998</v>
          </cell>
          <cell r="AE225">
            <v>39.252000000000002</v>
          </cell>
          <cell r="AF225">
            <v>53.184937999999995</v>
          </cell>
          <cell r="AG225">
            <v>83.593706539199999</v>
          </cell>
          <cell r="AH225">
            <v>82.179020000000008</v>
          </cell>
          <cell r="AI225">
            <v>99.258917506000003</v>
          </cell>
          <cell r="AJ225">
            <v>94.7622084992</v>
          </cell>
          <cell r="AK225">
            <v>79.682448229999991</v>
          </cell>
          <cell r="AL225">
            <v>98.611998296400017</v>
          </cell>
          <cell r="AM225">
            <v>130.57945536</v>
          </cell>
          <cell r="AN225">
            <v>134.45884378080001</v>
          </cell>
          <cell r="AO225">
            <v>154.1632635174</v>
          </cell>
          <cell r="AP225">
            <v>172.58998511249999</v>
          </cell>
          <cell r="AQ225">
            <v>140.83575938949997</v>
          </cell>
          <cell r="AR225">
            <v>144.93043172629996</v>
          </cell>
          <cell r="AS225">
            <v>157.94208495780001</v>
          </cell>
          <cell r="AT225">
            <v>1.8745328020000001</v>
          </cell>
          <cell r="AU225">
            <v>3.5826666666666667E-5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2.8579550999999998E-2</v>
          </cell>
          <cell r="C226">
            <v>3.1609966499999996E-2</v>
          </cell>
          <cell r="D226">
            <v>5.9501841E-2</v>
          </cell>
          <cell r="E226">
            <v>4.9576729999999999E-2</v>
          </cell>
          <cell r="F226">
            <v>4.55919345E-2</v>
          </cell>
          <cell r="G226">
            <v>0.12376774771666665</v>
          </cell>
          <cell r="H226">
            <v>6.7511583358333321E-2</v>
          </cell>
          <cell r="I226">
            <v>6.5151868816414132E-2</v>
          </cell>
          <cell r="J226">
            <v>6.6939327316666672E-2</v>
          </cell>
          <cell r="K226">
            <v>7.0727893812121176E-2</v>
          </cell>
          <cell r="L226">
            <v>0.10411141076742425</v>
          </cell>
          <cell r="M226">
            <v>0.10797622837916664</v>
          </cell>
          <cell r="N226">
            <v>0.10556383956111111</v>
          </cell>
          <cell r="O226">
            <v>0.11545037981060603</v>
          </cell>
          <cell r="P226">
            <v>0.12721048793788156</v>
          </cell>
          <cell r="Q226">
            <v>0.11346232082828282</v>
          </cell>
          <cell r="R226">
            <v>0.12860648183137258</v>
          </cell>
          <cell r="S226">
            <v>0.12228042736691917</v>
          </cell>
          <cell r="T226">
            <v>0.17492336003938735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5.4239999999999995</v>
          </cell>
          <cell r="AC226">
            <v>7.351</v>
          </cell>
          <cell r="AD226">
            <v>12.221</v>
          </cell>
          <cell r="AE226">
            <v>10.321</v>
          </cell>
          <cell r="AF226">
            <v>10.979255</v>
          </cell>
          <cell r="AG226">
            <v>22.289539443600002</v>
          </cell>
          <cell r="AH226">
            <v>18.249032282799998</v>
          </cell>
          <cell r="AI226">
            <v>18.780781058999999</v>
          </cell>
          <cell r="AJ226">
            <v>26.430452495999997</v>
          </cell>
          <cell r="AK226">
            <v>26.243088075599999</v>
          </cell>
          <cell r="AL226">
            <v>40.052431527300001</v>
          </cell>
          <cell r="AM226">
            <v>47.934172847999996</v>
          </cell>
          <cell r="AN226">
            <v>44.278467111999994</v>
          </cell>
          <cell r="AO226">
            <v>47.463965840699991</v>
          </cell>
          <cell r="AP226">
            <v>47.469332291000001</v>
          </cell>
          <cell r="AQ226">
            <v>38.572303388499996</v>
          </cell>
          <cell r="AR226">
            <v>42.714522735599999</v>
          </cell>
          <cell r="AS226">
            <v>46.310091470499998</v>
          </cell>
          <cell r="AT226">
            <v>0.80376379900000006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2.2621334E-2</v>
          </cell>
          <cell r="C238">
            <v>3.8353815499999999E-2</v>
          </cell>
          <cell r="D238">
            <v>7.1029969499999998E-2</v>
          </cell>
          <cell r="E238">
            <v>0.15676601500000001</v>
          </cell>
          <cell r="F238">
            <v>0.1484943625</v>
          </cell>
          <cell r="G238">
            <v>0.10857355879999997</v>
          </cell>
          <cell r="H238">
            <v>0.13528428514999996</v>
          </cell>
          <cell r="I238">
            <v>0.10899545550833335</v>
          </cell>
          <cell r="J238">
            <v>0.12688525789999999</v>
          </cell>
          <cell r="K238">
            <v>0.14759398674999996</v>
          </cell>
          <cell r="L238">
            <v>0.17242105627537882</v>
          </cell>
          <cell r="M238">
            <v>0.23263696852777777</v>
          </cell>
          <cell r="N238">
            <v>0.24121280107083332</v>
          </cell>
          <cell r="O238">
            <v>0.20969477625000005</v>
          </cell>
          <cell r="P238">
            <v>0.22338270716944444</v>
          </cell>
          <cell r="Q238">
            <v>0.22685776711111102</v>
          </cell>
          <cell r="R238">
            <v>0.22993853204015152</v>
          </cell>
          <cell r="S238">
            <v>0.28446626742424241</v>
          </cell>
          <cell r="T238">
            <v>1.5653946603031543E-2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6.1680000000000001</v>
          </cell>
          <cell r="AC238">
            <v>4.327</v>
          </cell>
          <cell r="AD238">
            <v>7.2539999999999996</v>
          </cell>
          <cell r="AE238">
            <v>19.805999999999997</v>
          </cell>
          <cell r="AF238">
            <v>21.040185000000001</v>
          </cell>
          <cell r="AG238">
            <v>18.905008937099996</v>
          </cell>
          <cell r="AH238">
            <v>23.7905488024</v>
          </cell>
          <cell r="AI238">
            <v>24.1570428725</v>
          </cell>
          <cell r="AJ238">
            <v>33.607025479599997</v>
          </cell>
          <cell r="AK238">
            <v>40.753454697999999</v>
          </cell>
          <cell r="AL238">
            <v>53.722988945100006</v>
          </cell>
          <cell r="AM238">
            <v>72.371672447999998</v>
          </cell>
          <cell r="AN238">
            <v>65.973562652799998</v>
          </cell>
          <cell r="AO238">
            <v>75.724640271300004</v>
          </cell>
          <cell r="AP238">
            <v>83.938372384499999</v>
          </cell>
          <cell r="AQ238">
            <v>69.4345126475</v>
          </cell>
          <cell r="AR238">
            <v>73.706672287500012</v>
          </cell>
          <cell r="AS238">
            <v>94.092475762999982</v>
          </cell>
          <cell r="AT238">
            <v>8.9755999999999999E-5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9.0507563999999999E-2</v>
          </cell>
          <cell r="C244">
            <v>0.15706171893999998</v>
          </cell>
          <cell r="D244">
            <v>0.26376325150000002</v>
          </cell>
          <cell r="E244">
            <v>0.26183266550000001</v>
          </cell>
          <cell r="F244">
            <v>0.27174020843999996</v>
          </cell>
          <cell r="G244">
            <v>0.30956186565555555</v>
          </cell>
          <cell r="H244">
            <v>0.37180927579722212</v>
          </cell>
          <cell r="I244">
            <v>0.42983324859116151</v>
          </cell>
          <cell r="J244">
            <v>0.38954322499166671</v>
          </cell>
          <cell r="K244">
            <v>0.41132615368156561</v>
          </cell>
          <cell r="L244">
            <v>0.45450169225786713</v>
          </cell>
          <cell r="M244">
            <v>0.48815896458661612</v>
          </cell>
          <cell r="N244">
            <v>0.42096576699873745</v>
          </cell>
          <cell r="O244">
            <v>0.41338050695580808</v>
          </cell>
          <cell r="P244">
            <v>0.31211157292361102</v>
          </cell>
          <cell r="Q244">
            <v>0.25240097899912584</v>
          </cell>
          <cell r="R244">
            <v>0.2973484205727242</v>
          </cell>
          <cell r="S244">
            <v>0.27002377572803032</v>
          </cell>
          <cell r="T244">
            <v>0.16218211175596664</v>
          </cell>
          <cell r="U244">
            <v>9.9626800000000002E-4</v>
          </cell>
          <cell r="V244">
            <v>9.9626800000000002E-4</v>
          </cell>
          <cell r="W244">
            <v>9.9626800000000002E-4</v>
          </cell>
          <cell r="X244">
            <v>9.9626800000000002E-4</v>
          </cell>
          <cell r="Y244">
            <v>9.9626800000000002E-4</v>
          </cell>
          <cell r="Z244">
            <v>9.9626800000000002E-4</v>
          </cell>
          <cell r="AA244">
            <v>9.9626800000000002E-4</v>
          </cell>
          <cell r="AB244">
            <v>42.464999999999996</v>
          </cell>
          <cell r="AC244">
            <v>60.923999999999992</v>
          </cell>
          <cell r="AD244">
            <v>81.342999999999989</v>
          </cell>
          <cell r="AE244">
            <v>91.708999999999989</v>
          </cell>
          <cell r="AF244">
            <v>107.81647799999999</v>
          </cell>
          <cell r="AG244">
            <v>170.06833812539998</v>
          </cell>
          <cell r="AH244">
            <v>207.4535631068</v>
          </cell>
          <cell r="AI244">
            <v>259.61351623100001</v>
          </cell>
          <cell r="AJ244">
            <v>326.51295374279999</v>
          </cell>
          <cell r="AK244">
            <v>261.0139090152</v>
          </cell>
          <cell r="AL244">
            <v>292.8527880876</v>
          </cell>
          <cell r="AM244">
            <v>306.53058417599993</v>
          </cell>
          <cell r="AN244">
            <v>182.22840028799999</v>
          </cell>
          <cell r="AO244">
            <v>190.98751877940001</v>
          </cell>
          <cell r="AP244">
            <v>148.07456748799999</v>
          </cell>
          <cell r="AQ244">
            <v>109.44877438249999</v>
          </cell>
          <cell r="AR244">
            <v>127.2251943079</v>
          </cell>
          <cell r="AS244">
            <v>132.38317488109999</v>
          </cell>
          <cell r="AT244">
            <v>2.5900511000000001E-2</v>
          </cell>
          <cell r="AU244">
            <v>0.17829588500000002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7.7621669999999995E-3</v>
          </cell>
          <cell r="C245">
            <v>1.5376522E-2</v>
          </cell>
          <cell r="D245">
            <v>4.5107089999999999E-3</v>
          </cell>
          <cell r="E245">
            <v>1.10354895E-2</v>
          </cell>
          <cell r="F245">
            <v>7.8426564999999997E-3</v>
          </cell>
          <cell r="G245">
            <v>3.3729273433333339E-2</v>
          </cell>
          <cell r="H245">
            <v>2.5689390649999998E-2</v>
          </cell>
          <cell r="I245">
            <v>2.8699646966666666E-2</v>
          </cell>
          <cell r="J245">
            <v>3.0701310966666662E-2</v>
          </cell>
          <cell r="K245">
            <v>1.7628665658333331E-2</v>
          </cell>
          <cell r="L245">
            <v>3.7299669162179479E-2</v>
          </cell>
          <cell r="M245">
            <v>4.1967507187499989E-2</v>
          </cell>
          <cell r="N245">
            <v>3.1490611178409088E-2</v>
          </cell>
          <cell r="O245">
            <v>4.2522060930555543E-2</v>
          </cell>
          <cell r="P245">
            <v>6.1991534238888882E-2</v>
          </cell>
          <cell r="Q245">
            <v>7.6631330542929324E-2</v>
          </cell>
          <cell r="R245">
            <v>0.16552726023161754</v>
          </cell>
          <cell r="S245">
            <v>6.9282660868686882E-2</v>
          </cell>
          <cell r="T245">
            <v>1.0444077134788357E-2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1.1519999999999999</v>
          </cell>
          <cell r="AC245">
            <v>1.6219999999999999</v>
          </cell>
          <cell r="AD245">
            <v>0.65</v>
          </cell>
          <cell r="AE245">
            <v>1.6759999999999999</v>
          </cell>
          <cell r="AF245">
            <v>1.208324</v>
          </cell>
          <cell r="AG245">
            <v>7.3463408303999991</v>
          </cell>
          <cell r="AH245">
            <v>8.5115089927999996</v>
          </cell>
          <cell r="AI245">
            <v>9.4813423915000001</v>
          </cell>
          <cell r="AJ245">
            <v>12.681949467200001</v>
          </cell>
          <cell r="AK245">
            <v>8.694789866399999</v>
          </cell>
          <cell r="AL245">
            <v>11.385393974100001</v>
          </cell>
          <cell r="AM245">
            <v>12.436460687999999</v>
          </cell>
          <cell r="AN245">
            <v>7.1592743375999985</v>
          </cell>
          <cell r="AO245">
            <v>9.9071027286</v>
          </cell>
          <cell r="AP245">
            <v>10.701535132</v>
          </cell>
          <cell r="AQ245">
            <v>11.892033734</v>
          </cell>
          <cell r="AR245">
            <v>19.5641243231</v>
          </cell>
          <cell r="AS245">
            <v>13.117381634499999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0.26678321499999996</v>
          </cell>
          <cell r="C246">
            <v>0.32598683950000001</v>
          </cell>
          <cell r="D246">
            <v>0.38369478899999998</v>
          </cell>
          <cell r="E246">
            <v>0.46489939999999996</v>
          </cell>
          <cell r="F246">
            <v>0.49676745411999995</v>
          </cell>
          <cell r="G246">
            <v>0.45251601854166651</v>
          </cell>
          <cell r="H246">
            <v>0.42747740683787872</v>
          </cell>
          <cell r="I246">
            <v>0.23050234148616938</v>
          </cell>
          <cell r="J246">
            <v>0.17411878913333331</v>
          </cell>
          <cell r="K246">
            <v>0.42990949037371806</v>
          </cell>
          <cell r="L246">
            <v>0.44164782687500015</v>
          </cell>
          <cell r="M246">
            <v>0.44941781768459599</v>
          </cell>
          <cell r="N246">
            <v>0.45285217249166682</v>
          </cell>
          <cell r="O246">
            <v>0.46761370614030695</v>
          </cell>
          <cell r="P246">
            <v>0.55750527384056903</v>
          </cell>
          <cell r="Q246">
            <v>0.56118805168739316</v>
          </cell>
          <cell r="R246">
            <v>0.61229857572195368</v>
          </cell>
          <cell r="S246">
            <v>0.65376810717272715</v>
          </cell>
          <cell r="T246">
            <v>0.64624412519872376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52.21</v>
          </cell>
          <cell r="AC246">
            <v>59.771000000000001</v>
          </cell>
          <cell r="AD246">
            <v>77.710999999999984</v>
          </cell>
          <cell r="AE246">
            <v>102.492</v>
          </cell>
          <cell r="AF246">
            <v>121.61845</v>
          </cell>
          <cell r="AG246">
            <v>104.70816118619999</v>
          </cell>
          <cell r="AH246">
            <v>97.277925155599988</v>
          </cell>
          <cell r="AI246">
            <v>94.711542315499997</v>
          </cell>
          <cell r="AJ246">
            <v>86.536816860400009</v>
          </cell>
          <cell r="AK246">
            <v>118.39032830239999</v>
          </cell>
          <cell r="AL246">
            <v>123.67986507990001</v>
          </cell>
          <cell r="AM246">
            <v>151.92314308799999</v>
          </cell>
          <cell r="AN246">
            <v>157.759390712</v>
          </cell>
          <cell r="AO246">
            <v>165.4312862532</v>
          </cell>
          <cell r="AP246">
            <v>201.99503865349999</v>
          </cell>
          <cell r="AQ246">
            <v>193.37594549349998</v>
          </cell>
          <cell r="AR246">
            <v>203.74926248609998</v>
          </cell>
          <cell r="AS246">
            <v>222.62983100929998</v>
          </cell>
          <cell r="AT246">
            <v>2.9405766240000002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1.337343E-3</v>
          </cell>
          <cell r="C247">
            <v>2.8059324999999999E-3</v>
          </cell>
          <cell r="D247">
            <v>3.9801719999999997E-3</v>
          </cell>
          <cell r="E247">
            <v>4.3135155000000001E-3</v>
          </cell>
          <cell r="F247">
            <v>9.7067414099999989E-3</v>
          </cell>
          <cell r="G247">
            <v>1.489160634722222E-2</v>
          </cell>
          <cell r="H247">
            <v>1.0069377916666662E-2</v>
          </cell>
          <cell r="I247">
            <v>6.7757883310606039E-3</v>
          </cell>
          <cell r="J247">
            <v>4.7681702333333331E-3</v>
          </cell>
          <cell r="K247">
            <v>7.0247150000000008E-3</v>
          </cell>
          <cell r="L247">
            <v>4.5277232903554784E-3</v>
          </cell>
          <cell r="M247">
            <v>6.9899834930555555E-3</v>
          </cell>
          <cell r="N247">
            <v>9.2336119042929262E-3</v>
          </cell>
          <cell r="O247">
            <v>1.7720289194444443E-2</v>
          </cell>
          <cell r="P247">
            <v>1.7954821737698412E-2</v>
          </cell>
          <cell r="Q247">
            <v>1.9436410202525251E-2</v>
          </cell>
          <cell r="R247">
            <v>2.8990960586252237E-2</v>
          </cell>
          <cell r="S247">
            <v>7.2246049518939412E-2</v>
          </cell>
          <cell r="T247">
            <v>0.10636718799094866</v>
          </cell>
          <cell r="U247">
            <v>4.9470444444481407E-4</v>
          </cell>
          <cell r="V247">
            <v>4.9470444444481407E-4</v>
          </cell>
          <cell r="W247">
            <v>4.9470444444481407E-4</v>
          </cell>
          <cell r="X247">
            <v>4.9470444444481407E-4</v>
          </cell>
          <cell r="Y247">
            <v>4.9470444444481407E-4</v>
          </cell>
          <cell r="Z247">
            <v>4.9470444444481407E-4</v>
          </cell>
          <cell r="AA247">
            <v>4.9470444444481407E-4</v>
          </cell>
          <cell r="AB247">
            <v>1.115</v>
          </cell>
          <cell r="AC247">
            <v>1.474</v>
          </cell>
          <cell r="AD247">
            <v>2.1040000000000001</v>
          </cell>
          <cell r="AE247">
            <v>2.524</v>
          </cell>
          <cell r="AF247">
            <v>5.9201389999999998</v>
          </cell>
          <cell r="AG247">
            <v>12.566284602299998</v>
          </cell>
          <cell r="AH247">
            <v>9.2065890632000009</v>
          </cell>
          <cell r="AI247">
            <v>7.0440328570000004</v>
          </cell>
          <cell r="AJ247">
            <v>5.0971441772000006</v>
          </cell>
          <cell r="AK247">
            <v>5.5485339271999994</v>
          </cell>
          <cell r="AL247">
            <v>4.2830039493000012</v>
          </cell>
          <cell r="AM247">
            <v>6.603574223999999</v>
          </cell>
          <cell r="AN247">
            <v>9.4411138271999988</v>
          </cell>
          <cell r="AO247">
            <v>19.471384332300001</v>
          </cell>
          <cell r="AP247">
            <v>18.611329808499999</v>
          </cell>
          <cell r="AQ247">
            <v>17.004570901499999</v>
          </cell>
          <cell r="AR247">
            <v>23.082356162599996</v>
          </cell>
          <cell r="AS247">
            <v>35.695195292899996</v>
          </cell>
          <cell r="AT247">
            <v>0.12357157299999999</v>
          </cell>
          <cell r="AU247">
            <v>0.34356653749999999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3.8649352604800016</v>
          </cell>
          <cell r="C263">
            <v>4.6011505424899992</v>
          </cell>
          <cell r="D263">
            <v>5.3558121305599977</v>
          </cell>
          <cell r="E263">
            <v>6.0737027183900008</v>
          </cell>
          <cell r="F263">
            <v>6.6331087400599973</v>
          </cell>
          <cell r="G263">
            <v>7.5088098458861099</v>
          </cell>
          <cell r="H263">
            <v>8.2648749483803048</v>
          </cell>
          <cell r="I263">
            <v>8.9204198017343241</v>
          </cell>
          <cell r="J263">
            <v>8.9223654787444477</v>
          </cell>
          <cell r="K263">
            <v>9.5173642128821303</v>
          </cell>
          <cell r="L263">
            <v>10.841070601867683</v>
          </cell>
          <cell r="M263">
            <v>11.44511715427185</v>
          </cell>
          <cell r="N263">
            <v>11.447327332291007</v>
          </cell>
          <cell r="O263">
            <v>12.46551133979699</v>
          </cell>
          <cell r="P263">
            <v>13.976428995292048</v>
          </cell>
          <cell r="Q263">
            <v>13.870704810759907</v>
          </cell>
          <cell r="R263">
            <v>14.366415251552743</v>
          </cell>
          <cell r="S263">
            <v>14.693082340393691</v>
          </cell>
          <cell r="T263">
            <v>25.696822323771883</v>
          </cell>
          <cell r="U263">
            <v>0.10383735795959639</v>
          </cell>
          <cell r="V263">
            <v>0.10383735795959639</v>
          </cell>
          <cell r="W263">
            <v>0.10383735795959639</v>
          </cell>
          <cell r="X263">
            <v>0.10383735795959639</v>
          </cell>
          <cell r="Y263">
            <v>0.10383735795959639</v>
          </cell>
          <cell r="Z263">
            <v>0.10383735795959639</v>
          </cell>
          <cell r="AA263">
            <v>0.10383735795959639</v>
          </cell>
          <cell r="AB263">
            <v>924.33500000000004</v>
          </cell>
          <cell r="AC263">
            <v>1152.7749999999996</v>
          </cell>
          <cell r="AD263">
            <v>1363.2280000000001</v>
          </cell>
          <cell r="AE263">
            <v>1737.119999999999</v>
          </cell>
          <cell r="AF263">
            <v>2024.734901</v>
          </cell>
          <cell r="AG263">
            <v>2338.1357547833995</v>
          </cell>
          <cell r="AH263">
            <v>2692.3406156080009</v>
          </cell>
          <cell r="AI263">
            <v>3435.1282497550005</v>
          </cell>
          <cell r="AJ263">
            <v>4009.0393935532002</v>
          </cell>
          <cell r="AK263">
            <v>3654.2606319076008</v>
          </cell>
          <cell r="AL263">
            <v>4111.464529827902</v>
          </cell>
          <cell r="AM263">
            <v>4939.2268487999991</v>
          </cell>
          <cell r="AN263">
            <v>3923.4568719455983</v>
          </cell>
          <cell r="AO263">
            <v>4308.6274293512988</v>
          </cell>
          <cell r="AP263">
            <v>4594.3761750760013</v>
          </cell>
          <cell r="AQ263">
            <v>4002.3374324779993</v>
          </cell>
          <cell r="AR263">
            <v>4157.671606197302</v>
          </cell>
          <cell r="AS263">
            <v>4660.682835737498</v>
          </cell>
          <cell r="AT263">
            <v>191.24931063100001</v>
          </cell>
          <cell r="AU263">
            <v>8.1315930879166647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3.2779980344800004</v>
          </cell>
          <cell r="C264">
            <v>3.7509030419399991</v>
          </cell>
          <cell r="D264">
            <v>4.2849394073300004</v>
          </cell>
          <cell r="E264">
            <v>4.7300407595199996</v>
          </cell>
          <cell r="F264">
            <v>5.0439049765699968</v>
          </cell>
          <cell r="G264">
            <v>5.6432418782277747</v>
          </cell>
          <cell r="H264">
            <v>6.3691107740025261</v>
          </cell>
          <cell r="I264">
            <v>6.8590234408004864</v>
          </cell>
          <cell r="J264">
            <v>6.9049798377611094</v>
          </cell>
          <cell r="K264">
            <v>7.4372472821884426</v>
          </cell>
          <cell r="L264">
            <v>8.5865839036811185</v>
          </cell>
          <cell r="M264">
            <v>8.9169642989983586</v>
          </cell>
          <cell r="N264">
            <v>9.2735723806653318</v>
          </cell>
          <cell r="O264">
            <v>10.174749062108607</v>
          </cell>
          <cell r="P264">
            <v>11.777741150745356</v>
          </cell>
          <cell r="Q264">
            <v>11.721174929390328</v>
          </cell>
          <cell r="R264">
            <v>11.771207752044749</v>
          </cell>
          <cell r="S264">
            <v>11.982825416232826</v>
          </cell>
          <cell r="T264">
            <v>23.869636322103421</v>
          </cell>
          <cell r="U264">
            <v>9.2467747515151563E-2</v>
          </cell>
          <cell r="V264">
            <v>9.2467747515151563E-2</v>
          </cell>
          <cell r="W264">
            <v>9.2467747515151563E-2</v>
          </cell>
          <cell r="X264">
            <v>9.2467747515151563E-2</v>
          </cell>
          <cell r="Y264">
            <v>9.2467747515151563E-2</v>
          </cell>
          <cell r="Z264">
            <v>9.2467747515151563E-2</v>
          </cell>
          <cell r="AA264">
            <v>9.2467747515151563E-2</v>
          </cell>
          <cell r="AB264">
            <v>715.07199999999989</v>
          </cell>
          <cell r="AC264">
            <v>859.70299999999975</v>
          </cell>
          <cell r="AD264">
            <v>1018.2430000000001</v>
          </cell>
          <cell r="AE264">
            <v>1306.8749999999995</v>
          </cell>
          <cell r="AF264">
            <v>1461.9120279999997</v>
          </cell>
          <cell r="AG264">
            <v>1593.8034494382</v>
          </cell>
          <cell r="AH264">
            <v>1832.4162125836001</v>
          </cell>
          <cell r="AI264">
            <v>2354.0904035350004</v>
          </cell>
          <cell r="AJ264">
            <v>2692.5221144192001</v>
          </cell>
          <cell r="AK264">
            <v>2581.1092390995996</v>
          </cell>
          <cell r="AL264">
            <v>2933.3809623392995</v>
          </cell>
          <cell r="AM264">
            <v>3584.2219158719995</v>
          </cell>
          <cell r="AN264">
            <v>3079.7691458863997</v>
          </cell>
          <cell r="AO264">
            <v>3366.3210784665007</v>
          </cell>
          <cell r="AP264">
            <v>3696.6722564224997</v>
          </cell>
          <cell r="AQ264">
            <v>3254.8347752374998</v>
          </cell>
          <cell r="AR264">
            <v>3342.7938313693003</v>
          </cell>
          <cell r="AS264">
            <v>3713.0326328380993</v>
          </cell>
          <cell r="AT264">
            <v>188.76605972300001</v>
          </cell>
          <cell r="AU264">
            <v>6.6230385149999993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5.9165035999999997E-2</v>
          </cell>
          <cell r="C265">
            <v>9.3028351499999995E-2</v>
          </cell>
          <cell r="D265">
            <v>9.5066709499999999E-2</v>
          </cell>
          <cell r="E265">
            <v>0.11793246499999999</v>
          </cell>
          <cell r="F265">
            <v>0.16421688017</v>
          </cell>
          <cell r="G265">
            <v>0.22152671796111109</v>
          </cell>
          <cell r="H265">
            <v>0.23082393326666664</v>
          </cell>
          <cell r="I265">
            <v>0.22123156801666663</v>
          </cell>
          <cell r="J265">
            <v>0.21685371193333333</v>
          </cell>
          <cell r="K265">
            <v>0.2437130176621212</v>
          </cell>
          <cell r="L265">
            <v>0.24978115268793707</v>
          </cell>
          <cell r="M265">
            <v>0.28215936237499994</v>
          </cell>
          <cell r="N265">
            <v>0.23908016083598485</v>
          </cell>
          <cell r="O265">
            <v>0.26214935062222222</v>
          </cell>
          <cell r="P265">
            <v>0.24296686554801583</v>
          </cell>
          <cell r="Q265">
            <v>0.27818056579292932</v>
          </cell>
          <cell r="R265">
            <v>0.46898202425245084</v>
          </cell>
          <cell r="S265">
            <v>0.32574362594722217</v>
          </cell>
          <cell r="T265">
            <v>3.9825341920448135E-2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9.472999999999999</v>
          </cell>
          <cell r="AC265">
            <v>17.123000000000001</v>
          </cell>
          <cell r="AD265">
            <v>13.203000000000001</v>
          </cell>
          <cell r="AE265">
            <v>14.219000000000001</v>
          </cell>
          <cell r="AF265">
            <v>21.833826999999999</v>
          </cell>
          <cell r="AG265">
            <v>34.619891677800005</v>
          </cell>
          <cell r="AH265">
            <v>50.837988399999993</v>
          </cell>
          <cell r="AI265">
            <v>64.029007595499991</v>
          </cell>
          <cell r="AJ265">
            <v>70.117138061200009</v>
          </cell>
          <cell r="AK265">
            <v>61.657002888799994</v>
          </cell>
          <cell r="AL265">
            <v>88.390074436199995</v>
          </cell>
          <cell r="AM265">
            <v>81.202346447999986</v>
          </cell>
          <cell r="AN265">
            <v>46.148999723199999</v>
          </cell>
          <cell r="AO265">
            <v>59.803843634399996</v>
          </cell>
          <cell r="AP265">
            <v>55.258232139</v>
          </cell>
          <cell r="AQ265">
            <v>55.775640105499996</v>
          </cell>
          <cell r="AR265">
            <v>69.392371250799997</v>
          </cell>
          <cell r="AS265">
            <v>68.06094439429998</v>
          </cell>
          <cell r="AT265">
            <v>8.0850078999999991E-2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0.12197617600000001</v>
          </cell>
          <cell r="C266">
            <v>0.16934336649999998</v>
          </cell>
          <cell r="D266">
            <v>0.10859953650000001</v>
          </cell>
          <cell r="E266">
            <v>0.12847606449999999</v>
          </cell>
          <cell r="F266">
            <v>0.10387427749999999</v>
          </cell>
          <cell r="G266">
            <v>0.11331977012222222</v>
          </cell>
          <cell r="H266">
            <v>0.11692194715833332</v>
          </cell>
          <cell r="I266">
            <v>0.18249351965833333</v>
          </cell>
          <cell r="J266">
            <v>0.15146587166666667</v>
          </cell>
          <cell r="K266">
            <v>0.21157703161388886</v>
          </cell>
          <cell r="L266">
            <v>0.24221539798755826</v>
          </cell>
          <cell r="M266">
            <v>0.2618834288611111</v>
          </cell>
          <cell r="N266">
            <v>0.2006826531021465</v>
          </cell>
          <cell r="O266">
            <v>0.26299249225555554</v>
          </cell>
          <cell r="P266">
            <v>0.25831179622286327</v>
          </cell>
          <cell r="Q266">
            <v>0.28861233950378784</v>
          </cell>
          <cell r="R266">
            <v>0.31403128061615415</v>
          </cell>
          <cell r="S266">
            <v>0.25210055822121213</v>
          </cell>
          <cell r="T266">
            <v>5.9923072510788371E-2</v>
          </cell>
          <cell r="U266">
            <v>6.9552000000000001E-5</v>
          </cell>
          <cell r="V266">
            <v>6.9552000000000001E-5</v>
          </cell>
          <cell r="W266">
            <v>6.9552000000000001E-5</v>
          </cell>
          <cell r="X266">
            <v>6.9552000000000001E-5</v>
          </cell>
          <cell r="Y266">
            <v>6.9552000000000001E-5</v>
          </cell>
          <cell r="Z266">
            <v>6.9552000000000001E-5</v>
          </cell>
          <cell r="AA266">
            <v>6.9552000000000001E-5</v>
          </cell>
          <cell r="AB266">
            <v>22.445</v>
          </cell>
          <cell r="AC266">
            <v>23.824999999999996</v>
          </cell>
          <cell r="AD266">
            <v>13.225999999999997</v>
          </cell>
          <cell r="AE266">
            <v>15.552999999999999</v>
          </cell>
          <cell r="AF266">
            <v>20.259792999999998</v>
          </cell>
          <cell r="AG266">
            <v>16.951638818399996</v>
          </cell>
          <cell r="AH266">
            <v>29.704866773600003</v>
          </cell>
          <cell r="AI266">
            <v>63.7150753835</v>
          </cell>
          <cell r="AJ266">
            <v>100.8412955264</v>
          </cell>
          <cell r="AK266">
            <v>65.591157636399998</v>
          </cell>
          <cell r="AL266">
            <v>55.775314394999995</v>
          </cell>
          <cell r="AM266">
            <v>75.538638096</v>
          </cell>
          <cell r="AN266">
            <v>38.432921331199992</v>
          </cell>
          <cell r="AO266">
            <v>58.125117265800007</v>
          </cell>
          <cell r="AP266">
            <v>52.592824062499986</v>
          </cell>
          <cell r="AQ266">
            <v>53.369294373500004</v>
          </cell>
          <cell r="AR266">
            <v>54.793717310200002</v>
          </cell>
          <cell r="AS266">
            <v>51.532482186900005</v>
          </cell>
          <cell r="AT266">
            <v>0</v>
          </cell>
          <cell r="AU266">
            <v>9.4448050000000006E-3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1.9718852999999995E-2</v>
          </cell>
          <cell r="C267">
            <v>6.0064612999999996E-2</v>
          </cell>
          <cell r="D267">
            <v>6.7552915500000005E-2</v>
          </cell>
          <cell r="E267">
            <v>0.1259988765</v>
          </cell>
          <cell r="F267">
            <v>0.18371486798000003</v>
          </cell>
          <cell r="G267">
            <v>0.17727089237222224</v>
          </cell>
          <cell r="H267">
            <v>0.10356188158333333</v>
          </cell>
          <cell r="I267">
            <v>0.11852139067575759</v>
          </cell>
          <cell r="J267">
            <v>4.6240356633333334E-2</v>
          </cell>
          <cell r="K267">
            <v>9.4834006987878791E-2</v>
          </cell>
          <cell r="L267">
            <v>0.10866415740055359</v>
          </cell>
          <cell r="M267">
            <v>0.11621758451527776</v>
          </cell>
          <cell r="N267">
            <v>0.10889523785265151</v>
          </cell>
          <cell r="O267">
            <v>9.9843312363636361E-2</v>
          </cell>
          <cell r="P267">
            <v>9.4778635277777759E-2</v>
          </cell>
          <cell r="Q267">
            <v>6.5482140980555548E-2</v>
          </cell>
          <cell r="R267">
            <v>8.3162293888034755E-2</v>
          </cell>
          <cell r="S267">
            <v>0.13341300114217169</v>
          </cell>
          <cell r="T267">
            <v>0.57542972492991917</v>
          </cell>
          <cell r="U267">
            <v>1.0799879999999998E-3</v>
          </cell>
          <cell r="V267">
            <v>1.0799879999999998E-3</v>
          </cell>
          <cell r="W267">
            <v>1.0799879999999998E-3</v>
          </cell>
          <cell r="X267">
            <v>1.0799879999999998E-3</v>
          </cell>
          <cell r="Y267">
            <v>1.0799879999999998E-3</v>
          </cell>
          <cell r="Z267">
            <v>1.0799879999999998E-3</v>
          </cell>
          <cell r="AA267">
            <v>1.0799879999999998E-3</v>
          </cell>
          <cell r="AB267">
            <v>2.6879999999999997</v>
          </cell>
          <cell r="AC267">
            <v>12.463000000000001</v>
          </cell>
          <cell r="AD267">
            <v>14.067000000000002</v>
          </cell>
          <cell r="AE267">
            <v>17.802999999999997</v>
          </cell>
          <cell r="AF267">
            <v>21.663326999999995</v>
          </cell>
          <cell r="AG267">
            <v>22.134194897100002</v>
          </cell>
          <cell r="AH267">
            <v>14.356358382800002</v>
          </cell>
          <cell r="AI267">
            <v>19.145258681499996</v>
          </cell>
          <cell r="AJ267">
            <v>11.503553332000001</v>
          </cell>
          <cell r="AK267">
            <v>15.290620531999998</v>
          </cell>
          <cell r="AL267">
            <v>23.078178007200002</v>
          </cell>
          <cell r="AM267">
            <v>28.017457727999997</v>
          </cell>
          <cell r="AN267">
            <v>23.799953830399993</v>
          </cell>
          <cell r="AO267">
            <v>27.432596112000002</v>
          </cell>
          <cell r="AP267">
            <v>32.980231702499992</v>
          </cell>
          <cell r="AQ267">
            <v>25.849838860999995</v>
          </cell>
          <cell r="AR267">
            <v>30.541820569699993</v>
          </cell>
          <cell r="AS267">
            <v>42.662615524099991</v>
          </cell>
          <cell r="AT267">
            <v>7.4193963000000002E-2</v>
          </cell>
          <cell r="AU267">
            <v>0.16927764125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2.238355E-3</v>
          </cell>
          <cell r="C268">
            <v>4.9842029999999996E-3</v>
          </cell>
          <cell r="D268">
            <v>5.8928169999999998E-3</v>
          </cell>
          <cell r="E268">
            <v>7.0906744999999997E-3</v>
          </cell>
          <cell r="F268">
            <v>1.2385529409999999E-2</v>
          </cell>
          <cell r="G268">
            <v>2.2068920863888886E-2</v>
          </cell>
          <cell r="H268">
            <v>4.2736283922222222E-2</v>
          </cell>
          <cell r="I268">
            <v>2.3888627022727267E-2</v>
          </cell>
          <cell r="J268">
            <v>2.3365642391666667E-2</v>
          </cell>
          <cell r="K268">
            <v>1.3414487134848486E-2</v>
          </cell>
          <cell r="L268">
            <v>2.0913726285081584E-2</v>
          </cell>
          <cell r="M268">
            <v>1.5010735284722219E-2</v>
          </cell>
          <cell r="N268">
            <v>1.7256815758459595E-2</v>
          </cell>
          <cell r="O268">
            <v>3.3465404305555557E-2</v>
          </cell>
          <cell r="P268">
            <v>3.3536538674450549E-2</v>
          </cell>
          <cell r="Q268">
            <v>4.0798004202525245E-2</v>
          </cell>
          <cell r="R268">
            <v>9.5018873914438515E-2</v>
          </cell>
          <cell r="S268">
            <v>0.15403993503207072</v>
          </cell>
          <cell r="T268">
            <v>0.11916666440458115</v>
          </cell>
          <cell r="U268">
            <v>7.7870844444487394E-4</v>
          </cell>
          <cell r="V268">
            <v>7.7870844444487394E-4</v>
          </cell>
          <cell r="W268">
            <v>7.7870844444487394E-4</v>
          </cell>
          <cell r="X268">
            <v>7.7870844444487394E-4</v>
          </cell>
          <cell r="Y268">
            <v>7.7870844444487394E-4</v>
          </cell>
          <cell r="Z268">
            <v>7.7870844444487394E-4</v>
          </cell>
          <cell r="AA268">
            <v>7.7870844444487394E-4</v>
          </cell>
          <cell r="AB268">
            <v>2.3739999999999997</v>
          </cell>
          <cell r="AC268">
            <v>3.7949999999999999</v>
          </cell>
          <cell r="AD268">
            <v>5.0129999999999999</v>
          </cell>
          <cell r="AE268">
            <v>7.1179999999999994</v>
          </cell>
          <cell r="AF268">
            <v>9.7478130000000007</v>
          </cell>
          <cell r="AG268">
            <v>20.656275010799998</v>
          </cell>
          <cell r="AH268">
            <v>17.315928120400002</v>
          </cell>
          <cell r="AI268">
            <v>11.077142997999999</v>
          </cell>
          <cell r="AJ268">
            <v>10.448280806400001</v>
          </cell>
          <cell r="AK268">
            <v>9.0812708139999998</v>
          </cell>
          <cell r="AL268">
            <v>9.1799753625000022</v>
          </cell>
          <cell r="AM268">
            <v>10.473772703999998</v>
          </cell>
          <cell r="AN268">
            <v>13.555399316799999</v>
          </cell>
          <cell r="AO268">
            <v>25.2959820345</v>
          </cell>
          <cell r="AP268">
            <v>24.418819732499998</v>
          </cell>
          <cell r="AQ268">
            <v>23.3906953525</v>
          </cell>
          <cell r="AR268">
            <v>35.648905524399993</v>
          </cell>
          <cell r="AS268">
            <v>52.180528943399992</v>
          </cell>
          <cell r="AT268">
            <v>0.12918132299999999</v>
          </cell>
          <cell r="AU268">
            <v>0.46570188333333334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5.1016874999999995E-3</v>
          </cell>
          <cell r="C269">
            <v>2.4291259999999998E-3</v>
          </cell>
          <cell r="D269">
            <v>5.7132529999999997E-3</v>
          </cell>
          <cell r="E269">
            <v>4.178083E-3</v>
          </cell>
          <cell r="F269">
            <v>9.9090809999999967E-3</v>
          </cell>
          <cell r="G269">
            <v>7.4346681111111101E-3</v>
          </cell>
          <cell r="H269">
            <v>1.9714648916666667E-2</v>
          </cell>
          <cell r="I269">
            <v>1.5095127106818181E-2</v>
          </cell>
          <cell r="J269">
            <v>1.3587212683333332E-2</v>
          </cell>
          <cell r="K269">
            <v>1.9615240506060602E-2</v>
          </cell>
          <cell r="L269">
            <v>3.2228522191666671E-2</v>
          </cell>
          <cell r="M269">
            <v>2.817525797916666E-2</v>
          </cell>
          <cell r="N269">
            <v>5.0961837876515148E-2</v>
          </cell>
          <cell r="O269">
            <v>3.0239428554292923E-2</v>
          </cell>
          <cell r="P269">
            <v>2.3155270908119665E-2</v>
          </cell>
          <cell r="Q269">
            <v>4.8367155472222215E-2</v>
          </cell>
          <cell r="R269">
            <v>5.3163999112500006E-2</v>
          </cell>
          <cell r="S269">
            <v>8.2916315695454559E-2</v>
          </cell>
          <cell r="T269">
            <v>5.6530354065972149E-3</v>
          </cell>
          <cell r="U269">
            <v>4.5080000000002896E-5</v>
          </cell>
          <cell r="V269">
            <v>4.5080000000002896E-5</v>
          </cell>
          <cell r="W269">
            <v>4.5080000000002896E-5</v>
          </cell>
          <cell r="X269">
            <v>4.5080000000002896E-5</v>
          </cell>
          <cell r="Y269">
            <v>4.5080000000002896E-5</v>
          </cell>
          <cell r="Z269">
            <v>4.5080000000002896E-5</v>
          </cell>
          <cell r="AA269">
            <v>4.5080000000002896E-5</v>
          </cell>
          <cell r="AB269">
            <v>1.4300000000000002</v>
          </cell>
          <cell r="AC269">
            <v>0.65200000000000002</v>
          </cell>
          <cell r="AD269">
            <v>1.0109999999999999</v>
          </cell>
          <cell r="AE269">
            <v>1.56</v>
          </cell>
          <cell r="AF269">
            <v>3.3670670000000005</v>
          </cell>
          <cell r="AG269">
            <v>4.786195771500001</v>
          </cell>
          <cell r="AH269">
            <v>6.0527064364000012</v>
          </cell>
          <cell r="AI269">
            <v>7.4241972225000001</v>
          </cell>
          <cell r="AJ269">
            <v>7.9364720992000004</v>
          </cell>
          <cell r="AK269">
            <v>7.7408191959999986</v>
          </cell>
          <cell r="AL269">
            <v>12.017182823100001</v>
          </cell>
          <cell r="AM269">
            <v>13.054295712000002</v>
          </cell>
          <cell r="AN269">
            <v>12.589761623999996</v>
          </cell>
          <cell r="AO269">
            <v>10.220768074200002</v>
          </cell>
          <cell r="AP269">
            <v>8.4039966765000003</v>
          </cell>
          <cell r="AQ269">
            <v>13.237141606499998</v>
          </cell>
          <cell r="AR269">
            <v>13.538633369399999</v>
          </cell>
          <cell r="AS269">
            <v>19.542370762199997</v>
          </cell>
          <cell r="AT269">
            <v>0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0.138911479</v>
          </cell>
          <cell r="C273">
            <v>0.21185286094</v>
          </cell>
          <cell r="D273">
            <v>0.32369658649999999</v>
          </cell>
          <cell r="E273">
            <v>0.33909732850000002</v>
          </cell>
          <cell r="F273">
            <v>0.35289346193999993</v>
          </cell>
          <cell r="G273">
            <v>0.38910329573611108</v>
          </cell>
          <cell r="H273">
            <v>0.48745243765277768</v>
          </cell>
          <cell r="I273">
            <v>0.54864674165681804</v>
          </cell>
          <cell r="J273">
            <v>0.53793995845000009</v>
          </cell>
          <cell r="K273">
            <v>0.58340222778888884</v>
          </cell>
          <cell r="L273">
            <v>0.63064957871477267</v>
          </cell>
          <cell r="M273">
            <v>0.7407197764018939</v>
          </cell>
          <cell r="N273">
            <v>0.64019809538724748</v>
          </cell>
          <cell r="O273">
            <v>0.64665455870732313</v>
          </cell>
          <cell r="P273">
            <v>0.55859440253247861</v>
          </cell>
          <cell r="Q273">
            <v>0.45742694848170157</v>
          </cell>
          <cell r="R273">
            <v>0.58496292171697561</v>
          </cell>
          <cell r="S273">
            <v>0.67975308566287884</v>
          </cell>
          <cell r="T273">
            <v>0.27948436696197704</v>
          </cell>
          <cell r="U273">
            <v>1.107519E-3</v>
          </cell>
          <cell r="V273">
            <v>1.107519E-3</v>
          </cell>
          <cell r="W273">
            <v>1.107519E-3</v>
          </cell>
          <cell r="X273">
            <v>1.107519E-3</v>
          </cell>
          <cell r="Y273">
            <v>1.107519E-3</v>
          </cell>
          <cell r="Z273">
            <v>1.107519E-3</v>
          </cell>
          <cell r="AA273">
            <v>1.107519E-3</v>
          </cell>
          <cell r="AB273">
            <v>70.342999999999989</v>
          </cell>
          <cell r="AC273">
            <v>93.133999999999986</v>
          </cell>
          <cell r="AD273">
            <v>117.023</v>
          </cell>
          <cell r="AE273">
            <v>139.05799999999999</v>
          </cell>
          <cell r="AF273">
            <v>159.629525</v>
          </cell>
          <cell r="AG273">
            <v>214.88873633369997</v>
          </cell>
          <cell r="AH273">
            <v>267.39074407959998</v>
          </cell>
          <cell r="AI273">
            <v>337.54506906699999</v>
          </cell>
          <cell r="AJ273">
            <v>434.26320725120001</v>
          </cell>
          <cell r="AK273">
            <v>378.10510525480004</v>
          </cell>
          <cell r="AL273">
            <v>414.40895733240001</v>
          </cell>
          <cell r="AM273">
            <v>469.72811990399987</v>
          </cell>
          <cell r="AN273">
            <v>279.42400080319999</v>
          </cell>
          <cell r="AO273">
            <v>306.77149458780002</v>
          </cell>
          <cell r="AP273">
            <v>266.02231004199996</v>
          </cell>
          <cell r="AQ273">
            <v>194.3115646535</v>
          </cell>
          <cell r="AR273">
            <v>228.6154389161</v>
          </cell>
          <cell r="AS273">
            <v>271.86756375350001</v>
          </cell>
          <cell r="AT273">
            <v>0.66641113699999999</v>
          </cell>
          <cell r="AU273">
            <v>0.26804504375000004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91">
          <cell r="B91">
            <v>0.137871099</v>
          </cell>
          <cell r="C91">
            <v>0.12841125749999999</v>
          </cell>
          <cell r="D91">
            <v>6.3715702499999999E-2</v>
          </cell>
          <cell r="E91">
            <v>7.0839247499999994E-2</v>
          </cell>
          <cell r="F91">
            <v>6.9070369499999992E-2</v>
          </cell>
          <cell r="G91">
            <v>7.7860799999999994E-2</v>
          </cell>
          <cell r="H91">
            <v>5.7807899999999995E-2</v>
          </cell>
          <cell r="I91">
            <v>2.4233850000000001E-2</v>
          </cell>
          <cell r="J91">
            <v>8.0748449999999999E-2</v>
          </cell>
          <cell r="K91">
            <v>3.5583299999999998E-2</v>
          </cell>
          <cell r="L91">
            <v>4.2848415000000001E-2</v>
          </cell>
          <cell r="M91">
            <v>9.29088E-2</v>
          </cell>
          <cell r="N91">
            <v>4.612455E-2</v>
          </cell>
          <cell r="O91">
            <v>0.29981114999999997</v>
          </cell>
          <cell r="P91">
            <v>0.56115404999999996</v>
          </cell>
          <cell r="Q91">
            <v>0.54766395000000001</v>
          </cell>
          <cell r="R91">
            <v>0.58685805000000002</v>
          </cell>
          <cell r="S91">
            <v>0.42522891299999999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18.209</v>
          </cell>
          <cell r="AC91">
            <v>12.045</v>
          </cell>
          <cell r="AD91">
            <v>5.3569999999999993</v>
          </cell>
          <cell r="AE91">
            <v>6.9559999999999995</v>
          </cell>
          <cell r="AF91">
            <v>7.1631729999999996</v>
          </cell>
          <cell r="AG91">
            <v>8.5656969254999993</v>
          </cell>
          <cell r="AH91">
            <v>5.5058938919999996</v>
          </cell>
          <cell r="AI91">
            <v>3.8074874670000001</v>
          </cell>
          <cell r="AJ91">
            <v>5.6220903468000003</v>
          </cell>
          <cell r="AK91">
            <v>4.2740103207999995</v>
          </cell>
          <cell r="AL91">
            <v>7.7283153027000004</v>
          </cell>
          <cell r="AM91">
            <v>15.196514111999999</v>
          </cell>
          <cell r="AN91">
            <v>6.1210120399999992</v>
          </cell>
          <cell r="AO91">
            <v>45.043451794799992</v>
          </cell>
          <cell r="AP91">
            <v>94.331250468999997</v>
          </cell>
          <cell r="AQ91">
            <v>83.308377442500003</v>
          </cell>
          <cell r="AR91">
            <v>87.92184072309999</v>
          </cell>
          <cell r="AS91">
            <v>76.873434723799988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63">
          <cell r="B263">
            <v>0.14582146949999999</v>
          </cell>
          <cell r="C263">
            <v>0.16143001199999996</v>
          </cell>
          <cell r="D263">
            <v>0.12645566549999998</v>
          </cell>
          <cell r="E263">
            <v>0.15284024099999996</v>
          </cell>
          <cell r="F263">
            <v>0.18247979250000002</v>
          </cell>
          <cell r="G263">
            <v>0.18876144449999996</v>
          </cell>
          <cell r="H263">
            <v>0.14318301520000001</v>
          </cell>
          <cell r="I263">
            <v>8.4135568500000035E-2</v>
          </cell>
          <cell r="J263">
            <v>0.1475569635</v>
          </cell>
          <cell r="K263">
            <v>9.9550584000000011E-2</v>
          </cell>
          <cell r="L263">
            <v>0.12918519900000003</v>
          </cell>
          <cell r="M263">
            <v>0.16538170575000002</v>
          </cell>
          <cell r="N263">
            <v>8.5056677999999997E-2</v>
          </cell>
          <cell r="O263">
            <v>0.36560031974999996</v>
          </cell>
          <cell r="P263">
            <v>0.77127644196428591</v>
          </cell>
          <cell r="Q263">
            <v>0.82499635799999982</v>
          </cell>
          <cell r="R263">
            <v>0.83706959250000013</v>
          </cell>
          <cell r="S263">
            <v>0.85474361475000005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19.204000000000001</v>
          </cell>
          <cell r="AC263">
            <v>15.04</v>
          </cell>
          <cell r="AD263">
            <v>10.872999999999999</v>
          </cell>
          <cell r="AE263">
            <v>15.700000000000001</v>
          </cell>
          <cell r="AF263">
            <v>20.031361</v>
          </cell>
          <cell r="AG263">
            <v>20.995541080800002</v>
          </cell>
          <cell r="AH263">
            <v>16.833182565999998</v>
          </cell>
          <cell r="AI263">
            <v>13.246399178500003</v>
          </cell>
          <cell r="AJ263">
            <v>15.160774013600001</v>
          </cell>
          <cell r="AK263">
            <v>12.3546544044</v>
          </cell>
          <cell r="AL263">
            <v>22.839366409200004</v>
          </cell>
          <cell r="AM263">
            <v>27.272701536</v>
          </cell>
          <cell r="AN263">
            <v>11.3115552176</v>
          </cell>
          <cell r="AO263">
            <v>53.576880771899994</v>
          </cell>
          <cell r="AP263">
            <v>124.40852368149999</v>
          </cell>
          <cell r="AQ263">
            <v>125.94559814199999</v>
          </cell>
          <cell r="AR263">
            <v>132.80402233219999</v>
          </cell>
          <cell r="AS263">
            <v>147.61569721469994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0.1450716075</v>
          </cell>
          <cell r="C264">
            <v>0.16143001199999996</v>
          </cell>
          <cell r="D264">
            <v>0.12354803549999999</v>
          </cell>
          <cell r="E264">
            <v>0.15168151349999995</v>
          </cell>
          <cell r="F264">
            <v>0.16386672599999999</v>
          </cell>
          <cell r="G264">
            <v>0.17742959999999994</v>
          </cell>
          <cell r="H264">
            <v>0.128625832</v>
          </cell>
          <cell r="I264">
            <v>7.5469392000000024E-2</v>
          </cell>
          <cell r="J264">
            <v>0.14410888799999999</v>
          </cell>
          <cell r="K264">
            <v>9.7136999999999973E-2</v>
          </cell>
          <cell r="L264">
            <v>0.106381449</v>
          </cell>
          <cell r="M264">
            <v>0.16069580325000002</v>
          </cell>
          <cell r="N264">
            <v>8.3921750999999989E-2</v>
          </cell>
          <cell r="O264">
            <v>0.34034759999999992</v>
          </cell>
          <cell r="P264">
            <v>0.75049829999999995</v>
          </cell>
          <cell r="Q264">
            <v>0.77069620799999994</v>
          </cell>
          <cell r="R264">
            <v>0.76795755300000013</v>
          </cell>
          <cell r="S264">
            <v>0.7598237175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19.094000000000001</v>
          </cell>
          <cell r="AC264">
            <v>15.04</v>
          </cell>
          <cell r="AD264">
            <v>10.638</v>
          </cell>
          <cell r="AE264">
            <v>15.547000000000001</v>
          </cell>
          <cell r="AF264">
            <v>17.708624999999998</v>
          </cell>
          <cell r="AG264">
            <v>19.5115997505</v>
          </cell>
          <cell r="AH264">
            <v>14.929655297999997</v>
          </cell>
          <cell r="AI264">
            <v>11.799395127500002</v>
          </cell>
          <cell r="AJ264">
            <v>14.536220855600002</v>
          </cell>
          <cell r="AK264">
            <v>11.900918990399999</v>
          </cell>
          <cell r="AL264">
            <v>19.179384454800001</v>
          </cell>
          <cell r="AM264">
            <v>26.245760495999999</v>
          </cell>
          <cell r="AN264">
            <v>11.065045780799998</v>
          </cell>
          <cell r="AO264">
            <v>50.654566718699989</v>
          </cell>
          <cell r="AP264">
            <v>122.00808360149999</v>
          </cell>
          <cell r="AQ264">
            <v>117.106617719</v>
          </cell>
          <cell r="AR264">
            <v>118.41514033129998</v>
          </cell>
          <cell r="AS264">
            <v>121.77031555259997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1.3275E-4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1.2482099999999999E-2</v>
          </cell>
          <cell r="Q265">
            <v>2.193705E-2</v>
          </cell>
          <cell r="R265">
            <v>1.8767699999999998E-2</v>
          </cell>
          <cell r="S265">
            <v>7.3134000000000003E-3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3.5396272800000003E-2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1.4338168375</v>
          </cell>
          <cell r="AQ265">
            <v>2.4124124779999998</v>
          </cell>
          <cell r="AR265">
            <v>1.7941885997</v>
          </cell>
          <cell r="AS265">
            <v>0.75964530069999991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7.6544999999999998E-4</v>
          </cell>
          <cell r="Q266">
            <v>0</v>
          </cell>
          <cell r="R266">
            <v>8.9999999999999996E-7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7.8106500499999995E-2</v>
          </cell>
          <cell r="AQ266">
            <v>0</v>
          </cell>
          <cell r="AR266">
            <v>5.0142570000000003E-4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4.4999999999999997E-3</v>
          </cell>
          <cell r="I267">
            <v>0</v>
          </cell>
          <cell r="J267">
            <v>1.35E-6</v>
          </cell>
          <cell r="K267">
            <v>0</v>
          </cell>
          <cell r="L267">
            <v>1.99737E-2</v>
          </cell>
          <cell r="M267">
            <v>0</v>
          </cell>
          <cell r="N267">
            <v>0</v>
          </cell>
          <cell r="O267">
            <v>2.457405E-2</v>
          </cell>
          <cell r="P267">
            <v>9.2744999999999991E-4</v>
          </cell>
          <cell r="Q267">
            <v>0</v>
          </cell>
          <cell r="R267">
            <v>0</v>
          </cell>
          <cell r="S267">
            <v>9.074249999999999E-3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0.51940154080000001</v>
          </cell>
          <cell r="AI267">
            <v>0</v>
          </cell>
          <cell r="AJ267">
            <v>7.05984E-4</v>
          </cell>
          <cell r="AK267">
            <v>0</v>
          </cell>
          <cell r="AL267">
            <v>3.0928276089</v>
          </cell>
          <cell r="AM267">
            <v>0</v>
          </cell>
          <cell r="AN267">
            <v>0</v>
          </cell>
          <cell r="AO267">
            <v>2.7773864687999996</v>
          </cell>
          <cell r="AP267">
            <v>5.7379243500000003E-2</v>
          </cell>
          <cell r="AQ267">
            <v>0</v>
          </cell>
          <cell r="AR267">
            <v>0</v>
          </cell>
          <cell r="AS267">
            <v>1.3162462312999998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5.2649999999999996E-7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4.4100000000000001E-5</v>
          </cell>
          <cell r="L268">
            <v>0</v>
          </cell>
          <cell r="M268">
            <v>0</v>
          </cell>
          <cell r="N268">
            <v>0</v>
          </cell>
          <cell r="O268">
            <v>1.9124999999999997E-7</v>
          </cell>
          <cell r="P268">
            <v>3.021428571428571E-7</v>
          </cell>
          <cell r="Q268">
            <v>0</v>
          </cell>
          <cell r="R268">
            <v>0</v>
          </cell>
          <cell r="S268">
            <v>1.35E-6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4.8999999999999998E-5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2.4625194000000003E-2</v>
          </cell>
          <cell r="AL268">
            <v>0</v>
          </cell>
          <cell r="AM268">
            <v>0</v>
          </cell>
          <cell r="AN268">
            <v>0</v>
          </cell>
          <cell r="AO268">
            <v>2.2577700000000002E-5</v>
          </cell>
          <cell r="AP268">
            <v>6.2439499999999997E-5</v>
          </cell>
          <cell r="AQ268">
            <v>0</v>
          </cell>
          <cell r="AR268">
            <v>0</v>
          </cell>
          <cell r="AS268">
            <v>5.9083309999999995E-4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5.9313014999999997E-3</v>
          </cell>
          <cell r="G273">
            <v>5.3308109999999995E-3</v>
          </cell>
          <cell r="H273">
            <v>9.342583199999999E-3</v>
          </cell>
          <cell r="I273">
            <v>7.8731865000000005E-3</v>
          </cell>
          <cell r="J273">
            <v>1.7394254999999999E-3</v>
          </cell>
          <cell r="K273">
            <v>1.285434E-3</v>
          </cell>
          <cell r="L273">
            <v>8.2485000000000002E-4</v>
          </cell>
          <cell r="M273">
            <v>2.2572525000000001E-3</v>
          </cell>
          <cell r="N273">
            <v>4.5494999999999997E-4</v>
          </cell>
          <cell r="O273">
            <v>2.7752849999999998E-4</v>
          </cell>
          <cell r="P273">
            <v>7.8004875000000002E-4</v>
          </cell>
          <cell r="Q273">
            <v>7.1797500000000004E-3</v>
          </cell>
          <cell r="R273">
            <v>1.01966895E-2</v>
          </cell>
          <cell r="S273">
            <v>3.47037975E-3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0.69620199999999999</v>
          </cell>
          <cell r="AG273">
            <v>0.65673675209999993</v>
          </cell>
          <cell r="AH273">
            <v>1.2554279828000001</v>
          </cell>
          <cell r="AI273">
            <v>1.2879876770000001</v>
          </cell>
          <cell r="AJ273">
            <v>0.27845332680000001</v>
          </cell>
          <cell r="AK273">
            <v>0.14408283999999999</v>
          </cell>
          <cell r="AL273">
            <v>0.16613274689999999</v>
          </cell>
          <cell r="AM273">
            <v>0.45712862399999993</v>
          </cell>
          <cell r="AN273">
            <v>8.2396793600000004E-2</v>
          </cell>
          <cell r="AO273">
            <v>6.6581637299999996E-2</v>
          </cell>
          <cell r="AP273">
            <v>0.1416699115</v>
          </cell>
          <cell r="AQ273">
            <v>1.2180057714999999</v>
          </cell>
          <cell r="AR273">
            <v>1.2875527214</v>
          </cell>
          <cell r="AS273">
            <v>0.50787019139999989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16">
          <cell r="B16">
            <v>0.15366045449999999</v>
          </cell>
          <cell r="C16">
            <v>0.14798006650000001</v>
          </cell>
          <cell r="D16">
            <v>0.16833370049999999</v>
          </cell>
          <cell r="E16">
            <v>0.15944200649999998</v>
          </cell>
          <cell r="F16">
            <v>0.16151060449999999</v>
          </cell>
          <cell r="G16">
            <v>0.15210820483055551</v>
          </cell>
          <cell r="H16">
            <v>0.14961334320050504</v>
          </cell>
          <cell r="I16">
            <v>0.50886542091864795</v>
          </cell>
          <cell r="J16">
            <v>0.54745565913333349</v>
          </cell>
          <cell r="K16">
            <v>0.20692667821538455</v>
          </cell>
          <cell r="L16">
            <v>0.20429263471388889</v>
          </cell>
          <cell r="M16">
            <v>0.21389132251666676</v>
          </cell>
          <cell r="N16">
            <v>0.23186206652777777</v>
          </cell>
          <cell r="O16">
            <v>0.23409849667222224</v>
          </cell>
          <cell r="P16">
            <v>0.25475030309720031</v>
          </cell>
          <cell r="Q16">
            <v>0.22863323279999997</v>
          </cell>
          <cell r="R16">
            <v>0.23490927956200983</v>
          </cell>
          <cell r="S16">
            <v>0.24905580803333333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30.841999999999999</v>
          </cell>
          <cell r="AC16">
            <v>31.325999999999997</v>
          </cell>
          <cell r="AD16">
            <v>36.119999999999997</v>
          </cell>
          <cell r="AE16">
            <v>41.390999999999998</v>
          </cell>
          <cell r="AF16">
            <v>42.148291</v>
          </cell>
          <cell r="AG16">
            <v>37.968228827099999</v>
          </cell>
          <cell r="AH16">
            <v>39.688108472399996</v>
          </cell>
          <cell r="AI16">
            <v>101.51504008799999</v>
          </cell>
          <cell r="AJ16">
            <v>116.0880495664</v>
          </cell>
          <cell r="AK16">
            <v>74.197747324799991</v>
          </cell>
          <cell r="AL16">
            <v>77.715040898699996</v>
          </cell>
          <cell r="AM16">
            <v>90.312102527999997</v>
          </cell>
          <cell r="AN16">
            <v>85.424593108799996</v>
          </cell>
          <cell r="AO16">
            <v>90.318343608000006</v>
          </cell>
          <cell r="AP16">
            <v>94.868320506999993</v>
          </cell>
          <cell r="AQ16">
            <v>73.281817066499997</v>
          </cell>
          <cell r="AR16">
            <v>74.939939312199982</v>
          </cell>
          <cell r="AS16">
            <v>86.045302957899992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1.05737695E-2</v>
          </cell>
          <cell r="C22">
            <v>1.91192715E-2</v>
          </cell>
          <cell r="D22">
            <v>2.47292185E-2</v>
          </cell>
          <cell r="E22">
            <v>2.8795991E-2</v>
          </cell>
          <cell r="F22">
            <v>2.9886584000000001E-2</v>
          </cell>
          <cell r="G22">
            <v>3.1796475697222215E-2</v>
          </cell>
          <cell r="H22">
            <v>4.0477842105555557E-2</v>
          </cell>
          <cell r="I22">
            <v>5.6635010800505051E-2</v>
          </cell>
          <cell r="J22">
            <v>7.3254122150000017E-2</v>
          </cell>
          <cell r="K22">
            <v>7.0113791889141408E-2</v>
          </cell>
          <cell r="L22">
            <v>7.5510908767045457E-2</v>
          </cell>
          <cell r="M22">
            <v>7.9039853505555563E-2</v>
          </cell>
          <cell r="N22">
            <v>8.7098440725378798E-2</v>
          </cell>
          <cell r="O22">
            <v>0.10423141397575757</v>
          </cell>
          <cell r="P22">
            <v>0.10152764549049145</v>
          </cell>
          <cell r="Q22">
            <v>9.6658500771212116E-2</v>
          </cell>
          <cell r="R22">
            <v>0.10852706743774511</v>
          </cell>
          <cell r="S22">
            <v>0.1248765429760101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9.3230000000000004</v>
          </cell>
          <cell r="AC22">
            <v>15.375999999999999</v>
          </cell>
          <cell r="AD22">
            <v>19.117000000000001</v>
          </cell>
          <cell r="AE22">
            <v>20.042999999999999</v>
          </cell>
          <cell r="AF22">
            <v>20.947603999999998</v>
          </cell>
          <cell r="AG22">
            <v>24.784935317999995</v>
          </cell>
          <cell r="AH22">
            <v>27.986910907599999</v>
          </cell>
          <cell r="AI22">
            <v>41.028483076000001</v>
          </cell>
          <cell r="AJ22">
            <v>59.8158710688</v>
          </cell>
          <cell r="AK22">
            <v>50.061818479199999</v>
          </cell>
          <cell r="AL22">
            <v>53.385077294999995</v>
          </cell>
          <cell r="AM22">
            <v>59.737657727999995</v>
          </cell>
          <cell r="AN22">
            <v>49.411595147199996</v>
          </cell>
          <cell r="AO22">
            <v>66.5470509198</v>
          </cell>
          <cell r="AP22">
            <v>62.3072890085</v>
          </cell>
          <cell r="AQ22">
            <v>47.845128267999996</v>
          </cell>
          <cell r="AR22">
            <v>48.275547380299997</v>
          </cell>
          <cell r="AS22">
            <v>57.878977499199998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47">
          <cell r="C47">
            <v>2.9084586999999999E-2</v>
          </cell>
          <cell r="D47">
            <v>4.06771015E-2</v>
          </cell>
          <cell r="E47">
            <v>0.10495128699999999</v>
          </cell>
          <cell r="F47">
            <v>0.1314852</v>
          </cell>
          <cell r="G47">
            <v>0.14189983796666669</v>
          </cell>
          <cell r="H47">
            <v>8.9989766416666672E-2</v>
          </cell>
          <cell r="I47">
            <v>9.3513056334090919E-2</v>
          </cell>
          <cell r="J47">
            <v>3.1142767250000002E-2</v>
          </cell>
          <cell r="K47">
            <v>4.2479551934848481E-2</v>
          </cell>
          <cell r="L47">
            <v>2.8792895541666662E-2</v>
          </cell>
          <cell r="M47">
            <v>3.3300646166666649E-2</v>
          </cell>
          <cell r="N47">
            <v>2.0139280545328278E-2</v>
          </cell>
          <cell r="O47">
            <v>1.1776299249999995E-2</v>
          </cell>
          <cell r="P47">
            <v>8.2818852416666668E-3</v>
          </cell>
          <cell r="Q47">
            <v>1.3585682155555549E-2</v>
          </cell>
          <cell r="R47">
            <v>2.0250144091310165E-2</v>
          </cell>
          <cell r="S47">
            <v>4.6163932523737357E-2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C47">
            <v>3.512</v>
          </cell>
          <cell r="AD47">
            <v>3.766</v>
          </cell>
          <cell r="AE47">
            <v>12.463999999999999</v>
          </cell>
          <cell r="AF47">
            <v>14.711288999999999</v>
          </cell>
          <cell r="AG47">
            <v>16.574932802999999</v>
          </cell>
          <cell r="AH47">
            <v>11.558518714400002</v>
          </cell>
          <cell r="AI47">
            <v>12.943213056999999</v>
          </cell>
          <cell r="AJ47">
            <v>5.6043392615999998</v>
          </cell>
          <cell r="AK47">
            <v>5.8123868484000001</v>
          </cell>
          <cell r="AL47">
            <v>5.7303422271000004</v>
          </cell>
          <cell r="AM47">
            <v>7.4103287039999994</v>
          </cell>
          <cell r="AN47">
            <v>4.432207964799999</v>
          </cell>
          <cell r="AO47">
            <v>4.2423086588999999</v>
          </cell>
          <cell r="AP47">
            <v>7.3105242685</v>
          </cell>
          <cell r="AQ47">
            <v>8.5085513519999996</v>
          </cell>
          <cell r="AR47">
            <v>10.802118661699998</v>
          </cell>
          <cell r="AS47">
            <v>16.219028339799998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0.1954701455</v>
          </cell>
          <cell r="C67">
            <v>0.19836838700000001</v>
          </cell>
          <cell r="D67">
            <v>0.237022184</v>
          </cell>
          <cell r="E67">
            <v>0.26614278250000001</v>
          </cell>
          <cell r="F67">
            <v>0.293708576</v>
          </cell>
          <cell r="G67">
            <v>0.36313025265833332</v>
          </cell>
          <cell r="H67">
            <v>0.39572218620555544</v>
          </cell>
          <cell r="I67">
            <v>0.44175294142777782</v>
          </cell>
          <cell r="J67">
            <v>0.49394942560833344</v>
          </cell>
          <cell r="K67">
            <v>0.51591251529999993</v>
          </cell>
          <cell r="L67">
            <v>0.61083159614999993</v>
          </cell>
          <cell r="M67">
            <v>0.67315674305303019</v>
          </cell>
          <cell r="N67">
            <v>0.66629837986249985</v>
          </cell>
          <cell r="O67">
            <v>0.73217963307756406</v>
          </cell>
          <cell r="P67">
            <v>0.78621949534891278</v>
          </cell>
          <cell r="Q67">
            <v>0.77488900826260687</v>
          </cell>
          <cell r="R67">
            <v>0.78025659246323509</v>
          </cell>
          <cell r="S67">
            <v>0.8146326633905302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45.643999999999998</v>
          </cell>
          <cell r="AC67">
            <v>48.734999999999999</v>
          </cell>
          <cell r="AD67">
            <v>61.637</v>
          </cell>
          <cell r="AE67">
            <v>80.967999999999989</v>
          </cell>
          <cell r="AF67">
            <v>98.554846999999995</v>
          </cell>
          <cell r="AG67">
            <v>122.73839613749999</v>
          </cell>
          <cell r="AH67">
            <v>144.2235686228</v>
          </cell>
          <cell r="AI67">
            <v>183.38621577799998</v>
          </cell>
          <cell r="AJ67">
            <v>240.79253530920002</v>
          </cell>
          <cell r="AK67">
            <v>195.21850105120001</v>
          </cell>
          <cell r="AL67">
            <v>231.48123264900002</v>
          </cell>
          <cell r="AM67">
            <v>301.86729091199993</v>
          </cell>
          <cell r="AN67">
            <v>218.63629437759997</v>
          </cell>
          <cell r="AO67">
            <v>218.11715004749999</v>
          </cell>
          <cell r="AP67">
            <v>235.7118983645</v>
          </cell>
          <cell r="AQ67">
            <v>207.16469055799999</v>
          </cell>
          <cell r="AR67">
            <v>224.16514414540001</v>
          </cell>
          <cell r="AS67">
            <v>254.42596729549996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5">
          <cell r="B75">
            <v>1.0291175999999999E-2</v>
          </cell>
          <cell r="C75">
            <v>3.0142769999999999E-2</v>
          </cell>
          <cell r="D75">
            <v>9.2452079999999996E-3</v>
          </cell>
          <cell r="E75">
            <v>1.8669864500000001E-2</v>
          </cell>
          <cell r="F75">
            <v>7.9493784999999997E-3</v>
          </cell>
          <cell r="G75">
            <v>8.0799226666666644E-3</v>
          </cell>
          <cell r="H75">
            <v>1.8684992550000005E-2</v>
          </cell>
          <cell r="I75">
            <v>2.5239852808333338E-2</v>
          </cell>
          <cell r="J75">
            <v>9.7331280666666676E-3</v>
          </cell>
          <cell r="K75">
            <v>5.4172059666666654E-2</v>
          </cell>
          <cell r="L75">
            <v>9.1621156078846147E-2</v>
          </cell>
          <cell r="M75">
            <v>9.7249639083333311E-2</v>
          </cell>
          <cell r="N75">
            <v>0.10646924495000003</v>
          </cell>
          <cell r="O75">
            <v>0.1033856441388889</v>
          </cell>
          <cell r="P75">
            <v>0.10718834620555555</v>
          </cell>
          <cell r="Q75">
            <v>7.1305383305555553E-2</v>
          </cell>
          <cell r="R75">
            <v>7.1073429916666667E-2</v>
          </cell>
          <cell r="S75">
            <v>4.4614997375000007E-2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1.613</v>
          </cell>
          <cell r="AC75">
            <v>3.9859999999999998</v>
          </cell>
          <cell r="AD75">
            <v>1.5559999999999998</v>
          </cell>
          <cell r="AE75">
            <v>2.2149999999999999</v>
          </cell>
          <cell r="AF75">
            <v>1.0335669999999999</v>
          </cell>
          <cell r="AG75">
            <v>1.5153175322999999</v>
          </cell>
          <cell r="AH75">
            <v>3.6290405903999998</v>
          </cell>
          <cell r="AI75">
            <v>3.6244613035</v>
          </cell>
          <cell r="AJ75">
            <v>1.7133540403999998</v>
          </cell>
          <cell r="AK75">
            <v>6.5406858528000003</v>
          </cell>
          <cell r="AL75">
            <v>13.122145818900002</v>
          </cell>
          <cell r="AM75">
            <v>15.498863471999998</v>
          </cell>
          <cell r="AN75">
            <v>15.244678767999998</v>
          </cell>
          <cell r="AO75">
            <v>18.5349968025</v>
          </cell>
          <cell r="AP75">
            <v>17.996991553499999</v>
          </cell>
          <cell r="AQ75">
            <v>12.110041608</v>
          </cell>
          <cell r="AR75">
            <v>11.0138332109</v>
          </cell>
          <cell r="AS75">
            <v>8.7915197083999992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0.25137419299999997</v>
          </cell>
          <cell r="C85">
            <v>0.25708348749999999</v>
          </cell>
          <cell r="D85">
            <v>0.32271010449999998</v>
          </cell>
          <cell r="E85">
            <v>0.31772402199999999</v>
          </cell>
          <cell r="F85">
            <v>0.33307349949999998</v>
          </cell>
          <cell r="G85">
            <v>0.37216231066944444</v>
          </cell>
          <cell r="H85">
            <v>0.41911508185202023</v>
          </cell>
          <cell r="I85">
            <v>0.43815369810339938</v>
          </cell>
          <cell r="J85">
            <v>0.44418334285833339</v>
          </cell>
          <cell r="K85">
            <v>0.58496643449230779</v>
          </cell>
          <cell r="L85">
            <v>0.62481511516666666</v>
          </cell>
          <cell r="M85">
            <v>0.62677623759545442</v>
          </cell>
          <cell r="N85">
            <v>0.67419912524999992</v>
          </cell>
          <cell r="O85">
            <v>0.60588158115833346</v>
          </cell>
          <cell r="P85">
            <v>0.53329329010241544</v>
          </cell>
          <cell r="Q85">
            <v>0.51231660086111108</v>
          </cell>
          <cell r="R85">
            <v>0.51520213331968945</v>
          </cell>
          <cell r="S85">
            <v>0.56315647317310613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46.354999999999997</v>
          </cell>
          <cell r="AC85">
            <v>48.220999999999997</v>
          </cell>
          <cell r="AD85">
            <v>65.444000000000003</v>
          </cell>
          <cell r="AE85">
            <v>81.842999999999989</v>
          </cell>
          <cell r="AF85">
            <v>94.97917799999999</v>
          </cell>
          <cell r="AG85">
            <v>99.374382264299982</v>
          </cell>
          <cell r="AH85">
            <v>120.12696983160001</v>
          </cell>
          <cell r="AI85">
            <v>159.8627769835</v>
          </cell>
          <cell r="AJ85">
            <v>193.0747796476</v>
          </cell>
          <cell r="AK85">
            <v>225.41892266079998</v>
          </cell>
          <cell r="AL85">
            <v>245.9648524824</v>
          </cell>
          <cell r="AM85">
            <v>286.10368017599995</v>
          </cell>
          <cell r="AN85">
            <v>242.45753605919998</v>
          </cell>
          <cell r="AO85">
            <v>248.59372878180002</v>
          </cell>
          <cell r="AP85">
            <v>217.22268560450001</v>
          </cell>
          <cell r="AQ85">
            <v>181.07365083499997</v>
          </cell>
          <cell r="AR85">
            <v>197.93219194720001</v>
          </cell>
          <cell r="AS85">
            <v>235.47104166299999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0.82657448300000003</v>
          </cell>
          <cell r="C91">
            <v>1.0183375685</v>
          </cell>
          <cell r="D91">
            <v>1.2436020345000001</v>
          </cell>
          <cell r="E91">
            <v>1.36078901</v>
          </cell>
          <cell r="F91">
            <v>1.4364497629999999</v>
          </cell>
          <cell r="G91">
            <v>1.5766773460916663</v>
          </cell>
          <cell r="H91">
            <v>1.8377683304000005</v>
          </cell>
          <cell r="I91">
            <v>1.9925910786633452</v>
          </cell>
          <cell r="J91">
            <v>2.0179217571083337</v>
          </cell>
          <cell r="K91">
            <v>2.2029448656444446</v>
          </cell>
          <cell r="L91">
            <v>2.7018430038416663</v>
          </cell>
          <cell r="M91">
            <v>2.9213521041462118</v>
          </cell>
          <cell r="N91">
            <v>2.9885413518527773</v>
          </cell>
          <cell r="O91">
            <v>3.0536613476907921</v>
          </cell>
          <cell r="P91">
            <v>3.2839475117186976</v>
          </cell>
          <cell r="Q91">
            <v>3.3800591515000007</v>
          </cell>
          <cell r="R91">
            <v>3.4042759310257358</v>
          </cell>
          <cell r="S91">
            <v>3.4890716259962118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185.26</v>
          </cell>
          <cell r="AC91">
            <v>291.19299999999998</v>
          </cell>
          <cell r="AD91">
            <v>363.88099999999997</v>
          </cell>
          <cell r="AE91">
            <v>463.28299999999996</v>
          </cell>
          <cell r="AF91">
            <v>513.64594199999999</v>
          </cell>
          <cell r="AG91">
            <v>544.63890812759996</v>
          </cell>
          <cell r="AH91">
            <v>627.87053081880003</v>
          </cell>
          <cell r="AI91">
            <v>807.24444762749999</v>
          </cell>
          <cell r="AJ91">
            <v>925.35665864400005</v>
          </cell>
          <cell r="AK91">
            <v>924.0949791523999</v>
          </cell>
          <cell r="AL91">
            <v>1073.7420091280999</v>
          </cell>
          <cell r="AM91">
            <v>1277.1400721279999</v>
          </cell>
          <cell r="AN91">
            <v>1189.1645179919999</v>
          </cell>
          <cell r="AO91">
            <v>1247.5139267085001</v>
          </cell>
          <cell r="AP91">
            <v>1373.3104963039998</v>
          </cell>
          <cell r="AQ91">
            <v>1209.083729469</v>
          </cell>
          <cell r="AR91">
            <v>1262.3357617185998</v>
          </cell>
          <cell r="AS91">
            <v>1355.5847949500999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6.1790364999999995E-3</v>
          </cell>
          <cell r="C105">
            <v>3.995719E-3</v>
          </cell>
          <cell r="D105">
            <v>7.1179045000000002E-3</v>
          </cell>
          <cell r="E105">
            <v>2.7337485E-3</v>
          </cell>
          <cell r="F105">
            <v>1.9538400000000001E-3</v>
          </cell>
          <cell r="G105">
            <v>3.0311516666666669E-5</v>
          </cell>
          <cell r="H105">
            <v>1.0047554999999999E-4</v>
          </cell>
          <cell r="I105">
            <v>1.5076016666666663E-4</v>
          </cell>
          <cell r="J105">
            <v>2.2610787500000005E-4</v>
          </cell>
          <cell r="K105">
            <v>8.6418499999999993E-5</v>
          </cell>
          <cell r="L105">
            <v>2.6474627750000001E-3</v>
          </cell>
          <cell r="M105">
            <v>6.1446989166666667E-3</v>
          </cell>
          <cell r="N105">
            <v>3.1677905000000001E-4</v>
          </cell>
          <cell r="O105">
            <v>5.0249530555555541E-4</v>
          </cell>
          <cell r="P105">
            <v>5.3163410833333342E-4</v>
          </cell>
          <cell r="Q105">
            <v>6.4230347222222226E-4</v>
          </cell>
          <cell r="R105">
            <v>5.3354649583333357E-4</v>
          </cell>
          <cell r="S105">
            <v>1.4066796388888889E-3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0.67399999999999993</v>
          </cell>
          <cell r="AC105">
            <v>0.627</v>
          </cell>
          <cell r="AD105">
            <v>3.2159999999999997</v>
          </cell>
          <cell r="AE105">
            <v>0.32300000000000001</v>
          </cell>
          <cell r="AF105">
            <v>0.20624499999999998</v>
          </cell>
          <cell r="AG105">
            <v>1.5989173199999998E-2</v>
          </cell>
          <cell r="AH105">
            <v>5.5879222399999998E-2</v>
          </cell>
          <cell r="AI105">
            <v>0.123991876</v>
          </cell>
          <cell r="AJ105">
            <v>9.6933073999999994E-2</v>
          </cell>
          <cell r="AK105">
            <v>7.2358039600000007E-2</v>
          </cell>
          <cell r="AL105">
            <v>0.46957884839999997</v>
          </cell>
          <cell r="AM105">
            <v>1.0184707199999998</v>
          </cell>
          <cell r="AN105">
            <v>0.23197449439999998</v>
          </cell>
          <cell r="AO105">
            <v>0.35627344980000003</v>
          </cell>
          <cell r="AP105">
            <v>0.39898574799999997</v>
          </cell>
          <cell r="AQ105">
            <v>0.39267534949999994</v>
          </cell>
          <cell r="AR105">
            <v>0.46121202299999997</v>
          </cell>
          <cell r="AS105">
            <v>0.90770152329999998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0.151063843</v>
          </cell>
          <cell r="C106">
            <v>0.18371876600000001</v>
          </cell>
          <cell r="D106">
            <v>0.16778206900000001</v>
          </cell>
          <cell r="E106">
            <v>0.1697247825</v>
          </cell>
          <cell r="F106">
            <v>0.216074663</v>
          </cell>
          <cell r="G106">
            <v>0.23105573298055557</v>
          </cell>
          <cell r="H106">
            <v>0.25060712436666654</v>
          </cell>
          <cell r="I106">
            <v>0.23473459406229605</v>
          </cell>
          <cell r="J106">
            <v>0.23679435873333332</v>
          </cell>
          <cell r="K106">
            <v>0.21806389914166666</v>
          </cell>
          <cell r="L106">
            <v>0.22835449653333326</v>
          </cell>
          <cell r="M106">
            <v>0.24712712704166662</v>
          </cell>
          <cell r="N106">
            <v>0.23138226207777768</v>
          </cell>
          <cell r="O106">
            <v>0.23488044610000006</v>
          </cell>
          <cell r="P106">
            <v>0.2740256221085749</v>
          </cell>
          <cell r="Q106">
            <v>0.27964392451773501</v>
          </cell>
          <cell r="R106">
            <v>0.26047920228676463</v>
          </cell>
          <cell r="S106">
            <v>0.31544453659393928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40.177</v>
          </cell>
          <cell r="AC106">
            <v>41.906999999999996</v>
          </cell>
          <cell r="AD106">
            <v>39.942</v>
          </cell>
          <cell r="AE106">
            <v>48.945999999999998</v>
          </cell>
          <cell r="AF106">
            <v>72.453907999999998</v>
          </cell>
          <cell r="AG106">
            <v>78.932674692299997</v>
          </cell>
          <cell r="AH106">
            <v>86.110974090399992</v>
          </cell>
          <cell r="AI106">
            <v>90.877923525000014</v>
          </cell>
          <cell r="AJ106">
            <v>111.80928057120001</v>
          </cell>
          <cell r="AK106">
            <v>93.791918646799999</v>
          </cell>
          <cell r="AL106">
            <v>92.383259154300006</v>
          </cell>
          <cell r="AM106">
            <v>117.4923864</v>
          </cell>
          <cell r="AN106">
            <v>84.299426939199989</v>
          </cell>
          <cell r="AO106">
            <v>84.495241346399993</v>
          </cell>
          <cell r="AP106">
            <v>98.977696489499991</v>
          </cell>
          <cell r="AQ106">
            <v>88.64819235649999</v>
          </cell>
          <cell r="AR106">
            <v>88.737937062</v>
          </cell>
          <cell r="AS106">
            <v>111.46855526949999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1.0306401E-2</v>
          </cell>
          <cell r="C113">
            <v>2.3819834499999998E-2</v>
          </cell>
          <cell r="D113">
            <v>4.1977267499999998E-2</v>
          </cell>
          <cell r="E113">
            <v>6.8157953499999993E-2</v>
          </cell>
          <cell r="F113">
            <v>0.106896503</v>
          </cell>
          <cell r="G113">
            <v>0.13828304676666667</v>
          </cell>
          <cell r="H113">
            <v>0.13775466844999998</v>
          </cell>
          <cell r="I113">
            <v>0.14131826578333331</v>
          </cell>
          <cell r="J113">
            <v>0.12791447876666667</v>
          </cell>
          <cell r="K113">
            <v>0.13168865618787878</v>
          </cell>
          <cell r="L113">
            <v>0.11671066503295457</v>
          </cell>
          <cell r="M113">
            <v>0.12206457714583333</v>
          </cell>
          <cell r="N113">
            <v>0.13343874979166664</v>
          </cell>
          <cell r="O113">
            <v>0.14767939505277777</v>
          </cell>
          <cell r="P113">
            <v>9.5390227041666664E-2</v>
          </cell>
          <cell r="Q113">
            <v>9.9132382333333338E-2</v>
          </cell>
          <cell r="R113">
            <v>0.10882508004166663</v>
          </cell>
          <cell r="S113">
            <v>0.13405659543409087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2.181</v>
          </cell>
          <cell r="AC113">
            <v>5.64</v>
          </cell>
          <cell r="AD113">
            <v>5.1749999999999998</v>
          </cell>
          <cell r="AE113">
            <v>7.2749999999999995</v>
          </cell>
          <cell r="AF113">
            <v>12.689268999999999</v>
          </cell>
          <cell r="AG113">
            <v>15.499658417099999</v>
          </cell>
          <cell r="AH113">
            <v>19.870222823599999</v>
          </cell>
          <cell r="AI113">
            <v>24.016307598000001</v>
          </cell>
          <cell r="AJ113">
            <v>21.8566277836</v>
          </cell>
          <cell r="AK113">
            <v>20.273752752</v>
          </cell>
          <cell r="AL113">
            <v>26.476938730800004</v>
          </cell>
          <cell r="AM113">
            <v>29.075088191999999</v>
          </cell>
          <cell r="AN113">
            <v>19.8314571664</v>
          </cell>
          <cell r="AO113">
            <v>26.524536955200002</v>
          </cell>
          <cell r="AP113">
            <v>18.658175375499997</v>
          </cell>
          <cell r="AQ113">
            <v>18.158409849999998</v>
          </cell>
          <cell r="AR113">
            <v>19.063787812699999</v>
          </cell>
          <cell r="AS113">
            <v>25.862929292199997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0.42468882749999998</v>
          </cell>
          <cell r="C114">
            <v>0.48917926750000001</v>
          </cell>
          <cell r="D114">
            <v>0.58735584249999995</v>
          </cell>
          <cell r="E114">
            <v>0.48403220949999998</v>
          </cell>
          <cell r="F114">
            <v>0.42751516149999996</v>
          </cell>
          <cell r="G114">
            <v>0.45935856431944444</v>
          </cell>
          <cell r="H114">
            <v>0.52055165243686896</v>
          </cell>
          <cell r="I114">
            <v>0.45593102121443274</v>
          </cell>
          <cell r="J114">
            <v>0.35675484140000002</v>
          </cell>
          <cell r="K114">
            <v>0.4347259225166667</v>
          </cell>
          <cell r="L114">
            <v>0.51887135804166673</v>
          </cell>
          <cell r="M114">
            <v>0.42019308184848481</v>
          </cell>
          <cell r="N114">
            <v>0.45411475668611123</v>
          </cell>
          <cell r="O114">
            <v>0.4495548032222223</v>
          </cell>
          <cell r="P114">
            <v>0.46092469477753645</v>
          </cell>
          <cell r="Q114">
            <v>0.4598428528833336</v>
          </cell>
          <cell r="R114">
            <v>0.43932754234999993</v>
          </cell>
          <cell r="S114">
            <v>0.53641497829848483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59.695</v>
          </cell>
          <cell r="AC114">
            <v>66.234999999999999</v>
          </cell>
          <cell r="AD114">
            <v>78.11999999999999</v>
          </cell>
          <cell r="AE114">
            <v>83.298000000000002</v>
          </cell>
          <cell r="AF114">
            <v>78.787780999999995</v>
          </cell>
          <cell r="AG114">
            <v>77.20292781629999</v>
          </cell>
          <cell r="AH114">
            <v>100.4941470668</v>
          </cell>
          <cell r="AI114">
            <v>106.410575728</v>
          </cell>
          <cell r="AJ114">
            <v>105.93521129760001</v>
          </cell>
          <cell r="AK114">
            <v>113.44243012519999</v>
          </cell>
          <cell r="AL114">
            <v>126.200886462</v>
          </cell>
          <cell r="AM114">
            <v>125.84478868799999</v>
          </cell>
          <cell r="AN114">
            <v>123.00775671359999</v>
          </cell>
          <cell r="AO114">
            <v>134.97487870169999</v>
          </cell>
          <cell r="AP114">
            <v>144.719241463</v>
          </cell>
          <cell r="AQ114">
            <v>119.46051849549998</v>
          </cell>
          <cell r="AR114">
            <v>124.64963503609999</v>
          </cell>
          <cell r="AS114">
            <v>156.2135524521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2">
          <cell r="B132">
            <v>0.10827856199999999</v>
          </cell>
          <cell r="C132">
            <v>0.11128355349999999</v>
          </cell>
          <cell r="D132">
            <v>0.13400116100000001</v>
          </cell>
          <cell r="E132">
            <v>0.1883486325</v>
          </cell>
          <cell r="F132">
            <v>0.14331756600000001</v>
          </cell>
          <cell r="G132">
            <v>0.13893706163333336</v>
          </cell>
          <cell r="H132">
            <v>0.16211252134722223</v>
          </cell>
          <cell r="I132">
            <v>0.1761679457320707</v>
          </cell>
          <cell r="J132">
            <v>0.16445744543333335</v>
          </cell>
          <cell r="K132">
            <v>0.17843774406666665</v>
          </cell>
          <cell r="L132">
            <v>0.17573233437222227</v>
          </cell>
          <cell r="M132">
            <v>0.21331406326893931</v>
          </cell>
          <cell r="N132">
            <v>0.26955817230694445</v>
          </cell>
          <cell r="O132">
            <v>0.25440796466338389</v>
          </cell>
          <cell r="P132">
            <v>0.30549058550602765</v>
          </cell>
          <cell r="Q132">
            <v>0.31231201078888882</v>
          </cell>
          <cell r="R132">
            <v>0.31877701960155225</v>
          </cell>
          <cell r="S132">
            <v>0.34126243031060599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60.730999999999995</v>
          </cell>
          <cell r="AC132">
            <v>56.355999999999995</v>
          </cell>
          <cell r="AD132">
            <v>66.665999999999997</v>
          </cell>
          <cell r="AE132">
            <v>99.137999999999991</v>
          </cell>
          <cell r="AF132">
            <v>74.231285999999997</v>
          </cell>
          <cell r="AG132">
            <v>71.571445717199992</v>
          </cell>
          <cell r="AH132">
            <v>75.867664985999994</v>
          </cell>
          <cell r="AI132">
            <v>91.850827769999995</v>
          </cell>
          <cell r="AJ132">
            <v>100.71164156479999</v>
          </cell>
          <cell r="AK132">
            <v>85.378996938399993</v>
          </cell>
          <cell r="AL132">
            <v>89.854286223599999</v>
          </cell>
          <cell r="AM132">
            <v>111.560450784</v>
          </cell>
          <cell r="AN132">
            <v>95.789597622399995</v>
          </cell>
          <cell r="AO132">
            <v>97.040948078100001</v>
          </cell>
          <cell r="AP132">
            <v>106.7566060175</v>
          </cell>
          <cell r="AQ132">
            <v>87.509296153999998</v>
          </cell>
          <cell r="AR132">
            <v>94.044332644500003</v>
          </cell>
          <cell r="AS132">
            <v>102.36544622589999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52">
          <cell r="G152">
            <v>1.6537499999999998E-3</v>
          </cell>
          <cell r="H152">
            <v>2.7047999999999998E-3</v>
          </cell>
          <cell r="I152">
            <v>0</v>
          </cell>
          <cell r="J152">
            <v>1.7982708333333331E-3</v>
          </cell>
          <cell r="K152">
            <v>3.0460558333333331E-3</v>
          </cell>
          <cell r="L152">
            <v>2.6888372166666667E-3</v>
          </cell>
          <cell r="M152">
            <v>2.0750949375000004E-3</v>
          </cell>
          <cell r="N152">
            <v>7.8537520833333327E-4</v>
          </cell>
          <cell r="O152">
            <v>6.2597489393939403E-4</v>
          </cell>
          <cell r="P152">
            <v>5.76289275E-4</v>
          </cell>
          <cell r="Q152">
            <v>5.7265419444444451E-4</v>
          </cell>
          <cell r="R152">
            <v>9.3144267500000022E-4</v>
          </cell>
          <cell r="S152">
            <v>9.7819244696969706E-4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G152">
            <v>1.2839646963</v>
          </cell>
          <cell r="AH152">
            <v>2.4648633376000002</v>
          </cell>
          <cell r="AI152">
            <v>0</v>
          </cell>
          <cell r="AJ152">
            <v>1.9354683732</v>
          </cell>
          <cell r="AK152">
            <v>4.4772745247999994</v>
          </cell>
          <cell r="AL152">
            <v>3.9701811716999997</v>
          </cell>
          <cell r="AM152">
            <v>3.5500440479999997</v>
          </cell>
          <cell r="AN152">
            <v>0.61013867199999994</v>
          </cell>
          <cell r="AO152">
            <v>0.48791737800000001</v>
          </cell>
          <cell r="AP152">
            <v>0.43465730149999998</v>
          </cell>
          <cell r="AQ152">
            <v>0.38753059799999995</v>
          </cell>
          <cell r="AR152">
            <v>0.48337216099999997</v>
          </cell>
          <cell r="AS152">
            <v>0.61712799719999989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0.108678066</v>
          </cell>
          <cell r="C160">
            <v>0.10534571249999999</v>
          </cell>
          <cell r="D160">
            <v>0.16179418500000001</v>
          </cell>
          <cell r="E160">
            <v>0.15548920099999999</v>
          </cell>
          <cell r="F160">
            <v>0.156511551</v>
          </cell>
          <cell r="G160">
            <v>0.1871733934222222</v>
          </cell>
          <cell r="H160">
            <v>0.21470838701666667</v>
          </cell>
          <cell r="I160">
            <v>0.25866707282948709</v>
          </cell>
          <cell r="J160">
            <v>0.27166724727777775</v>
          </cell>
          <cell r="K160">
            <v>0.23348711004848474</v>
          </cell>
          <cell r="L160">
            <v>0.32788322885833332</v>
          </cell>
          <cell r="M160">
            <v>0.37168132318863645</v>
          </cell>
          <cell r="N160">
            <v>0.42677504424722218</v>
          </cell>
          <cell r="O160">
            <v>0.36086171669166672</v>
          </cell>
          <cell r="P160">
            <v>0.47284558152790951</v>
          </cell>
          <cell r="Q160">
            <v>0.50916720607222221</v>
          </cell>
          <cell r="R160">
            <v>0.43907443863823531</v>
          </cell>
          <cell r="S160">
            <v>0.50745512662310599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18.303000000000001</v>
          </cell>
          <cell r="AC160">
            <v>19.271999999999998</v>
          </cell>
          <cell r="AD160">
            <v>29.273</v>
          </cell>
          <cell r="AE160">
            <v>34.677</v>
          </cell>
          <cell r="AF160">
            <v>40.167614</v>
          </cell>
          <cell r="AG160">
            <v>44.119872868499996</v>
          </cell>
          <cell r="AH160">
            <v>60.286901985199997</v>
          </cell>
          <cell r="AI160">
            <v>80.184364290000005</v>
          </cell>
          <cell r="AJ160">
            <v>96.539155519200008</v>
          </cell>
          <cell r="AK160">
            <v>80.3468319192</v>
          </cell>
          <cell r="AL160">
            <v>112.90477963770002</v>
          </cell>
          <cell r="AM160">
            <v>159.50244806399996</v>
          </cell>
          <cell r="AN160">
            <v>129.71962129279999</v>
          </cell>
          <cell r="AO160">
            <v>123.5620532229</v>
          </cell>
          <cell r="AP160">
            <v>156.92779776799998</v>
          </cell>
          <cell r="AQ160">
            <v>144.30328195849998</v>
          </cell>
          <cell r="AR160">
            <v>148.45099469719997</v>
          </cell>
          <cell r="AS160">
            <v>180.1611160635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2.6216364999999998E-3</v>
          </cell>
          <cell r="C171">
            <v>3.3014030000000001E-3</v>
          </cell>
          <cell r="D171">
            <v>3.5404880000000001E-3</v>
          </cell>
          <cell r="E171">
            <v>7.8553229999999991E-3</v>
          </cell>
          <cell r="F171">
            <v>1.6980558E-2</v>
          </cell>
          <cell r="G171">
            <v>2.800020431111112E-2</v>
          </cell>
          <cell r="H171">
            <v>1.1009037155555556E-2</v>
          </cell>
          <cell r="I171">
            <v>1.8777833045959591E-2</v>
          </cell>
          <cell r="J171">
            <v>2.6163290808333333E-2</v>
          </cell>
          <cell r="K171">
            <v>2.2600579066666668E-2</v>
          </cell>
          <cell r="L171">
            <v>2.8452297013374116E-2</v>
          </cell>
          <cell r="M171">
            <v>3.2244606338888891E-2</v>
          </cell>
          <cell r="N171">
            <v>3.4267994824999988E-2</v>
          </cell>
          <cell r="O171">
            <v>4.885069458131313E-2</v>
          </cell>
          <cell r="P171">
            <v>6.0853143299786333E-2</v>
          </cell>
          <cell r="Q171">
            <v>5.4556992851010115E-2</v>
          </cell>
          <cell r="R171">
            <v>4.909005851287878E-2</v>
          </cell>
          <cell r="S171">
            <v>4.9009751744949481E-2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0.93399999999999994</v>
          </cell>
          <cell r="AC171">
            <v>1.1919999999999999</v>
          </cell>
          <cell r="AD171">
            <v>1.4509999999999998</v>
          </cell>
          <cell r="AE171">
            <v>4.1520000000000001</v>
          </cell>
          <cell r="AF171">
            <v>7.7761339999999999</v>
          </cell>
          <cell r="AG171">
            <v>8.9770088264999988</v>
          </cell>
          <cell r="AH171">
            <v>5.9603080879999997</v>
          </cell>
          <cell r="AI171">
            <v>10.032005180000001</v>
          </cell>
          <cell r="AJ171">
            <v>15.072177434000002</v>
          </cell>
          <cell r="AK171">
            <v>11.816169547599999</v>
          </cell>
          <cell r="AL171">
            <v>14.848193961900002</v>
          </cell>
          <cell r="AM171">
            <v>19.563039935999999</v>
          </cell>
          <cell r="AN171">
            <v>19.574566545599996</v>
          </cell>
          <cell r="AO171">
            <v>22.722821487000001</v>
          </cell>
          <cell r="AP171">
            <v>26.899349763499998</v>
          </cell>
          <cell r="AQ171">
            <v>20.506221690499999</v>
          </cell>
          <cell r="AR171">
            <v>22.712575186500001</v>
          </cell>
          <cell r="AS171">
            <v>24.294384900499995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3">
          <cell r="B193">
            <v>4.4460636499999998E-2</v>
          </cell>
          <cell r="C193">
            <v>5.4590406500000001E-2</v>
          </cell>
          <cell r="D193">
            <v>2.9886353000000001E-2</v>
          </cell>
          <cell r="E193">
            <v>4.1437438E-2</v>
          </cell>
          <cell r="F193">
            <v>6.9845705999999994E-2</v>
          </cell>
          <cell r="G193">
            <v>0.13628527295833334</v>
          </cell>
          <cell r="H193">
            <v>0.13573783348611107</v>
          </cell>
          <cell r="I193">
            <v>0.14526434665353535</v>
          </cell>
          <cell r="J193">
            <v>0.15206774881666665</v>
          </cell>
          <cell r="K193">
            <v>0.16621104310757581</v>
          </cell>
          <cell r="L193">
            <v>0.17149830778333333</v>
          </cell>
          <cell r="M193">
            <v>0.20291793466212119</v>
          </cell>
          <cell r="N193">
            <v>0.16111632078888888</v>
          </cell>
          <cell r="O193">
            <v>0.17160021188308083</v>
          </cell>
          <cell r="P193">
            <v>0.16661911328949275</v>
          </cell>
          <cell r="Q193">
            <v>0.15166603531388881</v>
          </cell>
          <cell r="R193">
            <v>0.1549868652041666</v>
          </cell>
          <cell r="S193">
            <v>0.16506148416060609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16.500999999999998</v>
          </cell>
          <cell r="AC193">
            <v>20.47</v>
          </cell>
          <cell r="AD193">
            <v>10.827</v>
          </cell>
          <cell r="AE193">
            <v>17.782</v>
          </cell>
          <cell r="AF193">
            <v>30.490347999999997</v>
          </cell>
          <cell r="AG193">
            <v>54.758889814200003</v>
          </cell>
          <cell r="AH193">
            <v>61.4566515908</v>
          </cell>
          <cell r="AI193">
            <v>90.014697654000003</v>
          </cell>
          <cell r="AJ193">
            <v>102.03817961759999</v>
          </cell>
          <cell r="AK193">
            <v>84.634371799999997</v>
          </cell>
          <cell r="AL193">
            <v>90.357890488199999</v>
          </cell>
          <cell r="AM193">
            <v>137.21368003199998</v>
          </cell>
          <cell r="AN193">
            <v>81.504746681599997</v>
          </cell>
          <cell r="AO193">
            <v>75.107662119599993</v>
          </cell>
          <cell r="AP193">
            <v>76.0666751025</v>
          </cell>
          <cell r="AQ193">
            <v>64.234880839499993</v>
          </cell>
          <cell r="AR193">
            <v>70.455609580299992</v>
          </cell>
          <cell r="AS193">
            <v>84.196805349799988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0.131136698</v>
          </cell>
          <cell r="C194">
            <v>0.19640020049999998</v>
          </cell>
          <cell r="D194">
            <v>0.24832841949999998</v>
          </cell>
          <cell r="E194">
            <v>0.28101611999999998</v>
          </cell>
          <cell r="F194">
            <v>0.38855167400000001</v>
          </cell>
          <cell r="G194">
            <v>0.48032392373888882</v>
          </cell>
          <cell r="H194">
            <v>0.54900030273333322</v>
          </cell>
          <cell r="I194">
            <v>0.64250747138333342</v>
          </cell>
          <cell r="J194">
            <v>0.63480486403333336</v>
          </cell>
          <cell r="K194">
            <v>0.54249516865606084</v>
          </cell>
          <cell r="L194">
            <v>0.52665979183015732</v>
          </cell>
          <cell r="M194">
            <v>0.53338977087499995</v>
          </cell>
          <cell r="N194">
            <v>0.38014371001565667</v>
          </cell>
          <cell r="O194">
            <v>0.4265695686388889</v>
          </cell>
          <cell r="P194">
            <v>0.39615788158429477</v>
          </cell>
          <cell r="Q194">
            <v>0.37339979210075752</v>
          </cell>
          <cell r="R194">
            <v>0.33806308162475485</v>
          </cell>
          <cell r="S194">
            <v>0.36960164476616153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76.875999999999991</v>
          </cell>
          <cell r="AC194">
            <v>118.431</v>
          </cell>
          <cell r="AD194">
            <v>144.57</v>
          </cell>
          <cell r="AE194">
            <v>177.791</v>
          </cell>
          <cell r="AF194">
            <v>250.48431299999999</v>
          </cell>
          <cell r="AG194">
            <v>330.07302320849999</v>
          </cell>
          <cell r="AH194">
            <v>384.13404392840005</v>
          </cell>
          <cell r="AI194">
            <v>472.802677088</v>
          </cell>
          <cell r="AJ194">
            <v>524.20349502319993</v>
          </cell>
          <cell r="AK194">
            <v>398.29906428840002</v>
          </cell>
          <cell r="AL194">
            <v>397.52354692350002</v>
          </cell>
          <cell r="AM194">
            <v>444.01068743999991</v>
          </cell>
          <cell r="AN194">
            <v>249.25141070719997</v>
          </cell>
          <cell r="AO194">
            <v>254.86810215810002</v>
          </cell>
          <cell r="AP194">
            <v>250.35730362050001</v>
          </cell>
          <cell r="AQ194">
            <v>202.40005042949997</v>
          </cell>
          <cell r="AR194">
            <v>187.36072578679997</v>
          </cell>
          <cell r="AS194">
            <v>207.71836715629996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3.4274764999999998E-3</v>
          </cell>
          <cell r="C200">
            <v>5.0055774999999995E-3</v>
          </cell>
          <cell r="D200">
            <v>1.23165315E-2</v>
          </cell>
          <cell r="E200">
            <v>7.1605660000000002E-3</v>
          </cell>
          <cell r="F200">
            <v>1.5686775999999999E-2</v>
          </cell>
          <cell r="G200">
            <v>2.1974360916666665E-2</v>
          </cell>
          <cell r="H200">
            <v>2.3968170799999997E-2</v>
          </cell>
          <cell r="I200">
            <v>2.9816872166666668E-2</v>
          </cell>
          <cell r="J200">
            <v>2.6165124999999997E-2</v>
          </cell>
          <cell r="K200">
            <v>2.0812244515151512E-2</v>
          </cell>
          <cell r="L200">
            <v>3.2131737354166662E-2</v>
          </cell>
          <cell r="M200">
            <v>4.945411974999999E-2</v>
          </cell>
          <cell r="N200">
            <v>2.9216814812499999E-2</v>
          </cell>
          <cell r="O200">
            <v>3.3419863069444444E-2</v>
          </cell>
          <cell r="P200">
            <v>4.2342016624999992E-2</v>
          </cell>
          <cell r="Q200">
            <v>3.9825661666666665E-2</v>
          </cell>
          <cell r="R200">
            <v>8.4680873608333346E-2</v>
          </cell>
          <cell r="S200">
            <v>4.4159598083333335E-2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0.57099999999999995</v>
          </cell>
          <cell r="AC200">
            <v>0.64500000000000002</v>
          </cell>
          <cell r="AD200">
            <v>1.101</v>
          </cell>
          <cell r="AE200">
            <v>1.044</v>
          </cell>
          <cell r="AF200">
            <v>3.0139130000000001</v>
          </cell>
          <cell r="AG200">
            <v>6.3022846457999995</v>
          </cell>
          <cell r="AH200">
            <v>13.2654278116</v>
          </cell>
          <cell r="AI200">
            <v>19.101216293499998</v>
          </cell>
          <cell r="AJ200">
            <v>21.7400080516</v>
          </cell>
          <cell r="AK200">
            <v>15.8625889576</v>
          </cell>
          <cell r="AL200">
            <v>15.870828336300001</v>
          </cell>
          <cell r="AM200">
            <v>16.014290448000001</v>
          </cell>
          <cell r="AN200">
            <v>9.0221790911999999</v>
          </cell>
          <cell r="AO200">
            <v>13.270457542199999</v>
          </cell>
          <cell r="AP200">
            <v>15.66160679</v>
          </cell>
          <cell r="AQ200">
            <v>14.159321392999999</v>
          </cell>
          <cell r="AR200">
            <v>16.206613256699999</v>
          </cell>
          <cell r="AS200">
            <v>13.931874999899998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G202">
            <v>3.2929203922222212E-2</v>
          </cell>
          <cell r="H202">
            <v>5.3680662699999993E-2</v>
          </cell>
          <cell r="I202">
            <v>4.1122085091666656E-2</v>
          </cell>
          <cell r="J202">
            <v>4.6344029333333328E-2</v>
          </cell>
          <cell r="K202">
            <v>6.4612181686363637E-2</v>
          </cell>
          <cell r="L202">
            <v>6.405749369358972E-2</v>
          </cell>
          <cell r="M202">
            <v>0.13043854891111112</v>
          </cell>
          <cell r="N202">
            <v>0.11265644420757567</v>
          </cell>
          <cell r="O202">
            <v>0.10643350207095958</v>
          </cell>
          <cell r="P202">
            <v>0.12546879065277783</v>
          </cell>
          <cell r="Q202">
            <v>8.5842982777777771E-2</v>
          </cell>
          <cell r="R202">
            <v>0.15463838604583333</v>
          </cell>
          <cell r="S202">
            <v>0.26338436327020215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G202">
            <v>11.539303690199999</v>
          </cell>
          <cell r="AH202">
            <v>22.8373826632</v>
          </cell>
          <cell r="AI202">
            <v>26.2805339465</v>
          </cell>
          <cell r="AJ202">
            <v>29.9564616388</v>
          </cell>
          <cell r="AK202">
            <v>41.044245391600001</v>
          </cell>
          <cell r="AL202">
            <v>43.239911464800002</v>
          </cell>
          <cell r="AM202">
            <v>68.992936271999994</v>
          </cell>
          <cell r="AN202">
            <v>38.994710409599996</v>
          </cell>
          <cell r="AO202">
            <v>37.773905198400001</v>
          </cell>
          <cell r="AP202">
            <v>45.810460910999993</v>
          </cell>
          <cell r="AQ202">
            <v>28.102877211499997</v>
          </cell>
          <cell r="AR202">
            <v>43.757376394699996</v>
          </cell>
          <cell r="AS202">
            <v>72.3463540228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2.6356697499999998E-2</v>
          </cell>
          <cell r="C203">
            <v>1.8904935000000001E-2</v>
          </cell>
          <cell r="D203">
            <v>2.16309625E-2</v>
          </cell>
          <cell r="E203">
            <v>2.9427849499999999E-2</v>
          </cell>
          <cell r="F203">
            <v>2.97382645E-2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10.902999999999999</v>
          </cell>
          <cell r="AC203">
            <v>6.1040000000000001</v>
          </cell>
          <cell r="AD203">
            <v>7.242</v>
          </cell>
          <cell r="AE203">
            <v>12.475</v>
          </cell>
          <cell r="AF203">
            <v>16.235409999999998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6.0092907000000001E-2</v>
          </cell>
          <cell r="C207">
            <v>5.7226319499999997E-2</v>
          </cell>
          <cell r="D207">
            <v>7.4811113999999998E-2</v>
          </cell>
          <cell r="E207">
            <v>6.0586928499999998E-2</v>
          </cell>
          <cell r="F207">
            <v>7.9030206499999991E-2</v>
          </cell>
          <cell r="G207">
            <v>0.12416739768333322</v>
          </cell>
          <cell r="H207">
            <v>0.13599040170277779</v>
          </cell>
          <cell r="I207">
            <v>0.14708547947770007</v>
          </cell>
          <cell r="J207">
            <v>0.14600882069999996</v>
          </cell>
          <cell r="K207">
            <v>0.1750064440742424</v>
          </cell>
          <cell r="L207">
            <v>0.2139532871166667</v>
          </cell>
          <cell r="M207">
            <v>0.25759901555075754</v>
          </cell>
          <cell r="N207">
            <v>0.27085311245416666</v>
          </cell>
          <cell r="O207">
            <v>0.27871859355743983</v>
          </cell>
          <cell r="P207">
            <v>0.26883529559229247</v>
          </cell>
          <cell r="Q207">
            <v>0.28441449334722219</v>
          </cell>
          <cell r="R207">
            <v>0.28982141496274511</v>
          </cell>
          <cell r="S207">
            <v>0.32176158649507569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14.725999999999999</v>
          </cell>
          <cell r="AC207">
            <v>14.511999999999999</v>
          </cell>
          <cell r="AD207">
            <v>19.096999999999998</v>
          </cell>
          <cell r="AE207">
            <v>23.05</v>
          </cell>
          <cell r="AF207">
            <v>33.908803999999996</v>
          </cell>
          <cell r="AG207">
            <v>45.578897363999999</v>
          </cell>
          <cell r="AH207">
            <v>48.924030862800002</v>
          </cell>
          <cell r="AI207">
            <v>71.144495581499996</v>
          </cell>
          <cell r="AJ207">
            <v>68.324521137999994</v>
          </cell>
          <cell r="AK207">
            <v>65.478107701599995</v>
          </cell>
          <cell r="AL207">
            <v>72.042393135599994</v>
          </cell>
          <cell r="AM207">
            <v>104.03608247999999</v>
          </cell>
          <cell r="AN207">
            <v>86.071749438400005</v>
          </cell>
          <cell r="AO207">
            <v>95.848737942</v>
          </cell>
          <cell r="AP207">
            <v>95.878899829000005</v>
          </cell>
          <cell r="AQ207">
            <v>86.664668198499996</v>
          </cell>
          <cell r="AR207">
            <v>90.543190234099995</v>
          </cell>
          <cell r="AS207">
            <v>101.06172836759998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C211">
            <v>2.326261E-3</v>
          </cell>
          <cell r="F211">
            <v>1.2106696E-2</v>
          </cell>
          <cell r="G211">
            <v>2.5573053333333333E-3</v>
          </cell>
          <cell r="H211">
            <v>1.6710321891666664E-2</v>
          </cell>
          <cell r="I211">
            <v>4.7005280933333331E-2</v>
          </cell>
          <cell r="J211">
            <v>7.0268682166666679E-2</v>
          </cell>
          <cell r="K211">
            <v>3.9495517833333327E-2</v>
          </cell>
          <cell r="L211">
            <v>2.0044419475000002E-2</v>
          </cell>
          <cell r="M211">
            <v>2.9167300493055558E-2</v>
          </cell>
          <cell r="N211">
            <v>1.4838638324999995E-2</v>
          </cell>
          <cell r="O211">
            <v>2.3744664388888889E-2</v>
          </cell>
          <cell r="P211">
            <v>1.8309045569444442E-2</v>
          </cell>
          <cell r="Q211">
            <v>2.0996677611111111E-2</v>
          </cell>
          <cell r="R211">
            <v>2.1532349408333335E-2</v>
          </cell>
          <cell r="S211">
            <v>2.0609415466666673E-2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C211">
            <v>1.54</v>
          </cell>
          <cell r="AF211">
            <v>8.0092619999999997</v>
          </cell>
          <cell r="AG211">
            <v>2.4884550404999999</v>
          </cell>
          <cell r="AH211">
            <v>13.3533273452</v>
          </cell>
          <cell r="AI211">
            <v>42.603201280999997</v>
          </cell>
          <cell r="AJ211">
            <v>82.875786806800008</v>
          </cell>
          <cell r="AK211">
            <v>39.229337210799997</v>
          </cell>
          <cell r="AL211">
            <v>18.135414264599998</v>
          </cell>
          <cell r="AM211">
            <v>33.963612624</v>
          </cell>
          <cell r="AN211">
            <v>10.869658535999998</v>
          </cell>
          <cell r="AO211">
            <v>14.840222602500001</v>
          </cell>
          <cell r="AP211">
            <v>11.825495286500001</v>
          </cell>
          <cell r="AQ211">
            <v>11.3731017225</v>
          </cell>
          <cell r="AR211">
            <v>11.805625346500001</v>
          </cell>
          <cell r="AS211">
            <v>10.768916086499997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8.6791803000000001E-2</v>
          </cell>
          <cell r="C212">
            <v>9.8407791999999994E-2</v>
          </cell>
          <cell r="D212">
            <v>0.10687313</v>
          </cell>
          <cell r="E212">
            <v>0.12656569100000001</v>
          </cell>
          <cell r="F212">
            <v>0.14068437249999999</v>
          </cell>
          <cell r="G212">
            <v>0.1735350972833333</v>
          </cell>
          <cell r="H212">
            <v>0.21574653053333334</v>
          </cell>
          <cell r="I212">
            <v>0.2157438361484848</v>
          </cell>
          <cell r="J212">
            <v>0.21804075556666658</v>
          </cell>
          <cell r="K212">
            <v>0.23520726535833328</v>
          </cell>
          <cell r="L212">
            <v>0.22517962832500002</v>
          </cell>
          <cell r="M212">
            <v>0.21809914265681821</v>
          </cell>
          <cell r="N212">
            <v>0.19367349256111105</v>
          </cell>
          <cell r="O212">
            <v>0.20526971236666669</v>
          </cell>
          <cell r="P212">
            <v>0.24229921598039086</v>
          </cell>
          <cell r="Q212">
            <v>0.23364502088611105</v>
          </cell>
          <cell r="R212">
            <v>0.26907639744044115</v>
          </cell>
          <cell r="S212">
            <v>0.30676657230000004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18.614999999999998</v>
          </cell>
          <cell r="AC212">
            <v>20.122</v>
          </cell>
          <cell r="AD212">
            <v>21.971</v>
          </cell>
          <cell r="AE212">
            <v>31.481999999999999</v>
          </cell>
          <cell r="AF212">
            <v>33.218007999999998</v>
          </cell>
          <cell r="AG212">
            <v>33.385352586300002</v>
          </cell>
          <cell r="AH212">
            <v>44.758403334400001</v>
          </cell>
          <cell r="AI212">
            <v>63.651840513499998</v>
          </cell>
          <cell r="AJ212">
            <v>70.468873998000007</v>
          </cell>
          <cell r="AK212">
            <v>69.511858143200001</v>
          </cell>
          <cell r="AL212">
            <v>71.906880081600008</v>
          </cell>
          <cell r="AM212">
            <v>107.672370672</v>
          </cell>
          <cell r="AN212">
            <v>70.537327713599993</v>
          </cell>
          <cell r="AO212">
            <v>69.5889763152</v>
          </cell>
          <cell r="AP212">
            <v>86.376106116499997</v>
          </cell>
          <cell r="AQ212">
            <v>72.287373325999994</v>
          </cell>
          <cell r="AR212">
            <v>83.922522471099995</v>
          </cell>
          <cell r="AS212">
            <v>93.483561814499993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5.4288646999999995E-2</v>
          </cell>
          <cell r="C225">
            <v>8.0311434000000001E-2</v>
          </cell>
          <cell r="D225">
            <v>8.1385286500000001E-2</v>
          </cell>
          <cell r="E225">
            <v>0.1481216555</v>
          </cell>
          <cell r="F225">
            <v>0.18657366</v>
          </cell>
          <cell r="G225">
            <v>0.2681119963055556</v>
          </cell>
          <cell r="H225">
            <v>0.28199106723333328</v>
          </cell>
          <cell r="I225">
            <v>0.26723339751233488</v>
          </cell>
          <cell r="J225">
            <v>0.23627413175833331</v>
          </cell>
          <cell r="K225">
            <v>0.26106530286060597</v>
          </cell>
          <cell r="L225">
            <v>0.3135436983027779</v>
          </cell>
          <cell r="M225">
            <v>0.3485519610416668</v>
          </cell>
          <cell r="N225">
            <v>0.39842391100555546</v>
          </cell>
          <cell r="O225">
            <v>0.46897176093030307</v>
          </cell>
          <cell r="P225">
            <v>0.49342291849227055</v>
          </cell>
          <cell r="Q225">
            <v>0.489384098761111</v>
          </cell>
          <cell r="R225">
            <v>0.49455523922058847</v>
          </cell>
          <cell r="S225">
            <v>0.51485342082424224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18.559999999999999</v>
          </cell>
          <cell r="AC225">
            <v>21.338999999999999</v>
          </cell>
          <cell r="AD225">
            <v>24.068999999999999</v>
          </cell>
          <cell r="AE225">
            <v>38.93</v>
          </cell>
          <cell r="AF225">
            <v>51.750405999999998</v>
          </cell>
          <cell r="AG225">
            <v>81.799623519899995</v>
          </cell>
          <cell r="AH225">
            <v>78.058380619600001</v>
          </cell>
          <cell r="AI225">
            <v>94.370176805</v>
          </cell>
          <cell r="AJ225">
            <v>93.572406310000005</v>
          </cell>
          <cell r="AK225">
            <v>77.500074409999996</v>
          </cell>
          <cell r="AL225">
            <v>97.167360469500011</v>
          </cell>
          <cell r="AM225">
            <v>129.68710958399998</v>
          </cell>
          <cell r="AN225">
            <v>134.2009561552</v>
          </cell>
          <cell r="AO225">
            <v>152.75534205119999</v>
          </cell>
          <cell r="AP225">
            <v>172.48079968299999</v>
          </cell>
          <cell r="AQ225">
            <v>140.21505738099998</v>
          </cell>
          <cell r="AR225">
            <v>144.13299661449997</v>
          </cell>
          <cell r="AS225">
            <v>154.8137773325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2.8579550999999998E-2</v>
          </cell>
          <cell r="C226">
            <v>3.1609966499999996E-2</v>
          </cell>
          <cell r="D226">
            <v>5.9501841E-2</v>
          </cell>
          <cell r="E226">
            <v>4.9576729999999999E-2</v>
          </cell>
          <cell r="F226">
            <v>4.55919345E-2</v>
          </cell>
          <cell r="G226">
            <v>0.12319523171666664</v>
          </cell>
          <cell r="H226">
            <v>6.6189129358333321E-2</v>
          </cell>
          <cell r="I226">
            <v>6.5025644816414138E-2</v>
          </cell>
          <cell r="J226">
            <v>6.6784606316666661E-2</v>
          </cell>
          <cell r="K226">
            <v>7.0701328812121184E-2</v>
          </cell>
          <cell r="L226">
            <v>0.10400713876742425</v>
          </cell>
          <cell r="M226">
            <v>0.10755867837916663</v>
          </cell>
          <cell r="N226">
            <v>0.1026929595611111</v>
          </cell>
          <cell r="O226">
            <v>0.11426953381060603</v>
          </cell>
          <cell r="P226">
            <v>0.115950395366453</v>
          </cell>
          <cell r="Q226">
            <v>0.11157133916161616</v>
          </cell>
          <cell r="R226">
            <v>0.12719533716470591</v>
          </cell>
          <cell r="S226">
            <v>0.12172725528358584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5.4239999999999995</v>
          </cell>
          <cell r="AC226">
            <v>7.351</v>
          </cell>
          <cell r="AD226">
            <v>12.221</v>
          </cell>
          <cell r="AE226">
            <v>10.321</v>
          </cell>
          <cell r="AF226">
            <v>10.979255</v>
          </cell>
          <cell r="AG226">
            <v>22.232285961600002</v>
          </cell>
          <cell r="AH226">
            <v>18.088423464399998</v>
          </cell>
          <cell r="AI226">
            <v>18.757878633499999</v>
          </cell>
          <cell r="AJ226">
            <v>26.413464756</v>
          </cell>
          <cell r="AK226">
            <v>26.196987145999998</v>
          </cell>
          <cell r="AL226">
            <v>40.0364343054</v>
          </cell>
          <cell r="AM226">
            <v>47.875067135999998</v>
          </cell>
          <cell r="AN226">
            <v>44.269418265599995</v>
          </cell>
          <cell r="AO226">
            <v>47.240299191599995</v>
          </cell>
          <cell r="AP226">
            <v>47.227449639</v>
          </cell>
          <cell r="AQ226">
            <v>38.361632637999996</v>
          </cell>
          <cell r="AR226">
            <v>42.662012506499998</v>
          </cell>
          <cell r="AS226">
            <v>46.298910829599997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2.1871471999999999E-2</v>
          </cell>
          <cell r="C238">
            <v>3.8353815499999999E-2</v>
          </cell>
          <cell r="D238">
            <v>7.1029969499999998E-2</v>
          </cell>
          <cell r="E238">
            <v>0.1563257395</v>
          </cell>
          <cell r="F238">
            <v>0.1463077945</v>
          </cell>
          <cell r="G238">
            <v>0.10857355879999997</v>
          </cell>
          <cell r="H238">
            <v>0.13528428514999996</v>
          </cell>
          <cell r="I238">
            <v>0.10899545550833335</v>
          </cell>
          <cell r="J238">
            <v>0.12623075989999999</v>
          </cell>
          <cell r="K238">
            <v>0.14683798674999995</v>
          </cell>
          <cell r="L238">
            <v>0.17159270227537882</v>
          </cell>
          <cell r="M238">
            <v>0.23208315952777778</v>
          </cell>
          <cell r="N238">
            <v>0.24110670007083332</v>
          </cell>
          <cell r="O238">
            <v>0.20967752825000005</v>
          </cell>
          <cell r="P238">
            <v>0.21814169716944445</v>
          </cell>
          <cell r="Q238">
            <v>0.21820449011111104</v>
          </cell>
          <cell r="R238">
            <v>0.22200862354015152</v>
          </cell>
          <cell r="S238">
            <v>0.24736044842424243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6.0579999999999998</v>
          </cell>
          <cell r="AC238">
            <v>4.327</v>
          </cell>
          <cell r="AD238">
            <v>7.2539999999999996</v>
          </cell>
          <cell r="AE238">
            <v>19.748999999999999</v>
          </cell>
          <cell r="AF238">
            <v>20.747722</v>
          </cell>
          <cell r="AG238">
            <v>18.905008937099996</v>
          </cell>
          <cell r="AH238">
            <v>23.7905488024</v>
          </cell>
          <cell r="AI238">
            <v>24.1570428725</v>
          </cell>
          <cell r="AJ238">
            <v>33.489889496799996</v>
          </cell>
          <cell r="AK238">
            <v>40.5292392032</v>
          </cell>
          <cell r="AL238">
            <v>53.560595997900002</v>
          </cell>
          <cell r="AM238">
            <v>72.261083615999993</v>
          </cell>
          <cell r="AN238">
            <v>65.967921095999998</v>
          </cell>
          <cell r="AO238">
            <v>75.717193614600006</v>
          </cell>
          <cell r="AP238">
            <v>83.363425483</v>
          </cell>
          <cell r="AQ238">
            <v>68.662325056499995</v>
          </cell>
          <cell r="AR238">
            <v>72.779863810600006</v>
          </cell>
          <cell r="AS238">
            <v>83.581932233799989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9.0507563999999999E-2</v>
          </cell>
          <cell r="C244">
            <v>0.15672473949999999</v>
          </cell>
          <cell r="D244">
            <v>0.26376325150000002</v>
          </cell>
          <cell r="E244">
            <v>0.26183266550000001</v>
          </cell>
          <cell r="F244">
            <v>0.26751611599999997</v>
          </cell>
          <cell r="G244">
            <v>0.30507385282222221</v>
          </cell>
          <cell r="H244">
            <v>0.36440759109722209</v>
          </cell>
          <cell r="I244">
            <v>0.42199233109116152</v>
          </cell>
          <cell r="J244">
            <v>0.38899237049166674</v>
          </cell>
          <cell r="K244">
            <v>0.41114674101489895</v>
          </cell>
          <cell r="L244">
            <v>0.45363785825786712</v>
          </cell>
          <cell r="M244">
            <v>0.48809334931388887</v>
          </cell>
          <cell r="N244">
            <v>0.42076278399873746</v>
          </cell>
          <cell r="O244">
            <v>0.41325020034469695</v>
          </cell>
          <cell r="P244">
            <v>0.31154643617361105</v>
          </cell>
          <cell r="Q244">
            <v>0.25112610399912583</v>
          </cell>
          <cell r="R244">
            <v>0.29057240678700991</v>
          </cell>
          <cell r="S244">
            <v>0.26683079872803034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42.464999999999996</v>
          </cell>
          <cell r="AC244">
            <v>60.873999999999995</v>
          </cell>
          <cell r="AD244">
            <v>81.342999999999989</v>
          </cell>
          <cell r="AE244">
            <v>91.708999999999989</v>
          </cell>
          <cell r="AF244">
            <v>107.27121099999999</v>
          </cell>
          <cell r="AG244">
            <v>169.52388139829998</v>
          </cell>
          <cell r="AH244">
            <v>206.4840653784</v>
          </cell>
          <cell r="AI244">
            <v>258.34401111699998</v>
          </cell>
          <cell r="AJ244">
            <v>326.34973465439998</v>
          </cell>
          <cell r="AK244">
            <v>260.9122029888</v>
          </cell>
          <cell r="AL244">
            <v>292.67323793100002</v>
          </cell>
          <cell r="AM244">
            <v>306.50677401599995</v>
          </cell>
          <cell r="AN244">
            <v>182.19930470719999</v>
          </cell>
          <cell r="AO244">
            <v>190.92712608810001</v>
          </cell>
          <cell r="AP244">
            <v>147.9813214015</v>
          </cell>
          <cell r="AQ244">
            <v>109.24748667349999</v>
          </cell>
          <cell r="AR244">
            <v>126.4295844742</v>
          </cell>
          <cell r="AS244">
            <v>131.37041238749998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7.7621669999999995E-3</v>
          </cell>
          <cell r="C245">
            <v>1.5376522E-2</v>
          </cell>
          <cell r="D245">
            <v>4.5107089999999999E-3</v>
          </cell>
          <cell r="E245">
            <v>1.10354895E-2</v>
          </cell>
          <cell r="F245">
            <v>7.8426564999999997E-3</v>
          </cell>
          <cell r="G245">
            <v>3.3729273433333339E-2</v>
          </cell>
          <cell r="H245">
            <v>2.5689390649999998E-2</v>
          </cell>
          <cell r="I245">
            <v>2.8697553966666664E-2</v>
          </cell>
          <cell r="J245">
            <v>3.0698734966666662E-2</v>
          </cell>
          <cell r="K245">
            <v>1.7619810658333332E-2</v>
          </cell>
          <cell r="L245">
            <v>3.7286145162179478E-2</v>
          </cell>
          <cell r="M245">
            <v>4.195301718749999E-2</v>
          </cell>
          <cell r="N245">
            <v>3.148445117840909E-2</v>
          </cell>
          <cell r="O245">
            <v>4.2522060930555543E-2</v>
          </cell>
          <cell r="P245">
            <v>4.9453168238888887E-2</v>
          </cell>
          <cell r="Q245">
            <v>5.4595748542929319E-2</v>
          </cell>
          <cell r="R245">
            <v>0.14890072723161754</v>
          </cell>
          <cell r="S245">
            <v>6.3018433202020219E-2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1.1519999999999999</v>
          </cell>
          <cell r="AC245">
            <v>1.6219999999999999</v>
          </cell>
          <cell r="AD245">
            <v>0.65</v>
          </cell>
          <cell r="AE245">
            <v>1.6759999999999999</v>
          </cell>
          <cell r="AF245">
            <v>1.208324</v>
          </cell>
          <cell r="AG245">
            <v>7.3463408303999991</v>
          </cell>
          <cell r="AH245">
            <v>8.5115089927999996</v>
          </cell>
          <cell r="AI245">
            <v>9.4793675010000005</v>
          </cell>
          <cell r="AJ245">
            <v>12.681402329600001</v>
          </cell>
          <cell r="AK245">
            <v>8.6930937895999989</v>
          </cell>
          <cell r="AL245">
            <v>11.382822116100002</v>
          </cell>
          <cell r="AM245">
            <v>12.433558367999998</v>
          </cell>
          <cell r="AN245">
            <v>7.1592743375999985</v>
          </cell>
          <cell r="AO245">
            <v>9.9071027286</v>
          </cell>
          <cell r="AP245">
            <v>9.2677182944999998</v>
          </cell>
          <cell r="AQ245">
            <v>9.4533682670000001</v>
          </cell>
          <cell r="AR245">
            <v>18.017160731499999</v>
          </cell>
          <cell r="AS245">
            <v>12.5251341501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0.26587119999999997</v>
          </cell>
          <cell r="C246">
            <v>0.32598683950000001</v>
          </cell>
          <cell r="D246">
            <v>0.38057958749999998</v>
          </cell>
          <cell r="E246">
            <v>0.46454801749999997</v>
          </cell>
          <cell r="F246">
            <v>0.49658561749999997</v>
          </cell>
          <cell r="G246">
            <v>0.44933820054166651</v>
          </cell>
          <cell r="H246">
            <v>0.42711370783787872</v>
          </cell>
          <cell r="I246">
            <v>0.22841545948616937</v>
          </cell>
          <cell r="J246">
            <v>0.17352001863333333</v>
          </cell>
          <cell r="K246">
            <v>0.42854437137371804</v>
          </cell>
          <cell r="L246">
            <v>0.44037265787500013</v>
          </cell>
          <cell r="M246">
            <v>0.44817932733106064</v>
          </cell>
          <cell r="N246">
            <v>0.45016550915833348</v>
          </cell>
          <cell r="O246">
            <v>0.46580036225141808</v>
          </cell>
          <cell r="P246">
            <v>0.5482429521739024</v>
          </cell>
          <cell r="Q246">
            <v>0.54402128881239309</v>
          </cell>
          <cell r="R246">
            <v>0.56896826729338223</v>
          </cell>
          <cell r="S246">
            <v>0.60752020200606049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52.106999999999999</v>
          </cell>
          <cell r="AC246">
            <v>59.771000000000001</v>
          </cell>
          <cell r="AD246">
            <v>77.48899999999999</v>
          </cell>
          <cell r="AE246">
            <v>102.431</v>
          </cell>
          <cell r="AF246">
            <v>121.56323599999999</v>
          </cell>
          <cell r="AG246">
            <v>104.44331095769999</v>
          </cell>
          <cell r="AH246">
            <v>97.065645885999999</v>
          </cell>
          <cell r="AI246">
            <v>94.134069805999999</v>
          </cell>
          <cell r="AJ246">
            <v>86.300597555600007</v>
          </cell>
          <cell r="AK246">
            <v>118.11539090559999</v>
          </cell>
          <cell r="AL246">
            <v>123.290298855</v>
          </cell>
          <cell r="AM246">
            <v>151.39564051199997</v>
          </cell>
          <cell r="AN246">
            <v>157.42525020639999</v>
          </cell>
          <cell r="AO246">
            <v>164.8729065297</v>
          </cell>
          <cell r="AP246">
            <v>201.60196473049999</v>
          </cell>
          <cell r="AQ246">
            <v>188.91601511649998</v>
          </cell>
          <cell r="AR246">
            <v>189.99278344839999</v>
          </cell>
          <cell r="AS246">
            <v>205.78036680629998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3.6169122500000008</v>
          </cell>
          <cell r="C263">
            <v>4.3360298344999997</v>
          </cell>
          <cell r="D263">
            <v>5.1267103579999977</v>
          </cell>
          <cell r="E263">
            <v>5.688551876</v>
          </cell>
          <cell r="F263">
            <v>6.111273154</v>
          </cell>
          <cell r="G263">
            <v>6.9307375252194445</v>
          </cell>
          <cell r="H263">
            <v>7.5560265138469704</v>
          </cell>
          <cell r="I263">
            <v>8.1617936714343227</v>
          </cell>
          <cell r="J263">
            <v>8.1088262594944496</v>
          </cell>
          <cell r="K263">
            <v>8.730181413813753</v>
          </cell>
          <cell r="L263">
            <v>9.9384555915343498</v>
          </cell>
          <cell r="M263">
            <v>10.57176610812791</v>
          </cell>
          <cell r="N263">
            <v>10.511985557171963</v>
          </cell>
          <cell r="O263">
            <v>10.816974036713649</v>
          </cell>
          <cell r="P263">
            <v>11.360847522542041</v>
          </cell>
          <cell r="Q263">
            <v>11.341049567516224</v>
          </cell>
          <cell r="R263">
            <v>11.722561102171799</v>
          </cell>
          <cell r="S263">
            <v>12.432613616643685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900.51900000000012</v>
          </cell>
          <cell r="AC263">
            <v>1131.9009999999996</v>
          </cell>
          <cell r="AD263">
            <v>1344.9689999999996</v>
          </cell>
          <cell r="AE263">
            <v>1707.6039999999991</v>
          </cell>
          <cell r="AF263">
            <v>1985.1384510000005</v>
          </cell>
          <cell r="AG263">
            <v>2290.3631806769995</v>
          </cell>
          <cell r="AH263">
            <v>2626.4963966327996</v>
          </cell>
          <cell r="AI263">
            <v>3357.8645127884997</v>
          </cell>
          <cell r="AJ263">
            <v>3925.5593226831993</v>
          </cell>
          <cell r="AK263">
            <v>3573.8481035136001</v>
          </cell>
          <cell r="AL263">
            <v>4018.375485227702</v>
          </cell>
          <cell r="AM263">
            <v>4836.5075161919985</v>
          </cell>
          <cell r="AN263">
            <v>3880.4371580832003</v>
          </cell>
          <cell r="AO263">
            <v>4146.7228024157994</v>
          </cell>
          <cell r="AP263">
            <v>4390.420053877001</v>
          </cell>
          <cell r="AQ263">
            <v>3757.3676455769987</v>
          </cell>
          <cell r="AR263">
            <v>3955.0203331662015</v>
          </cell>
          <cell r="AS263">
            <v>4433.0200387186997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3.0307248860000002</v>
          </cell>
          <cell r="C264">
            <v>3.4868730364999996</v>
          </cell>
          <cell r="D264">
            <v>4.059379432500001</v>
          </cell>
          <cell r="E264">
            <v>4.3488212529999997</v>
          </cell>
          <cell r="F264">
            <v>4.5431149400000006</v>
          </cell>
          <cell r="G264">
            <v>5.0792668875611113</v>
          </cell>
          <cell r="H264">
            <v>5.6774675126691916</v>
          </cell>
          <cell r="I264">
            <v>6.1115387332004856</v>
          </cell>
          <cell r="J264">
            <v>6.0980380437611119</v>
          </cell>
          <cell r="K264">
            <v>6.6544341289534001</v>
          </cell>
          <cell r="L264">
            <v>7.7102910403477836</v>
          </cell>
          <cell r="M264">
            <v>8.0549657427584602</v>
          </cell>
          <cell r="N264">
            <v>8.3482358795224751</v>
          </cell>
          <cell r="O264">
            <v>8.5574014996641594</v>
          </cell>
          <cell r="P264">
            <v>9.2133108622453559</v>
          </cell>
          <cell r="Q264">
            <v>9.2516069977021971</v>
          </cell>
          <cell r="R264">
            <v>9.2017425851161754</v>
          </cell>
          <cell r="S264">
            <v>9.821350938149493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691.36599999999999</v>
          </cell>
          <cell r="AC264">
            <v>839.02999999999975</v>
          </cell>
          <cell r="AD264">
            <v>1000.3719999999998</v>
          </cell>
          <cell r="AE264">
            <v>1277.9689999999998</v>
          </cell>
          <cell r="AF264">
            <v>1425.2369009999998</v>
          </cell>
          <cell r="AG264">
            <v>1548.5298318204</v>
          </cell>
          <cell r="AH264">
            <v>1768.9770677852005</v>
          </cell>
          <cell r="AI264">
            <v>2278.8920936689997</v>
          </cell>
          <cell r="AJ264">
            <v>2611.2571668928003</v>
          </cell>
          <cell r="AK264">
            <v>2502.0894408223994</v>
          </cell>
          <cell r="AL264">
            <v>2845.3520934278999</v>
          </cell>
          <cell r="AM264">
            <v>3484.3116587519985</v>
          </cell>
          <cell r="AN264">
            <v>3038.4894199615992</v>
          </cell>
          <cell r="AO264">
            <v>3209.5539141989993</v>
          </cell>
          <cell r="AP264">
            <v>3496.8696174060005</v>
          </cell>
          <cell r="AQ264">
            <v>3020.1876298824996</v>
          </cell>
          <cell r="AR264">
            <v>3155.8165069630995</v>
          </cell>
          <cell r="AS264">
            <v>3520.0408179793994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5.9165035999999997E-2</v>
          </cell>
          <cell r="C265">
            <v>9.3028351499999995E-2</v>
          </cell>
          <cell r="D265">
            <v>9.5066709499999999E-2</v>
          </cell>
          <cell r="E265">
            <v>0.11793246499999999</v>
          </cell>
          <cell r="F265">
            <v>0.16418669750000001</v>
          </cell>
          <cell r="G265">
            <v>0.2214829259611111</v>
          </cell>
          <cell r="H265">
            <v>0.23072004993333331</v>
          </cell>
          <cell r="I265">
            <v>0.22079300401666666</v>
          </cell>
          <cell r="J265">
            <v>0.21665108793333335</v>
          </cell>
          <cell r="K265">
            <v>0.24362221366212122</v>
          </cell>
          <cell r="L265">
            <v>0.24970065268793709</v>
          </cell>
          <cell r="M265">
            <v>0.28208546337499996</v>
          </cell>
          <cell r="N265">
            <v>0.23874635883598486</v>
          </cell>
          <cell r="O265">
            <v>0.26205371662222221</v>
          </cell>
          <cell r="P265">
            <v>0.23007931611944438</v>
          </cell>
          <cell r="Q265">
            <v>0.25604503079292934</v>
          </cell>
          <cell r="R265">
            <v>0.44965507625245094</v>
          </cell>
          <cell r="S265">
            <v>0.31792090628055553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9.472999999999999</v>
          </cell>
          <cell r="AC265">
            <v>17.123000000000001</v>
          </cell>
          <cell r="AD265">
            <v>13.203000000000001</v>
          </cell>
          <cell r="AE265">
            <v>14.219000000000001</v>
          </cell>
          <cell r="AF265">
            <v>21.829695999999998</v>
          </cell>
          <cell r="AG265">
            <v>34.613108844599999</v>
          </cell>
          <cell r="AH265">
            <v>50.822205507999989</v>
          </cell>
          <cell r="AI265">
            <v>63.949572044999996</v>
          </cell>
          <cell r="AJ265">
            <v>70.067722122800006</v>
          </cell>
          <cell r="AK265">
            <v>61.635711266800001</v>
          </cell>
          <cell r="AL265">
            <v>88.373631779099995</v>
          </cell>
          <cell r="AM265">
            <v>81.169015007999974</v>
          </cell>
          <cell r="AN265">
            <v>46.110289983999998</v>
          </cell>
          <cell r="AO265">
            <v>59.758090589399998</v>
          </cell>
          <cell r="AP265">
            <v>53.793863787000006</v>
          </cell>
          <cell r="AQ265">
            <v>53.310378813999989</v>
          </cell>
          <cell r="AR265">
            <v>67.44907547279999</v>
          </cell>
          <cell r="AS265">
            <v>67.30129909359998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0.12197617600000001</v>
          </cell>
          <cell r="C266">
            <v>0.16934336649999998</v>
          </cell>
          <cell r="D266">
            <v>0.10859953650000001</v>
          </cell>
          <cell r="E266">
            <v>0.12847606449999999</v>
          </cell>
          <cell r="F266">
            <v>0.10383563749999999</v>
          </cell>
          <cell r="G266">
            <v>0.1133186431222222</v>
          </cell>
          <cell r="H266">
            <v>0.11692194715833332</v>
          </cell>
          <cell r="I266">
            <v>0.18249351965833333</v>
          </cell>
          <cell r="J266">
            <v>0.15146587166666667</v>
          </cell>
          <cell r="K266">
            <v>0.21157703161388886</v>
          </cell>
          <cell r="L266">
            <v>0.24221539798755826</v>
          </cell>
          <cell r="M266">
            <v>0.26188149686111106</v>
          </cell>
          <cell r="N266">
            <v>0.20065483160214648</v>
          </cell>
          <cell r="O266">
            <v>0.26299249225555554</v>
          </cell>
          <cell r="P266">
            <v>0.25751067422286322</v>
          </cell>
          <cell r="Q266">
            <v>0.28831668750378786</v>
          </cell>
          <cell r="R266">
            <v>0.31402534061615417</v>
          </cell>
          <cell r="S266">
            <v>0.25210055822121213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22.445</v>
          </cell>
          <cell r="AC266">
            <v>23.824999999999996</v>
          </cell>
          <cell r="AD266">
            <v>13.225999999999997</v>
          </cell>
          <cell r="AE266">
            <v>15.552999999999999</v>
          </cell>
          <cell r="AF266">
            <v>20.258543</v>
          </cell>
          <cell r="AG266">
            <v>16.950965760299997</v>
          </cell>
          <cell r="AH266">
            <v>29.704866773600003</v>
          </cell>
          <cell r="AI266">
            <v>63.7150753835</v>
          </cell>
          <cell r="AJ266">
            <v>100.8412955264</v>
          </cell>
          <cell r="AK266">
            <v>65.591157636399998</v>
          </cell>
          <cell r="AL266">
            <v>55.775314394999995</v>
          </cell>
          <cell r="AM266">
            <v>75.538015872000003</v>
          </cell>
          <cell r="AN266">
            <v>38.43230462719999</v>
          </cell>
          <cell r="AO266">
            <v>58.125117265800007</v>
          </cell>
          <cell r="AP266">
            <v>52.514671064499993</v>
          </cell>
          <cell r="AQ266">
            <v>53.359296669000003</v>
          </cell>
          <cell r="AR266">
            <v>54.7932158845</v>
          </cell>
          <cell r="AS266">
            <v>51.414656736300003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1.9718852999999995E-2</v>
          </cell>
          <cell r="C267">
            <v>6.0064612999999996E-2</v>
          </cell>
          <cell r="D267">
            <v>6.7552915500000005E-2</v>
          </cell>
          <cell r="E267">
            <v>0.1259988765</v>
          </cell>
          <cell r="F267">
            <v>0.18362186150000004</v>
          </cell>
          <cell r="G267">
            <v>0.1772443273722222</v>
          </cell>
          <cell r="H267">
            <v>9.9033384583333342E-2</v>
          </cell>
          <cell r="I267">
            <v>0.11851559467575759</v>
          </cell>
          <cell r="J267">
            <v>4.6231439633333336E-2</v>
          </cell>
          <cell r="K267">
            <v>9.4716568987878794E-2</v>
          </cell>
          <cell r="L267">
            <v>8.831963940055361E-2</v>
          </cell>
          <cell r="M267">
            <v>0.11564576651527775</v>
          </cell>
          <cell r="N267">
            <v>0.10811031385265153</v>
          </cell>
          <cell r="O267">
            <v>7.4693352030303015E-2</v>
          </cell>
          <cell r="P267">
            <v>9.3084167277777755E-2</v>
          </cell>
          <cell r="Q267">
            <v>6.4867274147222223E-2</v>
          </cell>
          <cell r="R267">
            <v>8.2697311388034753E-2</v>
          </cell>
          <cell r="S267">
            <v>0.1243284471421717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2.6879999999999997</v>
          </cell>
          <cell r="AC267">
            <v>12.463000000000001</v>
          </cell>
          <cell r="AD267">
            <v>14.067000000000002</v>
          </cell>
          <cell r="AE267">
            <v>17.802999999999997</v>
          </cell>
          <cell r="AF267">
            <v>21.648372999999996</v>
          </cell>
          <cell r="AG267">
            <v>22.130843291700003</v>
          </cell>
          <cell r="AH267">
            <v>13.831769958400001</v>
          </cell>
          <cell r="AI267">
            <v>19.143707275499995</v>
          </cell>
          <cell r="AJ267">
            <v>11.501038264</v>
          </cell>
          <cell r="AK267">
            <v>15.265140325599999</v>
          </cell>
          <cell r="AL267">
            <v>19.935803686500002</v>
          </cell>
          <cell r="AM267">
            <v>27.918613199999996</v>
          </cell>
          <cell r="AN267">
            <v>23.673841716799991</v>
          </cell>
          <cell r="AO267">
            <v>24.560595799199998</v>
          </cell>
          <cell r="AP267">
            <v>32.826053963499994</v>
          </cell>
          <cell r="AQ267">
            <v>25.75391814799999</v>
          </cell>
          <cell r="AR267">
            <v>30.536282748999994</v>
          </cell>
          <cell r="AS267">
            <v>41.309878853099988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2.238355E-3</v>
          </cell>
          <cell r="C268">
            <v>4.9842029999999996E-3</v>
          </cell>
          <cell r="D268">
            <v>5.8928169999999998E-3</v>
          </cell>
          <cell r="E268">
            <v>7.0906744999999997E-3</v>
          </cell>
          <cell r="F268">
            <v>1.2261063499999999E-2</v>
          </cell>
          <cell r="G268">
            <v>2.1852053863888887E-2</v>
          </cell>
          <cell r="H268">
            <v>4.2624028588888883E-2</v>
          </cell>
          <cell r="I268">
            <v>2.3722958022727267E-2</v>
          </cell>
          <cell r="J268">
            <v>2.3196109391666667E-2</v>
          </cell>
          <cell r="K268">
            <v>1.3217858801515154E-2</v>
          </cell>
          <cell r="L268">
            <v>2.0745320285081588E-2</v>
          </cell>
          <cell r="M268">
            <v>1.490528028472222E-2</v>
          </cell>
          <cell r="N268">
            <v>1.6996859869570703E-2</v>
          </cell>
          <cell r="O268">
            <v>3.3437360055555559E-2</v>
          </cell>
          <cell r="P268">
            <v>3.3207068817307693E-2</v>
          </cell>
          <cell r="Q268">
            <v>4.0718631202525252E-2</v>
          </cell>
          <cell r="R268">
            <v>9.493256091443851E-2</v>
          </cell>
          <cell r="S268">
            <v>0.15387110669873738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2.3739999999999997</v>
          </cell>
          <cell r="AC268">
            <v>3.7949999999999999</v>
          </cell>
          <cell r="AD268">
            <v>5.0129999999999999</v>
          </cell>
          <cell r="AE268">
            <v>7.1179999999999994</v>
          </cell>
          <cell r="AF268">
            <v>9.7298390000000001</v>
          </cell>
          <cell r="AG268">
            <v>20.628674652299999</v>
          </cell>
          <cell r="AH268">
            <v>17.2999305208</v>
          </cell>
          <cell r="AI268">
            <v>11.053194881</v>
          </cell>
          <cell r="AJ268">
            <v>10.411937338400001</v>
          </cell>
          <cell r="AK268">
            <v>9.0285543480000001</v>
          </cell>
          <cell r="AL268">
            <v>9.1474188219000006</v>
          </cell>
          <cell r="AM268">
            <v>10.453545551999998</v>
          </cell>
          <cell r="AN268">
            <v>13.536900766399999</v>
          </cell>
          <cell r="AO268">
            <v>25.283756873999998</v>
          </cell>
          <cell r="AP268">
            <v>24.404392222499997</v>
          </cell>
          <cell r="AQ268">
            <v>23.375146819499999</v>
          </cell>
          <cell r="AR268">
            <v>35.560521773199994</v>
          </cell>
          <cell r="AS268">
            <v>50.447903534599988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5.1016874999999995E-3</v>
          </cell>
          <cell r="C269">
            <v>2.4291259999999998E-3</v>
          </cell>
          <cell r="D269">
            <v>5.7132529999999997E-3</v>
          </cell>
          <cell r="E269">
            <v>4.178083E-3</v>
          </cell>
          <cell r="F269">
            <v>9.8813889999999974E-3</v>
          </cell>
          <cell r="G269">
            <v>7.4346681111111101E-3</v>
          </cell>
          <cell r="H269">
            <v>1.9714648916666667E-2</v>
          </cell>
          <cell r="I269">
            <v>1.5095127106818181E-2</v>
          </cell>
          <cell r="J269">
            <v>1.3587051683333332E-2</v>
          </cell>
          <cell r="K269">
            <v>1.9615240506060602E-2</v>
          </cell>
          <cell r="L269">
            <v>3.2228522191666671E-2</v>
          </cell>
          <cell r="M269">
            <v>2.8175219645833326E-2</v>
          </cell>
          <cell r="N269">
            <v>5.0932717876515141E-2</v>
          </cell>
          <cell r="O269">
            <v>3.0239428554292923E-2</v>
          </cell>
          <cell r="P269">
            <v>2.3093390908119665E-2</v>
          </cell>
          <cell r="Q269">
            <v>4.8366249847222216E-2</v>
          </cell>
          <cell r="R269">
            <v>5.3162318112500002E-2</v>
          </cell>
          <cell r="S269">
            <v>8.2916315695454559E-2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1.4300000000000002</v>
          </cell>
          <cell r="AC269">
            <v>0.65200000000000002</v>
          </cell>
          <cell r="AD269">
            <v>1.0109999999999999</v>
          </cell>
          <cell r="AE269">
            <v>1.56</v>
          </cell>
          <cell r="AF269">
            <v>3.3647200000000006</v>
          </cell>
          <cell r="AG269">
            <v>4.786195771500001</v>
          </cell>
          <cell r="AH269">
            <v>6.0527064364000012</v>
          </cell>
          <cell r="AI269">
            <v>7.4241972225000001</v>
          </cell>
          <cell r="AJ269">
            <v>7.9364529787999993</v>
          </cell>
          <cell r="AK269">
            <v>7.7408191959999986</v>
          </cell>
          <cell r="AL269">
            <v>12.017182823100001</v>
          </cell>
          <cell r="AM269">
            <v>13.054291536000003</v>
          </cell>
          <cell r="AN269">
            <v>12.589761623999996</v>
          </cell>
          <cell r="AO269">
            <v>10.220768074200002</v>
          </cell>
          <cell r="AP269">
            <v>8.4039966765000003</v>
          </cell>
          <cell r="AQ269">
            <v>13.237071707999997</v>
          </cell>
          <cell r="AR269">
            <v>13.5386278349</v>
          </cell>
          <cell r="AS269">
            <v>19.535694235199994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0.138911479</v>
          </cell>
          <cell r="C273">
            <v>0.2115158815</v>
          </cell>
          <cell r="D273">
            <v>0.32369658649999999</v>
          </cell>
          <cell r="E273">
            <v>0.33909732850000002</v>
          </cell>
          <cell r="F273">
            <v>0.34684486549999999</v>
          </cell>
          <cell r="G273">
            <v>0.38362962023611108</v>
          </cell>
          <cell r="H273">
            <v>0.47779637595277763</v>
          </cell>
          <cell r="I273">
            <v>0.54017318615681809</v>
          </cell>
          <cell r="J273">
            <v>0.53555561295000009</v>
          </cell>
          <cell r="K273">
            <v>0.58122390312222216</v>
          </cell>
          <cell r="L273">
            <v>0.62866410971477271</v>
          </cell>
          <cell r="M273">
            <v>0.7372537646291667</v>
          </cell>
          <cell r="N273">
            <v>0.63829058938724748</v>
          </cell>
          <cell r="O273">
            <v>0.64474439009621209</v>
          </cell>
          <cell r="P273">
            <v>0.55619347578247869</v>
          </cell>
          <cell r="Q273">
            <v>0.44926476235670154</v>
          </cell>
          <cell r="R273">
            <v>0.57368776193126125</v>
          </cell>
          <cell r="S273">
            <v>0.67522896091287898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70.342999999999989</v>
          </cell>
          <cell r="AC273">
            <v>93.084000000000003</v>
          </cell>
          <cell r="AD273">
            <v>117.023</v>
          </cell>
          <cell r="AE273">
            <v>139.05799999999999</v>
          </cell>
          <cell r="AF273">
            <v>158.91287499999999</v>
          </cell>
          <cell r="AG273">
            <v>213.66686342429998</v>
          </cell>
          <cell r="AH273">
            <v>266.04178896400003</v>
          </cell>
          <cell r="AI273">
            <v>336.11402311799998</v>
          </cell>
          <cell r="AJ273">
            <v>433.2042238972</v>
          </cell>
          <cell r="AK273">
            <v>377.43582302800002</v>
          </cell>
          <cell r="AL273">
            <v>413.68196731500001</v>
          </cell>
          <cell r="AM273">
            <v>468.72955060799995</v>
          </cell>
          <cell r="AN273">
            <v>278.34013196000001</v>
          </cell>
          <cell r="AO273">
            <v>305.70858162720003</v>
          </cell>
          <cell r="AP273">
            <v>265.09968140549995</v>
          </cell>
          <cell r="AQ273">
            <v>192.41929908949999</v>
          </cell>
          <cell r="AR273">
            <v>226.70126235639998</v>
          </cell>
          <cell r="AS273">
            <v>270.7149127683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/>
      <sheetData sheetId="52"/>
      <sheetData sheetId="53"/>
      <sheetData sheetId="54">
        <row r="69">
          <cell r="B69">
            <v>3.7935351299999996E-2</v>
          </cell>
          <cell r="C69">
            <v>4.3935024349999997E-2</v>
          </cell>
          <cell r="D69">
            <v>5.6457248539999991E-2</v>
          </cell>
          <cell r="E69">
            <v>8.9264592059999995E-2</v>
          </cell>
          <cell r="F69">
            <v>9.3982022469999996E-2</v>
          </cell>
          <cell r="G69">
            <v>0.12379048499999999</v>
          </cell>
          <cell r="H69">
            <v>0.147518021</v>
          </cell>
          <cell r="I69">
            <v>0.188371288</v>
          </cell>
          <cell r="J69">
            <v>0.240924586</v>
          </cell>
          <cell r="K69">
            <v>0.23096609199999998</v>
          </cell>
          <cell r="L69">
            <v>0.24897050499999998</v>
          </cell>
          <cell r="M69">
            <v>0.24872441300000003</v>
          </cell>
          <cell r="N69">
            <v>0.235044999</v>
          </cell>
          <cell r="O69">
            <v>0.26825901199999996</v>
          </cell>
          <cell r="P69">
            <v>0.232144451</v>
          </cell>
          <cell r="Q69">
            <v>0.23701172599999998</v>
          </cell>
          <cell r="R69">
            <v>0.30625989099999995</v>
          </cell>
          <cell r="S69">
            <v>4.9410516666666689E-2</v>
          </cell>
          <cell r="T69">
            <v>1.2666451081183896</v>
          </cell>
          <cell r="U69">
            <v>8.6940000000000035E-6</v>
          </cell>
          <cell r="V69">
            <v>8.6940000000000035E-6</v>
          </cell>
          <cell r="W69">
            <v>8.6940000000000035E-6</v>
          </cell>
          <cell r="X69">
            <v>8.6940000000000035E-6</v>
          </cell>
          <cell r="Y69">
            <v>8.6940000000000035E-6</v>
          </cell>
          <cell r="Z69">
            <v>8.6940000000000035E-6</v>
          </cell>
          <cell r="AA69">
            <v>8.6940000000000035E-6</v>
          </cell>
          <cell r="AB69">
            <v>1.1839999999999999</v>
          </cell>
          <cell r="AC69">
            <v>1.546</v>
          </cell>
          <cell r="AD69">
            <v>2.23</v>
          </cell>
          <cell r="AE69">
            <v>4.4249999999999998</v>
          </cell>
          <cell r="AF69">
            <v>5.522087</v>
          </cell>
          <cell r="AG69">
            <v>8.3267003391000003</v>
          </cell>
          <cell r="AH69">
            <v>12.8217339284</v>
          </cell>
          <cell r="AI69">
            <v>21.163244554000002</v>
          </cell>
          <cell r="AJ69">
            <v>27.075761583600006</v>
          </cell>
          <cell r="AK69">
            <v>27.337455129599999</v>
          </cell>
          <cell r="AL69">
            <v>21.889017153000001</v>
          </cell>
          <cell r="AM69">
            <v>23.357040335999997</v>
          </cell>
          <cell r="AN69">
            <v>10.1906584384</v>
          </cell>
          <cell r="AO69">
            <v>19.6377501069</v>
          </cell>
          <cell r="AP69">
            <v>14.286613275500001</v>
          </cell>
          <cell r="AQ69">
            <v>15.885107591499999</v>
          </cell>
          <cell r="AR69">
            <v>3.3167007702999998</v>
          </cell>
          <cell r="AS69">
            <v>5.8755696999999996E-3</v>
          </cell>
          <cell r="AT69">
            <v>26.170793479</v>
          </cell>
          <cell r="AU69">
            <v>3.6453633333333336E-3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91">
          <cell r="B91">
            <v>5.8872576979999994E-2</v>
          </cell>
          <cell r="C91">
            <v>5.2573305469999991E-2</v>
          </cell>
          <cell r="D91">
            <v>3.4710862619999998E-2</v>
          </cell>
          <cell r="E91">
            <v>0.11609986114999998</v>
          </cell>
          <cell r="F91">
            <v>0.20662632934999997</v>
          </cell>
          <cell r="G91">
            <v>0.20053660899999998</v>
          </cell>
          <cell r="H91">
            <v>0.25147797499999996</v>
          </cell>
          <cell r="I91">
            <v>0.32366007099999994</v>
          </cell>
          <cell r="J91">
            <v>0.34908036099999995</v>
          </cell>
          <cell r="K91">
            <v>0.37569237299999997</v>
          </cell>
          <cell r="L91">
            <v>0.39996432699999995</v>
          </cell>
          <cell r="M91">
            <v>0.34350656899999998</v>
          </cell>
          <cell r="N91">
            <v>0.45536189999999999</v>
          </cell>
          <cell r="O91">
            <v>0.67446166899999993</v>
          </cell>
          <cell r="P91">
            <v>1.024832886</v>
          </cell>
          <cell r="Q91">
            <v>0.90562565100000003</v>
          </cell>
          <cell r="R91">
            <v>1.0114709429999997</v>
          </cell>
          <cell r="S91">
            <v>0.91918570799999988</v>
          </cell>
          <cell r="T91">
            <v>10.354752383727117</v>
          </cell>
          <cell r="U91">
            <v>2.2459499999999992E-3</v>
          </cell>
          <cell r="V91">
            <v>2.2459499999999992E-3</v>
          </cell>
          <cell r="W91">
            <v>2.2459499999999992E-3</v>
          </cell>
          <cell r="X91">
            <v>2.2459499999999992E-3</v>
          </cell>
          <cell r="Y91">
            <v>2.2459499999999992E-3</v>
          </cell>
          <cell r="Z91">
            <v>2.2459499999999992E-3</v>
          </cell>
          <cell r="AA91">
            <v>2.2459499999999992E-3</v>
          </cell>
          <cell r="AB91">
            <v>2.8319999999999999</v>
          </cell>
          <cell r="AC91">
            <v>3.1859999999999999</v>
          </cell>
          <cell r="AD91">
            <v>3.1779999999999999</v>
          </cell>
          <cell r="AE91">
            <v>6.2949999999999999</v>
          </cell>
          <cell r="AF91">
            <v>9.1645139999999987</v>
          </cell>
          <cell r="AG91">
            <v>11.022550581900001</v>
          </cell>
          <cell r="AH91">
            <v>16.734064246400003</v>
          </cell>
          <cell r="AI91">
            <v>24.856233598500001</v>
          </cell>
          <cell r="AJ91">
            <v>29.283045563200002</v>
          </cell>
          <cell r="AK91">
            <v>28.068794797999999</v>
          </cell>
          <cell r="AL91">
            <v>32.608505388600001</v>
          </cell>
          <cell r="AM91">
            <v>35.431422335999997</v>
          </cell>
          <cell r="AN91">
            <v>14.686343231999999</v>
          </cell>
          <cell r="AO91">
            <v>50.460017334000007</v>
          </cell>
          <cell r="AP91">
            <v>41.791955657000003</v>
          </cell>
          <cell r="AQ91">
            <v>59.514225728999996</v>
          </cell>
          <cell r="AR91">
            <v>45.410933349399997</v>
          </cell>
          <cell r="AS91">
            <v>26.846573768299997</v>
          </cell>
          <cell r="AT91">
            <v>74.902108315000007</v>
          </cell>
          <cell r="AU91">
            <v>0.66722912249999999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63">
          <cell r="B263">
            <v>0.10220154097999999</v>
          </cell>
          <cell r="C263">
            <v>0.10369069598999998</v>
          </cell>
          <cell r="D263">
            <v>0.10264610705999998</v>
          </cell>
          <cell r="E263">
            <v>0.23231060138999998</v>
          </cell>
          <cell r="F263">
            <v>0.33935579356000001</v>
          </cell>
          <cell r="G263">
            <v>0.3893108761666666</v>
          </cell>
          <cell r="H263">
            <v>0.56566541933333325</v>
          </cell>
          <cell r="I263">
            <v>0.67449056179999989</v>
          </cell>
          <cell r="J263">
            <v>0.66598225574999992</v>
          </cell>
          <cell r="K263">
            <v>0.68763221506837624</v>
          </cell>
          <cell r="L263">
            <v>0.77342981133333333</v>
          </cell>
          <cell r="M263">
            <v>0.70796934039393933</v>
          </cell>
          <cell r="N263">
            <v>0.85028509711904721</v>
          </cell>
          <cell r="O263">
            <v>1.2829369833333333</v>
          </cell>
          <cell r="P263">
            <v>1.8443050307857147</v>
          </cell>
          <cell r="Q263">
            <v>1.7046588852436864</v>
          </cell>
          <cell r="R263">
            <v>1.8067845568809522</v>
          </cell>
          <cell r="S263">
            <v>1.405725109</v>
          </cell>
          <cell r="T263">
            <v>25.696822323771883</v>
          </cell>
          <cell r="U263">
            <v>0.10383735795959639</v>
          </cell>
          <cell r="V263">
            <v>0.10383735795959639</v>
          </cell>
          <cell r="W263">
            <v>0.10383735795959639</v>
          </cell>
          <cell r="X263">
            <v>0.10383735795959639</v>
          </cell>
          <cell r="Y263">
            <v>0.10383735795959639</v>
          </cell>
          <cell r="Z263">
            <v>0.10383735795959639</v>
          </cell>
          <cell r="AA263">
            <v>0.10383735795959639</v>
          </cell>
          <cell r="AB263">
            <v>4.6119999999999992</v>
          </cell>
          <cell r="AC263">
            <v>5.8339999999999987</v>
          </cell>
          <cell r="AD263">
            <v>7.3859999999999992</v>
          </cell>
          <cell r="AE263">
            <v>13.816000000000001</v>
          </cell>
          <cell r="AF263">
            <v>19.56508899999999</v>
          </cell>
          <cell r="AG263">
            <v>26.777033025600002</v>
          </cell>
          <cell r="AH263">
            <v>49.011036409200003</v>
          </cell>
          <cell r="AI263">
            <v>64.017337787999992</v>
          </cell>
          <cell r="AJ263">
            <v>68.319296856400001</v>
          </cell>
          <cell r="AK263">
            <v>68.057873989600012</v>
          </cell>
          <cell r="AL263">
            <v>70.249678190999987</v>
          </cell>
          <cell r="AM263">
            <v>75.446631072000059</v>
          </cell>
          <cell r="AN263">
            <v>31.708158644800001</v>
          </cell>
          <cell r="AO263">
            <v>108.32774616359997</v>
          </cell>
          <cell r="AP263">
            <v>79.54759751749998</v>
          </cell>
          <cell r="AQ263">
            <v>119.02418875899995</v>
          </cell>
          <cell r="AR263">
            <v>69.847250698899956</v>
          </cell>
          <cell r="AS263">
            <v>80.047099804099986</v>
          </cell>
          <cell r="AT263">
            <v>191.24931063100001</v>
          </cell>
          <cell r="AU263">
            <v>8.1315930879166647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0.10220154097999999</v>
          </cell>
          <cell r="C264">
            <v>0.10259999344</v>
          </cell>
          <cell r="D264">
            <v>0.10201193932999998</v>
          </cell>
          <cell r="E264">
            <v>0.22953799301999997</v>
          </cell>
          <cell r="F264">
            <v>0.33692331056999997</v>
          </cell>
          <cell r="G264">
            <v>0.38654539066666666</v>
          </cell>
          <cell r="H264">
            <v>0.56301742933333332</v>
          </cell>
          <cell r="I264">
            <v>0.67201531560000016</v>
          </cell>
          <cell r="J264">
            <v>0.66283290599999989</v>
          </cell>
          <cell r="K264">
            <v>0.6856761532350425</v>
          </cell>
          <cell r="L264">
            <v>0.76991141433333321</v>
          </cell>
          <cell r="M264">
            <v>0.70130275298989908</v>
          </cell>
          <cell r="N264">
            <v>0.84141475014285694</v>
          </cell>
          <cell r="O264">
            <v>1.2769999624444446</v>
          </cell>
          <cell r="P264">
            <v>1.8139319885000003</v>
          </cell>
          <cell r="Q264">
            <v>1.698871723688131</v>
          </cell>
          <cell r="R264">
            <v>1.8015076139285713</v>
          </cell>
          <cell r="S264">
            <v>1.4016507605833333</v>
          </cell>
          <cell r="T264">
            <v>23.869636322103421</v>
          </cell>
          <cell r="U264">
            <v>9.2467747515151563E-2</v>
          </cell>
          <cell r="V264">
            <v>9.2467747515151563E-2</v>
          </cell>
          <cell r="W264">
            <v>9.2467747515151563E-2</v>
          </cell>
          <cell r="X264">
            <v>9.2467747515151563E-2</v>
          </cell>
          <cell r="Y264">
            <v>9.2467747515151563E-2</v>
          </cell>
          <cell r="Z264">
            <v>9.2467747515151563E-2</v>
          </cell>
          <cell r="AA264">
            <v>9.2467747515151563E-2</v>
          </cell>
          <cell r="AB264">
            <v>4.6119999999999992</v>
          </cell>
          <cell r="AC264">
            <v>5.6329999999999991</v>
          </cell>
          <cell r="AD264">
            <v>7.2329999999999997</v>
          </cell>
          <cell r="AE264">
            <v>13.359</v>
          </cell>
          <cell r="AF264">
            <v>18.966501999999998</v>
          </cell>
          <cell r="AG264">
            <v>25.762017867300003</v>
          </cell>
          <cell r="AH264">
            <v>48.509489500400008</v>
          </cell>
          <cell r="AI264">
            <v>63.398914738499997</v>
          </cell>
          <cell r="AJ264">
            <v>66.728726670800015</v>
          </cell>
          <cell r="AK264">
            <v>67.118879286799995</v>
          </cell>
          <cell r="AL264">
            <v>68.849484456599995</v>
          </cell>
          <cell r="AM264">
            <v>73.664496624000009</v>
          </cell>
          <cell r="AN264">
            <v>30.214680143999995</v>
          </cell>
          <cell r="AO264">
            <v>106.11259754879998</v>
          </cell>
          <cell r="AP264">
            <v>77.794555414999962</v>
          </cell>
          <cell r="AQ264">
            <v>117.54052763599998</v>
          </cell>
          <cell r="AR264">
            <v>68.56218407489996</v>
          </cell>
          <cell r="AS264">
            <v>71.2214993061</v>
          </cell>
          <cell r="AT264">
            <v>188.76605972300001</v>
          </cell>
          <cell r="AU264">
            <v>6.6230385149999993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3.0182669999999996E-5</v>
          </cell>
          <cell r="G265">
            <v>4.3791999999999997E-5</v>
          </cell>
          <cell r="H265">
            <v>1.0388333333333333E-4</v>
          </cell>
          <cell r="I265">
            <v>4.3856399999999996E-4</v>
          </cell>
          <cell r="J265">
            <v>6.9874000000000002E-5</v>
          </cell>
          <cell r="K265">
            <v>9.0803999999999993E-5</v>
          </cell>
          <cell r="L265">
            <v>8.0499999999999992E-5</v>
          </cell>
          <cell r="M265">
            <v>7.3898999999999992E-5</v>
          </cell>
          <cell r="N265">
            <v>3.3380199999999996E-4</v>
          </cell>
          <cell r="O265">
            <v>9.5633999999999999E-5</v>
          </cell>
          <cell r="P265">
            <v>4.0544942857142856E-4</v>
          </cell>
          <cell r="Q265">
            <v>1.9848499999999998E-4</v>
          </cell>
          <cell r="R265">
            <v>5.5924800000000004E-4</v>
          </cell>
          <cell r="S265">
            <v>5.0931966666666647E-4</v>
          </cell>
          <cell r="T265">
            <v>3.9825341920448135E-2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4.1310000000000001E-3</v>
          </cell>
          <cell r="AG265">
            <v>6.7828332000000003E-3</v>
          </cell>
          <cell r="AH265">
            <v>1.5782892E-2</v>
          </cell>
          <cell r="AI265">
            <v>7.9435550500000007E-2</v>
          </cell>
          <cell r="AJ265">
            <v>1.4019665600000003E-2</v>
          </cell>
          <cell r="AK265">
            <v>2.1291622E-2</v>
          </cell>
          <cell r="AL265">
            <v>1.6442657100000001E-2</v>
          </cell>
          <cell r="AM265">
            <v>3.3331439999999997E-2</v>
          </cell>
          <cell r="AN265">
            <v>3.8709739200000003E-2</v>
          </cell>
          <cell r="AO265">
            <v>4.5753044999999999E-2</v>
          </cell>
          <cell r="AP265">
            <v>3.0551514500000002E-2</v>
          </cell>
          <cell r="AQ265">
            <v>5.2848813499999994E-2</v>
          </cell>
          <cell r="AR265">
            <v>0.14910717829999998</v>
          </cell>
          <cell r="AS265">
            <v>0</v>
          </cell>
          <cell r="AT265">
            <v>8.0850078999999991E-2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3.8639999999999996E-5</v>
          </cell>
          <cell r="G266">
            <v>1.127E-6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1.9319999999999999E-6</v>
          </cell>
          <cell r="N266">
            <v>2.7821499999999998E-5</v>
          </cell>
          <cell r="O266">
            <v>0</v>
          </cell>
          <cell r="P266">
            <v>3.5671999999999993E-5</v>
          </cell>
          <cell r="Q266">
            <v>2.9565199999999998E-4</v>
          </cell>
          <cell r="R266">
            <v>5.0399999999999992E-6</v>
          </cell>
          <cell r="S266">
            <v>0</v>
          </cell>
          <cell r="T266">
            <v>5.9923072510788371E-2</v>
          </cell>
          <cell r="U266">
            <v>6.9552000000000001E-5</v>
          </cell>
          <cell r="V266">
            <v>6.9552000000000001E-5</v>
          </cell>
          <cell r="W266">
            <v>6.9552000000000001E-5</v>
          </cell>
          <cell r="X266">
            <v>6.9552000000000001E-5</v>
          </cell>
          <cell r="Y266">
            <v>6.9552000000000001E-5</v>
          </cell>
          <cell r="Z266">
            <v>6.9552000000000001E-5</v>
          </cell>
          <cell r="AA266">
            <v>6.9552000000000001E-5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1.25E-3</v>
          </cell>
          <cell r="AG266">
            <v>6.7305810000000007E-4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6.22224E-4</v>
          </cell>
          <cell r="AN266">
            <v>6.1670400000000004E-4</v>
          </cell>
          <cell r="AO266">
            <v>0</v>
          </cell>
          <cell r="AP266">
            <v>4.64975E-5</v>
          </cell>
          <cell r="AQ266">
            <v>9.9977044999999994E-3</v>
          </cell>
          <cell r="AR266">
            <v>0</v>
          </cell>
          <cell r="AS266">
            <v>0.11782545059999999</v>
          </cell>
          <cell r="AT266">
            <v>0</v>
          </cell>
          <cell r="AU266">
            <v>9.4448050000000006E-3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9.300647999999999E-5</v>
          </cell>
          <cell r="G267">
            <v>2.6564999999999997E-5</v>
          </cell>
          <cell r="H267">
            <v>2.8496999999999998E-5</v>
          </cell>
          <cell r="I267">
            <v>5.7960000000000001E-6</v>
          </cell>
          <cell r="J267">
            <v>7.5669999999999997E-6</v>
          </cell>
          <cell r="K267">
            <v>1.17438E-4</v>
          </cell>
          <cell r="L267">
            <v>3.7081799999999997E-4</v>
          </cell>
          <cell r="M267">
            <v>5.7181799999999987E-4</v>
          </cell>
          <cell r="N267">
            <v>7.8492399999999999E-4</v>
          </cell>
          <cell r="O267">
            <v>5.7591033333333327E-4</v>
          </cell>
          <cell r="P267">
            <v>7.6701800000000006E-4</v>
          </cell>
          <cell r="Q267">
            <v>6.1486683333333327E-4</v>
          </cell>
          <cell r="R267">
            <v>4.6498249999999991E-4</v>
          </cell>
          <cell r="S267">
            <v>1.0304000000000002E-5</v>
          </cell>
          <cell r="T267">
            <v>0.57542972492991917</v>
          </cell>
          <cell r="U267">
            <v>1.0799879999999998E-3</v>
          </cell>
          <cell r="V267">
            <v>1.0799879999999998E-3</v>
          </cell>
          <cell r="W267">
            <v>1.0799879999999998E-3</v>
          </cell>
          <cell r="X267">
            <v>1.0799879999999998E-3</v>
          </cell>
          <cell r="Y267">
            <v>1.0799879999999998E-3</v>
          </cell>
          <cell r="Z267">
            <v>1.0799879999999998E-3</v>
          </cell>
          <cell r="AA267">
            <v>1.0799879999999998E-3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1.4953999999999999E-2</v>
          </cell>
          <cell r="AG267">
            <v>3.3516054000000003E-3</v>
          </cell>
          <cell r="AH267">
            <v>5.1868836000000008E-3</v>
          </cell>
          <cell r="AI267">
            <v>1.551406E-3</v>
          </cell>
          <cell r="AJ267">
            <v>1.8090840000000001E-3</v>
          </cell>
          <cell r="AK267">
            <v>2.5480206399999997E-2</v>
          </cell>
          <cell r="AL267">
            <v>4.9546711800000004E-2</v>
          </cell>
          <cell r="AM267">
            <v>9.8844528000000001E-2</v>
          </cell>
          <cell r="AN267">
            <v>0.12611211360000002</v>
          </cell>
          <cell r="AO267">
            <v>9.4613844000000002E-2</v>
          </cell>
          <cell r="AP267">
            <v>9.6798495499999998E-2</v>
          </cell>
          <cell r="AQ267">
            <v>9.5920712999999977E-2</v>
          </cell>
          <cell r="AR267">
            <v>5.5378206999999995E-3</v>
          </cell>
          <cell r="AS267">
            <v>3.6490439700000002E-2</v>
          </cell>
          <cell r="AT267">
            <v>7.4193963000000002E-2</v>
          </cell>
          <cell r="AU267">
            <v>0.16927764125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1.2393940999999998E-4</v>
          </cell>
          <cell r="G268">
            <v>2.1686699999999998E-4</v>
          </cell>
          <cell r="H268">
            <v>1.1225533333333332E-4</v>
          </cell>
          <cell r="I268">
            <v>1.6566899999999999E-4</v>
          </cell>
          <cell r="J268">
            <v>1.6953299999999998E-4</v>
          </cell>
          <cell r="K268">
            <v>1.5252833333333332E-4</v>
          </cell>
          <cell r="L268">
            <v>1.6840599999999996E-4</v>
          </cell>
          <cell r="M268">
            <v>1.0545499999999999E-4</v>
          </cell>
          <cell r="N268">
            <v>2.599558888888889E-4</v>
          </cell>
          <cell r="O268">
            <v>2.7852999999999996E-5</v>
          </cell>
          <cell r="P268">
            <v>3.2916771428571424E-4</v>
          </cell>
          <cell r="Q268">
            <v>7.9373000000000001E-5</v>
          </cell>
          <cell r="R268">
            <v>8.6312999999999998E-5</v>
          </cell>
          <cell r="S268">
            <v>1.6747833333333333E-4</v>
          </cell>
          <cell r="T268">
            <v>0.11916666440458115</v>
          </cell>
          <cell r="U268">
            <v>7.7870844444487394E-4</v>
          </cell>
          <cell r="V268">
            <v>7.7870844444487394E-4</v>
          </cell>
          <cell r="W268">
            <v>7.7870844444487394E-4</v>
          </cell>
          <cell r="X268">
            <v>7.7870844444487394E-4</v>
          </cell>
          <cell r="Y268">
            <v>7.7870844444487394E-4</v>
          </cell>
          <cell r="Z268">
            <v>7.7870844444487394E-4</v>
          </cell>
          <cell r="AA268">
            <v>7.7870844444487394E-4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1.7925E-2</v>
          </cell>
          <cell r="AG268">
            <v>2.7600358500000002E-2</v>
          </cell>
          <cell r="AH268">
            <v>1.5997599600000002E-2</v>
          </cell>
          <cell r="AI268">
            <v>2.3948117000000001E-2</v>
          </cell>
          <cell r="AJ268">
            <v>3.6343468000000004E-2</v>
          </cell>
          <cell r="AK268">
            <v>2.8091272E-2</v>
          </cell>
          <cell r="AL268">
            <v>3.2556540600000003E-2</v>
          </cell>
          <cell r="AM268">
            <v>2.0227151999999998E-2</v>
          </cell>
          <cell r="AN268">
            <v>1.8498550400000001E-2</v>
          </cell>
          <cell r="AO268">
            <v>1.22025828E-2</v>
          </cell>
          <cell r="AP268">
            <v>1.43650705E-2</v>
          </cell>
          <cell r="AQ268">
            <v>1.5548532999999998E-2</v>
          </cell>
          <cell r="AR268">
            <v>8.8383751199999999E-2</v>
          </cell>
          <cell r="AS268">
            <v>1.7320345757</v>
          </cell>
          <cell r="AT268">
            <v>0.12918132299999999</v>
          </cell>
          <cell r="AU268">
            <v>0.46570188333333334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2.7691999999999998E-5</v>
          </cell>
          <cell r="G269">
            <v>0</v>
          </cell>
          <cell r="H269">
            <v>0</v>
          </cell>
          <cell r="I269">
            <v>0</v>
          </cell>
          <cell r="J269">
            <v>1.6099999999999997E-7</v>
          </cell>
          <cell r="K269">
            <v>0</v>
          </cell>
          <cell r="L269">
            <v>0</v>
          </cell>
          <cell r="M269">
            <v>3.8333333333333332E-8</v>
          </cell>
          <cell r="N269">
            <v>2.9119999999999996E-5</v>
          </cell>
          <cell r="O269">
            <v>0</v>
          </cell>
          <cell r="P269">
            <v>6.1879999999999997E-5</v>
          </cell>
          <cell r="Q269">
            <v>9.0562500000000001E-7</v>
          </cell>
          <cell r="R269">
            <v>1.6809999999999999E-6</v>
          </cell>
          <cell r="S269">
            <v>0</v>
          </cell>
          <cell r="T269">
            <v>5.6530354065972149E-3</v>
          </cell>
          <cell r="U269">
            <v>4.5080000000002896E-5</v>
          </cell>
          <cell r="V269">
            <v>4.5080000000002896E-5</v>
          </cell>
          <cell r="W269">
            <v>4.5080000000002896E-5</v>
          </cell>
          <cell r="X269">
            <v>4.5080000000002896E-5</v>
          </cell>
          <cell r="Y269">
            <v>4.5080000000002896E-5</v>
          </cell>
          <cell r="Z269">
            <v>4.5080000000002896E-5</v>
          </cell>
          <cell r="AA269">
            <v>4.5080000000002896E-5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2.3469999999999997E-3</v>
          </cell>
          <cell r="AG269">
            <v>0</v>
          </cell>
          <cell r="AH269">
            <v>0</v>
          </cell>
          <cell r="AI269">
            <v>0</v>
          </cell>
          <cell r="AJ269">
            <v>1.9120400000000001E-5</v>
          </cell>
          <cell r="AK269">
            <v>0</v>
          </cell>
          <cell r="AL269">
            <v>0</v>
          </cell>
          <cell r="AM269">
            <v>4.1760000000000003E-6</v>
          </cell>
          <cell r="AN269">
            <v>0</v>
          </cell>
          <cell r="AO269">
            <v>0</v>
          </cell>
          <cell r="AP269">
            <v>0</v>
          </cell>
          <cell r="AQ269">
            <v>6.9898499999999995E-5</v>
          </cell>
          <cell r="AR269">
            <v>5.5344999999999993E-6</v>
          </cell>
          <cell r="AS269">
            <v>6.6765269999999998E-3</v>
          </cell>
          <cell r="AT269">
            <v>0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3.3697943999999998E-4</v>
          </cell>
          <cell r="D273">
            <v>0</v>
          </cell>
          <cell r="E273">
            <v>0</v>
          </cell>
          <cell r="F273">
            <v>1.1729493999999999E-4</v>
          </cell>
          <cell r="G273">
            <v>1.4286450000000001E-4</v>
          </cell>
          <cell r="H273">
            <v>3.1347850000000002E-4</v>
          </cell>
          <cell r="I273">
            <v>6.003689999999999E-4</v>
          </cell>
          <cell r="J273">
            <v>6.4492E-4</v>
          </cell>
          <cell r="K273">
            <v>8.9289066666666645E-4</v>
          </cell>
          <cell r="L273">
            <v>1.1606190000000001E-3</v>
          </cell>
          <cell r="M273">
            <v>1.2087592727272724E-3</v>
          </cell>
          <cell r="N273">
            <v>1.4525560000000002E-3</v>
          </cell>
          <cell r="O273">
            <v>1.6326401111111111E-3</v>
          </cell>
          <cell r="P273">
            <v>1.6208780000000001E-3</v>
          </cell>
          <cell r="Q273">
            <v>9.8243612499999988E-4</v>
          </cell>
          <cell r="R273">
            <v>1.0784702857142856E-3</v>
          </cell>
          <cell r="S273">
            <v>1.0537449999999998E-3</v>
          </cell>
          <cell r="T273">
            <v>0.27948436696197704</v>
          </cell>
          <cell r="U273">
            <v>1.107519E-3</v>
          </cell>
          <cell r="V273">
            <v>1.107519E-3</v>
          </cell>
          <cell r="W273">
            <v>1.107519E-3</v>
          </cell>
          <cell r="X273">
            <v>1.107519E-3</v>
          </cell>
          <cell r="Y273">
            <v>1.107519E-3</v>
          </cell>
          <cell r="Z273">
            <v>1.107519E-3</v>
          </cell>
          <cell r="AA273">
            <v>1.107519E-3</v>
          </cell>
          <cell r="AB273">
            <v>0</v>
          </cell>
          <cell r="AC273">
            <v>4.9999999999999996E-2</v>
          </cell>
          <cell r="AD273">
            <v>0</v>
          </cell>
          <cell r="AE273">
            <v>0</v>
          </cell>
          <cell r="AF273">
            <v>2.0448000000000001E-2</v>
          </cell>
          <cell r="AG273">
            <v>0.5651361573</v>
          </cell>
          <cell r="AH273">
            <v>9.3527132799999996E-2</v>
          </cell>
          <cell r="AI273">
            <v>0.14305827200000001</v>
          </cell>
          <cell r="AJ273">
            <v>0.7805300272000002</v>
          </cell>
          <cell r="AK273">
            <v>0.5251993868</v>
          </cell>
          <cell r="AL273">
            <v>0.5608572705</v>
          </cell>
          <cell r="AM273">
            <v>0.54144067200000001</v>
          </cell>
          <cell r="AN273">
            <v>1.0014720495999998</v>
          </cell>
          <cell r="AO273">
            <v>0.99633132330000007</v>
          </cell>
          <cell r="AP273">
            <v>0.78095872500000008</v>
          </cell>
          <cell r="AQ273">
            <v>0.6742597924999999</v>
          </cell>
          <cell r="AR273">
            <v>0.6266238382999999</v>
          </cell>
          <cell r="AS273">
            <v>0.64478079379999997</v>
          </cell>
          <cell r="AT273">
            <v>0.66641113699999999</v>
          </cell>
          <cell r="AU273">
            <v>0.26804504375000004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5"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0.17870241999999997</v>
          </cell>
          <cell r="G16">
            <v>0.135571</v>
          </cell>
          <cell r="H16">
            <v>3.1740959999999999E-2</v>
          </cell>
          <cell r="I16">
            <v>6.00966E-3</v>
          </cell>
          <cell r="J16">
            <v>2.3800999999999999E-2</v>
          </cell>
          <cell r="K16">
            <v>8.4007999999999985E-2</v>
          </cell>
          <cell r="L16">
            <v>0.16803199999999999</v>
          </cell>
          <cell r="M16">
            <v>0.100437</v>
          </cell>
          <cell r="N16">
            <v>7.8909000000000007E-2</v>
          </cell>
          <cell r="O16">
            <v>0.14324200000000001</v>
          </cell>
          <cell r="P16">
            <v>5.4350999999999997E-2</v>
          </cell>
          <cell r="Q16">
            <v>6.1665999999999999E-2</v>
          </cell>
          <cell r="R16">
            <v>5.8438999999999991E-2</v>
          </cell>
          <cell r="S16">
            <v>1.42E-6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9.4115990826000004</v>
          </cell>
          <cell r="AH16">
            <v>3.7526732444000004</v>
          </cell>
          <cell r="AI16">
            <v>0.71931240699999999</v>
          </cell>
          <cell r="AJ16">
            <v>1.7061338832000001</v>
          </cell>
          <cell r="AK16">
            <v>5.7637320399999998</v>
          </cell>
          <cell r="AL16">
            <v>12.7497500604</v>
          </cell>
          <cell r="AM16">
            <v>7.8892142879999998</v>
          </cell>
          <cell r="AN16">
            <v>5.2550221503999994</v>
          </cell>
          <cell r="AO16">
            <v>8.9711720652000011</v>
          </cell>
          <cell r="AP16">
            <v>3.0021854835000004</v>
          </cell>
          <cell r="AQ16">
            <v>3.2021035409999996</v>
          </cell>
          <cell r="AR16">
            <v>2.7870767927999998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2.5075439999999997E-2</v>
          </cell>
          <cell r="G67">
            <v>9.3788799999999992E-3</v>
          </cell>
          <cell r="H67">
            <v>7.6931599999999992E-3</v>
          </cell>
          <cell r="I67">
            <v>2.2375120999999998E-2</v>
          </cell>
          <cell r="J67">
            <v>2.0933799999999999E-2</v>
          </cell>
          <cell r="K67">
            <v>9.4801999999999997E-2</v>
          </cell>
          <cell r="L67">
            <v>0.1627092</v>
          </cell>
          <cell r="M67">
            <v>0.23830200000000001</v>
          </cell>
          <cell r="N67">
            <v>0.29272399999999998</v>
          </cell>
          <cell r="O67">
            <v>0.29441400000000001</v>
          </cell>
          <cell r="P67">
            <v>0.35241621999999995</v>
          </cell>
          <cell r="Q67">
            <v>0.31514699999999995</v>
          </cell>
          <cell r="R67">
            <v>0.18075649999999999</v>
          </cell>
          <cell r="S67">
            <v>1.294584E-2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0.87311808870000007</v>
          </cell>
          <cell r="AH67">
            <v>0.58027805120000009</v>
          </cell>
          <cell r="AI67">
            <v>1.6805043590000002</v>
          </cell>
          <cell r="AJ67">
            <v>2.2673308604000004</v>
          </cell>
          <cell r="AK67">
            <v>6.732288134</v>
          </cell>
          <cell r="AL67">
            <v>15.995677459500001</v>
          </cell>
          <cell r="AM67">
            <v>23.969624736</v>
          </cell>
          <cell r="AN67">
            <v>27.806296847999999</v>
          </cell>
          <cell r="AO67">
            <v>26.861327178</v>
          </cell>
          <cell r="AP67">
            <v>28.958085030000003</v>
          </cell>
          <cell r="AQ67">
            <v>20.954221147999998</v>
          </cell>
          <cell r="AR67">
            <v>14.2392855728</v>
          </cell>
          <cell r="AS67">
            <v>0</v>
          </cell>
          <cell r="AT67">
            <v>3.230035E-3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8.5667571428571423E-3</v>
          </cell>
          <cell r="G91">
            <v>1.3780785714285714E-2</v>
          </cell>
          <cell r="H91">
            <v>2.1822414285714284E-2</v>
          </cell>
          <cell r="I91">
            <v>2.7154647999999997E-2</v>
          </cell>
          <cell r="J91">
            <v>1.139808E-2</v>
          </cell>
          <cell r="K91">
            <v>0.182309375</v>
          </cell>
          <cell r="L91">
            <v>0.45890699999999995</v>
          </cell>
          <cell r="M91">
            <v>0.52246700000000001</v>
          </cell>
          <cell r="N91">
            <v>0.55531600000000003</v>
          </cell>
          <cell r="O91">
            <v>0.79700099999999985</v>
          </cell>
          <cell r="P91">
            <v>0.81150199999999995</v>
          </cell>
          <cell r="Q91">
            <v>0.86194999999999999</v>
          </cell>
          <cell r="R91">
            <v>0.92003499999999994</v>
          </cell>
          <cell r="S91">
            <v>0.95658500000000002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1.2893205468000002</v>
          </cell>
          <cell r="AH91">
            <v>1.8264849076</v>
          </cell>
          <cell r="AI91">
            <v>2.933105726</v>
          </cell>
          <cell r="AJ91">
            <v>1.5443679452000001</v>
          </cell>
          <cell r="AK91">
            <v>9.3531591780000003</v>
          </cell>
          <cell r="AL91">
            <v>31.077630776700001</v>
          </cell>
          <cell r="AM91">
            <v>39.324708528000002</v>
          </cell>
          <cell r="AN91">
            <v>37.381568206399997</v>
          </cell>
          <cell r="AO91">
            <v>52.769755887000002</v>
          </cell>
          <cell r="AP91">
            <v>56.668146604500002</v>
          </cell>
          <cell r="AQ91">
            <v>51.042083728999998</v>
          </cell>
          <cell r="AR91">
            <v>51.365814045199997</v>
          </cell>
          <cell r="AS91">
            <v>4.8565814296999994</v>
          </cell>
          <cell r="AT91">
            <v>1.15738E-4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0.24080235123376623</v>
          </cell>
          <cell r="G263">
            <v>0.19315717071428568</v>
          </cell>
          <cell r="H263">
            <v>0.10046185428571429</v>
          </cell>
          <cell r="I263">
            <v>9.2534941999999995E-2</v>
          </cell>
          <cell r="J263">
            <v>9.1140119999999991E-2</v>
          </cell>
          <cell r="K263">
            <v>0.41305251500000006</v>
          </cell>
          <cell r="L263">
            <v>0.85510747999999981</v>
          </cell>
          <cell r="M263">
            <v>0.9208190799999999</v>
          </cell>
          <cell r="N263">
            <v>0.99520314285714295</v>
          </cell>
          <cell r="O263">
            <v>1.331054</v>
          </cell>
          <cell r="P263">
            <v>1.2798095600000001</v>
          </cell>
          <cell r="Q263">
            <v>1.3124152999999996</v>
          </cell>
          <cell r="R263">
            <v>1.2810639766666667</v>
          </cell>
          <cell r="S263">
            <v>1.0760907799999999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20.832254199899999</v>
          </cell>
          <cell r="AH263">
            <v>18.000719804400003</v>
          </cell>
          <cell r="AI263">
            <v>19.0759250865</v>
          </cell>
          <cell r="AJ263">
            <v>17.553703840000004</v>
          </cell>
          <cell r="AK263">
            <v>35.508377643199992</v>
          </cell>
          <cell r="AL263">
            <v>76.534365850200018</v>
          </cell>
          <cell r="AM263">
            <v>83.768268768000013</v>
          </cell>
          <cell r="AN263">
            <v>86.996922355199985</v>
          </cell>
          <cell r="AO263">
            <v>106.44750452579999</v>
          </cell>
          <cell r="AP263">
            <v>104.37145431550002</v>
          </cell>
          <cell r="AQ263">
            <v>89.674642953000046</v>
          </cell>
          <cell r="AR263">
            <v>86.614672626800015</v>
          </cell>
          <cell r="AS263">
            <v>24.2507412004</v>
          </cell>
          <cell r="AT263">
            <v>0.555088896</v>
          </cell>
          <cell r="AU263">
            <v>1.7366976666666666E-2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0.24065522214285714</v>
          </cell>
          <cell r="G264">
            <v>0.19291116571428568</v>
          </cell>
          <cell r="H264">
            <v>9.9964614285714279E-2</v>
          </cell>
          <cell r="I264">
            <v>9.1492645999999983E-2</v>
          </cell>
          <cell r="J264">
            <v>9.0795879999999995E-2</v>
          </cell>
          <cell r="K264">
            <v>0.41274637500000005</v>
          </cell>
          <cell r="L264">
            <v>0.8463040599999998</v>
          </cell>
          <cell r="M264">
            <v>0.91774670000000003</v>
          </cell>
          <cell r="N264">
            <v>0.99262114285714298</v>
          </cell>
          <cell r="O264">
            <v>1.3171058399999995</v>
          </cell>
          <cell r="P264">
            <v>1.2623334200000003</v>
          </cell>
          <cell r="Q264">
            <v>1.3035131599999996</v>
          </cell>
          <cell r="R264">
            <v>1.2531361766666667</v>
          </cell>
          <cell r="S264">
            <v>1.0718485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20.6156775396</v>
          </cell>
          <cell r="AH264">
            <v>17.669559071200002</v>
          </cell>
          <cell r="AI264">
            <v>18.459235719500001</v>
          </cell>
          <cell r="AJ264">
            <v>17.254171007600004</v>
          </cell>
          <cell r="AK264">
            <v>35.319564961999994</v>
          </cell>
          <cell r="AL264">
            <v>73.145091835800017</v>
          </cell>
          <cell r="AM264">
            <v>83.076291648000023</v>
          </cell>
          <cell r="AN264">
            <v>85.692376264000004</v>
          </cell>
          <cell r="AO264">
            <v>103.74265489469998</v>
          </cell>
          <cell r="AP264">
            <v>101.792374826</v>
          </cell>
          <cell r="AQ264">
            <v>88.221899157000038</v>
          </cell>
          <cell r="AR264">
            <v>83.611040811100025</v>
          </cell>
          <cell r="AS264">
            <v>24.235114060299999</v>
          </cell>
          <cell r="AT264">
            <v>3.3457729999999998E-3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2.8E-5</v>
          </cell>
          <cell r="K265">
            <v>0</v>
          </cell>
          <cell r="L265">
            <v>8.5170000000000003E-3</v>
          </cell>
          <cell r="M265">
            <v>0</v>
          </cell>
          <cell r="N265">
            <v>5.5400000000000002E-4</v>
          </cell>
          <cell r="O265">
            <v>1.0258799999999998E-3</v>
          </cell>
          <cell r="P265">
            <v>8.0999999999999996E-4</v>
          </cell>
          <cell r="Q265">
            <v>6.0100000000000008E-4</v>
          </cell>
          <cell r="R265">
            <v>9.0600000000000001E-4</v>
          </cell>
          <cell r="S265">
            <v>1.2899999999999999E-3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1.2895974400000001E-2</v>
          </cell>
          <cell r="AK265">
            <v>0</v>
          </cell>
          <cell r="AL265">
            <v>3.2243463288000003</v>
          </cell>
          <cell r="AM265">
            <v>0</v>
          </cell>
          <cell r="AN265">
            <v>0.23482803520000001</v>
          </cell>
          <cell r="AO265">
            <v>0.31734152640000002</v>
          </cell>
          <cell r="AP265">
            <v>0.2704972135</v>
          </cell>
          <cell r="AQ265">
            <v>0.11741838499999999</v>
          </cell>
          <cell r="AR265">
            <v>0.18505818339999999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4.4999999999999996E-5</v>
          </cell>
          <cell r="I266">
            <v>0</v>
          </cell>
          <cell r="J266">
            <v>0</v>
          </cell>
          <cell r="K266">
            <v>7.9999999999999993E-5</v>
          </cell>
          <cell r="L266">
            <v>2.9E-5</v>
          </cell>
          <cell r="M266">
            <v>1.487E-3</v>
          </cell>
          <cell r="N266">
            <v>1.2959999999999998E-3</v>
          </cell>
          <cell r="O266">
            <v>2.7999999999999997E-7</v>
          </cell>
          <cell r="P266">
            <v>3.9999999999999996E-5</v>
          </cell>
          <cell r="Q266">
            <v>5.8931999999999995E-4</v>
          </cell>
          <cell r="R266">
            <v>5.7499999999999988E-4</v>
          </cell>
          <cell r="S266">
            <v>2.2599999999999996E-4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9.2587944000000009E-3</v>
          </cell>
          <cell r="AI266">
            <v>0</v>
          </cell>
          <cell r="AJ266">
            <v>0</v>
          </cell>
          <cell r="AK266">
            <v>4.0164660800000002E-2</v>
          </cell>
          <cell r="AL266">
            <v>8.4367547999999997E-3</v>
          </cell>
          <cell r="AM266">
            <v>0.27813412799999998</v>
          </cell>
          <cell r="AN266">
            <v>0.65988869760000002</v>
          </cell>
          <cell r="AO266">
            <v>2.4038610000000002E-4</v>
          </cell>
          <cell r="AP266">
            <v>6.2280080000000002E-3</v>
          </cell>
          <cell r="AQ266">
            <v>0.106838193</v>
          </cell>
          <cell r="AR266">
            <v>0.13480049579999998</v>
          </cell>
          <cell r="AS266">
            <v>0</v>
          </cell>
          <cell r="AT266">
            <v>0.42964307600000001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4.2999999999999995E-5</v>
          </cell>
          <cell r="H267">
            <v>0</v>
          </cell>
          <cell r="I267">
            <v>9.6000000000000002E-5</v>
          </cell>
          <cell r="J267">
            <v>0</v>
          </cell>
          <cell r="K267">
            <v>0</v>
          </cell>
          <cell r="L267">
            <v>4.1E-5</v>
          </cell>
          <cell r="M267">
            <v>8.6379999999999996E-5</v>
          </cell>
          <cell r="N267">
            <v>1.1999999999999999E-4</v>
          </cell>
          <cell r="O267">
            <v>1.2248999999999998E-2</v>
          </cell>
          <cell r="P267">
            <v>1.6108999999999998E-2</v>
          </cell>
          <cell r="Q267">
            <v>6.6049999999999998E-3</v>
          </cell>
          <cell r="R267">
            <v>2.490038E-2</v>
          </cell>
          <cell r="S267">
            <v>2.3709999999999998E-3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1.05350388E-2</v>
          </cell>
          <cell r="AH267">
            <v>0</v>
          </cell>
          <cell r="AI267">
            <v>2.1497663E-2</v>
          </cell>
          <cell r="AJ267">
            <v>0</v>
          </cell>
          <cell r="AK267">
            <v>0</v>
          </cell>
          <cell r="AL267">
            <v>1.6870858200000002E-2</v>
          </cell>
          <cell r="AM267">
            <v>5.4953375999999998E-2</v>
          </cell>
          <cell r="AN267">
            <v>0</v>
          </cell>
          <cell r="AO267">
            <v>1.9721474859000001</v>
          </cell>
          <cell r="AP267">
            <v>1.9669505300000003</v>
          </cell>
          <cell r="AQ267">
            <v>0.76943270249999995</v>
          </cell>
          <cell r="AR267">
            <v>2.2301677302999998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2.8E-5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6.4306602000000004E-3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6.7646436000000001E-3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3.3599999999999997E-5</v>
          </cell>
          <cell r="G273">
            <v>4.199999999999999E-7</v>
          </cell>
          <cell r="H273">
            <v>1.9999999999999999E-6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1.5999999999999999E-5</v>
          </cell>
          <cell r="O273">
            <v>1.4999999999999999E-5</v>
          </cell>
          <cell r="P273">
            <v>2.8E-5</v>
          </cell>
          <cell r="Q273">
            <v>1.9999999999999999E-6</v>
          </cell>
          <cell r="R273">
            <v>3.5199999999999999E-4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0.13491766860000001</v>
          </cell>
          <cell r="AH273">
            <v>8.667406800000001E-3</v>
          </cell>
          <cell r="AI273">
            <v>0</v>
          </cell>
          <cell r="AJ273">
            <v>0.18519725280000002</v>
          </cell>
          <cell r="AK273">
            <v>8.7727340799999998E-2</v>
          </cell>
          <cell r="AL273">
            <v>7.7967068400000006E-2</v>
          </cell>
          <cell r="AM273">
            <v>6.7758384000000005E-2</v>
          </cell>
          <cell r="AN273">
            <v>0.27489323840000002</v>
          </cell>
          <cell r="AO273">
            <v>0.22545427170000001</v>
          </cell>
          <cell r="AP273">
            <v>0.1967973475</v>
          </cell>
          <cell r="AQ273">
            <v>0.18037918150000001</v>
          </cell>
          <cell r="AR273">
            <v>0.20509418029999998</v>
          </cell>
          <cell r="AS273">
            <v>3.9765439999999997E-4</v>
          </cell>
          <cell r="AT273">
            <v>0.10190376600000001</v>
          </cell>
          <cell r="AU273">
            <v>1.7366976666666666E-2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6"/>
  <sheetViews>
    <sheetView workbookViewId="0">
      <selection activeCell="F4" sqref="F4:I4"/>
    </sheetView>
  </sheetViews>
  <sheetFormatPr defaultRowHeight="12.5"/>
  <cols>
    <col min="12" max="19" width="6.7265625" customWidth="1"/>
  </cols>
  <sheetData>
    <row r="1" spans="1:21" ht="13">
      <c r="A1" s="2" t="s">
        <v>172</v>
      </c>
    </row>
    <row r="2" spans="1:21" ht="13">
      <c r="A2" s="2" t="s">
        <v>171</v>
      </c>
    </row>
    <row r="3" spans="1:21" ht="13">
      <c r="A3" s="2" t="s">
        <v>173</v>
      </c>
      <c r="M3" s="35"/>
      <c r="N3" s="35"/>
      <c r="O3" s="35"/>
      <c r="P3" s="35"/>
      <c r="Q3" s="35"/>
      <c r="R3" s="35"/>
      <c r="S3" s="35"/>
      <c r="T3" s="35"/>
      <c r="U3" s="35"/>
    </row>
    <row r="4" spans="1:21" ht="13">
      <c r="A4" s="2"/>
      <c r="F4" s="500" t="s">
        <v>185</v>
      </c>
      <c r="M4" s="35"/>
      <c r="N4" s="35"/>
      <c r="O4" s="35"/>
      <c r="P4" s="35"/>
      <c r="Q4" s="35"/>
      <c r="R4" s="35"/>
      <c r="S4" s="35"/>
      <c r="T4" s="35"/>
      <c r="U4" s="35"/>
    </row>
    <row r="5" spans="1:21" ht="13">
      <c r="A5" s="1" t="s">
        <v>184</v>
      </c>
    </row>
    <row r="6" spans="1:21">
      <c r="A6" s="24" t="s">
        <v>150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12"/>
      <c r="N6" s="12"/>
      <c r="O6" s="12"/>
    </row>
    <row r="7" spans="1:21">
      <c r="A7" t="s">
        <v>143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12"/>
      <c r="N7" s="12"/>
      <c r="O7" s="12"/>
    </row>
    <row r="8" spans="1:21">
      <c r="A8" t="s">
        <v>144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12"/>
      <c r="N8" s="12"/>
      <c r="O8" s="12"/>
    </row>
    <row r="9" spans="1:21" ht="13">
      <c r="A9" s="1" t="s">
        <v>168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12"/>
      <c r="N9" s="12"/>
      <c r="O9" s="12"/>
    </row>
    <row r="10" spans="1:21">
      <c r="A10" t="s">
        <v>169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12"/>
      <c r="N10" s="12"/>
      <c r="O10" s="12"/>
    </row>
    <row r="12" spans="1:21" ht="13">
      <c r="A12" s="1" t="s">
        <v>180</v>
      </c>
    </row>
    <row r="13" spans="1:21">
      <c r="A13" s="2" t="s">
        <v>162</v>
      </c>
    </row>
    <row r="14" spans="1:21">
      <c r="A14" s="2" t="s">
        <v>145</v>
      </c>
    </row>
    <row r="15" spans="1:21" ht="13">
      <c r="A15" s="1" t="s">
        <v>107</v>
      </c>
    </row>
    <row r="16" spans="1:21" ht="13">
      <c r="A16" s="1" t="s">
        <v>108</v>
      </c>
    </row>
    <row r="17" spans="1:14" ht="13">
      <c r="A17" s="1" t="s">
        <v>151</v>
      </c>
    </row>
    <row r="18" spans="1:14" ht="13">
      <c r="A18" s="1"/>
    </row>
    <row r="19" spans="1:14" ht="13">
      <c r="A19" s="1" t="s">
        <v>40</v>
      </c>
    </row>
    <row r="20" spans="1:14">
      <c r="A20" t="s">
        <v>152</v>
      </c>
    </row>
    <row r="21" spans="1:14">
      <c r="A21" t="s">
        <v>42</v>
      </c>
    </row>
    <row r="22" spans="1:14">
      <c r="A22" t="s">
        <v>153</v>
      </c>
    </row>
    <row r="23" spans="1:14">
      <c r="A23" t="s">
        <v>146</v>
      </c>
    </row>
    <row r="24" spans="1:14">
      <c r="A24" t="s">
        <v>147</v>
      </c>
    </row>
    <row r="25" spans="1:14" ht="26.15" customHeight="1">
      <c r="A25" s="421" t="s">
        <v>163</v>
      </c>
      <c r="B25" s="421"/>
      <c r="C25" s="421"/>
      <c r="D25" s="421"/>
      <c r="E25" s="421"/>
      <c r="F25" s="421"/>
      <c r="G25" s="421"/>
      <c r="H25" s="421"/>
      <c r="I25" s="421"/>
      <c r="J25" s="421"/>
      <c r="K25" s="421"/>
    </row>
    <row r="27" spans="1:14" ht="13">
      <c r="A27" s="1" t="s">
        <v>109</v>
      </c>
    </row>
    <row r="28" spans="1:14">
      <c r="A28" t="s">
        <v>148</v>
      </c>
    </row>
    <row r="29" spans="1:14">
      <c r="A29" t="s">
        <v>154</v>
      </c>
    </row>
    <row r="30" spans="1:14">
      <c r="A30" t="s">
        <v>155</v>
      </c>
    </row>
    <row r="32" spans="1:14" ht="26.15" customHeight="1">
      <c r="A32" s="420" t="s">
        <v>110</v>
      </c>
      <c r="B32" s="420"/>
      <c r="C32" s="420"/>
      <c r="D32" s="420"/>
      <c r="E32" s="420"/>
      <c r="F32" s="420"/>
      <c r="G32" s="420"/>
      <c r="H32" s="420"/>
      <c r="I32" s="420"/>
      <c r="J32" s="420"/>
      <c r="K32" s="420"/>
      <c r="L32" s="420"/>
      <c r="M32" s="420"/>
      <c r="N32" s="420"/>
    </row>
    <row r="34" spans="1:1">
      <c r="A34" s="24" t="s">
        <v>149</v>
      </c>
    </row>
    <row r="36" spans="1:1">
      <c r="A36" t="s">
        <v>41</v>
      </c>
    </row>
  </sheetData>
  <mergeCells count="2">
    <mergeCell ref="A32:N32"/>
    <mergeCell ref="A25:K25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Q52"/>
  <sheetViews>
    <sheetView tabSelected="1" workbookViewId="0"/>
  </sheetViews>
  <sheetFormatPr defaultRowHeight="12.5"/>
  <cols>
    <col min="1" max="1" width="1.7265625" customWidth="1"/>
  </cols>
  <sheetData>
    <row r="1" spans="2:17" ht="9" customHeight="1"/>
    <row r="2" spans="2:17" s="35" customFormat="1" ht="13">
      <c r="B2" s="33" t="str">
        <f>' '!$A$364</f>
        <v>Poland's imports of wood-based products from within and outside the EU  (by product)</v>
      </c>
      <c r="M2"/>
      <c r="N2"/>
      <c r="O2"/>
      <c r="P2"/>
      <c r="Q2"/>
    </row>
    <row r="3" spans="2:17" s="35" customFormat="1"/>
    <row r="4" spans="2:17" s="35" customFormat="1"/>
    <row r="5" spans="2:17" s="35" customFormat="1"/>
    <row r="6" spans="2:17" s="35" customFormat="1"/>
    <row r="7" spans="2:17" s="35" customFormat="1"/>
    <row r="8" spans="2:17" s="35" customFormat="1"/>
    <row r="9" spans="2:17" s="35" customFormat="1"/>
    <row r="10" spans="2:17" s="35" customFormat="1"/>
    <row r="11" spans="2:17" s="35" customFormat="1"/>
    <row r="12" spans="2:17" s="35" customFormat="1"/>
    <row r="13" spans="2:17" s="35" customFormat="1"/>
    <row r="14" spans="2:17" s="35" customFormat="1"/>
    <row r="15" spans="2:17" s="35" customFormat="1"/>
    <row r="16" spans="2:17" s="35" customFormat="1"/>
    <row r="17" spans="2:2" s="35" customFormat="1"/>
    <row r="18" spans="2:2" s="35" customFormat="1"/>
    <row r="19" spans="2:2" s="35" customFormat="1"/>
    <row r="20" spans="2:2" s="35" customFormat="1"/>
    <row r="21" spans="2:2" s="35" customFormat="1"/>
    <row r="22" spans="2:2" s="35" customFormat="1"/>
    <row r="23" spans="2:2" s="35" customFormat="1"/>
    <row r="24" spans="2:2" s="35" customFormat="1"/>
    <row r="25" spans="2:2" s="35" customFormat="1"/>
    <row r="26" spans="2:2" s="35" customFormat="1"/>
    <row r="27" spans="2:2" s="35" customFormat="1"/>
    <row r="28" spans="2:2" s="35" customFormat="1" ht="13">
      <c r="B28" s="33" t="str">
        <f>' '!$A$389</f>
        <v>Poland's imports of wood-based products from within and from outside the EU  (by product and supplying region)</v>
      </c>
    </row>
    <row r="29" spans="2:2" s="35" customFormat="1"/>
    <row r="30" spans="2:2" s="35" customFormat="1"/>
    <row r="31" spans="2:2" s="35" customFormat="1"/>
    <row r="32" spans="2:2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T367"/>
  <sheetViews>
    <sheetView workbookViewId="0"/>
  </sheetViews>
  <sheetFormatPr defaultColWidth="9.08984375" defaultRowHeight="12.5"/>
  <cols>
    <col min="1" max="1" width="1.7265625" style="11" customWidth="1"/>
    <col min="2" max="16384" width="9.08984375" style="11"/>
  </cols>
  <sheetData>
    <row r="1" spans="2:17" ht="9" customHeight="1"/>
    <row r="2" spans="2:17" ht="13">
      <c r="B2" s="33" t="str">
        <f>' '!$A$75</f>
        <v>Poland's imports of wood-based products from outside the EU  (overview)</v>
      </c>
      <c r="M2"/>
      <c r="N2"/>
      <c r="O2"/>
      <c r="P2"/>
      <c r="Q2"/>
    </row>
    <row r="28" spans="2:2" ht="13">
      <c r="B28" s="33" t="str">
        <f>' '!$A$88</f>
        <v>Poland's imports of wood-based products from outside the EU  (by product)</v>
      </c>
    </row>
    <row r="54" spans="2:2" ht="13">
      <c r="B54" s="33" t="str">
        <f>' '!$A$113</f>
        <v>Poland's imports of VPA core products from outside the EU  (by supplying country)</v>
      </c>
    </row>
    <row r="78" spans="2:10">
      <c r="B78" s="16"/>
      <c r="C78" s="16"/>
      <c r="D78" s="16"/>
      <c r="E78" s="16"/>
      <c r="F78" s="16"/>
      <c r="G78" s="16"/>
      <c r="H78" s="16"/>
      <c r="I78" s="16"/>
      <c r="J78" s="16"/>
    </row>
    <row r="79" spans="2:10">
      <c r="B79" s="16"/>
      <c r="C79" s="16"/>
      <c r="D79" s="16"/>
      <c r="E79" s="16"/>
      <c r="F79" s="16"/>
      <c r="G79" s="16"/>
      <c r="H79" s="16"/>
      <c r="I79" s="16"/>
      <c r="J79" s="16"/>
    </row>
    <row r="80" spans="2:10" ht="13">
      <c r="B80" s="33" t="str">
        <f>' '!$A$136</f>
        <v>Poland's imports of other Timber Sector products from outside the EU  (by supplying country)</v>
      </c>
      <c r="C80" s="37"/>
      <c r="D80" s="37"/>
      <c r="E80" s="37"/>
      <c r="F80" s="37"/>
      <c r="G80" s="37"/>
      <c r="H80" s="37"/>
      <c r="I80" s="37"/>
      <c r="J80" s="37"/>
    </row>
    <row r="84" spans="12:20">
      <c r="L84" s="16"/>
      <c r="M84" s="16"/>
      <c r="N84" s="16"/>
      <c r="O84" s="16"/>
      <c r="P84" s="16"/>
      <c r="Q84" s="16"/>
      <c r="R84" s="16"/>
      <c r="S84" s="16"/>
      <c r="T84" s="16"/>
    </row>
    <row r="85" spans="12:20">
      <c r="L85" s="16"/>
      <c r="M85" s="16"/>
      <c r="N85" s="16"/>
      <c r="O85" s="16"/>
      <c r="P85" s="16"/>
      <c r="Q85" s="16"/>
      <c r="R85" s="16"/>
      <c r="S85" s="16"/>
      <c r="T85" s="16"/>
    </row>
    <row r="86" spans="12:20" ht="13">
      <c r="L86" s="37"/>
      <c r="M86" s="37"/>
      <c r="N86" s="37"/>
      <c r="O86" s="37"/>
      <c r="P86" s="37"/>
      <c r="Q86" s="37"/>
      <c r="R86" s="37"/>
      <c r="S86" s="37"/>
      <c r="T86" s="37"/>
    </row>
    <row r="106" spans="2:2" ht="13">
      <c r="B106" s="33" t="str">
        <f>' '!$A$159</f>
        <v>Poland's imports of other Paper &amp; Fuel Sector products from outside the EU  (by supplying country)</v>
      </c>
    </row>
    <row r="132" spans="2:2" ht="13">
      <c r="B132" s="33" t="str">
        <f>' '!$A$184</f>
        <v>Poland's imports of Timber Sector logs from outside the EU  (by supplying country)</v>
      </c>
    </row>
    <row r="158" spans="2:2" ht="13">
      <c r="B158" s="33" t="str">
        <f>' '!$A$201</f>
        <v>Poland's imports of sawn wood from outside the EU  (by supplying country)</v>
      </c>
    </row>
    <row r="184" spans="2:2" ht="13">
      <c r="B184" s="33" t="str">
        <f>' '!$A$218</f>
        <v>Poland's imports of plywood from outside the EU  (by supplying country)</v>
      </c>
    </row>
    <row r="210" spans="2:2" ht="13">
      <c r="B210" s="33" t="str">
        <f>' '!$A$238</f>
        <v>Poland's imports of other panels from outside the EU  (by supplying country)</v>
      </c>
    </row>
    <row r="236" spans="2:2" ht="13">
      <c r="B236" s="33" t="str">
        <f>' '!$A$255</f>
        <v>Poland's imports of mouldings &amp; joinery from outside the EU  (by supplying country)</v>
      </c>
    </row>
    <row r="262" spans="2:2" ht="13">
      <c r="B262" s="33" t="str">
        <f>' '!$A$275</f>
        <v>Poland's imports of wooden furniture from outside the EU  (by supplying country)</v>
      </c>
    </row>
    <row r="288" spans="2:2" ht="13">
      <c r="B288" s="33" t="str">
        <f>' '!$A$292</f>
        <v>Poland's imports of wood chips, pellets and residues from outside the EU  (by supplying country)</v>
      </c>
    </row>
    <row r="314" spans="2:2" ht="13">
      <c r="B314" s="33" t="str">
        <f>' '!$A$306</f>
        <v>Poland's imports of pulpwood logs from outside the EU  (by supplying country)</v>
      </c>
    </row>
    <row r="315" spans="2:2" ht="13">
      <c r="B315" s="33"/>
    </row>
    <row r="341" spans="2:2" ht="13">
      <c r="B341" s="34" t="str">
        <f>' '!$A$320</f>
        <v>Poland's imports of wood-based pulp from outside the EU  (by supplying country)</v>
      </c>
    </row>
    <row r="367" spans="2:2" ht="13">
      <c r="B367" s="33" t="str">
        <f>' '!$A$340</f>
        <v>Poland's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2" customWidth="1"/>
    <col min="3" max="4" width="5.6328125" style="39" customWidth="1"/>
    <col min="5" max="7" width="5.6328125" style="35" customWidth="1"/>
    <col min="8" max="22" width="5.6328125" style="39" customWidth="1"/>
    <col min="23" max="28" width="5.6328125" style="39" hidden="1" customWidth="1"/>
    <col min="29" max="29" width="1.7265625" style="39" customWidth="1"/>
    <col min="30" max="31" width="5.6328125" style="39" customWidth="1"/>
    <col min="32" max="35" width="5.6328125" style="35" customWidth="1"/>
    <col min="36" max="49" width="5.6328125" style="39" customWidth="1"/>
    <col min="50" max="55" width="5.6328125" style="39" hidden="1" customWidth="1"/>
  </cols>
  <sheetData>
    <row r="1" spans="2:56" ht="9" customHeight="1" thickBot="1"/>
    <row r="2" spans="2:56" ht="20" customHeight="1" thickTop="1">
      <c r="B2" s="428" t="s">
        <v>34</v>
      </c>
      <c r="C2" s="430" t="s">
        <v>165</v>
      </c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  <c r="R2" s="431"/>
      <c r="S2" s="431"/>
      <c r="T2" s="431"/>
      <c r="U2" s="431"/>
      <c r="V2" s="431"/>
      <c r="W2" s="431"/>
      <c r="X2" s="431"/>
      <c r="Y2" s="431"/>
      <c r="Z2" s="431"/>
      <c r="AA2" s="431"/>
      <c r="AB2" s="432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23"/>
      <c r="BD2" s="400"/>
    </row>
    <row r="3" spans="2:56" ht="13" thickBot="1">
      <c r="B3" s="429"/>
      <c r="C3" s="439" t="s">
        <v>2</v>
      </c>
      <c r="D3" s="440"/>
      <c r="E3" s="440"/>
      <c r="F3" s="440"/>
      <c r="G3" s="440"/>
      <c r="H3" s="440"/>
      <c r="I3" s="440"/>
      <c r="J3" s="440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  <c r="AA3" s="440"/>
      <c r="AB3" s="441"/>
      <c r="AC3" s="41"/>
      <c r="AD3" s="424" t="s">
        <v>13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25"/>
      <c r="BD3" s="400"/>
    </row>
    <row r="4" spans="2:56" ht="20" customHeight="1" thickTop="1" thickBot="1">
      <c r="B4" s="3"/>
      <c r="C4" s="42">
        <v>2000</v>
      </c>
      <c r="D4" s="43">
        <f>1+C4</f>
        <v>2001</v>
      </c>
      <c r="E4" s="460">
        <f t="shared" ref="E4:AB4" si="0">1+D4</f>
        <v>2002</v>
      </c>
      <c r="F4" s="460">
        <f t="shared" si="0"/>
        <v>2003</v>
      </c>
      <c r="G4" s="460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46"/>
      <c r="AD4" s="396">
        <v>2000</v>
      </c>
      <c r="AE4" s="43">
        <f>1+AD4</f>
        <v>2001</v>
      </c>
      <c r="AF4" s="460">
        <f t="shared" ref="AF4:BC4" si="1">1+AE4</f>
        <v>2002</v>
      </c>
      <c r="AG4" s="460">
        <f t="shared" si="1"/>
        <v>2003</v>
      </c>
      <c r="AH4" s="460">
        <f t="shared" si="1"/>
        <v>2004</v>
      </c>
      <c r="AI4" s="460">
        <f t="shared" si="1"/>
        <v>2005</v>
      </c>
      <c r="AJ4" s="43">
        <f t="shared" si="1"/>
        <v>2006</v>
      </c>
      <c r="AK4" s="43">
        <f t="shared" si="1"/>
        <v>2007</v>
      </c>
      <c r="AL4" s="43">
        <f t="shared" si="1"/>
        <v>2008</v>
      </c>
      <c r="AM4" s="43">
        <f t="shared" si="1"/>
        <v>2009</v>
      </c>
      <c r="AN4" s="43">
        <f t="shared" si="1"/>
        <v>2010</v>
      </c>
      <c r="AO4" s="43">
        <f t="shared" si="1"/>
        <v>2011</v>
      </c>
      <c r="AP4" s="43">
        <f t="shared" si="1"/>
        <v>2012</v>
      </c>
      <c r="AQ4" s="43">
        <f t="shared" si="1"/>
        <v>2013</v>
      </c>
      <c r="AR4" s="43">
        <f t="shared" si="1"/>
        <v>2014</v>
      </c>
      <c r="AS4" s="43">
        <f t="shared" si="1"/>
        <v>2015</v>
      </c>
      <c r="AT4" s="43">
        <f t="shared" si="1"/>
        <v>2016</v>
      </c>
      <c r="AU4" s="43">
        <f t="shared" si="1"/>
        <v>2017</v>
      </c>
      <c r="AV4" s="43">
        <f t="shared" si="1"/>
        <v>2018</v>
      </c>
      <c r="AW4" s="43">
        <f t="shared" si="1"/>
        <v>2019</v>
      </c>
      <c r="AX4" s="43">
        <f t="shared" si="1"/>
        <v>2020</v>
      </c>
      <c r="AY4" s="43">
        <f t="shared" si="1"/>
        <v>2021</v>
      </c>
      <c r="AZ4" s="43">
        <f t="shared" si="1"/>
        <v>2022</v>
      </c>
      <c r="BA4" s="43">
        <f t="shared" si="1"/>
        <v>2023</v>
      </c>
      <c r="BB4" s="43">
        <f t="shared" si="1"/>
        <v>2024</v>
      </c>
      <c r="BC4" s="44">
        <f t="shared" si="1"/>
        <v>2025</v>
      </c>
      <c r="BD4" s="400"/>
    </row>
    <row r="5" spans="2:56" ht="25" customHeight="1" thickTop="1">
      <c r="B5" s="6"/>
      <c r="C5" s="433" t="s">
        <v>76</v>
      </c>
      <c r="D5" s="434"/>
      <c r="E5" s="434"/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  <c r="Z5" s="434"/>
      <c r="AA5" s="434"/>
      <c r="AB5" s="435"/>
      <c r="AC5" s="41"/>
      <c r="AD5" s="426" t="str">
        <f>C5</f>
        <v>Imports from all countries</v>
      </c>
      <c r="AE5" s="427"/>
      <c r="AF5" s="427"/>
      <c r="AG5" s="427"/>
      <c r="AH5" s="427"/>
      <c r="AI5" s="427"/>
      <c r="AJ5" s="427"/>
      <c r="AK5" s="427"/>
      <c r="AL5" s="427"/>
      <c r="AM5" s="427"/>
      <c r="AN5" s="427"/>
      <c r="AO5" s="427"/>
      <c r="AP5" s="427"/>
      <c r="AQ5" s="427"/>
      <c r="AR5" s="427"/>
      <c r="AS5" s="427"/>
      <c r="AT5" s="427"/>
      <c r="AU5" s="427"/>
      <c r="AV5" s="427"/>
      <c r="AW5" s="427"/>
      <c r="AX5" s="427"/>
      <c r="AY5" s="427"/>
      <c r="AZ5" s="427"/>
      <c r="BA5" s="427"/>
      <c r="BB5" s="427"/>
      <c r="BC5" s="427"/>
      <c r="BD5" s="400"/>
    </row>
    <row r="6" spans="2:56" ht="20" customHeight="1">
      <c r="B6" s="15" t="s">
        <v>12</v>
      </c>
      <c r="C6" s="53">
        <f t="shared" ref="C6:J6" si="2">SUM(C8,C17)</f>
        <v>9.3540664598899976</v>
      </c>
      <c r="D6" s="49">
        <f t="shared" si="2"/>
        <v>10.358383129631999</v>
      </c>
      <c r="E6" s="461">
        <f t="shared" si="2"/>
        <v>11.514805710825996</v>
      </c>
      <c r="F6" s="461">
        <f t="shared" si="2"/>
        <v>12.590846211619995</v>
      </c>
      <c r="G6" s="461">
        <f t="shared" si="2"/>
        <v>15.412389964912666</v>
      </c>
      <c r="H6" s="49">
        <f t="shared" si="2"/>
        <v>18.952069166746551</v>
      </c>
      <c r="I6" s="49">
        <f t="shared" si="2"/>
        <v>19.421767781608224</v>
      </c>
      <c r="J6" s="50">
        <f t="shared" si="2"/>
        <v>22.151710088458312</v>
      </c>
      <c r="K6" s="50">
        <f>SUM(K8,K17)</f>
        <v>22.816125338031426</v>
      </c>
      <c r="L6" s="50">
        <f>SUM(L8,L17)</f>
        <v>20.567367748320766</v>
      </c>
      <c r="M6" s="49">
        <f>SUM(M8,M17)</f>
        <v>23.206504153358114</v>
      </c>
      <c r="N6" s="49">
        <f>SUM(N8,N17)</f>
        <v>26.049537544572967</v>
      </c>
      <c r="O6" s="49">
        <f t="shared" ref="O6:AB6" si="3">SUM(O8,O17)</f>
        <v>24.416415541826794</v>
      </c>
      <c r="P6" s="49">
        <f t="shared" si="3"/>
        <v>25.332630235242373</v>
      </c>
      <c r="Q6" s="49">
        <f t="shared" si="3"/>
        <v>29.671569264431064</v>
      </c>
      <c r="R6" s="49">
        <f t="shared" si="3"/>
        <v>29.624634319809857</v>
      </c>
      <c r="S6" s="49">
        <f t="shared" si="3"/>
        <v>32.983907000043729</v>
      </c>
      <c r="T6" s="49">
        <f t="shared" si="3"/>
        <v>34.644327655748462</v>
      </c>
      <c r="U6" s="49">
        <f t="shared" si="3"/>
        <v>37.020359008493941</v>
      </c>
      <c r="V6" s="49">
        <f t="shared" si="3"/>
        <v>35.801714056966695</v>
      </c>
      <c r="W6" s="49">
        <f t="shared" si="3"/>
        <v>0</v>
      </c>
      <c r="X6" s="49">
        <f t="shared" si="3"/>
        <v>0</v>
      </c>
      <c r="Y6" s="49">
        <f t="shared" si="3"/>
        <v>0</v>
      </c>
      <c r="Z6" s="49">
        <f t="shared" si="3"/>
        <v>0</v>
      </c>
      <c r="AA6" s="49">
        <f t="shared" si="3"/>
        <v>0</v>
      </c>
      <c r="AB6" s="51">
        <f t="shared" si="3"/>
        <v>0</v>
      </c>
      <c r="AC6" s="52"/>
      <c r="AD6" s="53">
        <f>SUM(AD8,AD17)</f>
        <v>2.0406779999999998</v>
      </c>
      <c r="AE6" s="49">
        <f>SUM(AE8,AE17)</f>
        <v>2.1279719999999998</v>
      </c>
      <c r="AF6" s="461">
        <f t="shared" ref="AF6:BC6" si="4">SUM(AF8,AF17)</f>
        <v>2.3599660000000005</v>
      </c>
      <c r="AG6" s="461">
        <f t="shared" si="4"/>
        <v>2.8500719999999999</v>
      </c>
      <c r="AH6" s="461">
        <f t="shared" si="4"/>
        <v>3.5064560659999997</v>
      </c>
      <c r="AI6" s="461">
        <f t="shared" si="4"/>
        <v>4.1031977529113988</v>
      </c>
      <c r="AJ6" s="49">
        <f t="shared" si="4"/>
        <v>4.7908089281427992</v>
      </c>
      <c r="AK6" s="49">
        <f t="shared" si="4"/>
        <v>6.1523779877284994</v>
      </c>
      <c r="AL6" s="49">
        <f t="shared" si="4"/>
        <v>7.0247205950044007</v>
      </c>
      <c r="AM6" s="49">
        <f t="shared" si="4"/>
        <v>5.3483487302519981</v>
      </c>
      <c r="AN6" s="49">
        <f t="shared" si="4"/>
        <v>6.1668895167044999</v>
      </c>
      <c r="AO6" s="49">
        <f t="shared" si="4"/>
        <v>7.2916912444799991</v>
      </c>
      <c r="AP6" s="49">
        <f t="shared" si="4"/>
        <v>6.0325267603568005</v>
      </c>
      <c r="AQ6" s="49">
        <f t="shared" si="4"/>
        <v>6.4583324105858999</v>
      </c>
      <c r="AR6" s="49">
        <f t="shared" si="4"/>
        <v>7.5242320539735026</v>
      </c>
      <c r="AS6" s="49">
        <f t="shared" si="4"/>
        <v>6.2466275780248006</v>
      </c>
      <c r="AT6" s="49">
        <f t="shared" si="4"/>
        <v>6.7768047469755004</v>
      </c>
      <c r="AU6" s="49">
        <f t="shared" si="4"/>
        <v>7.6789528154195974</v>
      </c>
      <c r="AV6" s="49">
        <f t="shared" si="4"/>
        <v>8.8337090715080002</v>
      </c>
      <c r="AW6" s="49">
        <f t="shared" si="4"/>
        <v>7.7963613691516684</v>
      </c>
      <c r="AX6" s="49">
        <f t="shared" si="4"/>
        <v>0</v>
      </c>
      <c r="AY6" s="49">
        <f t="shared" si="4"/>
        <v>0</v>
      </c>
      <c r="AZ6" s="49">
        <f t="shared" si="4"/>
        <v>0</v>
      </c>
      <c r="BA6" s="49">
        <f t="shared" si="4"/>
        <v>0</v>
      </c>
      <c r="BB6" s="49">
        <f t="shared" si="4"/>
        <v>0</v>
      </c>
      <c r="BC6" s="50">
        <f t="shared" si="4"/>
        <v>0</v>
      </c>
      <c r="BD6" s="400"/>
    </row>
    <row r="7" spans="2:56" ht="17.149999999999999" customHeight="1">
      <c r="B7" s="14" t="s">
        <v>39</v>
      </c>
      <c r="C7" s="157">
        <f>[1]CoreVPAImp!B$263</f>
        <v>1.5804780683999997</v>
      </c>
      <c r="D7" s="54">
        <f>[1]CoreVPAImp!C$263</f>
        <v>1.8793876529119999</v>
      </c>
      <c r="E7" s="462">
        <f>[1]CoreVPAImp!D$263</f>
        <v>1.7992880006360001</v>
      </c>
      <c r="F7" s="462">
        <f>[1]CoreVPAImp!E$263</f>
        <v>1.64034827208</v>
      </c>
      <c r="G7" s="462">
        <f>[1]CoreVPAImp!F$263</f>
        <v>2.4373967830726668</v>
      </c>
      <c r="H7" s="54">
        <f>[1]CoreVPAImp!G$263</f>
        <v>3.3614916288999996</v>
      </c>
      <c r="I7" s="54">
        <f>[1]CoreVPAImp!H$263</f>
        <v>2.9573546468999998</v>
      </c>
      <c r="J7" s="55">
        <f>[1]CoreVPAImp!I$263</f>
        <v>3.7363783040400014</v>
      </c>
      <c r="K7" s="56">
        <f>[1]CoreVPAImp!J$263</f>
        <v>3.8356300927200002</v>
      </c>
      <c r="L7" s="56">
        <f>[1]CoreVPAImp!K$263</f>
        <v>3.3003861639685494</v>
      </c>
      <c r="M7" s="290">
        <f>[1]CoreVPAImp!L$263</f>
        <v>4.057319851301231</v>
      </c>
      <c r="N7" s="290">
        <f>[1]CoreVPAImp!M$263</f>
        <v>5.3530828958859393</v>
      </c>
      <c r="O7" s="290">
        <f>[1]CoreVPAImp!N$263</f>
        <v>4.4471158305180065</v>
      </c>
      <c r="P7" s="290">
        <f>[1]CoreVPAImp!O$263</f>
        <v>4.1678346612737185</v>
      </c>
      <c r="Q7" s="290">
        <f>[1]CoreVPAImp!P$263</f>
        <v>4.9872531330184744</v>
      </c>
      <c r="R7" s="290">
        <f>[1]CoreVPAImp!Q$263</f>
        <v>5.1054091517425455</v>
      </c>
      <c r="S7" s="290">
        <f>[1]CoreVPAImp!R$263</f>
        <v>5.0048993495648491</v>
      </c>
      <c r="T7" s="290">
        <f>[1]CoreVPAImp!S$263</f>
        <v>4.8364127980261395</v>
      </c>
      <c r="U7" s="290">
        <f>[1]CoreVPAImp!T$263</f>
        <v>4.8770111094579649</v>
      </c>
      <c r="V7" s="290">
        <f>[1]CoreVPAImp!U$263</f>
        <v>4.9568689178516649</v>
      </c>
      <c r="W7" s="290">
        <f>[1]CoreVPAImp!V$263</f>
        <v>0</v>
      </c>
      <c r="X7" s="290">
        <f>[1]CoreVPAImp!W$263</f>
        <v>0</v>
      </c>
      <c r="Y7" s="290">
        <f>[1]CoreVPAImp!X$263</f>
        <v>0</v>
      </c>
      <c r="Z7" s="290">
        <f>[1]CoreVPAImp!Y$263</f>
        <v>0</v>
      </c>
      <c r="AA7" s="290">
        <f>[1]CoreVPAImp!Z$263</f>
        <v>0</v>
      </c>
      <c r="AB7" s="57">
        <f>[1]CoreVPAImp!AA$263</f>
        <v>0</v>
      </c>
      <c r="AC7" s="153"/>
      <c r="AD7" s="157">
        <f>1/1000*[1]CoreVPAImp!AB$263</f>
        <v>0.154276</v>
      </c>
      <c r="AE7" s="54">
        <f>1/1000*[1]CoreVPAImp!AC$263</f>
        <v>0.16600500000000007</v>
      </c>
      <c r="AF7" s="462">
        <f>1/1000*[1]CoreVPAImp!AD$263</f>
        <v>0.17711099999999999</v>
      </c>
      <c r="AG7" s="462">
        <f>1/1000*[1]CoreVPAImp!AE$263</f>
        <v>0.19891200000000001</v>
      </c>
      <c r="AH7" s="462">
        <f>1/1000*[1]CoreVPAImp!AF$263</f>
        <v>0.29686091900000006</v>
      </c>
      <c r="AI7" s="462">
        <f>1/1000*[1]CoreVPAImp!AG$263</f>
        <v>0.41679611151749996</v>
      </c>
      <c r="AJ7" s="54">
        <f>1/1000*[1]CoreVPAImp!AH$263</f>
        <v>0.46132152155400014</v>
      </c>
      <c r="AK7" s="54">
        <f>1/1000*[1]CoreVPAImp!AI$263</f>
        <v>0.67783347620700007</v>
      </c>
      <c r="AL7" s="54">
        <f>1/1000*[1]CoreVPAImp!AJ$263</f>
        <v>0.72799052289480004</v>
      </c>
      <c r="AM7" s="54">
        <f>1/1000*[1]CoreVPAImp!AK$263</f>
        <v>0.45122916343559988</v>
      </c>
      <c r="AN7" s="54">
        <f>1/1000*[1]CoreVPAImp!AL$263</f>
        <v>0.53275882435110011</v>
      </c>
      <c r="AO7" s="54">
        <f>1/1000*[1]CoreVPAImp!AM$263</f>
        <v>0.74816014425599997</v>
      </c>
      <c r="AP7" s="54">
        <f>1/1000*[1]CoreVPAImp!AN$263</f>
        <v>0.57266318748319989</v>
      </c>
      <c r="AQ7" s="54">
        <f>1/1000*[1]CoreVPAImp!AO$263</f>
        <v>0.61033465683450006</v>
      </c>
      <c r="AR7" s="54">
        <f>1/1000*[1]CoreVPAImp!AP$263</f>
        <v>0.7412256241745</v>
      </c>
      <c r="AS7" s="54">
        <f>1/1000*[1]CoreVPAImp!AQ$263</f>
        <v>0.60827879498400028</v>
      </c>
      <c r="AT7" s="54">
        <f>1/1000*[1]CoreVPAImp!AR$263</f>
        <v>0.61554754493590003</v>
      </c>
      <c r="AU7" s="54">
        <f>1/1000*[1]CoreVPAImp!AS$263</f>
        <v>0.70193684011879975</v>
      </c>
      <c r="AV7" s="54">
        <f>1/1000*[1]CoreVPAImp!AT$263</f>
        <v>0.78639013162000004</v>
      </c>
      <c r="AW7" s="54">
        <f>1/1000*[1]CoreVPAImp!AU$263</f>
        <v>0.69044588849583344</v>
      </c>
      <c r="AX7" s="54">
        <f>1/1000*[1]CoreVPAImp!AV$263</f>
        <v>0</v>
      </c>
      <c r="AY7" s="54">
        <f>1/1000*[1]CoreVPAImp!AW$263</f>
        <v>0</v>
      </c>
      <c r="AZ7" s="54">
        <f>1/1000*[1]CoreVPAImp!AX$263</f>
        <v>0</v>
      </c>
      <c r="BA7" s="54">
        <f>1/1000*[1]CoreVPAImp!AY$263</f>
        <v>0</v>
      </c>
      <c r="BB7" s="54">
        <f>1/1000*[1]CoreVPAImp!AZ$263</f>
        <v>0</v>
      </c>
      <c r="BC7" s="55">
        <f>1/1000*[1]CoreVPAImp!BA$263</f>
        <v>0</v>
      </c>
      <c r="BD7" s="400"/>
    </row>
    <row r="8" spans="2:56" ht="20" customHeight="1">
      <c r="B8" s="23" t="s">
        <v>11</v>
      </c>
      <c r="C8" s="330">
        <f>SUM([1]TimberSectorMinusCoreVPAImp!B$263:B$263)+SUM(C9:C12)</f>
        <v>2.9409912494199997</v>
      </c>
      <c r="D8" s="329">
        <f>SUM([1]TimberSectorMinusCoreVPAImp!C$263:C$263)+SUM(D9:D12)</f>
        <v>3.526864951092</v>
      </c>
      <c r="E8" s="461">
        <f>SUM([1]TimberSectorMinusCoreVPAImp!D$263:D$263)+SUM(E9:E12)</f>
        <v>3.6257421817960003</v>
      </c>
      <c r="F8" s="461">
        <f>SUM([1]TimberSectorMinusCoreVPAImp!E$263:E$263)+SUM(F9:F12)</f>
        <v>3.7779290497199995</v>
      </c>
      <c r="G8" s="461">
        <f>SUM([1]TimberSectorMinusCoreVPAImp!F$263:F$263)+SUM(G9:G12)</f>
        <v>5.1308147285326671</v>
      </c>
      <c r="H8" s="49">
        <f>SUM([1]TimberSectorMinusCoreVPAImp!G$263:G$263)+SUM(H9:H12)</f>
        <v>6.2770344373465452</v>
      </c>
      <c r="I8" s="49">
        <f>SUM([1]TimberSectorMinusCoreVPAImp!H$263:H$263)+SUM(I9:I12)</f>
        <v>5.5750186795915617</v>
      </c>
      <c r="J8" s="50">
        <f>SUM([1]TimberSectorMinusCoreVPAImp!I$263:I$263)+SUM(J9:J12)</f>
        <v>6.4757082374424426</v>
      </c>
      <c r="K8" s="50">
        <f>SUM([1]TimberSectorMinusCoreVPAImp!J$263:J$263)+SUM(K9:K12)</f>
        <v>7.2247760621814257</v>
      </c>
      <c r="L8" s="50">
        <f>SUM([1]TimberSectorMinusCoreVPAImp!K$263:K$263)+SUM(L9:L12)</f>
        <v>5.4399003995734692</v>
      </c>
      <c r="M8" s="49">
        <f>SUM([1]TimberSectorMinusCoreVPAImp!L$263:L$263)+SUM(M9:M12)</f>
        <v>6.077433558430827</v>
      </c>
      <c r="N8" s="49">
        <f>SUM([1]TimberSectorMinusCoreVPAImp!M$263:M$263)+SUM(N9:N12)</f>
        <v>7.1317911941749452</v>
      </c>
      <c r="O8" s="49">
        <f>SUM([1]TimberSectorMinusCoreVPAImp!N$263:N$263)+SUM(O9:O12)</f>
        <v>6.4581221143987042</v>
      </c>
      <c r="P8" s="49">
        <f>SUM([1]TimberSectorMinusCoreVPAImp!O$263:O$263)+SUM(P9:P12)</f>
        <v>6.1882795560874548</v>
      </c>
      <c r="Q8" s="49">
        <f>SUM([1]TimberSectorMinusCoreVPAImp!P$263:P$263)+SUM(Q9:Q12)</f>
        <v>7.4002292454672993</v>
      </c>
      <c r="R8" s="49">
        <f>SUM([1]TimberSectorMinusCoreVPAImp!Q$263:Q$263)+SUM(R9:R12)</f>
        <v>8.0429524431459676</v>
      </c>
      <c r="S8" s="49">
        <f>SUM([1]TimberSectorMinusCoreVPAImp!R$263:R$263)+SUM(S9:S12)</f>
        <v>8.8038484361553486</v>
      </c>
      <c r="T8" s="49">
        <f>SUM([1]TimberSectorMinusCoreVPAImp!S$263:S$263)+SUM(T9:T12)</f>
        <v>10.218886983037823</v>
      </c>
      <c r="U8" s="49">
        <f>SUM([1]TimberSectorMinusCoreVPAImp!T$263:T$263)+SUM(U9:U12)</f>
        <v>11.187080776995501</v>
      </c>
      <c r="V8" s="49">
        <f>SUM([1]TimberSectorMinusCoreVPAImp!U$263:U$263)+SUM(V9:V12)</f>
        <v>10.674850248237119</v>
      </c>
      <c r="W8" s="49">
        <f>SUM([1]TimberSectorMinusCoreVPAImp!V$263:V$263)+SUM(W9:W12)</f>
        <v>0</v>
      </c>
      <c r="X8" s="49">
        <f>SUM([1]TimberSectorMinusCoreVPAImp!W$263:W$263)+SUM(X9:X12)</f>
        <v>0</v>
      </c>
      <c r="Y8" s="49">
        <f>SUM([1]TimberSectorMinusCoreVPAImp!X$263:X$263)+SUM(Y9:Y12)</f>
        <v>0</v>
      </c>
      <c r="Z8" s="49">
        <f>SUM([1]TimberSectorMinusCoreVPAImp!Y$263:Y$263)+SUM(Z9:Z12)</f>
        <v>0</v>
      </c>
      <c r="AA8" s="49">
        <f>SUM([1]TimberSectorMinusCoreVPAImp!Z$263:Z$263)+SUM(AA9:AA12)</f>
        <v>0</v>
      </c>
      <c r="AB8" s="51">
        <f>SUM([1]TimberSectorMinusCoreVPAImp!AA$263:AA$263)+SUM(AB9:AB12)</f>
        <v>0</v>
      </c>
      <c r="AC8" s="58"/>
      <c r="AD8" s="325">
        <f>1/1000*SUM([1]TimberSectorMinusCoreVPAImp!AB$263:AB$263)+SUM(AD9:AD12)</f>
        <v>0.47272800000000004</v>
      </c>
      <c r="AE8" s="326">
        <f>1/1000*SUM([1]TimberSectorMinusCoreVPAImp!AC$263:AC$263)+SUM(AE9:AE12)</f>
        <v>0.52954999999999997</v>
      </c>
      <c r="AF8" s="481">
        <f>1/1000*SUM([1]TimberSectorMinusCoreVPAImp!AD$263:AD$263)+SUM(AF9:AF12)</f>
        <v>0.56946299999999994</v>
      </c>
      <c r="AG8" s="481">
        <f>1/1000*SUM([1]TimberSectorMinusCoreVPAImp!AE$263:AE$263)+SUM(AG9:AG12)</f>
        <v>0.68252799999999991</v>
      </c>
      <c r="AH8" s="481">
        <f>1/1000*SUM([1]TimberSectorMinusCoreVPAImp!AF$263:AF$263)+SUM(AH9:AH12)</f>
        <v>0.92368443100000019</v>
      </c>
      <c r="AI8" s="481">
        <f>1/1000*SUM([1]TimberSectorMinusCoreVPAImp!AG$263:AG$263)+SUM(AI9:AI12)</f>
        <v>1.2163955762672998</v>
      </c>
      <c r="AJ8" s="178">
        <f>1/1000*SUM([1]TimberSectorMinusCoreVPAImp!AH$263:AH$263)+SUM(AJ9:AJ12)</f>
        <v>1.4114936662312003</v>
      </c>
      <c r="AK8" s="178">
        <f>1/1000*SUM([1]TimberSectorMinusCoreVPAImp!AI$263:AI$263)+SUM(AK9:AK12)</f>
        <v>1.8981618980570003</v>
      </c>
      <c r="AL8" s="178">
        <f>1/1000*SUM([1]TimberSectorMinusCoreVPAImp!AJ$263:AJ$263)+SUM(AL9:AL12)</f>
        <v>2.2909366767951997</v>
      </c>
      <c r="AM8" s="178">
        <f>1/1000*SUM([1]TimberSectorMinusCoreVPAImp!AK$263:AK$263)+SUM(AM9:AM12)</f>
        <v>1.4711124440540002</v>
      </c>
      <c r="AN8" s="178">
        <f>1/1000*SUM([1]TimberSectorMinusCoreVPAImp!AL$263:AL$263)+SUM(AN9:AN12)</f>
        <v>1.5667000542801004</v>
      </c>
      <c r="AO8" s="178">
        <f>1/1000*SUM([1]TimberSectorMinusCoreVPAImp!AM$263:AM$263)+SUM(AO9:AO12)</f>
        <v>1.8742549019040002</v>
      </c>
      <c r="AP8" s="178">
        <f>1/1000*SUM([1]TimberSectorMinusCoreVPAImp!AN$263:AN$263)+SUM(AP9:AP12)</f>
        <v>1.5241867111679999</v>
      </c>
      <c r="AQ8" s="178">
        <f>1/1000*SUM([1]TimberSectorMinusCoreVPAImp!AO$263:AO$263)+SUM(AQ9:AQ12)</f>
        <v>1.5967067401842008</v>
      </c>
      <c r="AR8" s="178">
        <f>1/1000*SUM([1]TimberSectorMinusCoreVPAImp!AP$263:AP$263)+SUM(AR9:AR12)</f>
        <v>1.9664127624995005</v>
      </c>
      <c r="AS8" s="178">
        <f>1/1000*SUM([1]TimberSectorMinusCoreVPAImp!AQ$263:AQ$263)+SUM(AS9:AS12)</f>
        <v>1.6820855492962998</v>
      </c>
      <c r="AT8" s="178">
        <f>1/1000*SUM([1]TimberSectorMinusCoreVPAImp!AR$263:AR$263)+SUM(AT9:AT12)</f>
        <v>1.7660404072111997</v>
      </c>
      <c r="AU8" s="178">
        <f>1/1000*SUM([1]TimberSectorMinusCoreVPAImp!AS$263:AS$263)+SUM(AU9:AU12)</f>
        <v>2.1278663945395997</v>
      </c>
      <c r="AV8" s="178">
        <f>1/1000*SUM([1]TimberSectorMinusCoreVPAImp!AT$263:AT$263)+SUM(AV9:AV12)</f>
        <v>2.485022352493</v>
      </c>
      <c r="AW8" s="178">
        <f>1/1000*SUM([1]TimberSectorMinusCoreVPAImp!AU$263:AU$263)+SUM(AW9:AW12)</f>
        <v>2.3603994615154176</v>
      </c>
      <c r="AX8" s="178">
        <f>1/1000*SUM([1]TimberSectorMinusCoreVPAImp!AV$263:AV$263)+SUM(AX9:AX12)</f>
        <v>0</v>
      </c>
      <c r="AY8" s="178">
        <f>1/1000*SUM([1]TimberSectorMinusCoreVPAImp!AW$263:AW$263)+SUM(AY9:AY12)</f>
        <v>0</v>
      </c>
      <c r="AZ8" s="178">
        <f>1/1000*SUM([1]TimberSectorMinusCoreVPAImp!AX$263:AX$263)+SUM(AZ9:AZ12)</f>
        <v>0</v>
      </c>
      <c r="BA8" s="178">
        <f>1/1000*SUM([1]TimberSectorMinusCoreVPAImp!AY$263:AY$263)+SUM(BA9:BA12)</f>
        <v>0</v>
      </c>
      <c r="BB8" s="178">
        <f>1/1000*SUM([1]TimberSectorMinusCoreVPAImp!AZ$263:AZ$263)+SUM(BB9:BB12)</f>
        <v>0</v>
      </c>
      <c r="BC8" s="410">
        <f>1/1000*SUM([1]TimberSectorMinusCoreVPAImp!BA$263:BA$263)+SUM(BC9:BC12)</f>
        <v>0</v>
      </c>
      <c r="BD8" s="400"/>
    </row>
    <row r="9" spans="2:56" ht="13">
      <c r="B9" s="4" t="s">
        <v>4</v>
      </c>
      <c r="C9" s="289">
        <f>'[1]4403Imp'!B$263</f>
        <v>0.8352819118</v>
      </c>
      <c r="D9" s="262">
        <f>'[1]4403Imp'!C$263</f>
        <v>1.008531853</v>
      </c>
      <c r="E9" s="463">
        <f>'[1]4403Imp'!D$263</f>
        <v>0.83872289339999995</v>
      </c>
      <c r="F9" s="463">
        <f>'[1]4403Imp'!E$263</f>
        <v>0.77212647119999978</v>
      </c>
      <c r="G9" s="463">
        <f>'[1]4403Imp'!F$263</f>
        <v>1.156482891</v>
      </c>
      <c r="H9" s="61">
        <f>'[1]4403Imp'!G$263</f>
        <v>0.98389427799999996</v>
      </c>
      <c r="I9" s="61">
        <f>'[1]4403Imp'!H$263</f>
        <v>0.74128219999999989</v>
      </c>
      <c r="J9" s="62">
        <f>'[1]4403Imp'!I$263</f>
        <v>0.72291712600000002</v>
      </c>
      <c r="K9" s="62">
        <f>'[1]4403Imp'!J$263</f>
        <v>0.93850250599999996</v>
      </c>
      <c r="L9" s="62">
        <f>'[1]4403Imp'!K$263</f>
        <v>0.75860119999999998</v>
      </c>
      <c r="M9" s="61">
        <f>'[1]4403Imp'!L$263</f>
        <v>0.87048360000000014</v>
      </c>
      <c r="N9" s="61">
        <f>'[1]4403Imp'!M$263</f>
        <v>1.2047446193333333</v>
      </c>
      <c r="O9" s="61">
        <f>'[1]4403Imp'!N$263</f>
        <v>1.3409252933333335</v>
      </c>
      <c r="P9" s="61">
        <f>'[1]4403Imp'!O$263</f>
        <v>0.87433220000000023</v>
      </c>
      <c r="Q9" s="61">
        <f>'[1]4403Imp'!P$263</f>
        <v>0.89974670547619029</v>
      </c>
      <c r="R9" s="61">
        <f>'[1]4403Imp'!Q$263</f>
        <v>0.88642761333333342</v>
      </c>
      <c r="S9" s="61">
        <f>'[1]4403Imp'!R$263</f>
        <v>0.67714396666666665</v>
      </c>
      <c r="T9" s="61">
        <f>'[1]4403Imp'!S$263</f>
        <v>0.96249987371794876</v>
      </c>
      <c r="U9" s="61">
        <f>'[1]4403Imp'!T$263</f>
        <v>1.0878265498901099</v>
      </c>
      <c r="V9" s="61">
        <f>'[1]4403Imp'!U$263</f>
        <v>0.80846122745098048</v>
      </c>
      <c r="W9" s="61">
        <f>'[1]4403Imp'!V$263</f>
        <v>0</v>
      </c>
      <c r="X9" s="61">
        <f>'[1]4403Imp'!W$263</f>
        <v>0</v>
      </c>
      <c r="Y9" s="61">
        <f>'[1]4403Imp'!X$263</f>
        <v>0</v>
      </c>
      <c r="Z9" s="61">
        <f>'[1]4403Imp'!Y$263</f>
        <v>0</v>
      </c>
      <c r="AA9" s="61">
        <f>'[1]4403Imp'!Z$263</f>
        <v>0</v>
      </c>
      <c r="AB9" s="63">
        <f>'[1]4403Imp'!AA$263</f>
        <v>0</v>
      </c>
      <c r="AC9" s="58"/>
      <c r="AD9" s="160">
        <f>1/1000*'[1]4403Imp'!AB$263</f>
        <v>3.5508999999999999E-2</v>
      </c>
      <c r="AE9" s="260">
        <f>1/1000*'[1]4403Imp'!AC$263</f>
        <v>3.9864000000000004E-2</v>
      </c>
      <c r="AF9" s="480">
        <f>1/1000*'[1]4403Imp'!AD$263</f>
        <v>2.9504000000000002E-2</v>
      </c>
      <c r="AG9" s="480">
        <f>1/1000*'[1]4403Imp'!AE$263</f>
        <v>3.1697999999999997E-2</v>
      </c>
      <c r="AH9" s="480">
        <f>1/1000*'[1]4403Imp'!AF$263</f>
        <v>5.9246533000000011E-2</v>
      </c>
      <c r="AI9" s="480">
        <f>1/1000*'[1]4403Imp'!AG$263</f>
        <v>6.8056410364799994E-2</v>
      </c>
      <c r="AJ9" s="169">
        <f>1/1000*'[1]4403Imp'!AH$263</f>
        <v>6.2281525544399995E-2</v>
      </c>
      <c r="AK9" s="169">
        <f>1/1000*'[1]4403Imp'!AI$263</f>
        <v>7.5126435364000016E-2</v>
      </c>
      <c r="AL9" s="169">
        <f>1/1000*'[1]4403Imp'!AJ$263</f>
        <v>8.8819551409200032E-2</v>
      </c>
      <c r="AM9" s="169">
        <f>1/1000*'[1]4403Imp'!AK$263</f>
        <v>4.8021255370000009E-2</v>
      </c>
      <c r="AN9" s="169">
        <f>1/1000*'[1]4403Imp'!AL$263</f>
        <v>5.3600172120000004E-2</v>
      </c>
      <c r="AO9" s="169">
        <f>1/1000*'[1]4403Imp'!AM$263</f>
        <v>8.2857360671999988E-2</v>
      </c>
      <c r="AP9" s="169">
        <f>1/1000*'[1]4403Imp'!AN$263</f>
        <v>7.3563911801600004E-2</v>
      </c>
      <c r="AQ9" s="169">
        <f>1/1000*'[1]4403Imp'!AO$263</f>
        <v>5.9295501406499987E-2</v>
      </c>
      <c r="AR9" s="169">
        <f>1/1000*'[1]4403Imp'!AP$263</f>
        <v>6.7882716552500014E-2</v>
      </c>
      <c r="AS9" s="169">
        <f>1/1000*'[1]4403Imp'!AQ$263</f>
        <v>5.1316820338000009E-2</v>
      </c>
      <c r="AT9" s="169">
        <f>1/1000*'[1]4403Imp'!AR$263</f>
        <v>4.1105156549599987E-2</v>
      </c>
      <c r="AU9" s="169">
        <f>1/1000*'[1]4403Imp'!AS$263</f>
        <v>6.9325023338999966E-2</v>
      </c>
      <c r="AV9" s="169">
        <f>1/1000*'[1]4403Imp'!AT$263</f>
        <v>7.0436415454000006E-2</v>
      </c>
      <c r="AW9" s="169">
        <f>1/1000*'[1]4403Imp'!AU$263</f>
        <v>6.1682617497500002E-2</v>
      </c>
      <c r="AX9" s="169">
        <f>1/1000*'[1]4403Imp'!AV$263</f>
        <v>0</v>
      </c>
      <c r="AY9" s="169">
        <f>1/1000*'[1]4403Imp'!AW$263</f>
        <v>0</v>
      </c>
      <c r="AZ9" s="169">
        <f>1/1000*'[1]4403Imp'!AX$263</f>
        <v>0</v>
      </c>
      <c r="BA9" s="169">
        <f>1/1000*'[1]4403Imp'!AY$263</f>
        <v>0</v>
      </c>
      <c r="BB9" s="169">
        <f>1/1000*'[1]4403Imp'!AZ$263</f>
        <v>0</v>
      </c>
      <c r="BC9" s="170">
        <f>1/1000*'[1]4403Imp'!BA$263</f>
        <v>0</v>
      </c>
      <c r="BD9" s="400"/>
    </row>
    <row r="10" spans="2:56" ht="13">
      <c r="B10" s="4" t="s">
        <v>5</v>
      </c>
      <c r="C10" s="64">
        <f>'[1]4407Imp'!B$263</f>
        <v>0.57269687566000005</v>
      </c>
      <c r="D10" s="61">
        <f>'[1]4407Imp'!C$263</f>
        <v>0.69975254913200002</v>
      </c>
      <c r="E10" s="463">
        <f>'[1]4407Imp'!D$263</f>
        <v>0.76834965989600024</v>
      </c>
      <c r="F10" s="463">
        <f>'[1]4407Imp'!E$263</f>
        <v>0.66322033414000003</v>
      </c>
      <c r="G10" s="463">
        <f>'[1]4407Imp'!F$263</f>
        <v>0.98386518982266646</v>
      </c>
      <c r="H10" s="61">
        <f>'[1]4407Imp'!G$263</f>
        <v>1.0812856145000003</v>
      </c>
      <c r="I10" s="61">
        <f>'[1]4407Imp'!H$263</f>
        <v>0.89855243660000017</v>
      </c>
      <c r="J10" s="62">
        <f>'[1]4407Imp'!I$263</f>
        <v>1.3194934698400003</v>
      </c>
      <c r="K10" s="62">
        <f>'[1]4407Imp'!J$263</f>
        <v>1.5692475271199999</v>
      </c>
      <c r="L10" s="62">
        <f>'[1]4407Imp'!K$263</f>
        <v>1.1362693705422224</v>
      </c>
      <c r="M10" s="61">
        <f>'[1]4407Imp'!L$263</f>
        <v>1.2569748786399997</v>
      </c>
      <c r="N10" s="61">
        <f>'[1]4407Imp'!M$263</f>
        <v>1.5984191704299999</v>
      </c>
      <c r="O10" s="61">
        <f>'[1]4407Imp'!N$263</f>
        <v>1.3384917254462965</v>
      </c>
      <c r="P10" s="61">
        <f>'[1]4407Imp'!O$263</f>
        <v>1.2602606023631375</v>
      </c>
      <c r="Q10" s="61">
        <f>'[1]4407Imp'!P$263</f>
        <v>1.4884269031140409</v>
      </c>
      <c r="R10" s="61">
        <f>'[1]4407Imp'!Q$263</f>
        <v>1.722684295878032</v>
      </c>
      <c r="S10" s="61">
        <f>'[1]4407Imp'!R$263</f>
        <v>1.8273984094355253</v>
      </c>
      <c r="T10" s="61">
        <f>'[1]4407Imp'!S$263</f>
        <v>2.0090231648437036</v>
      </c>
      <c r="U10" s="61">
        <f>'[1]4407Imp'!T$263</f>
        <v>2.3620061753990909</v>
      </c>
      <c r="V10" s="61">
        <f>'[1]4407Imp'!U$263</f>
        <v>2.4442603808793413</v>
      </c>
      <c r="W10" s="61">
        <f>'[1]4407Imp'!V$263</f>
        <v>0</v>
      </c>
      <c r="X10" s="61">
        <f>'[1]4407Imp'!W$263</f>
        <v>0</v>
      </c>
      <c r="Y10" s="61">
        <f>'[1]4407Imp'!X$263</f>
        <v>0</v>
      </c>
      <c r="Z10" s="61">
        <f>'[1]4407Imp'!Y$263</f>
        <v>0</v>
      </c>
      <c r="AA10" s="61">
        <f>'[1]4407Imp'!Z$263</f>
        <v>0</v>
      </c>
      <c r="AB10" s="63">
        <f>'[1]4407Imp'!AA$263</f>
        <v>0</v>
      </c>
      <c r="AC10" s="58"/>
      <c r="AD10" s="59">
        <f>1/1000*'[1]4407Imp'!AB$263</f>
        <v>6.2107000000000002E-2</v>
      </c>
      <c r="AE10" s="60">
        <f>1/1000*'[1]4407Imp'!AC$263</f>
        <v>6.8557000000000007E-2</v>
      </c>
      <c r="AF10" s="480">
        <f>1/1000*'[1]4407Imp'!AD$263</f>
        <v>8.1691999999999987E-2</v>
      </c>
      <c r="AG10" s="480">
        <f>1/1000*'[1]4407Imp'!AE$263</f>
        <v>8.7163000000000018E-2</v>
      </c>
      <c r="AH10" s="480">
        <f>1/1000*'[1]4407Imp'!AF$263</f>
        <v>0.124005658</v>
      </c>
      <c r="AI10" s="480">
        <f>1/1000*'[1]4407Imp'!AG$263</f>
        <v>0.17412206753369999</v>
      </c>
      <c r="AJ10" s="169">
        <f>1/1000*'[1]4407Imp'!AH$263</f>
        <v>0.20276865708640002</v>
      </c>
      <c r="AK10" s="169">
        <f>1/1000*'[1]4407Imp'!AI$263</f>
        <v>0.29960544218949997</v>
      </c>
      <c r="AL10" s="169">
        <f>1/1000*'[1]4407Imp'!AJ$263</f>
        <v>0.34872982604120001</v>
      </c>
      <c r="AM10" s="169">
        <f>1/1000*'[1]4407Imp'!AK$263</f>
        <v>0.22015940524160002</v>
      </c>
      <c r="AN10" s="169">
        <f>1/1000*'[1]4407Imp'!AL$263</f>
        <v>0.23814067448700005</v>
      </c>
      <c r="AO10" s="169">
        <f>1/1000*'[1]4407Imp'!AM$263</f>
        <v>0.33532972507200004</v>
      </c>
      <c r="AP10" s="169">
        <f>1/1000*'[1]4407Imp'!AN$263</f>
        <v>0.26582015681760002</v>
      </c>
      <c r="AQ10" s="169">
        <f>1/1000*'[1]4407Imp'!AO$263</f>
        <v>0.2812084422681001</v>
      </c>
      <c r="AR10" s="169">
        <f>1/1000*'[1]4407Imp'!AP$263</f>
        <v>0.33330048735550011</v>
      </c>
      <c r="AS10" s="169">
        <f>1/1000*'[1]4407Imp'!AQ$263</f>
        <v>0.29117465699699996</v>
      </c>
      <c r="AT10" s="169">
        <f>1/1000*'[1]4407Imp'!AR$263</f>
        <v>0.31181487564149996</v>
      </c>
      <c r="AU10" s="169">
        <f>1/1000*'[1]4407Imp'!AS$263</f>
        <v>0.34451320015969999</v>
      </c>
      <c r="AV10" s="169">
        <f>1/1000*'[1]4407Imp'!AT$263</f>
        <v>0.39003947514499993</v>
      </c>
      <c r="AW10" s="169">
        <f>1/1000*'[1]4407Imp'!AU$263</f>
        <v>0.33894229446874996</v>
      </c>
      <c r="AX10" s="169">
        <f>1/1000*'[1]4407Imp'!AV$263</f>
        <v>0</v>
      </c>
      <c r="AY10" s="169">
        <f>1/1000*'[1]4407Imp'!AW$263</f>
        <v>0</v>
      </c>
      <c r="AZ10" s="169">
        <f>1/1000*'[1]4407Imp'!AX$263</f>
        <v>0</v>
      </c>
      <c r="BA10" s="169">
        <f>1/1000*'[1]4407Imp'!AY$263</f>
        <v>0</v>
      </c>
      <c r="BB10" s="169">
        <f>1/1000*'[1]4407Imp'!AZ$263</f>
        <v>0</v>
      </c>
      <c r="BC10" s="170">
        <f>1/1000*'[1]4407Imp'!BA$263</f>
        <v>0</v>
      </c>
      <c r="BD10" s="400"/>
    </row>
    <row r="11" spans="2:56" ht="13">
      <c r="B11" s="4" t="s">
        <v>6</v>
      </c>
      <c r="C11" s="65">
        <f>'[1]4408Imp'!B$263</f>
        <v>3.6561255779999989E-2</v>
      </c>
      <c r="D11" s="66">
        <f>'[1]4408Imp'!C$263</f>
        <v>3.8627820419999993E-2</v>
      </c>
      <c r="E11" s="464">
        <f>'[1]4408Imp'!D$263</f>
        <v>4.1746611900000001E-2</v>
      </c>
      <c r="F11" s="464">
        <f>'[1]4408Imp'!E$263</f>
        <v>4.6327533559999988E-2</v>
      </c>
      <c r="G11" s="464">
        <f>'[1]4408Imp'!F$263</f>
        <v>5.8678094440000009E-2</v>
      </c>
      <c r="H11" s="66">
        <f>'[1]4408Imp'!G$263</f>
        <v>8.8941234399999985E-2</v>
      </c>
      <c r="I11" s="66">
        <f>'[1]4408Imp'!H$263</f>
        <v>7.9150836499999988E-2</v>
      </c>
      <c r="J11" s="67">
        <f>'[1]4408Imp'!I$263</f>
        <v>9.0904040800000016E-2</v>
      </c>
      <c r="K11" s="67">
        <f>'[1]4408Imp'!J$263</f>
        <v>9.2650328899999981E-2</v>
      </c>
      <c r="L11" s="67">
        <f>'[1]4408Imp'!K$263</f>
        <v>7.673943958794327E-2</v>
      </c>
      <c r="M11" s="66">
        <f>'[1]4408Imp'!L$263</f>
        <v>7.5416265044565209E-2</v>
      </c>
      <c r="N11" s="66">
        <f>'[1]4408Imp'!M$263</f>
        <v>7.8900381823400978E-2</v>
      </c>
      <c r="O11" s="66">
        <f>'[1]4408Imp'!N$263</f>
        <v>8.8042739883080798E-2</v>
      </c>
      <c r="P11" s="66">
        <f>'[1]4408Imp'!O$263</f>
        <v>7.789239505300867E-2</v>
      </c>
      <c r="Q11" s="66">
        <f>'[1]4408Imp'!P$263</f>
        <v>9.4213291221239837E-2</v>
      </c>
      <c r="R11" s="66">
        <f>'[1]4408Imp'!Q$263</f>
        <v>9.9760377010822507E-2</v>
      </c>
      <c r="S11" s="66">
        <f>'[1]4408Imp'!R$263</f>
        <v>0.11408436743333332</v>
      </c>
      <c r="T11" s="66">
        <f>'[1]4408Imp'!S$263</f>
        <v>0.13014549144789378</v>
      </c>
      <c r="U11" s="66">
        <f>'[1]4408Imp'!T$263</f>
        <v>0.17319814736666667</v>
      </c>
      <c r="V11" s="66">
        <f>'[1]4408Imp'!U$263</f>
        <v>0.17195848133268399</v>
      </c>
      <c r="W11" s="66">
        <f>'[1]4408Imp'!V$263</f>
        <v>0</v>
      </c>
      <c r="X11" s="66">
        <f>'[1]4408Imp'!W$263</f>
        <v>0</v>
      </c>
      <c r="Y11" s="66">
        <f>'[1]4408Imp'!X$263</f>
        <v>0</v>
      </c>
      <c r="Z11" s="66">
        <f>'[1]4408Imp'!Y$263</f>
        <v>0</v>
      </c>
      <c r="AA11" s="66">
        <f>'[1]4408Imp'!Z$263</f>
        <v>0</v>
      </c>
      <c r="AB11" s="68">
        <f>'[1]4408Imp'!AA$263</f>
        <v>0</v>
      </c>
      <c r="AC11" s="58"/>
      <c r="AD11" s="59">
        <f>1/1000*'[1]4408Imp'!AB$263</f>
        <v>2.7930000000000007E-2</v>
      </c>
      <c r="AE11" s="60">
        <f>1/1000*'[1]4408Imp'!AC$263</f>
        <v>3.0248999999999995E-2</v>
      </c>
      <c r="AF11" s="480">
        <f>1/1000*'[1]4408Imp'!AD$263</f>
        <v>3.2975999999999998E-2</v>
      </c>
      <c r="AG11" s="480">
        <f>1/1000*'[1]4408Imp'!AE$263</f>
        <v>4.2453999999999985E-2</v>
      </c>
      <c r="AH11" s="480">
        <f>1/1000*'[1]4408Imp'!AF$263</f>
        <v>5.7760364999999994E-2</v>
      </c>
      <c r="AI11" s="480">
        <f>1/1000*'[1]4408Imp'!AG$263</f>
        <v>6.798781069080001E-2</v>
      </c>
      <c r="AJ11" s="169">
        <f>1/1000*'[1]4408Imp'!AH$263</f>
        <v>7.4387703077599995E-2</v>
      </c>
      <c r="AK11" s="169">
        <f>1/1000*'[1]4408Imp'!AI$263</f>
        <v>8.8622291582000023E-2</v>
      </c>
      <c r="AL11" s="169">
        <f>1/1000*'[1]4408Imp'!AJ$263</f>
        <v>9.4075419910000027E-2</v>
      </c>
      <c r="AM11" s="169">
        <f>1/1000*'[1]4408Imp'!AK$263</f>
        <v>6.951506199879999E-2</v>
      </c>
      <c r="AN11" s="169">
        <f>1/1000*'[1]4408Imp'!AL$263</f>
        <v>6.4943107900200012E-2</v>
      </c>
      <c r="AO11" s="169">
        <f>1/1000*'[1]4408Imp'!AM$263</f>
        <v>7.1507606543999985E-2</v>
      </c>
      <c r="AP11" s="169">
        <f>1/1000*'[1]4408Imp'!AN$263</f>
        <v>5.5829067078400005E-2</v>
      </c>
      <c r="AQ11" s="169">
        <f>1/1000*'[1]4408Imp'!AO$263</f>
        <v>6.1725925734600007E-2</v>
      </c>
      <c r="AR11" s="169">
        <f>1/1000*'[1]4408Imp'!AP$263</f>
        <v>6.4705999381499998E-2</v>
      </c>
      <c r="AS11" s="169">
        <f>1/1000*'[1]4408Imp'!AQ$263</f>
        <v>5.239565375799999E-2</v>
      </c>
      <c r="AT11" s="169">
        <f>1/1000*'[1]4408Imp'!AR$263</f>
        <v>6.1403956968300005E-2</v>
      </c>
      <c r="AU11" s="169">
        <f>1/1000*'[1]4408Imp'!AS$263</f>
        <v>7.2544689803300005E-2</v>
      </c>
      <c r="AV11" s="169">
        <f>1/1000*'[1]4408Imp'!AT$263</f>
        <v>8.978737562700001E-2</v>
      </c>
      <c r="AW11" s="169">
        <f>1/1000*'[1]4408Imp'!AU$263</f>
        <v>7.9599127088750013E-2</v>
      </c>
      <c r="AX11" s="169">
        <f>1/1000*'[1]4408Imp'!AV$263</f>
        <v>0</v>
      </c>
      <c r="AY11" s="169">
        <f>1/1000*'[1]4408Imp'!AW$263</f>
        <v>0</v>
      </c>
      <c r="AZ11" s="169">
        <f>1/1000*'[1]4408Imp'!AX$263</f>
        <v>0</v>
      </c>
      <c r="BA11" s="169">
        <f>1/1000*'[1]4408Imp'!AY$263</f>
        <v>0</v>
      </c>
      <c r="BB11" s="169">
        <f>1/1000*'[1]4408Imp'!AZ$263</f>
        <v>0</v>
      </c>
      <c r="BC11" s="170">
        <f>1/1000*'[1]4408Imp'!BA$263</f>
        <v>0</v>
      </c>
      <c r="BD11" s="400"/>
    </row>
    <row r="12" spans="2:56" ht="13">
      <c r="B12" s="4" t="s">
        <v>7</v>
      </c>
      <c r="C12" s="65">
        <f>'[1]4412Imp'!B$263</f>
        <v>0.13593802516</v>
      </c>
      <c r="D12" s="66">
        <f>'[1]4412Imp'!C$263</f>
        <v>0.13247543036000001</v>
      </c>
      <c r="E12" s="464">
        <f>'[1]4412Imp'!D$263</f>
        <v>0.15046883543999998</v>
      </c>
      <c r="F12" s="464">
        <f>'[1]4412Imp'!E$263</f>
        <v>0.15867393318</v>
      </c>
      <c r="G12" s="464">
        <f>'[1]4412Imp'!F$263</f>
        <v>0.23837060780999994</v>
      </c>
      <c r="H12" s="66">
        <f>'[1]4412Imp'!G$263</f>
        <v>0.29926482199999999</v>
      </c>
      <c r="I12" s="66">
        <f>'[1]4412Imp'!H$263</f>
        <v>0.29734999380000005</v>
      </c>
      <c r="J12" s="67">
        <f>'[1]4412Imp'!I$263</f>
        <v>0.41800468640000005</v>
      </c>
      <c r="K12" s="67">
        <f>'[1]4412Imp'!J$263</f>
        <v>0.38286347170000001</v>
      </c>
      <c r="L12" s="67">
        <f>'[1]4412Imp'!K$263</f>
        <v>0.28416787383838393</v>
      </c>
      <c r="M12" s="66">
        <f>'[1]4412Imp'!L$263</f>
        <v>0.37764012761666677</v>
      </c>
      <c r="N12" s="66">
        <f>'[1]4412Imp'!M$263</f>
        <v>0.47585324429920628</v>
      </c>
      <c r="O12" s="66">
        <f>'[1]4412Imp'!N$263</f>
        <v>0.46307603185529556</v>
      </c>
      <c r="P12" s="66">
        <f>'[1]4412Imp'!O$263</f>
        <v>0.49443346385757048</v>
      </c>
      <c r="Q12" s="66">
        <f>'[1]4412Imp'!P$263</f>
        <v>0.66542581320700356</v>
      </c>
      <c r="R12" s="66">
        <f>'[1]4412Imp'!Q$263</f>
        <v>0.66845792552035832</v>
      </c>
      <c r="S12" s="66">
        <f>'[1]4412Imp'!R$263</f>
        <v>0.71687916602932622</v>
      </c>
      <c r="T12" s="69">
        <f>'[1]4412Imp'!S$263</f>
        <v>0.83865166801659474</v>
      </c>
      <c r="U12" s="69">
        <f>'[1]4412Imp'!T$263</f>
        <v>0.9140206168020979</v>
      </c>
      <c r="V12" s="69">
        <f>'[1]4412Imp'!U$263</f>
        <v>0.87961750818866091</v>
      </c>
      <c r="W12" s="66">
        <f>'[1]4412Imp'!V$263</f>
        <v>0</v>
      </c>
      <c r="X12" s="66">
        <f>'[1]4412Imp'!W$263</f>
        <v>0</v>
      </c>
      <c r="Y12" s="66">
        <f>'[1]4412Imp'!X$263</f>
        <v>0</v>
      </c>
      <c r="Z12" s="66">
        <f>'[1]4412Imp'!Y$263</f>
        <v>0</v>
      </c>
      <c r="AA12" s="66">
        <f>'[1]4412Imp'!Z$263</f>
        <v>0</v>
      </c>
      <c r="AB12" s="68">
        <f>'[1]4412Imp'!AA$263</f>
        <v>0</v>
      </c>
      <c r="AC12" s="58"/>
      <c r="AD12" s="59">
        <f>1/1000*'[1]4412Imp'!AB$263</f>
        <v>2.8730000000000002E-2</v>
      </c>
      <c r="AE12" s="60">
        <f>1/1000*'[1]4412Imp'!AC$263</f>
        <v>2.7335000000000002E-2</v>
      </c>
      <c r="AF12" s="480">
        <f>1/1000*'[1]4412Imp'!AD$263</f>
        <v>3.2939000000000003E-2</v>
      </c>
      <c r="AG12" s="480">
        <f>1/1000*'[1]4412Imp'!AE$263</f>
        <v>3.7596999999999992E-2</v>
      </c>
      <c r="AH12" s="480">
        <f>1/1000*'[1]4412Imp'!AF$263</f>
        <v>5.5848362999999991E-2</v>
      </c>
      <c r="AI12" s="480">
        <f>1/1000*'[1]4412Imp'!AG$263</f>
        <v>7.0554090406799969E-2</v>
      </c>
      <c r="AJ12" s="169">
        <f>1/1000*'[1]4412Imp'!AH$263</f>
        <v>8.1095890471600013E-2</v>
      </c>
      <c r="AK12" s="169">
        <f>1/1000*'[1]4412Imp'!AI$263</f>
        <v>0.13452170982300002</v>
      </c>
      <c r="AL12" s="169">
        <f>1/1000*'[1]4412Imp'!AJ$263</f>
        <v>0.13627567969600002</v>
      </c>
      <c r="AM12" s="169">
        <f>1/1000*'[1]4412Imp'!AK$263</f>
        <v>7.0248566396800008E-2</v>
      </c>
      <c r="AN12" s="169">
        <f>1/1000*'[1]4412Imp'!AL$263</f>
        <v>9.774100411650001E-2</v>
      </c>
      <c r="AO12" s="169">
        <f>1/1000*'[1]4412Imp'!AM$263</f>
        <v>0.12679915920000001</v>
      </c>
      <c r="AP12" s="169">
        <f>1/1000*'[1]4412Imp'!AN$263</f>
        <v>0.11608307272320001</v>
      </c>
      <c r="AQ12" s="169">
        <f>1/1000*'[1]4412Imp'!AO$263</f>
        <v>0.13090583396880001</v>
      </c>
      <c r="AR12" s="169">
        <f>1/1000*'[1]4412Imp'!AP$263</f>
        <v>0.17503527003850008</v>
      </c>
      <c r="AS12" s="169">
        <f>1/1000*'[1]4412Imp'!AQ$263</f>
        <v>0.13835218801949997</v>
      </c>
      <c r="AT12" s="169">
        <f>1/1000*'[1]4412Imp'!AR$263</f>
        <v>0.13318390709149994</v>
      </c>
      <c r="AU12" s="169">
        <f>1/1000*'[1]4412Imp'!AS$263</f>
        <v>0.17120656369960002</v>
      </c>
      <c r="AV12" s="169">
        <f>1/1000*'[1]4412Imp'!AT$263</f>
        <v>0.20300466694200003</v>
      </c>
      <c r="AW12" s="169">
        <f>1/1000*'[1]4412Imp'!AU$263</f>
        <v>0.17191709254583334</v>
      </c>
      <c r="AX12" s="169">
        <f>1/1000*'[1]4412Imp'!AV$263</f>
        <v>0</v>
      </c>
      <c r="AY12" s="169">
        <f>1/1000*'[1]4412Imp'!AW$263</f>
        <v>0</v>
      </c>
      <c r="AZ12" s="169">
        <f>1/1000*'[1]4412Imp'!AX$263</f>
        <v>0</v>
      </c>
      <c r="BA12" s="169">
        <f>1/1000*'[1]4412Imp'!AY$263</f>
        <v>0</v>
      </c>
      <c r="BB12" s="169">
        <f>1/1000*'[1]4412Imp'!AZ$263</f>
        <v>0</v>
      </c>
      <c r="BC12" s="170">
        <f>1/1000*'[1]4412Imp'!BA$263</f>
        <v>0</v>
      </c>
      <c r="BD12" s="400"/>
    </row>
    <row r="13" spans="2:56" ht="13">
      <c r="B13" s="4" t="s">
        <v>51</v>
      </c>
      <c r="C13" s="79">
        <f>'[1]44104411Imp'!B$263</f>
        <v>0.87344821648000015</v>
      </c>
      <c r="D13" s="69">
        <f>'[1]44104411Imp'!C$263</f>
        <v>1.0881001731599997</v>
      </c>
      <c r="E13" s="465">
        <f>'[1]44104411Imp'!D$263</f>
        <v>1.2778755603599998</v>
      </c>
      <c r="F13" s="465">
        <f>'[1]44104411Imp'!E$263</f>
        <v>1.52796310772</v>
      </c>
      <c r="G13" s="465">
        <f>'[1]44104411Imp'!F$263</f>
        <v>1.9252183938400003</v>
      </c>
      <c r="H13" s="69">
        <f>'[1]44104411Imp'!G$263</f>
        <v>2.1499002350208145</v>
      </c>
      <c r="I13" s="69">
        <f>'[1]44104411Imp'!H$263</f>
        <v>2.1838947231999999</v>
      </c>
      <c r="J13" s="70">
        <f>'[1]44104411Imp'!I$263</f>
        <v>2.3262017978</v>
      </c>
      <c r="K13" s="70">
        <f>'[1]44104411Imp'!J$263</f>
        <v>2.5646638152000003</v>
      </c>
      <c r="L13" s="70">
        <f>'[1]44104411Imp'!K$263</f>
        <v>1.9847958961935579</v>
      </c>
      <c r="M13" s="69">
        <f>'[1]44104411Imp'!L$263</f>
        <v>2.3015023703050193</v>
      </c>
      <c r="N13" s="69">
        <f>'[1]44104411Imp'!M$263</f>
        <v>2.2463998601490576</v>
      </c>
      <c r="O13" s="69">
        <f>'[1]44104411Imp'!N$263</f>
        <v>1.8063876212815047</v>
      </c>
      <c r="P13" s="69">
        <f>'[1]44104411Imp'!O$263</f>
        <v>2.1581146046358715</v>
      </c>
      <c r="Q13" s="69">
        <f>'[1]44104411Imp'!P$263</f>
        <v>2.8457215194939893</v>
      </c>
      <c r="R13" s="69">
        <f>'[1]44104411Imp'!Q$263</f>
        <v>3.0023025474394949</v>
      </c>
      <c r="S13" s="69">
        <f>'[1]44104411Imp'!R$263</f>
        <v>3.5951332979781752</v>
      </c>
      <c r="T13" s="69">
        <f>'[1]44104411Imp'!S$263</f>
        <v>4.1786765200844345</v>
      </c>
      <c r="U13" s="69">
        <f>'[1]44104411Imp'!T$263</f>
        <v>4.1513473903276283</v>
      </c>
      <c r="V13" s="69">
        <f>'[1]44104411Imp'!U$263</f>
        <v>3.7082486644506947</v>
      </c>
      <c r="W13" s="69">
        <f>'[1]44104411Imp'!V$263</f>
        <v>0</v>
      </c>
      <c r="X13" s="69">
        <f>'[1]44104411Imp'!W$263</f>
        <v>0</v>
      </c>
      <c r="Y13" s="69">
        <f>'[1]44104411Imp'!X$263</f>
        <v>0</v>
      </c>
      <c r="Z13" s="69">
        <f>'[1]44104411Imp'!Y$263</f>
        <v>0</v>
      </c>
      <c r="AA13" s="69">
        <f>'[1]44104411Imp'!Z$263</f>
        <v>0</v>
      </c>
      <c r="AB13" s="71">
        <f>'[1]44104411Imp'!AA$263</f>
        <v>0</v>
      </c>
      <c r="AC13" s="58"/>
      <c r="AD13" s="59">
        <f>1/1000*'[1]44104411Imp'!AB$263</f>
        <v>0.11811100000000001</v>
      </c>
      <c r="AE13" s="60">
        <f>1/1000*'[1]44104411Imp'!AC$263</f>
        <v>0.13730200000000004</v>
      </c>
      <c r="AF13" s="480">
        <f>1/1000*'[1]44104411Imp'!AD$263</f>
        <v>0.16792400000000002</v>
      </c>
      <c r="AG13" s="480">
        <f>1/1000*'[1]44104411Imp'!AE$263</f>
        <v>0.21873799999999999</v>
      </c>
      <c r="AH13" s="480">
        <f>1/1000*'[1]44104411Imp'!AF$263</f>
        <v>0.30889554400000002</v>
      </c>
      <c r="AI13" s="480">
        <f>1/1000*'[1]44104411Imp'!AG$263</f>
        <v>0.36251740324800008</v>
      </c>
      <c r="AJ13" s="169">
        <f>1/1000*'[1]44104411Imp'!AH$263</f>
        <v>0.45566463673960006</v>
      </c>
      <c r="AK13" s="169">
        <f>1/1000*'[1]44104411Imp'!AI$263</f>
        <v>0.5354097443364999</v>
      </c>
      <c r="AL13" s="169">
        <f>1/1000*'[1]44104411Imp'!AJ$263</f>
        <v>0.60716638260599987</v>
      </c>
      <c r="AM13" s="169">
        <f>1/1000*'[1]44104411Imp'!AK$263</f>
        <v>0.39117099607520001</v>
      </c>
      <c r="AN13" s="169">
        <f>1/1000*'[1]44104411Imp'!AL$263</f>
        <v>0.44952194599560008</v>
      </c>
      <c r="AO13" s="169">
        <f>1/1000*'[1]44104411Imp'!AM$263</f>
        <v>0.48406017974400001</v>
      </c>
      <c r="AP13" s="169">
        <f>1/1000*'[1]44104411Imp'!AN$263</f>
        <v>0.36009921507999998</v>
      </c>
      <c r="AQ13" s="169">
        <f>1/1000*'[1]44104411Imp'!AO$263</f>
        <v>0.43500151783199997</v>
      </c>
      <c r="AR13" s="169">
        <f>1/1000*'[1]44104411Imp'!AP$263</f>
        <v>0.57004791958599998</v>
      </c>
      <c r="AS13" s="169">
        <f>1/1000*'[1]44104411Imp'!AQ$263</f>
        <v>0.4685049890814999</v>
      </c>
      <c r="AT13" s="169">
        <f>1/1000*'[1]44104411Imp'!AR$263</f>
        <v>0.50479260643360013</v>
      </c>
      <c r="AU13" s="169">
        <f>1/1000*'[1]44104411Imp'!AS$263</f>
        <v>0.61193290455439986</v>
      </c>
      <c r="AV13" s="169">
        <f>1/1000*'[1]44104411Imp'!AT$263</f>
        <v>0.69383119227899992</v>
      </c>
      <c r="AW13" s="169">
        <f>1/1000*'[1]44104411Imp'!AU$263</f>
        <v>0.58884769231041667</v>
      </c>
      <c r="AX13" s="169">
        <f>1/1000*'[1]44104411Imp'!AV$263</f>
        <v>0</v>
      </c>
      <c r="AY13" s="169">
        <f>1/1000*'[1]44104411Imp'!AW$263</f>
        <v>0</v>
      </c>
      <c r="AZ13" s="169">
        <f>1/1000*'[1]44104411Imp'!AX$263</f>
        <v>0</v>
      </c>
      <c r="BA13" s="169">
        <f>1/1000*'[1]44104411Imp'!AY$263</f>
        <v>0</v>
      </c>
      <c r="BB13" s="169">
        <f>1/1000*'[1]44104411Imp'!AZ$263</f>
        <v>0</v>
      </c>
      <c r="BC13" s="170">
        <f>1/1000*'[1]44104411Imp'!BA$263</f>
        <v>0</v>
      </c>
      <c r="BD13" s="400"/>
    </row>
    <row r="14" spans="2:56" ht="13">
      <c r="B14" s="4" t="s">
        <v>52</v>
      </c>
      <c r="C14" s="65">
        <f>'[1]44094418Imp'!B$263</f>
        <v>0.16364519905999997</v>
      </c>
      <c r="D14" s="66">
        <f>'[1]44094418Imp'!C$263</f>
        <v>0.15821926301999997</v>
      </c>
      <c r="E14" s="464">
        <f>'[1]44094418Imp'!D$263</f>
        <v>0.15015812881999999</v>
      </c>
      <c r="F14" s="464">
        <f>'[1]44094418Imp'!E$263</f>
        <v>0.15208446610000001</v>
      </c>
      <c r="G14" s="464">
        <f>'[1]44094418Imp'!F$263</f>
        <v>0.19798508148000005</v>
      </c>
      <c r="H14" s="66">
        <f>'[1]44094418Imp'!G$263</f>
        <v>0.28549977740000015</v>
      </c>
      <c r="I14" s="66">
        <f>'[1]44094418Imp'!H$263</f>
        <v>0.31751627170000007</v>
      </c>
      <c r="J14" s="67">
        <f>'[1]44094418Imp'!I$263</f>
        <v>0.36781701080000001</v>
      </c>
      <c r="K14" s="67">
        <f>'[1]44094418Imp'!J$263</f>
        <v>0.44262088740000005</v>
      </c>
      <c r="L14" s="67">
        <f>'[1]44094418Imp'!K$263</f>
        <v>0.31011465520114112</v>
      </c>
      <c r="M14" s="66">
        <f>'[1]44094418Imp'!L$263</f>
        <v>0.36349151296432414</v>
      </c>
      <c r="N14" s="66">
        <f>'[1]44094418Imp'!M$263</f>
        <v>0.34641322372399125</v>
      </c>
      <c r="O14" s="66">
        <f>'[1]44094418Imp'!N$263</f>
        <v>0.28513211850298814</v>
      </c>
      <c r="P14" s="66">
        <f>'[1]44094418Imp'!O$263</f>
        <v>0.25641789949999905</v>
      </c>
      <c r="Q14" s="66">
        <f>'[1]44094418Imp'!P$263</f>
        <v>0.29180532424304351</v>
      </c>
      <c r="R14" s="66">
        <f>'[1]44094418Imp'!Q$263</f>
        <v>0.30630616704760621</v>
      </c>
      <c r="S14" s="66">
        <f>'[1]44094418Imp'!R$263</f>
        <v>0.36993248255526667</v>
      </c>
      <c r="T14" s="66">
        <f>'[1]44094418Imp'!S$263</f>
        <v>0.4279480219679489</v>
      </c>
      <c r="U14" s="66">
        <f>'[1]44094418Imp'!T$263</f>
        <v>0.57020921253102874</v>
      </c>
      <c r="V14" s="66">
        <f>'[1]44094418Imp'!U$263</f>
        <v>0.59240867174599954</v>
      </c>
      <c r="W14" s="66">
        <f>'[1]44094418Imp'!V$263</f>
        <v>0</v>
      </c>
      <c r="X14" s="66">
        <f>'[1]44094418Imp'!W$263</f>
        <v>0</v>
      </c>
      <c r="Y14" s="66">
        <f>'[1]44094418Imp'!X$263</f>
        <v>0</v>
      </c>
      <c r="Z14" s="66">
        <f>'[1]44094418Imp'!Y$263</f>
        <v>0</v>
      </c>
      <c r="AA14" s="66">
        <f>'[1]44094418Imp'!Z$263</f>
        <v>0</v>
      </c>
      <c r="AB14" s="68">
        <f>'[1]44094418Imp'!AA$263</f>
        <v>0</v>
      </c>
      <c r="AC14" s="58"/>
      <c r="AD14" s="59">
        <f>1/1000*'[1]44094418Imp'!AB$263</f>
        <v>6.9307999999999995E-2</v>
      </c>
      <c r="AE14" s="60">
        <f>1/1000*'[1]44094418Imp'!AC$263</f>
        <v>6.4974999999999963E-2</v>
      </c>
      <c r="AF14" s="480">
        <f>1/1000*'[1]44094418Imp'!AD$263</f>
        <v>6.7299999999999999E-2</v>
      </c>
      <c r="AG14" s="480">
        <f>1/1000*'[1]44094418Imp'!AE$263</f>
        <v>7.7029999999999987E-2</v>
      </c>
      <c r="AH14" s="480">
        <f>1/1000*'[1]44094418Imp'!AF$263</f>
        <v>9.7246404999999966E-2</v>
      </c>
      <c r="AI14" s="480">
        <f>1/1000*'[1]44094418Imp'!AG$263</f>
        <v>0.12078016656419999</v>
      </c>
      <c r="AJ14" s="169">
        <f>1/1000*'[1]44094418Imp'!AH$263</f>
        <v>0.16428344480400006</v>
      </c>
      <c r="AK14" s="169">
        <f>1/1000*'[1]44094418Imp'!AI$263</f>
        <v>0.21153437941250011</v>
      </c>
      <c r="AL14" s="169">
        <f>1/1000*'[1]44094418Imp'!AJ$263</f>
        <v>0.28649523908040009</v>
      </c>
      <c r="AM14" s="169">
        <f>1/1000*'[1]44094418Imp'!AK$263</f>
        <v>0.18025664185319998</v>
      </c>
      <c r="AN14" s="169">
        <f>1/1000*'[1]44094418Imp'!AL$263</f>
        <v>0.21079230939810001</v>
      </c>
      <c r="AO14" s="169">
        <f>1/1000*'[1]44094418Imp'!AM$263</f>
        <v>0.20638951396800004</v>
      </c>
      <c r="AP14" s="169">
        <f>1/1000*'[1]44094418Imp'!AN$263</f>
        <v>0.15415968689439996</v>
      </c>
      <c r="AQ14" s="169">
        <f>1/1000*'[1]44094418Imp'!AO$263</f>
        <v>0.14143011937650005</v>
      </c>
      <c r="AR14" s="169">
        <f>1/1000*'[1]44094418Imp'!AP$263</f>
        <v>0.16504427516050002</v>
      </c>
      <c r="AS14" s="169">
        <f>1/1000*'[1]44094418Imp'!AQ$263</f>
        <v>0.13864979253299994</v>
      </c>
      <c r="AT14" s="169">
        <f>1/1000*'[1]44094418Imp'!AR$263</f>
        <v>0.14367099205110001</v>
      </c>
      <c r="AU14" s="169">
        <f>1/1000*'[1]44094418Imp'!AS$263</f>
        <v>0.16608960788420002</v>
      </c>
      <c r="AV14" s="169">
        <f>1/1000*'[1]44094418Imp'!AT$263</f>
        <v>0.23287001933200002</v>
      </c>
      <c r="AW14" s="169">
        <f>1/1000*'[1]44094418Imp'!AU$263</f>
        <v>0.25370916766208335</v>
      </c>
      <c r="AX14" s="169">
        <f>1/1000*'[1]44094418Imp'!AV$263</f>
        <v>0</v>
      </c>
      <c r="AY14" s="169">
        <f>1/1000*'[1]44094418Imp'!AW$263</f>
        <v>0</v>
      </c>
      <c r="AZ14" s="169">
        <f>1/1000*'[1]44094418Imp'!AX$263</f>
        <v>0</v>
      </c>
      <c r="BA14" s="169">
        <f>1/1000*'[1]44094418Imp'!AY$263</f>
        <v>0</v>
      </c>
      <c r="BB14" s="169">
        <f>1/1000*'[1]44094418Imp'!AZ$263</f>
        <v>0</v>
      </c>
      <c r="BC14" s="170">
        <f>1/1000*'[1]44094418Imp'!BA$263</f>
        <v>0</v>
      </c>
      <c r="BD14" s="400"/>
    </row>
    <row r="15" spans="2:56" ht="13">
      <c r="B15" s="4" t="s">
        <v>156</v>
      </c>
      <c r="C15" s="65">
        <f>'[1]94Imp'!B$263</f>
        <v>9.5545483599999981E-2</v>
      </c>
      <c r="D15" s="66">
        <f>'[1]94Imp'!C$263</f>
        <v>0.13502546399999998</v>
      </c>
      <c r="E15" s="464">
        <f>'[1]94Imp'!D$263</f>
        <v>0.13725577879999998</v>
      </c>
      <c r="F15" s="464">
        <f>'[1]94Imp'!E$263</f>
        <v>0.15869350839999999</v>
      </c>
      <c r="G15" s="464">
        <f>'[1]94Imp'!F$263</f>
        <v>0.17390348359999994</v>
      </c>
      <c r="H15" s="66">
        <f>'[1]94Imp'!G$263</f>
        <v>0.29823627262572977</v>
      </c>
      <c r="I15" s="66">
        <f>'[1]94Imp'!H$263</f>
        <v>0.33249309249155973</v>
      </c>
      <c r="J15" s="67">
        <f>'[1]94Imp'!I$263</f>
        <v>0.44938153880244075</v>
      </c>
      <c r="K15" s="67">
        <f>'[1]94Imp'!J$263</f>
        <v>0.54703208056142705</v>
      </c>
      <c r="L15" s="67">
        <f>'[1]94Imp'!K$263</f>
        <v>0.47034375879114082</v>
      </c>
      <c r="M15" s="66">
        <f>'[1]94Imp'!L$263</f>
        <v>0.39820802700837293</v>
      </c>
      <c r="N15" s="66">
        <f>'[1]94Imp'!M$263</f>
        <v>0.46366663022846349</v>
      </c>
      <c r="O15" s="66">
        <f>'[1]94Imp'!N$263</f>
        <v>0.42335220198544332</v>
      </c>
      <c r="P15" s="66">
        <f>'[1]94Imp'!O$263</f>
        <v>0.41126877989152166</v>
      </c>
      <c r="Q15" s="66">
        <f>'[1]94Imp'!P$263</f>
        <v>0.52989029253725084</v>
      </c>
      <c r="R15" s="66">
        <f>'[1]94Imp'!Q$263</f>
        <v>0.53749084213108611</v>
      </c>
      <c r="S15" s="66">
        <f>'[1]94Imp'!R$263</f>
        <v>0.60030437421130123</v>
      </c>
      <c r="T15" s="69">
        <f>'[1]94Imp'!S$263</f>
        <v>0.77766655023220377</v>
      </c>
      <c r="U15" s="69">
        <f>'[1]94Imp'!T$263</f>
        <v>0.87028689488074329</v>
      </c>
      <c r="V15" s="69">
        <f>'[1]94Imp'!U$263</f>
        <v>0.95242574281595216</v>
      </c>
      <c r="W15" s="66">
        <f>'[1]94Imp'!V$263</f>
        <v>0</v>
      </c>
      <c r="X15" s="66">
        <f>'[1]94Imp'!W$263</f>
        <v>0</v>
      </c>
      <c r="Y15" s="66">
        <f>'[1]94Imp'!X$263</f>
        <v>0</v>
      </c>
      <c r="Z15" s="66">
        <f>'[1]94Imp'!Y$263</f>
        <v>0</v>
      </c>
      <c r="AA15" s="66">
        <f>'[1]94Imp'!Z$263</f>
        <v>0</v>
      </c>
      <c r="AB15" s="68">
        <f>'[1]94Imp'!AA$263</f>
        <v>0</v>
      </c>
      <c r="AC15" s="58"/>
      <c r="AD15" s="59">
        <f>1/1000*'[1]94Imp'!AB$263</f>
        <v>9.1971000000000025E-2</v>
      </c>
      <c r="AE15" s="60">
        <f>1/1000*'[1]94Imp'!AC$263</f>
        <v>0.114047</v>
      </c>
      <c r="AF15" s="480">
        <f>1/1000*'[1]94Imp'!AD$263</f>
        <v>0.10905900000000002</v>
      </c>
      <c r="AG15" s="480">
        <f>1/1000*'[1]94Imp'!AE$263</f>
        <v>0.12473800000000003</v>
      </c>
      <c r="AH15" s="480">
        <f>1/1000*'[1]94Imp'!AF$263</f>
        <v>0.14246718599999997</v>
      </c>
      <c r="AI15" s="480">
        <f>1/1000*'[1]94Imp'!AG$263</f>
        <v>0.23631337123680005</v>
      </c>
      <c r="AJ15" s="169">
        <f>1/1000*'[1]94Imp'!AH$263</f>
        <v>0.25929862180960006</v>
      </c>
      <c r="AK15" s="169">
        <f>1/1000*'[1]94Imp'!AI$263</f>
        <v>0.39295827902800012</v>
      </c>
      <c r="AL15" s="169">
        <f>1/1000*'[1]94Imp'!AJ$263</f>
        <v>0.53371950777880017</v>
      </c>
      <c r="AM15" s="169">
        <f>1/1000*'[1]94Imp'!AK$263</f>
        <v>0.36395233327200022</v>
      </c>
      <c r="AN15" s="169">
        <f>1/1000*'[1]94Imp'!AL$263</f>
        <v>0.3201561880838999</v>
      </c>
      <c r="AO15" s="169">
        <f>1/1000*'[1]94Imp'!AM$263</f>
        <v>0.37421199614400003</v>
      </c>
      <c r="AP15" s="169">
        <f>1/1000*'[1]94Imp'!AN$263</f>
        <v>0.32206099458719994</v>
      </c>
      <c r="AQ15" s="169">
        <f>1/1000*'[1]94Imp'!AO$263</f>
        <v>0.32140021992150003</v>
      </c>
      <c r="AR15" s="169">
        <f>1/1000*'[1]94Imp'!AP$263</f>
        <v>0.41385844764950003</v>
      </c>
      <c r="AS15" s="169">
        <f>1/1000*'[1]94Imp'!AQ$263</f>
        <v>0.37842692921780013</v>
      </c>
      <c r="AT15" s="169">
        <f>1/1000*'[1]94Imp'!AR$263</f>
        <v>0.40075683097699988</v>
      </c>
      <c r="AU15" s="169">
        <f>1/1000*'[1]94Imp'!AS$263</f>
        <v>0.50184862830959998</v>
      </c>
      <c r="AV15" s="169">
        <f>1/1000*'[1]94Imp'!AT$263</f>
        <v>0.57811670835100004</v>
      </c>
      <c r="AW15" s="169">
        <f>1/1000*'[1]94Imp'!AU$263</f>
        <v>0.60382079044833359</v>
      </c>
      <c r="AX15" s="169">
        <f>1/1000*'[1]94Imp'!AV$263</f>
        <v>0</v>
      </c>
      <c r="AY15" s="169">
        <f>1/1000*'[1]94Imp'!AW$263</f>
        <v>0</v>
      </c>
      <c r="AZ15" s="169">
        <f>1/1000*'[1]94Imp'!AX$263</f>
        <v>0</v>
      </c>
      <c r="BA15" s="169">
        <f>1/1000*'[1]94Imp'!AY$263</f>
        <v>0</v>
      </c>
      <c r="BB15" s="169">
        <f>1/1000*'[1]94Imp'!AZ$263</f>
        <v>0</v>
      </c>
      <c r="BC15" s="170">
        <f>1/1000*'[1]94Imp'!BA$263</f>
        <v>0</v>
      </c>
      <c r="BD15" s="400"/>
    </row>
    <row r="16" spans="2:56" ht="13">
      <c r="B16" s="7" t="s">
        <v>8</v>
      </c>
      <c r="C16" s="72">
        <f t="shared" ref="C16:L16" si="5">C8-SUM(C9:C15)</f>
        <v>0.2278742818799997</v>
      </c>
      <c r="D16" s="73">
        <f t="shared" si="5"/>
        <v>0.26613239800000077</v>
      </c>
      <c r="E16" s="466">
        <f t="shared" si="5"/>
        <v>0.26116471318000034</v>
      </c>
      <c r="F16" s="466">
        <f t="shared" si="5"/>
        <v>0.29883969542000033</v>
      </c>
      <c r="G16" s="467">
        <f t="shared" si="5"/>
        <v>0.39631098654000141</v>
      </c>
      <c r="H16" s="74">
        <f t="shared" si="5"/>
        <v>1.0900122033999997</v>
      </c>
      <c r="I16" s="74">
        <f t="shared" si="5"/>
        <v>0.72477912530000221</v>
      </c>
      <c r="J16" s="75">
        <f t="shared" si="5"/>
        <v>0.78098856700000141</v>
      </c>
      <c r="K16" s="75">
        <f t="shared" si="5"/>
        <v>0.68719544529999776</v>
      </c>
      <c r="L16" s="75">
        <f t="shared" si="5"/>
        <v>0.41886820541907976</v>
      </c>
      <c r="M16" s="74">
        <f>M8-SUM(M9:M15)</f>
        <v>0.43371677685187926</v>
      </c>
      <c r="N16" s="74">
        <f>N8-SUM(N9:N15)</f>
        <v>0.71739406418749319</v>
      </c>
      <c r="O16" s="74">
        <f t="shared" ref="O16:AB16" si="6">O8-SUM(O9:O15)</f>
        <v>0.71271438211076266</v>
      </c>
      <c r="P16" s="74">
        <f t="shared" si="6"/>
        <v>0.65555961078634617</v>
      </c>
      <c r="Q16" s="74">
        <f t="shared" si="6"/>
        <v>0.58499939617454189</v>
      </c>
      <c r="R16" s="74">
        <f t="shared" si="6"/>
        <v>0.81952267478523488</v>
      </c>
      <c r="S16" s="74">
        <f t="shared" si="6"/>
        <v>0.9029723718457543</v>
      </c>
      <c r="T16" s="74">
        <f t="shared" si="6"/>
        <v>0.89427569272709562</v>
      </c>
      <c r="U16" s="74">
        <f t="shared" si="6"/>
        <v>1.0581857897981326</v>
      </c>
      <c r="V16" s="74">
        <f t="shared" si="6"/>
        <v>1.1174695713728049</v>
      </c>
      <c r="W16" s="74">
        <f t="shared" si="6"/>
        <v>0</v>
      </c>
      <c r="X16" s="74">
        <f t="shared" si="6"/>
        <v>0</v>
      </c>
      <c r="Y16" s="74">
        <f t="shared" si="6"/>
        <v>0</v>
      </c>
      <c r="Z16" s="74">
        <f t="shared" si="6"/>
        <v>0</v>
      </c>
      <c r="AA16" s="74">
        <f t="shared" si="6"/>
        <v>0</v>
      </c>
      <c r="AB16" s="76">
        <f t="shared" si="6"/>
        <v>0</v>
      </c>
      <c r="AC16" s="58"/>
      <c r="AD16" s="72">
        <f t="shared" ref="AD16:BC16" si="7">AD8-SUM(AD9:AD15)</f>
        <v>3.9061999999999986E-2</v>
      </c>
      <c r="AE16" s="73">
        <f t="shared" si="7"/>
        <v>4.7220999999999957E-2</v>
      </c>
      <c r="AF16" s="466">
        <f t="shared" si="7"/>
        <v>4.8068999999999917E-2</v>
      </c>
      <c r="AG16" s="466">
        <f t="shared" si="7"/>
        <v>6.3109999999999888E-2</v>
      </c>
      <c r="AH16" s="466">
        <f t="shared" si="7"/>
        <v>7.8214377000000224E-2</v>
      </c>
      <c r="AI16" s="466">
        <f t="shared" si="7"/>
        <v>0.11606425622219962</v>
      </c>
      <c r="AJ16" s="195">
        <f t="shared" si="7"/>
        <v>0.11171318669800012</v>
      </c>
      <c r="AK16" s="195">
        <f t="shared" si="7"/>
        <v>0.1603836163215</v>
      </c>
      <c r="AL16" s="195">
        <f t="shared" si="7"/>
        <v>0.19565507027359974</v>
      </c>
      <c r="AM16" s="195">
        <f t="shared" si="7"/>
        <v>0.12778818384640012</v>
      </c>
      <c r="AN16" s="195">
        <f t="shared" si="7"/>
        <v>0.13180465217880033</v>
      </c>
      <c r="AO16" s="195">
        <f t="shared" si="7"/>
        <v>0.19309936055999999</v>
      </c>
      <c r="AP16" s="195">
        <f t="shared" si="7"/>
        <v>0.17657060618560005</v>
      </c>
      <c r="AQ16" s="195">
        <f t="shared" si="7"/>
        <v>0.16573917967620067</v>
      </c>
      <c r="AR16" s="195">
        <f t="shared" si="7"/>
        <v>0.17653764677550043</v>
      </c>
      <c r="AS16" s="195">
        <f t="shared" si="7"/>
        <v>0.16326451935149988</v>
      </c>
      <c r="AT16" s="195">
        <f t="shared" si="7"/>
        <v>0.16931208149859955</v>
      </c>
      <c r="AU16" s="195">
        <f t="shared" si="7"/>
        <v>0.19040577678979975</v>
      </c>
      <c r="AV16" s="195">
        <f t="shared" si="7"/>
        <v>0.22693649936299964</v>
      </c>
      <c r="AW16" s="195">
        <f t="shared" si="7"/>
        <v>0.26188067949375071</v>
      </c>
      <c r="AX16" s="195">
        <f t="shared" si="7"/>
        <v>0</v>
      </c>
      <c r="AY16" s="195">
        <f t="shared" si="7"/>
        <v>0</v>
      </c>
      <c r="AZ16" s="195">
        <f t="shared" si="7"/>
        <v>0</v>
      </c>
      <c r="BA16" s="195">
        <f t="shared" si="7"/>
        <v>0</v>
      </c>
      <c r="BB16" s="195">
        <f t="shared" si="7"/>
        <v>0</v>
      </c>
      <c r="BC16" s="196">
        <f t="shared" si="7"/>
        <v>0</v>
      </c>
      <c r="BD16" s="400"/>
    </row>
    <row r="17" spans="2:56" ht="20" customHeight="1">
      <c r="B17" s="15" t="s">
        <v>10</v>
      </c>
      <c r="C17" s="330">
        <f t="shared" ref="C17:K17" si="8">SUM(C18:C21)</f>
        <v>6.413075210469998</v>
      </c>
      <c r="D17" s="323">
        <f t="shared" si="8"/>
        <v>6.8315181785399997</v>
      </c>
      <c r="E17" s="468">
        <f t="shared" si="8"/>
        <v>7.8890635290299969</v>
      </c>
      <c r="F17" s="468">
        <f t="shared" si="8"/>
        <v>8.8129171618999962</v>
      </c>
      <c r="G17" s="468">
        <f t="shared" si="8"/>
        <v>10.281575236379998</v>
      </c>
      <c r="H17" s="77">
        <f t="shared" si="8"/>
        <v>12.675034729400005</v>
      </c>
      <c r="I17" s="77">
        <f t="shared" si="8"/>
        <v>13.846749102016663</v>
      </c>
      <c r="J17" s="77">
        <f t="shared" si="8"/>
        <v>15.676001851015871</v>
      </c>
      <c r="K17" s="50">
        <f t="shared" si="8"/>
        <v>15.591349275850002</v>
      </c>
      <c r="L17" s="50">
        <f>SUM(L18:L21)</f>
        <v>15.127467348747297</v>
      </c>
      <c r="M17" s="49">
        <f>SUM(M18:M21)</f>
        <v>17.129070594927288</v>
      </c>
      <c r="N17" s="49">
        <f>SUM(N18:N21)</f>
        <v>18.917746350398023</v>
      </c>
      <c r="O17" s="49">
        <f t="shared" ref="O17:AB17" si="9">SUM(O18:O21)</f>
        <v>17.958293427428089</v>
      </c>
      <c r="P17" s="49">
        <f t="shared" si="9"/>
        <v>19.144350679154918</v>
      </c>
      <c r="Q17" s="49">
        <f t="shared" si="9"/>
        <v>22.271340018963762</v>
      </c>
      <c r="R17" s="49">
        <f t="shared" si="9"/>
        <v>21.58168187666389</v>
      </c>
      <c r="S17" s="49">
        <f t="shared" si="9"/>
        <v>24.18005856388838</v>
      </c>
      <c r="T17" s="49">
        <f t="shared" si="9"/>
        <v>24.425440672710639</v>
      </c>
      <c r="U17" s="49">
        <f t="shared" si="9"/>
        <v>25.833278231498443</v>
      </c>
      <c r="V17" s="49">
        <f t="shared" si="9"/>
        <v>25.126863808729578</v>
      </c>
      <c r="W17" s="49">
        <f t="shared" si="9"/>
        <v>0</v>
      </c>
      <c r="X17" s="49">
        <f t="shared" si="9"/>
        <v>0</v>
      </c>
      <c r="Y17" s="49">
        <f t="shared" si="9"/>
        <v>0</v>
      </c>
      <c r="Z17" s="49">
        <f t="shared" si="9"/>
        <v>0</v>
      </c>
      <c r="AA17" s="49">
        <f t="shared" si="9"/>
        <v>0</v>
      </c>
      <c r="AB17" s="51">
        <f t="shared" si="9"/>
        <v>0</v>
      </c>
      <c r="AC17" s="58"/>
      <c r="AD17" s="325">
        <f>SUM(AD18:AD21)</f>
        <v>1.5679499999999997</v>
      </c>
      <c r="AE17" s="324">
        <f>SUM(AE18:AE21)</f>
        <v>1.598422</v>
      </c>
      <c r="AF17" s="482">
        <f t="shared" ref="AF17:BC17" si="10">SUM(AF18:AF21)</f>
        <v>1.7905030000000004</v>
      </c>
      <c r="AG17" s="482">
        <f t="shared" si="10"/>
        <v>2.1675439999999999</v>
      </c>
      <c r="AH17" s="482">
        <f t="shared" si="10"/>
        <v>2.5827716349999994</v>
      </c>
      <c r="AI17" s="482">
        <f t="shared" si="10"/>
        <v>2.8868021766440988</v>
      </c>
      <c r="AJ17" s="177">
        <f t="shared" si="10"/>
        <v>3.3793152619115987</v>
      </c>
      <c r="AK17" s="177">
        <f t="shared" si="10"/>
        <v>4.2542160896714991</v>
      </c>
      <c r="AL17" s="177">
        <f t="shared" si="10"/>
        <v>4.733783918209201</v>
      </c>
      <c r="AM17" s="177">
        <f t="shared" si="10"/>
        <v>3.8772362861979977</v>
      </c>
      <c r="AN17" s="177">
        <f t="shared" si="10"/>
        <v>4.6001894624243995</v>
      </c>
      <c r="AO17" s="177">
        <f t="shared" si="10"/>
        <v>5.417436342575999</v>
      </c>
      <c r="AP17" s="177">
        <f t="shared" si="10"/>
        <v>4.5083400491888002</v>
      </c>
      <c r="AQ17" s="177">
        <f t="shared" si="10"/>
        <v>4.8616256704016996</v>
      </c>
      <c r="AR17" s="177">
        <f t="shared" si="10"/>
        <v>5.5578192914740017</v>
      </c>
      <c r="AS17" s="177">
        <f t="shared" si="10"/>
        <v>4.5645420287285008</v>
      </c>
      <c r="AT17" s="177">
        <f t="shared" si="10"/>
        <v>5.0107643397643002</v>
      </c>
      <c r="AU17" s="177">
        <f t="shared" si="10"/>
        <v>5.5510864208799973</v>
      </c>
      <c r="AV17" s="177">
        <f t="shared" si="10"/>
        <v>6.3486867190150003</v>
      </c>
      <c r="AW17" s="177">
        <f t="shared" si="10"/>
        <v>5.4359619076362513</v>
      </c>
      <c r="AX17" s="177">
        <f t="shared" si="10"/>
        <v>0</v>
      </c>
      <c r="AY17" s="177">
        <f t="shared" si="10"/>
        <v>0</v>
      </c>
      <c r="AZ17" s="177">
        <f t="shared" si="10"/>
        <v>0</v>
      </c>
      <c r="BA17" s="177">
        <f t="shared" si="10"/>
        <v>0</v>
      </c>
      <c r="BB17" s="177">
        <f t="shared" si="10"/>
        <v>0</v>
      </c>
      <c r="BC17" s="292">
        <f t="shared" si="10"/>
        <v>0</v>
      </c>
      <c r="BD17" s="400"/>
    </row>
    <row r="18" spans="2:56">
      <c r="B18" s="4" t="s">
        <v>157</v>
      </c>
      <c r="C18" s="163">
        <f>[1]PulpLogsImp!B$263</f>
        <v>0</v>
      </c>
      <c r="D18" s="164">
        <f>[1]PulpLogsImp!C$263</f>
        <v>0</v>
      </c>
      <c r="E18" s="469">
        <f>[1]PulpLogsImp!D$263</f>
        <v>0</v>
      </c>
      <c r="F18" s="469">
        <f>[1]PulpLogsImp!E$263</f>
        <v>0</v>
      </c>
      <c r="G18" s="469">
        <f>[1]PulpLogsImp!F$263</f>
        <v>0</v>
      </c>
      <c r="H18" s="80">
        <f>[1]PulpLogsImp!G$263</f>
        <v>0.90810567999999992</v>
      </c>
      <c r="I18" s="80">
        <f>[1]PulpLogsImp!H$263</f>
        <v>0.94101917999999984</v>
      </c>
      <c r="J18" s="81">
        <f>[1]PulpLogsImp!I$263</f>
        <v>1.1850589810000003</v>
      </c>
      <c r="K18" s="70">
        <f>[1]PulpLogsImp!J$263</f>
        <v>0.85236625899999996</v>
      </c>
      <c r="L18" s="70">
        <f>[1]PulpLogsImp!K$263</f>
        <v>1.0446082799999998</v>
      </c>
      <c r="M18" s="69">
        <f>[1]PulpLogsImp!L$263</f>
        <v>1.4768049800000003</v>
      </c>
      <c r="N18" s="69">
        <f>[1]PulpLogsImp!M$263</f>
        <v>1.9951654800000003</v>
      </c>
      <c r="O18" s="69">
        <f>[1]PulpLogsImp!N$263</f>
        <v>1.2165800399999998</v>
      </c>
      <c r="P18" s="69">
        <f>[1]PulpLogsImp!O$263</f>
        <v>1.4609159999999997</v>
      </c>
      <c r="Q18" s="69">
        <f>[1]PulpLogsImp!P$263</f>
        <v>1.8394404199999999</v>
      </c>
      <c r="R18" s="69">
        <f>[1]PulpLogsImp!Q$263</f>
        <v>1.7280789399999996</v>
      </c>
      <c r="S18" s="69">
        <f>[1]PulpLogsImp!R$263</f>
        <v>1.6693934399999999</v>
      </c>
      <c r="T18" s="69">
        <f>[1]PulpLogsImp!S$263</f>
        <v>0.89609259999999979</v>
      </c>
      <c r="U18" s="69">
        <f>[1]PulpLogsImp!T$263</f>
        <v>0.33995961999999996</v>
      </c>
      <c r="V18" s="69">
        <f>[1]PulpLogsImp!U$263</f>
        <v>0.65257131999999995</v>
      </c>
      <c r="W18" s="69">
        <f>[1]PulpLogsImp!V$263</f>
        <v>0</v>
      </c>
      <c r="X18" s="69">
        <f>[1]PulpLogsImp!W$263</f>
        <v>0</v>
      </c>
      <c r="Y18" s="69">
        <f>[1]PulpLogsImp!X$263</f>
        <v>0</v>
      </c>
      <c r="Z18" s="69">
        <f>[1]PulpLogsImp!Y$263</f>
        <v>0</v>
      </c>
      <c r="AA18" s="69">
        <f>[1]PulpLogsImp!Z$263</f>
        <v>0</v>
      </c>
      <c r="AB18" s="71">
        <f>[1]PulpLogsImp!AA$263</f>
        <v>0</v>
      </c>
      <c r="AC18" s="112"/>
      <c r="AD18" s="160">
        <f>1/1000*[1]PulpLogsImp!AB$263</f>
        <v>0</v>
      </c>
      <c r="AE18" s="161">
        <f>1/1000*[1]PulpLogsImp!AC$263</f>
        <v>0</v>
      </c>
      <c r="AF18" s="477">
        <f>1/1000*[1]PulpLogsImp!AD$263</f>
        <v>0</v>
      </c>
      <c r="AG18" s="477">
        <f>1/1000*[1]PulpLogsImp!AE$263</f>
        <v>0</v>
      </c>
      <c r="AH18" s="477">
        <f>1/1000*[1]PulpLogsImp!AF$263</f>
        <v>0</v>
      </c>
      <c r="AI18" s="477">
        <f>1/1000*[1]PulpLogsImp!AG$263</f>
        <v>3.6075732521400006E-2</v>
      </c>
      <c r="AJ18" s="179">
        <f>1/1000*[1]PulpLogsImp!AH$263</f>
        <v>4.0787745374000005E-2</v>
      </c>
      <c r="AK18" s="179">
        <f>1/1000*[1]PulpLogsImp!AI$263</f>
        <v>7.995759724849999E-2</v>
      </c>
      <c r="AL18" s="179">
        <f>1/1000*[1]PulpLogsImp!AJ$263</f>
        <v>6.0090045838400011E-2</v>
      </c>
      <c r="AM18" s="179">
        <f>1/1000*[1]PulpLogsImp!AK$263</f>
        <v>4.3284874428400004E-2</v>
      </c>
      <c r="AN18" s="179">
        <f>1/1000*[1]PulpLogsImp!AL$263</f>
        <v>7.8333865727400018E-2</v>
      </c>
      <c r="AO18" s="179">
        <f>1/1000*[1]PulpLogsImp!AM$263</f>
        <v>0.13166629276799999</v>
      </c>
      <c r="AP18" s="179">
        <f>1/1000*[1]PulpLogsImp!AN$263</f>
        <v>6.1366979062400004E-2</v>
      </c>
      <c r="AQ18" s="179">
        <f>1/1000*[1]PulpLogsImp!AO$263</f>
        <v>7.7198953456500005E-2</v>
      </c>
      <c r="AR18" s="179">
        <f>1/1000*[1]PulpLogsImp!AP$263</f>
        <v>0.1003011508465</v>
      </c>
      <c r="AS18" s="179">
        <f>1/1000*[1]PulpLogsImp!AQ$263</f>
        <v>7.5039475871500005E-2</v>
      </c>
      <c r="AT18" s="179">
        <f>1/1000*[1]PulpLogsImp!AR$263</f>
        <v>6.8039648685000009E-2</v>
      </c>
      <c r="AU18" s="179">
        <f>1/1000*[1]PulpLogsImp!AS$263</f>
        <v>4.4347363117199994E-2</v>
      </c>
      <c r="AV18" s="179">
        <f>1/1000*[1]PulpLogsImp!AT$263</f>
        <v>3.3122198451999998E-2</v>
      </c>
      <c r="AW18" s="179">
        <f>1/1000*[1]PulpLogsImp!AU$263</f>
        <v>3.8304756895000007E-2</v>
      </c>
      <c r="AX18" s="179">
        <f>1/1000*[1]PulpLogsImp!AV$263</f>
        <v>0</v>
      </c>
      <c r="AY18" s="179">
        <f>1/1000*[1]PulpLogsImp!AW$263</f>
        <v>0</v>
      </c>
      <c r="AZ18" s="179">
        <f>1/1000*[1]PulpLogsImp!AX$263</f>
        <v>0</v>
      </c>
      <c r="BA18" s="179">
        <f>1/1000*[1]PulpLogsImp!AY$263</f>
        <v>0</v>
      </c>
      <c r="BB18" s="179">
        <f>1/1000*[1]PulpLogsImp!AZ$263</f>
        <v>0</v>
      </c>
      <c r="BC18" s="180">
        <f>1/1000*[1]PulpLogsImp!BA$263</f>
        <v>0</v>
      </c>
      <c r="BD18" s="400"/>
    </row>
    <row r="19" spans="2:56">
      <c r="B19" s="4" t="s">
        <v>179</v>
      </c>
      <c r="C19" s="79">
        <f>'[1]440123Imp'!B$263</f>
        <v>2.1373989699999996E-3</v>
      </c>
      <c r="D19" s="80">
        <f>'[1]440123Imp'!C$263</f>
        <v>2.3131095399999998E-3</v>
      </c>
      <c r="E19" s="469">
        <f>'[1]440123Imp'!D$263</f>
        <v>2.1266055299999998E-3</v>
      </c>
      <c r="F19" s="469">
        <f>'[1]440123Imp'!E$263</f>
        <v>3.0933396899999997E-2</v>
      </c>
      <c r="G19" s="469">
        <f>'[1]440123Imp'!F$263</f>
        <v>7.5688326629999997E-2</v>
      </c>
      <c r="H19" s="80">
        <f>'[1]440123Imp'!G$263</f>
        <v>0.32413419184999998</v>
      </c>
      <c r="I19" s="80">
        <f>'[1]440123Imp'!H$263</f>
        <v>0.28670026354999995</v>
      </c>
      <c r="J19" s="81">
        <f>'[1]440123Imp'!I$263</f>
        <v>0.39473223875000002</v>
      </c>
      <c r="K19" s="70">
        <f>'[1]440123Imp'!J$263</f>
        <v>0.35807927544999996</v>
      </c>
      <c r="L19" s="70">
        <f>'[1]440123Imp'!K$263</f>
        <v>0.40747951074494942</v>
      </c>
      <c r="M19" s="69">
        <f>'[1]440123Imp'!L$263</f>
        <v>0.47342066099999985</v>
      </c>
      <c r="N19" s="69">
        <f>'[1]440123Imp'!M$263</f>
        <v>0.73534295498412683</v>
      </c>
      <c r="O19" s="69">
        <f>'[1]440123Imp'!N$263</f>
        <v>1.5498968398749999</v>
      </c>
      <c r="P19" s="69">
        <f>'[1]440123Imp'!O$263</f>
        <v>1.3995121173571428</v>
      </c>
      <c r="Q19" s="69">
        <f>'[1]440123Imp'!P$263</f>
        <v>1.8632831016607139</v>
      </c>
      <c r="R19" s="69">
        <f>'[1]440123Imp'!Q$263</f>
        <v>1.8787846869944447</v>
      </c>
      <c r="S19" s="69">
        <f>'[1]440123Imp'!R$263</f>
        <v>2.1722360823939386</v>
      </c>
      <c r="T19" s="69">
        <f>'[1]440123Imp'!S$263</f>
        <v>1.7403238661499993</v>
      </c>
      <c r="U19" s="69">
        <f>'[1]440123Imp'!T$263</f>
        <v>2.5392098464853476</v>
      </c>
      <c r="V19" s="69">
        <f>'[1]440123Imp'!U$263</f>
        <v>3.2236164750952376</v>
      </c>
      <c r="W19" s="69">
        <f>'[1]440123Imp'!V$263</f>
        <v>0</v>
      </c>
      <c r="X19" s="69">
        <f>'[1]440123Imp'!W$263</f>
        <v>0</v>
      </c>
      <c r="Y19" s="69">
        <f>'[1]440123Imp'!X$263</f>
        <v>0</v>
      </c>
      <c r="Z19" s="69">
        <f>'[1]440123Imp'!Y$263</f>
        <v>0</v>
      </c>
      <c r="AA19" s="69">
        <f>'[1]440123Imp'!Z$263</f>
        <v>0</v>
      </c>
      <c r="AB19" s="71">
        <f>'[1]440123Imp'!AA$263</f>
        <v>0</v>
      </c>
      <c r="AC19" s="112"/>
      <c r="AD19" s="59">
        <f>1/1000*'[1]440123Imp'!AB$263</f>
        <v>3.2400000000000001E-4</v>
      </c>
      <c r="AE19" s="82">
        <f>1/1000*'[1]440123Imp'!AC$263</f>
        <v>2.8299999999999999E-4</v>
      </c>
      <c r="AF19" s="477">
        <f>1/1000*'[1]440123Imp'!AD$263</f>
        <v>3.0400000000000002E-4</v>
      </c>
      <c r="AG19" s="477">
        <f>1/1000*'[1]440123Imp'!AE$263</f>
        <v>1.3309999999999999E-3</v>
      </c>
      <c r="AH19" s="477">
        <f>1/1000*'[1]440123Imp'!AF$263</f>
        <v>3.891182E-3</v>
      </c>
      <c r="AI19" s="477">
        <f>1/1000*'[1]440123Imp'!AG$263</f>
        <v>1.23240521118E-2</v>
      </c>
      <c r="AJ19" s="82">
        <f>1/1000*'[1]440123Imp'!AH$263</f>
        <v>9.0539394932000021E-3</v>
      </c>
      <c r="AK19" s="82">
        <f>1/1000*'[1]440123Imp'!AI$263</f>
        <v>1.4352485872500001E-2</v>
      </c>
      <c r="AL19" s="82">
        <f>1/1000*'[1]440123Imp'!AJ$263</f>
        <v>1.9191524946400002E-2</v>
      </c>
      <c r="AM19" s="82">
        <f>1/1000*'[1]440123Imp'!AK$263</f>
        <v>2.1240902887599996E-2</v>
      </c>
      <c r="AN19" s="82">
        <f>1/1000*'[1]440123Imp'!AL$263</f>
        <v>2.1899297956499999E-2</v>
      </c>
      <c r="AO19" s="82">
        <f>1/1000*'[1]440123Imp'!AM$263</f>
        <v>3.9760265327999998E-2</v>
      </c>
      <c r="AP19" s="82">
        <f>1/1000*'[1]440123Imp'!AN$263</f>
        <v>6.8436262153600005E-2</v>
      </c>
      <c r="AQ19" s="82">
        <f>1/1000*'[1]440123Imp'!AO$263</f>
        <v>5.486909152560001E-2</v>
      </c>
      <c r="AR19" s="82">
        <f>1/1000*'[1]440123Imp'!AP$263</f>
        <v>6.5199159837500006E-2</v>
      </c>
      <c r="AS19" s="82">
        <f>1/1000*'[1]440123Imp'!AQ$263</f>
        <v>4.6815951629999991E-2</v>
      </c>
      <c r="AT19" s="82">
        <f>1/1000*'[1]440123Imp'!AR$263</f>
        <v>4.1828973956200007E-2</v>
      </c>
      <c r="AU19" s="82">
        <f>1/1000*'[1]440123Imp'!AS$263</f>
        <v>3.57084308581E-2</v>
      </c>
      <c r="AV19" s="82">
        <f>1/1000*'[1]440123Imp'!AT$263</f>
        <v>6.4386910655999996E-2</v>
      </c>
      <c r="AW19" s="82">
        <f>1/1000*'[1]440123Imp'!AU$263</f>
        <v>7.300448344624999E-2</v>
      </c>
      <c r="AX19" s="82">
        <f>1/1000*'[1]440123Imp'!AV$263</f>
        <v>0</v>
      </c>
      <c r="AY19" s="82">
        <f>1/1000*'[1]440123Imp'!AW$263</f>
        <v>0</v>
      </c>
      <c r="AZ19" s="82">
        <f>1/1000*'[1]440123Imp'!AX$263</f>
        <v>0</v>
      </c>
      <c r="BA19" s="82">
        <f>1/1000*'[1]440123Imp'!AY$263</f>
        <v>0</v>
      </c>
      <c r="BB19" s="82">
        <f>1/1000*'[1]440123Imp'!AZ$263</f>
        <v>0</v>
      </c>
      <c r="BC19" s="132">
        <f>1/1000*'[1]440123Imp'!BA$263</f>
        <v>0</v>
      </c>
      <c r="BD19" s="400"/>
    </row>
    <row r="20" spans="2:56" ht="13">
      <c r="B20" s="4" t="s">
        <v>9</v>
      </c>
      <c r="C20" s="79">
        <f>'[1]4701-5Imp'!B$263</f>
        <v>1.1923252199999999</v>
      </c>
      <c r="D20" s="69">
        <f>'[1]4701-5Imp'!C$263</f>
        <v>1.2976108575</v>
      </c>
      <c r="E20" s="465">
        <f>'[1]4701-5Imp'!D$263</f>
        <v>1.6474925969999996</v>
      </c>
      <c r="F20" s="465">
        <f>'[1]4701-5Imp'!E$263</f>
        <v>1.8590157899999999</v>
      </c>
      <c r="G20" s="465">
        <f>'[1]4701-5Imp'!F$263</f>
        <v>2.1050618242499999</v>
      </c>
      <c r="H20" s="69">
        <f>'[1]4701-5Imp'!G$263</f>
        <v>2.2012623000000002</v>
      </c>
      <c r="I20" s="69">
        <f>'[1]4701-5Imp'!H$263</f>
        <v>1.9994847900000003</v>
      </c>
      <c r="J20" s="70">
        <f>'[1]4701-5Imp'!I$263</f>
        <v>2.2631266735714286</v>
      </c>
      <c r="K20" s="70">
        <f>'[1]4701-5Imp'!J$263</f>
        <v>2.8376811225000003</v>
      </c>
      <c r="L20" s="70">
        <f>'[1]4701-5Imp'!K$263</f>
        <v>2.8446606764999998</v>
      </c>
      <c r="M20" s="69">
        <f>'[1]4701-5Imp'!L$263</f>
        <v>2.8322083124999993</v>
      </c>
      <c r="N20" s="69">
        <f>'[1]4701-5Imp'!M$263</f>
        <v>3.2414057999999994</v>
      </c>
      <c r="O20" s="69">
        <f>'[1]4701-5Imp'!N$263</f>
        <v>3.0981644999999998</v>
      </c>
      <c r="P20" s="69">
        <f>'[1]4701-5Imp'!O$263</f>
        <v>3.678638567142857</v>
      </c>
      <c r="Q20" s="69">
        <f>'[1]4701-5Imp'!P$263</f>
        <v>4.1697016019999991</v>
      </c>
      <c r="R20" s="69">
        <f>'[1]4701-5Imp'!Q$263</f>
        <v>4.109036849999999</v>
      </c>
      <c r="S20" s="69">
        <f>'[1]4701-5Imp'!R$263</f>
        <v>4.7601325799999996</v>
      </c>
      <c r="T20" s="69">
        <f>'[1]4701-5Imp'!S$263</f>
        <v>4.6273240462499992</v>
      </c>
      <c r="U20" s="69">
        <f>'[1]4701-5Imp'!T$263</f>
        <v>5.21270931875</v>
      </c>
      <c r="V20" s="69">
        <f>'[1]4701-5Imp'!U$263</f>
        <v>4.6065635662499993</v>
      </c>
      <c r="W20" s="69">
        <f>'[1]4701-5Imp'!V$263</f>
        <v>0</v>
      </c>
      <c r="X20" s="69">
        <f>'[1]4701-5Imp'!W$263</f>
        <v>0</v>
      </c>
      <c r="Y20" s="69">
        <f>'[1]4701-5Imp'!X$263</f>
        <v>0</v>
      </c>
      <c r="Z20" s="69">
        <f>'[1]4701-5Imp'!Y$263</f>
        <v>0</v>
      </c>
      <c r="AA20" s="69">
        <f>'[1]4701-5Imp'!Z$263</f>
        <v>0</v>
      </c>
      <c r="AB20" s="71">
        <f>'[1]4701-5Imp'!AA$263</f>
        <v>0</v>
      </c>
      <c r="AC20" s="58"/>
      <c r="AD20" s="65">
        <f>1/1000*'[1]4701-5Imp'!AB$263</f>
        <v>0.172844</v>
      </c>
      <c r="AE20" s="66">
        <f>1/1000*'[1]4701-5Imp'!AC$263</f>
        <v>0.13972800000000002</v>
      </c>
      <c r="AF20" s="464">
        <f>1/1000*'[1]4701-5Imp'!AD$263</f>
        <v>0.16292300000000001</v>
      </c>
      <c r="AG20" s="464">
        <f>1/1000*'[1]4701-5Imp'!AE$263</f>
        <v>0.19526099999999996</v>
      </c>
      <c r="AH20" s="464">
        <f>1/1000*'[1]4701-5Imp'!AF$263</f>
        <v>0.23761888200000003</v>
      </c>
      <c r="AI20" s="464">
        <f>1/1000*'[1]4701-5Imp'!AG$263</f>
        <v>0.25910697521280002</v>
      </c>
      <c r="AJ20" s="66">
        <f>1/1000*'[1]4701-5Imp'!AH$263</f>
        <v>0.29626806874959999</v>
      </c>
      <c r="AK20" s="66">
        <f>1/1000*'[1]4701-5Imp'!AI$263</f>
        <v>0.34816621245249996</v>
      </c>
      <c r="AL20" s="66">
        <f>1/1000*'[1]4701-5Imp'!AJ$263</f>
        <v>0.45711192052159999</v>
      </c>
      <c r="AM20" s="66">
        <f>1/1000*'[1]4701-5Imp'!AK$263</f>
        <v>0.34280390004520001</v>
      </c>
      <c r="AN20" s="66">
        <f>1/1000*'[1]4701-5Imp'!AL$263</f>
        <v>0.45962404911270005</v>
      </c>
      <c r="AO20" s="66">
        <f>1/1000*'[1]4701-5Imp'!AM$263</f>
        <v>0.53621824991999989</v>
      </c>
      <c r="AP20" s="66">
        <f>1/1000*'[1]4701-5Imp'!AN$263</f>
        <v>0.4602907083808</v>
      </c>
      <c r="AQ20" s="66">
        <f>1/1000*'[1]4701-5Imp'!AO$263</f>
        <v>0.55250040674970002</v>
      </c>
      <c r="AR20" s="66">
        <f>1/1000*'[1]4701-5Imp'!AP$263</f>
        <v>0.61734172647149987</v>
      </c>
      <c r="AS20" s="66">
        <f>1/1000*'[1]4701-5Imp'!AQ$263</f>
        <v>0.57931082065149997</v>
      </c>
      <c r="AT20" s="66">
        <f>1/1000*'[1]4701-5Imp'!AR$263</f>
        <v>0.60522039042280007</v>
      </c>
      <c r="AU20" s="66">
        <f>1/1000*'[1]4701-5Imp'!AS$263</f>
        <v>0.61601640403160007</v>
      </c>
      <c r="AV20" s="66">
        <f>1/1000*'[1]4701-5Imp'!AT$263</f>
        <v>0.84460072524100005</v>
      </c>
      <c r="AW20" s="66">
        <f>1/1000*'[1]4701-5Imp'!AU$263</f>
        <v>0.65870059233708333</v>
      </c>
      <c r="AX20" s="66">
        <f>1/1000*'[1]4701-5Imp'!AV$263</f>
        <v>0</v>
      </c>
      <c r="AY20" s="66">
        <f>1/1000*'[1]4701-5Imp'!AW$263</f>
        <v>0</v>
      </c>
      <c r="AZ20" s="66">
        <f>1/1000*'[1]4701-5Imp'!AX$263</f>
        <v>0</v>
      </c>
      <c r="BA20" s="66">
        <f>1/1000*'[1]4701-5Imp'!AY$263</f>
        <v>0</v>
      </c>
      <c r="BB20" s="66">
        <f>1/1000*'[1]4701-5Imp'!AZ$263</f>
        <v>0</v>
      </c>
      <c r="BC20" s="67">
        <f>1/1000*'[1]4701-5Imp'!BA$263</f>
        <v>0</v>
      </c>
      <c r="BD20" s="400"/>
    </row>
    <row r="21" spans="2:56" ht="13.5" thickBot="1">
      <c r="B21" s="5" t="s">
        <v>14</v>
      </c>
      <c r="C21" s="155">
        <f>'[1]48Imp'!B$263</f>
        <v>5.2186125914999986</v>
      </c>
      <c r="D21" s="85">
        <f>'[1]48Imp'!C$263</f>
        <v>5.5315942114999999</v>
      </c>
      <c r="E21" s="470">
        <f>'[1]48Imp'!D$263</f>
        <v>6.2394443264999975</v>
      </c>
      <c r="F21" s="470">
        <f>'[1]48Imp'!E$263</f>
        <v>6.9229679749999971</v>
      </c>
      <c r="G21" s="470">
        <f>'[1]48Imp'!F$263</f>
        <v>8.1008250854999986</v>
      </c>
      <c r="H21" s="85">
        <f>'[1]48Imp'!G$263</f>
        <v>9.2415325575500056</v>
      </c>
      <c r="I21" s="85">
        <f>'[1]48Imp'!H$263</f>
        <v>10.619544868466662</v>
      </c>
      <c r="J21" s="86">
        <f>'[1]48Imp'!I$263</f>
        <v>11.833083957694441</v>
      </c>
      <c r="K21" s="86">
        <f>'[1]48Imp'!J$263</f>
        <v>11.543222618900002</v>
      </c>
      <c r="L21" s="86">
        <f>'[1]48Imp'!K$263</f>
        <v>10.830718881502348</v>
      </c>
      <c r="M21" s="85">
        <f>'[1]48Imp'!L$263</f>
        <v>12.34663664142729</v>
      </c>
      <c r="N21" s="85">
        <f>'[1]48Imp'!M$263</f>
        <v>12.945832115413896</v>
      </c>
      <c r="O21" s="85">
        <f>'[1]48Imp'!N$263</f>
        <v>12.093652047553091</v>
      </c>
      <c r="P21" s="85">
        <f>'[1]48Imp'!O$263</f>
        <v>12.60528399465492</v>
      </c>
      <c r="Q21" s="85">
        <f>'[1]48Imp'!P$263</f>
        <v>14.398914895303051</v>
      </c>
      <c r="R21" s="85">
        <f>'[1]48Imp'!Q$263</f>
        <v>13.865781399669446</v>
      </c>
      <c r="S21" s="85">
        <f>'[1]48Imp'!R$263</f>
        <v>15.578296461494444</v>
      </c>
      <c r="T21" s="85">
        <f>'[1]48Imp'!S$263</f>
        <v>17.161700160310641</v>
      </c>
      <c r="U21" s="85">
        <f>'[1]48Imp'!T$263</f>
        <v>17.741399446263095</v>
      </c>
      <c r="V21" s="85">
        <f>'[1]48Imp'!U$263</f>
        <v>16.644112447384341</v>
      </c>
      <c r="W21" s="85">
        <f>'[1]48Imp'!V$263</f>
        <v>0</v>
      </c>
      <c r="X21" s="85">
        <f>'[1]48Imp'!W$263</f>
        <v>0</v>
      </c>
      <c r="Y21" s="85">
        <f>'[1]48Imp'!X$263</f>
        <v>0</v>
      </c>
      <c r="Z21" s="85">
        <f>'[1]48Imp'!Y$263</f>
        <v>0</v>
      </c>
      <c r="AA21" s="85">
        <f>'[1]48Imp'!Z$263</f>
        <v>0</v>
      </c>
      <c r="AB21" s="87">
        <f>'[1]48Imp'!AA$263</f>
        <v>0</v>
      </c>
      <c r="AC21" s="58"/>
      <c r="AD21" s="83">
        <f>1/1000*'[1]48Imp'!AB$263</f>
        <v>1.3947819999999997</v>
      </c>
      <c r="AE21" s="84">
        <f>1/1000*'[1]48Imp'!AC$263</f>
        <v>1.4584109999999999</v>
      </c>
      <c r="AF21" s="483">
        <f>1/1000*'[1]48Imp'!AD$263</f>
        <v>1.6272760000000004</v>
      </c>
      <c r="AG21" s="483">
        <f>1/1000*'[1]48Imp'!AE$263</f>
        <v>1.9709519999999998</v>
      </c>
      <c r="AH21" s="483">
        <f>1/1000*'[1]48Imp'!AF$263</f>
        <v>2.3412615709999995</v>
      </c>
      <c r="AI21" s="483">
        <f>1/1000*'[1]48Imp'!AG$263</f>
        <v>2.5792954167980988</v>
      </c>
      <c r="AJ21" s="84">
        <f>1/1000*'[1]48Imp'!AH$263</f>
        <v>3.0332055082947988</v>
      </c>
      <c r="AK21" s="84">
        <f>1/1000*'[1]48Imp'!AI$263</f>
        <v>3.8117397940979991</v>
      </c>
      <c r="AL21" s="84">
        <f>1/1000*'[1]48Imp'!AJ$263</f>
        <v>4.1973904269028006</v>
      </c>
      <c r="AM21" s="84">
        <f>1/1000*'[1]48Imp'!AK$263</f>
        <v>3.4699066088367978</v>
      </c>
      <c r="AN21" s="84">
        <f>1/1000*'[1]48Imp'!AL$263</f>
        <v>4.0403322496277996</v>
      </c>
      <c r="AO21" s="84">
        <f>1/1000*'[1]48Imp'!AM$263</f>
        <v>4.709791534559999</v>
      </c>
      <c r="AP21" s="84">
        <f>1/1000*'[1]48Imp'!AN$263</f>
        <v>3.9182460995920003</v>
      </c>
      <c r="AQ21" s="84">
        <f>1/1000*'[1]48Imp'!AO$263</f>
        <v>4.1770572186698995</v>
      </c>
      <c r="AR21" s="84">
        <f>1/1000*'[1]48Imp'!AP$263</f>
        <v>4.7749772543185021</v>
      </c>
      <c r="AS21" s="84">
        <f>1/1000*'[1]48Imp'!AQ$263</f>
        <v>3.8633757805755011</v>
      </c>
      <c r="AT21" s="84">
        <f>1/1000*'[1]48Imp'!AR$263</f>
        <v>4.2956753267002998</v>
      </c>
      <c r="AU21" s="84">
        <f>1/1000*'[1]48Imp'!AS$263</f>
        <v>4.8550142228730975</v>
      </c>
      <c r="AV21" s="84">
        <f>1/1000*'[1]48Imp'!AT$263</f>
        <v>5.4065768846660003</v>
      </c>
      <c r="AW21" s="84">
        <f>1/1000*'[1]48Imp'!AU$263</f>
        <v>4.665952074957918</v>
      </c>
      <c r="AX21" s="84">
        <f>1/1000*'[1]48Imp'!AV$263</f>
        <v>0</v>
      </c>
      <c r="AY21" s="84">
        <f>1/1000*'[1]48Imp'!AW$263</f>
        <v>0</v>
      </c>
      <c r="AZ21" s="84">
        <f>1/1000*'[1]48Imp'!AX$263</f>
        <v>0</v>
      </c>
      <c r="BA21" s="84">
        <f>1/1000*'[1]48Imp'!AY$263</f>
        <v>0</v>
      </c>
      <c r="BB21" s="84">
        <f>1/1000*'[1]48Imp'!AZ$263</f>
        <v>0</v>
      </c>
      <c r="BC21" s="158">
        <f>1/1000*'[1]48Imp'!BA$263</f>
        <v>0</v>
      </c>
      <c r="BD21" s="400"/>
    </row>
    <row r="22" spans="2:56" ht="25" customHeight="1" thickTop="1">
      <c r="B22" s="6"/>
      <c r="C22" s="436" t="s">
        <v>181</v>
      </c>
      <c r="D22" s="437"/>
      <c r="E22" s="437"/>
      <c r="F22" s="437"/>
      <c r="G22" s="437"/>
      <c r="H22" s="437"/>
      <c r="I22" s="437"/>
      <c r="J22" s="437"/>
      <c r="K22" s="437"/>
      <c r="L22" s="437"/>
      <c r="M22" s="437"/>
      <c r="N22" s="437"/>
      <c r="O22" s="437"/>
      <c r="P22" s="437"/>
      <c r="Q22" s="437"/>
      <c r="R22" s="437"/>
      <c r="S22" s="437"/>
      <c r="T22" s="437"/>
      <c r="U22" s="437"/>
      <c r="V22" s="437"/>
      <c r="W22" s="437"/>
      <c r="X22" s="437"/>
      <c r="Y22" s="437"/>
      <c r="Z22" s="437"/>
      <c r="AA22" s="437"/>
      <c r="AB22" s="438"/>
      <c r="AC22" s="58"/>
      <c r="AD22" s="426" t="str">
        <f>C22</f>
        <v>Imports from all 28 EU member states</v>
      </c>
      <c r="AE22" s="427"/>
      <c r="AF22" s="427"/>
      <c r="AG22" s="427"/>
      <c r="AH22" s="427"/>
      <c r="AI22" s="427"/>
      <c r="AJ22" s="427"/>
      <c r="AK22" s="427"/>
      <c r="AL22" s="427"/>
      <c r="AM22" s="427"/>
      <c r="AN22" s="427"/>
      <c r="AO22" s="427"/>
      <c r="AP22" s="427"/>
      <c r="AQ22" s="427"/>
      <c r="AR22" s="427"/>
      <c r="AS22" s="427"/>
      <c r="AT22" s="427"/>
      <c r="AU22" s="427"/>
      <c r="AV22" s="427"/>
      <c r="AW22" s="427"/>
      <c r="AX22" s="427"/>
      <c r="AY22" s="427"/>
      <c r="AZ22" s="427"/>
      <c r="BA22" s="427"/>
      <c r="BB22" s="427"/>
      <c r="BC22" s="427"/>
      <c r="BD22" s="400"/>
    </row>
    <row r="23" spans="2:56" ht="20" customHeight="1">
      <c r="B23" s="23" t="s">
        <v>12</v>
      </c>
      <c r="C23" s="53">
        <f>C25+C34</f>
        <v>7.5118486309179993</v>
      </c>
      <c r="D23" s="49">
        <f t="shared" ref="D23:J23" si="11">D25+D34</f>
        <v>8.3546198998639998</v>
      </c>
      <c r="E23" s="461">
        <f t="shared" si="11"/>
        <v>9.4914939328059997</v>
      </c>
      <c r="F23" s="461">
        <f t="shared" si="11"/>
        <v>10.50301650796</v>
      </c>
      <c r="G23" s="471">
        <f t="shared" si="11"/>
        <v>12.803746192407999</v>
      </c>
      <c r="H23" s="88">
        <f t="shared" si="11"/>
        <v>15.519403859851918</v>
      </c>
      <c r="I23" s="88">
        <f t="shared" si="11"/>
        <v>15.769909209788649</v>
      </c>
      <c r="J23" s="89">
        <f t="shared" si="11"/>
        <v>17.729715156334052</v>
      </c>
      <c r="K23" s="89">
        <f>K25+K34</f>
        <v>18.604660488325372</v>
      </c>
      <c r="L23" s="89">
        <f>L25+L34</f>
        <v>16.150002607699449</v>
      </c>
      <c r="M23" s="88">
        <f>M25+M34</f>
        <v>18.007630302696054</v>
      </c>
      <c r="N23" s="88">
        <f>N25+N34</f>
        <v>20.047350583503739</v>
      </c>
      <c r="O23" s="88">
        <f t="shared" ref="O23:AB23" si="12">O25+O34</f>
        <v>18.471758202492133</v>
      </c>
      <c r="P23" s="88">
        <f t="shared" si="12"/>
        <v>19.383264834705376</v>
      </c>
      <c r="Q23" s="88">
        <f t="shared" si="12"/>
        <v>22.162456679849313</v>
      </c>
      <c r="R23" s="88">
        <f t="shared" si="12"/>
        <v>21.21068380325385</v>
      </c>
      <c r="S23" s="88">
        <f t="shared" si="12"/>
        <v>23.546695826660439</v>
      </c>
      <c r="T23" s="88">
        <f t="shared" si="12"/>
        <v>25.634320019349246</v>
      </c>
      <c r="U23" s="88">
        <f t="shared" si="12"/>
        <v>27.582000538076876</v>
      </c>
      <c r="V23" s="88">
        <f t="shared" si="12"/>
        <v>25.672206897082269</v>
      </c>
      <c r="W23" s="88">
        <f t="shared" si="12"/>
        <v>0</v>
      </c>
      <c r="X23" s="88">
        <f t="shared" si="12"/>
        <v>0</v>
      </c>
      <c r="Y23" s="88">
        <f t="shared" si="12"/>
        <v>0</v>
      </c>
      <c r="Z23" s="88">
        <f t="shared" si="12"/>
        <v>0</v>
      </c>
      <c r="AA23" s="88">
        <f t="shared" si="12"/>
        <v>0</v>
      </c>
      <c r="AB23" s="90">
        <f t="shared" si="12"/>
        <v>0</v>
      </c>
      <c r="AC23" s="409"/>
      <c r="AD23" s="91">
        <f>AD25+AD34</f>
        <v>1.7876000000000001</v>
      </c>
      <c r="AE23" s="88">
        <f>AE25+AE34</f>
        <v>1.8932340000000001</v>
      </c>
      <c r="AF23" s="471">
        <f t="shared" ref="AF23:BC23" si="13">AF25+AF34</f>
        <v>2.1245810000000001</v>
      </c>
      <c r="AG23" s="471">
        <f t="shared" si="13"/>
        <v>2.5850189999999995</v>
      </c>
      <c r="AH23" s="471">
        <f t="shared" si="13"/>
        <v>3.1247652129999999</v>
      </c>
      <c r="AI23" s="471">
        <f t="shared" si="13"/>
        <v>3.6046120876193997</v>
      </c>
      <c r="AJ23" s="88">
        <f t="shared" si="13"/>
        <v>4.2202723804847988</v>
      </c>
      <c r="AK23" s="88">
        <f t="shared" si="13"/>
        <v>5.3009048504425005</v>
      </c>
      <c r="AL23" s="88">
        <f t="shared" si="13"/>
        <v>6.0277263852736009</v>
      </c>
      <c r="AM23" s="88">
        <f t="shared" si="13"/>
        <v>4.6116818268927986</v>
      </c>
      <c r="AN23" s="88">
        <f t="shared" si="13"/>
        <v>5.2738885882115998</v>
      </c>
      <c r="AO23" s="88">
        <f t="shared" si="13"/>
        <v>6.2963083116480005</v>
      </c>
      <c r="AP23" s="88">
        <f t="shared" si="13"/>
        <v>5.1658039758688004</v>
      </c>
      <c r="AQ23" s="88">
        <f t="shared" si="13"/>
        <v>5.5652874508478991</v>
      </c>
      <c r="AR23" s="88">
        <f t="shared" si="13"/>
        <v>6.4223452033015</v>
      </c>
      <c r="AS23" s="88">
        <f t="shared" si="13"/>
        <v>5.1893978388034991</v>
      </c>
      <c r="AT23" s="88">
        <f t="shared" si="13"/>
        <v>5.622710211418001</v>
      </c>
      <c r="AU23" s="88">
        <f t="shared" si="13"/>
        <v>6.3442357778656984</v>
      </c>
      <c r="AV23" s="88">
        <f t="shared" si="13"/>
        <v>7.2456288139099989</v>
      </c>
      <c r="AW23" s="88">
        <f t="shared" si="13"/>
        <v>6.2136253597662492</v>
      </c>
      <c r="AX23" s="88">
        <f t="shared" si="13"/>
        <v>0</v>
      </c>
      <c r="AY23" s="88">
        <f t="shared" si="13"/>
        <v>0</v>
      </c>
      <c r="AZ23" s="88">
        <f t="shared" si="13"/>
        <v>0</v>
      </c>
      <c r="BA23" s="88">
        <f t="shared" si="13"/>
        <v>0</v>
      </c>
      <c r="BB23" s="88">
        <f t="shared" si="13"/>
        <v>0</v>
      </c>
      <c r="BC23" s="89">
        <f t="shared" si="13"/>
        <v>0</v>
      </c>
      <c r="BD23" s="400"/>
    </row>
    <row r="24" spans="2:56" ht="16" customHeight="1">
      <c r="B24" s="13" t="s">
        <v>39</v>
      </c>
      <c r="C24" s="148">
        <f>[1]CoreVPAImp!B$264</f>
        <v>0.69986857026799987</v>
      </c>
      <c r="D24" s="149">
        <f>[1]CoreVPAImp!C$264</f>
        <v>0.88690979602400011</v>
      </c>
      <c r="E24" s="472">
        <f>[1]CoreVPAImp!D$264</f>
        <v>0.78230664699600005</v>
      </c>
      <c r="F24" s="472">
        <f>[1]CoreVPAImp!E$264</f>
        <v>0.6704590373599999</v>
      </c>
      <c r="G24" s="462">
        <f>[1]CoreVPAImp!F$264</f>
        <v>1.222347981058</v>
      </c>
      <c r="H24" s="54">
        <f>[1]CoreVPAImp!G$264</f>
        <v>1.6070336816000004</v>
      </c>
      <c r="I24" s="54">
        <f>[1]CoreVPAImp!H$264</f>
        <v>1.1345214953</v>
      </c>
      <c r="J24" s="55">
        <f>[1]CoreVPAImp!I$264</f>
        <v>1.6032849768999999</v>
      </c>
      <c r="K24" s="56">
        <f>[1]CoreVPAImp!J$264</f>
        <v>2.12324167956</v>
      </c>
      <c r="L24" s="56">
        <f>[1]CoreVPAImp!K$264</f>
        <v>1.4274654252880137</v>
      </c>
      <c r="M24" s="290">
        <f>[1]CoreVPAImp!L$264</f>
        <v>1.601521727244565</v>
      </c>
      <c r="N24" s="290">
        <f>[1]CoreVPAImp!M$264</f>
        <v>2.3945829733918105</v>
      </c>
      <c r="O24" s="290">
        <f>[1]CoreVPAImp!N$264</f>
        <v>1.8426103506953588</v>
      </c>
      <c r="P24" s="290">
        <f>[1]CoreVPAImp!O$264</f>
        <v>1.7888199021613398</v>
      </c>
      <c r="Q24" s="290">
        <f>[1]CoreVPAImp!P$264</f>
        <v>2.1308041251453429</v>
      </c>
      <c r="R24" s="290">
        <f>[1]CoreVPAImp!Q$264</f>
        <v>2.0362282734529003</v>
      </c>
      <c r="S24" s="290">
        <f>[1]CoreVPAImp!R$264</f>
        <v>2.1407813368853565</v>
      </c>
      <c r="T24" s="290">
        <f>[1]CoreVPAImp!S$264</f>
        <v>2.339823802678219</v>
      </c>
      <c r="U24" s="290">
        <f>[1]CoreVPAImp!T$264</f>
        <v>2.9025274642596197</v>
      </c>
      <c r="V24" s="290">
        <f>[1]CoreVPAImp!U$264</f>
        <v>2.6654795819708954</v>
      </c>
      <c r="W24" s="290">
        <f>[1]CoreVPAImp!V$264</f>
        <v>0</v>
      </c>
      <c r="X24" s="290">
        <f>[1]CoreVPAImp!W$264</f>
        <v>0</v>
      </c>
      <c r="Y24" s="290">
        <f>[1]CoreVPAImp!X$264</f>
        <v>0</v>
      </c>
      <c r="Z24" s="290">
        <f>[1]CoreVPAImp!Y$264</f>
        <v>0</v>
      </c>
      <c r="AA24" s="290">
        <f>[1]CoreVPAImp!Z$264</f>
        <v>0</v>
      </c>
      <c r="AB24" s="57">
        <f>[1]CoreVPAImp!AA$264</f>
        <v>0</v>
      </c>
      <c r="AC24" s="58"/>
      <c r="AD24" s="397">
        <f>1/1000*[1]CoreVPAImp!AB$264</f>
        <v>8.2257999999999984E-2</v>
      </c>
      <c r="AE24" s="92">
        <f>1/1000*[1]CoreVPAImp!AC$264</f>
        <v>9.4821000000000016E-2</v>
      </c>
      <c r="AF24" s="484">
        <f>1/1000*[1]CoreVPAImp!AD$264</f>
        <v>9.8178000000000001E-2</v>
      </c>
      <c r="AG24" s="484">
        <f>1/1000*[1]CoreVPAImp!AE$264</f>
        <v>0.114125</v>
      </c>
      <c r="AH24" s="484">
        <f>1/1000*[1]CoreVPAImp!AF$264</f>
        <v>0.17337433299999996</v>
      </c>
      <c r="AI24" s="484">
        <f>1/1000*[1]CoreVPAImp!AG$264</f>
        <v>0.25832339997750003</v>
      </c>
      <c r="AJ24" s="92">
        <f>1/1000*[1]CoreVPAImp!AH$264</f>
        <v>0.298343580572</v>
      </c>
      <c r="AK24" s="92">
        <f>1/1000*[1]CoreVPAImp!AI$264</f>
        <v>0.41520387047499996</v>
      </c>
      <c r="AL24" s="92">
        <f>1/1000*[1]CoreVPAImp!AJ$264</f>
        <v>0.47398324376000006</v>
      </c>
      <c r="AM24" s="92">
        <f>1/1000*[1]CoreVPAImp!AK$264</f>
        <v>0.28151411731080006</v>
      </c>
      <c r="AN24" s="92">
        <f>1/1000*[1]CoreVPAImp!AL$264</f>
        <v>0.31545278743050009</v>
      </c>
      <c r="AO24" s="92">
        <f>1/1000*[1]CoreVPAImp!AM$264</f>
        <v>0.46904154235199996</v>
      </c>
      <c r="AP24" s="92">
        <f>1/1000*[1]CoreVPAImp!AN$264</f>
        <v>0.36172266651840002</v>
      </c>
      <c r="AQ24" s="92">
        <f>1/1000*[1]CoreVPAImp!AO$264</f>
        <v>0.39290589554760003</v>
      </c>
      <c r="AR24" s="92">
        <f>1/1000*[1]CoreVPAImp!AP$264</f>
        <v>0.46465947195049995</v>
      </c>
      <c r="AS24" s="92">
        <f>1/1000*[1]CoreVPAImp!AQ$264</f>
        <v>0.36730659760549994</v>
      </c>
      <c r="AT24" s="92">
        <f>1/1000*[1]CoreVPAImp!AR$264</f>
        <v>0.37905796145190002</v>
      </c>
      <c r="AU24" s="92">
        <f>1/1000*[1]CoreVPAImp!AS$264</f>
        <v>0.42009770253879986</v>
      </c>
      <c r="AV24" s="92">
        <f>1/1000*[1]CoreVPAImp!AT$264</f>
        <v>0.47021404104100001</v>
      </c>
      <c r="AW24" s="92">
        <f>1/1000*[1]CoreVPAImp!AU$264</f>
        <v>0.39807163164083331</v>
      </c>
      <c r="AX24" s="92">
        <f>1/1000*[1]CoreVPAImp!AV$264</f>
        <v>0</v>
      </c>
      <c r="AY24" s="92">
        <f>1/1000*[1]CoreVPAImp!AW$264</f>
        <v>0</v>
      </c>
      <c r="AZ24" s="92">
        <f>1/1000*[1]CoreVPAImp!AX$264</f>
        <v>0</v>
      </c>
      <c r="BA24" s="92">
        <f>1/1000*[1]CoreVPAImp!AY$264</f>
        <v>0</v>
      </c>
      <c r="BB24" s="92">
        <f>1/1000*[1]CoreVPAImp!AZ$264</f>
        <v>0</v>
      </c>
      <c r="BC24" s="411">
        <f>1/1000*[1]CoreVPAImp!BA$264</f>
        <v>0</v>
      </c>
      <c r="BD24" s="400"/>
    </row>
    <row r="25" spans="2:56" ht="20" customHeight="1">
      <c r="B25" s="15" t="s">
        <v>11</v>
      </c>
      <c r="C25" s="327">
        <f>SUM([1]TimberSectorMinusCoreVPAImp!B$264:B$264)+SUM(C26:C29)</f>
        <v>1.9404332189479998</v>
      </c>
      <c r="D25" s="328">
        <f>SUM([1]TimberSectorMinusCoreVPAImp!C$264:C$264)+SUM(D26:D29)</f>
        <v>2.4106534643240001</v>
      </c>
      <c r="E25" s="473">
        <f>SUM([1]TimberSectorMinusCoreVPAImp!D$264:D$264)+SUM(E26:E29)</f>
        <v>2.4838979932760004</v>
      </c>
      <c r="F25" s="473">
        <f>SUM([1]TimberSectorMinusCoreVPAImp!E$264:E$264)+SUM(F26:F29)</f>
        <v>2.6900912442600005</v>
      </c>
      <c r="G25" s="473">
        <f>SUM([1]TimberSectorMinusCoreVPAImp!F$264:F$264)+SUM(G26:G29)</f>
        <v>3.7360269258780012</v>
      </c>
      <c r="H25" s="93">
        <f>SUM([1]TimberSectorMinusCoreVPAImp!G$264:G$264)+SUM(H26:H29)</f>
        <v>4.736782618743586</v>
      </c>
      <c r="I25" s="93">
        <f>SUM([1]TimberSectorMinusCoreVPAImp!H$264:H$264)+SUM(I26:I29)</f>
        <v>4.080135037363652</v>
      </c>
      <c r="J25" s="94">
        <f>SUM([1]TimberSectorMinusCoreVPAImp!I$264:I$264)+SUM(J26:J29)</f>
        <v>4.6571758838070689</v>
      </c>
      <c r="K25" s="94">
        <f>SUM([1]TimberSectorMinusCoreVPAImp!J$264:J$264)+SUM(K26:K29)</f>
        <v>5.4942607881837038</v>
      </c>
      <c r="L25" s="94">
        <f>SUM([1]TimberSectorMinusCoreVPAImp!K$264:K$264)+SUM(L26:L29)</f>
        <v>3.9111410854146502</v>
      </c>
      <c r="M25" s="93">
        <f>SUM([1]TimberSectorMinusCoreVPAImp!L$264:L$264)+SUM(M26:M29)</f>
        <v>4.2712320151498213</v>
      </c>
      <c r="N25" s="93">
        <f>SUM([1]TimberSectorMinusCoreVPAImp!M$264:M$264)+SUM(N26:N29)</f>
        <v>5.0896318002354848</v>
      </c>
      <c r="O25" s="93">
        <f>SUM([1]TimberSectorMinusCoreVPAImp!N$264:N$264)+SUM(O26:O29)</f>
        <v>4.4060479517975359</v>
      </c>
      <c r="P25" s="93">
        <f>SUM([1]TimberSectorMinusCoreVPAImp!O$264:O$264)+SUM(P26:P29)</f>
        <v>4.6090151765843448</v>
      </c>
      <c r="Q25" s="93">
        <f>SUM([1]TimberSectorMinusCoreVPAImp!P$264:P$264)+SUM(Q26:Q29)</f>
        <v>5.1061122170070874</v>
      </c>
      <c r="R25" s="93">
        <f>SUM([1]TimberSectorMinusCoreVPAImp!Q$264:Q$264)+SUM(R26:R29)</f>
        <v>4.8063396401240883</v>
      </c>
      <c r="S25" s="93">
        <f>SUM([1]TimberSectorMinusCoreVPAImp!R$264:R$264)+SUM(S26:S29)</f>
        <v>4.9314903304031139</v>
      </c>
      <c r="T25" s="93">
        <f>SUM([1]TimberSectorMinusCoreVPAImp!S$264:S$264)+SUM(T26:T29)</f>
        <v>5.7123769902546346</v>
      </c>
      <c r="U25" s="93">
        <f>SUM([1]TimberSectorMinusCoreVPAImp!T$264:T$264)+SUM(U26:U29)</f>
        <v>6.4141393338138641</v>
      </c>
      <c r="V25" s="93">
        <f>SUM([1]TimberSectorMinusCoreVPAImp!U$264:U$264)+SUM(V26:V29)</f>
        <v>5.7933557156395903</v>
      </c>
      <c r="W25" s="93">
        <f>SUM([1]TimberSectorMinusCoreVPAImp!V$264:V$264)+SUM(W26:W29)</f>
        <v>0</v>
      </c>
      <c r="X25" s="93">
        <f>SUM([1]TimberSectorMinusCoreVPAImp!W$264:W$264)+SUM(X26:X29)</f>
        <v>0</v>
      </c>
      <c r="Y25" s="93">
        <f>SUM([1]TimberSectorMinusCoreVPAImp!X$264:X$264)+SUM(Y26:Y29)</f>
        <v>0</v>
      </c>
      <c r="Z25" s="93">
        <f>SUM([1]TimberSectorMinusCoreVPAImp!Y$264:Y$264)+SUM(Z26:Z29)</f>
        <v>0</v>
      </c>
      <c r="AA25" s="93">
        <f>SUM([1]TimberSectorMinusCoreVPAImp!Z$264:Z$264)+SUM(AA26:AA29)</f>
        <v>0</v>
      </c>
      <c r="AB25" s="95">
        <f>SUM([1]TimberSectorMinusCoreVPAImp!AA$264:AA$264)+SUM(AB26:AB29)</f>
        <v>0</v>
      </c>
      <c r="AC25" s="152"/>
      <c r="AD25" s="327">
        <f>1/1000*SUM([1]TimberSectorMinusCoreVPAImp!AB$264:AB$264)+SUM(AD26:AD29)</f>
        <v>0.37411100000000008</v>
      </c>
      <c r="AE25" s="328">
        <f>1/1000*SUM([1]TimberSectorMinusCoreVPAImp!AC$264:AC$264)+SUM(AE26:AE29)</f>
        <v>0.42524999999999996</v>
      </c>
      <c r="AF25" s="473">
        <f>1/1000*SUM([1]TimberSectorMinusCoreVPAImp!AD$264:AD$264)+SUM(AF26:AF29)</f>
        <v>0.46152899999999997</v>
      </c>
      <c r="AG25" s="473">
        <f>1/1000*SUM([1]TimberSectorMinusCoreVPAImp!AE$264:AE$264)+SUM(AG26:AG29)</f>
        <v>0.56516399999999989</v>
      </c>
      <c r="AH25" s="473">
        <f>1/1000*SUM([1]TimberSectorMinusCoreVPAImp!AF$264:AF$264)+SUM(AH26:AH29)</f>
        <v>0.73839308300000006</v>
      </c>
      <c r="AI25" s="473">
        <f>1/1000*SUM([1]TimberSectorMinusCoreVPAImp!AG$264:AG$264)+SUM(AI26:AI29)</f>
        <v>0.95475302697060005</v>
      </c>
      <c r="AJ25" s="246">
        <f>1/1000*SUM([1]TimberSectorMinusCoreVPAImp!AH$264:AH$264)+SUM(AJ26:AJ29)</f>
        <v>1.1120766066724002</v>
      </c>
      <c r="AK25" s="246">
        <f>1/1000*SUM([1]TimberSectorMinusCoreVPAImp!AI$264:AI$264)+SUM(AK26:AK29)</f>
        <v>1.4318600205180001</v>
      </c>
      <c r="AL25" s="246">
        <f>1/1000*SUM([1]TimberSectorMinusCoreVPAImp!AJ$264:AJ$264)+SUM(AL26:AL29)</f>
        <v>1.7470904624512003</v>
      </c>
      <c r="AM25" s="246">
        <f>1/1000*SUM([1]TimberSectorMinusCoreVPAImp!AK$264:AK$264)+SUM(AM26:AM29)</f>
        <v>1.0972606168127998</v>
      </c>
      <c r="AN25" s="246">
        <f>1/1000*SUM([1]TimberSectorMinusCoreVPAImp!AL$264:AL$264)+SUM(AN26:AN29)</f>
        <v>1.1630520756162002</v>
      </c>
      <c r="AO25" s="246">
        <f>1/1000*SUM([1]TimberSectorMinusCoreVPAImp!AM$264:AM$264)+SUM(AO26:AO29)</f>
        <v>1.4360665245120001</v>
      </c>
      <c r="AP25" s="246">
        <f>1/1000*SUM([1]TimberSectorMinusCoreVPAImp!AN$264:AN$264)+SUM(AP26:AP29)</f>
        <v>1.1457870400064003</v>
      </c>
      <c r="AQ25" s="246">
        <f>1/1000*SUM([1]TimberSectorMinusCoreVPAImp!AO$264:AO$264)+SUM(AQ26:AQ29)</f>
        <v>1.2420640232030999</v>
      </c>
      <c r="AR25" s="246">
        <f>1/1000*SUM([1]TimberSectorMinusCoreVPAImp!AP$264:AP$264)+SUM(AR26:AR29)</f>
        <v>1.4663347365890003</v>
      </c>
      <c r="AS25" s="246">
        <f>1/1000*SUM([1]TimberSectorMinusCoreVPAImp!AQ$264:AQ$264)+SUM(AS26:AS29)</f>
        <v>1.1604010729359995</v>
      </c>
      <c r="AT25" s="246">
        <f>1/1000*SUM([1]TimberSectorMinusCoreVPAImp!AR$264:AR$264)+SUM(AT26:AT29)</f>
        <v>1.1636460520336001</v>
      </c>
      <c r="AU25" s="246">
        <f>1/1000*SUM([1]TimberSectorMinusCoreVPAImp!AS$264:AS$264)+SUM(AU26:AU29)</f>
        <v>1.3478952049563</v>
      </c>
      <c r="AV25" s="246">
        <f>1/1000*SUM([1]TimberSectorMinusCoreVPAImp!AT$264:AT$264)+SUM(AV26:AV29)</f>
        <v>1.5365834671030003</v>
      </c>
      <c r="AW25" s="246">
        <f>1/1000*SUM([1]TimberSectorMinusCoreVPAImp!AU$264:AU$264)+SUM(AW26:AW29)</f>
        <v>1.4148318729687497</v>
      </c>
      <c r="AX25" s="246">
        <f>1/1000*SUM([1]TimberSectorMinusCoreVPAImp!AV$264:AV$264)+SUM(AX26:AX29)</f>
        <v>0</v>
      </c>
      <c r="AY25" s="246">
        <f>1/1000*SUM([1]TimberSectorMinusCoreVPAImp!AW$264:AW$264)+SUM(AY26:AY29)</f>
        <v>0</v>
      </c>
      <c r="AZ25" s="246">
        <f>1/1000*SUM([1]TimberSectorMinusCoreVPAImp!AX$264:AX$264)+SUM(AZ26:AZ29)</f>
        <v>0</v>
      </c>
      <c r="BA25" s="246">
        <f>1/1000*SUM([1]TimberSectorMinusCoreVPAImp!AY$264:AY$264)+SUM(BA26:BA29)</f>
        <v>0</v>
      </c>
      <c r="BB25" s="246">
        <f>1/1000*SUM([1]TimberSectorMinusCoreVPAImp!AZ$264:AZ$264)+SUM(BB26:BB29)</f>
        <v>0</v>
      </c>
      <c r="BC25" s="412">
        <f>1/1000*SUM([1]TimberSectorMinusCoreVPAImp!BA$264:BA$264)+SUM(BC26:BC29)</f>
        <v>0</v>
      </c>
      <c r="BD25" s="400"/>
    </row>
    <row r="26" spans="2:56" ht="13">
      <c r="B26" s="4" t="s">
        <v>4</v>
      </c>
      <c r="C26" s="259">
        <f>'[1]4403Imp'!B$264</f>
        <v>0.41327360759999998</v>
      </c>
      <c r="D26" s="162">
        <f>'[1]4403Imp'!C$264</f>
        <v>0.48283944380000005</v>
      </c>
      <c r="E26" s="474">
        <f>'[1]4403Imp'!D$264</f>
        <v>0.31039265039999997</v>
      </c>
      <c r="F26" s="474">
        <f>'[1]4403Imp'!E$264</f>
        <v>0.25491356939999998</v>
      </c>
      <c r="G26" s="474">
        <f>'[1]4403Imp'!F$264</f>
        <v>0.59899724099999996</v>
      </c>
      <c r="H26" s="97">
        <f>'[1]4403Imp'!G$264</f>
        <v>0.43660459999999995</v>
      </c>
      <c r="I26" s="97">
        <f>'[1]4403Imp'!H$264</f>
        <v>0.25927164799999991</v>
      </c>
      <c r="J26" s="98">
        <f>'[1]4403Imp'!I$264</f>
        <v>0.24303800599999992</v>
      </c>
      <c r="K26" s="67">
        <f>'[1]4403Imp'!J$264</f>
        <v>0.36779872100000005</v>
      </c>
      <c r="L26" s="67">
        <f>'[1]4403Imp'!K$264</f>
        <v>0.24918388000000005</v>
      </c>
      <c r="M26" s="66">
        <f>'[1]4403Imp'!L$264</f>
        <v>0.22753785999999998</v>
      </c>
      <c r="N26" s="66">
        <f>'[1]4403Imp'!M$264</f>
        <v>0.32795945933333326</v>
      </c>
      <c r="O26" s="66">
        <f>'[1]4403Imp'!N$264</f>
        <v>0.27848535333333335</v>
      </c>
      <c r="P26" s="66">
        <f>'[1]4403Imp'!O$264</f>
        <v>0.23372102</v>
      </c>
      <c r="Q26" s="66">
        <f>'[1]4403Imp'!P$264</f>
        <v>0.27476469714285717</v>
      </c>
      <c r="R26" s="66">
        <f>'[1]4403Imp'!Q$264</f>
        <v>0.24667131666666667</v>
      </c>
      <c r="S26" s="66">
        <f>'[1]4403Imp'!R$264</f>
        <v>0.25364126333333331</v>
      </c>
      <c r="T26" s="66">
        <f>'[1]4403Imp'!S$264</f>
        <v>0.57455267038461544</v>
      </c>
      <c r="U26" s="61">
        <f>'[1]4403Imp'!T$264</f>
        <v>0.99216173846153843</v>
      </c>
      <c r="V26" s="61">
        <f>'[1]4403Imp'!U$264</f>
        <v>0.71588860627450979</v>
      </c>
      <c r="W26" s="66">
        <f>'[1]4403Imp'!V$264</f>
        <v>0</v>
      </c>
      <c r="X26" s="66">
        <f>'[1]4403Imp'!W$264</f>
        <v>0</v>
      </c>
      <c r="Y26" s="66">
        <f>'[1]4403Imp'!X$264</f>
        <v>0</v>
      </c>
      <c r="Z26" s="66">
        <f>'[1]4403Imp'!Y$264</f>
        <v>0</v>
      </c>
      <c r="AA26" s="66">
        <f>'[1]4403Imp'!Z$264</f>
        <v>0</v>
      </c>
      <c r="AB26" s="68">
        <f>'[1]4403Imp'!AA$264</f>
        <v>0</v>
      </c>
      <c r="AC26" s="58"/>
      <c r="AD26" s="160">
        <f>1/1000*'[1]4403Imp'!AB$264</f>
        <v>1.9458999999999997E-2</v>
      </c>
      <c r="AE26" s="161">
        <f>1/1000*'[1]4403Imp'!AC$264</f>
        <v>2.0785000000000001E-2</v>
      </c>
      <c r="AF26" s="477">
        <f>1/1000*'[1]4403Imp'!AD$264</f>
        <v>1.1675999999999999E-2</v>
      </c>
      <c r="AG26" s="477">
        <f>1/1000*'[1]4403Imp'!AE$264</f>
        <v>1.0552000000000001E-2</v>
      </c>
      <c r="AH26" s="477">
        <f>1/1000*'[1]4403Imp'!AF$264</f>
        <v>2.8570640999999997E-2</v>
      </c>
      <c r="AI26" s="477">
        <f>1/1000*'[1]4403Imp'!AG$264</f>
        <v>3.4619737409400005E-2</v>
      </c>
      <c r="AJ26" s="179">
        <f>1/1000*'[1]4403Imp'!AH$264</f>
        <v>3.44377128576E-2</v>
      </c>
      <c r="AK26" s="179">
        <f>1/1000*'[1]4403Imp'!AI$264</f>
        <v>3.8302063825499999E-2</v>
      </c>
      <c r="AL26" s="179">
        <f>1/1000*'[1]4403Imp'!AJ$264</f>
        <v>4.7985188284000002E-2</v>
      </c>
      <c r="AM26" s="179">
        <f>1/1000*'[1]4403Imp'!AK$264</f>
        <v>2.7352361357199997E-2</v>
      </c>
      <c r="AN26" s="179">
        <f>1/1000*'[1]4403Imp'!AL$264</f>
        <v>2.6459219424600004E-2</v>
      </c>
      <c r="AO26" s="179">
        <f>1/1000*'[1]4403Imp'!AM$264</f>
        <v>4.0240698816000009E-2</v>
      </c>
      <c r="AP26" s="179">
        <f>1/1000*'[1]4403Imp'!AN$264</f>
        <v>3.4537487388799998E-2</v>
      </c>
      <c r="AQ26" s="179">
        <f>1/1000*'[1]4403Imp'!AO$264</f>
        <v>3.2745251107200002E-2</v>
      </c>
      <c r="AR26" s="179">
        <f>1/1000*'[1]4403Imp'!AP$264</f>
        <v>3.5370739916499999E-2</v>
      </c>
      <c r="AS26" s="179">
        <f>1/1000*'[1]4403Imp'!AQ$264</f>
        <v>2.7075625555999999E-2</v>
      </c>
      <c r="AT26" s="179">
        <f>1/1000*'[1]4403Imp'!AR$264</f>
        <v>2.9621680058400001E-2</v>
      </c>
      <c r="AU26" s="179">
        <f>1/1000*'[1]4403Imp'!AS$264</f>
        <v>5.6798740283999991E-2</v>
      </c>
      <c r="AV26" s="179">
        <f>1/1000*'[1]4403Imp'!AT$264</f>
        <v>6.9281425798000007E-2</v>
      </c>
      <c r="AW26" s="179">
        <f>1/1000*'[1]4403Imp'!AU$264</f>
        <v>5.9133809907500001E-2</v>
      </c>
      <c r="AX26" s="179">
        <f>1/1000*'[1]4403Imp'!AV$264</f>
        <v>0</v>
      </c>
      <c r="AY26" s="179">
        <f>1/1000*'[1]4403Imp'!AW$264</f>
        <v>0</v>
      </c>
      <c r="AZ26" s="179">
        <f>1/1000*'[1]4403Imp'!AX$264</f>
        <v>0</v>
      </c>
      <c r="BA26" s="179">
        <f>1/1000*'[1]4403Imp'!AY$264</f>
        <v>0</v>
      </c>
      <c r="BB26" s="179">
        <f>1/1000*'[1]4403Imp'!AZ$264</f>
        <v>0</v>
      </c>
      <c r="BC26" s="180">
        <f>1/1000*'[1]4403Imp'!BA$264</f>
        <v>0</v>
      </c>
      <c r="BD26" s="400"/>
    </row>
    <row r="27" spans="2:56" ht="13">
      <c r="B27" s="4" t="s">
        <v>5</v>
      </c>
      <c r="C27" s="65">
        <f>'[1]4407Imp'!B$264</f>
        <v>0.21649390562800003</v>
      </c>
      <c r="D27" s="97">
        <f>'[1]4407Imp'!C$264</f>
        <v>0.31826454696400003</v>
      </c>
      <c r="E27" s="474">
        <f>'[1]4407Imp'!D$264</f>
        <v>0.37003629899599999</v>
      </c>
      <c r="F27" s="474">
        <f>'[1]4407Imp'!E$264</f>
        <v>0.29881545147999999</v>
      </c>
      <c r="G27" s="469">
        <f>'[1]4407Imp'!F$264</f>
        <v>0.44734664774799993</v>
      </c>
      <c r="H27" s="80">
        <f>'[1]4407Imp'!G$264</f>
        <v>0.56231574490000014</v>
      </c>
      <c r="I27" s="80">
        <f>'[1]4407Imp'!H$264</f>
        <v>0.46921258020000006</v>
      </c>
      <c r="J27" s="81">
        <f>'[1]4407Imp'!I$264</f>
        <v>0.77276897880000006</v>
      </c>
      <c r="K27" s="70">
        <f>'[1]4407Imp'!J$264</f>
        <v>1.0761161374599999</v>
      </c>
      <c r="L27" s="70">
        <f>'[1]4407Imp'!K$264</f>
        <v>0.75933069414222243</v>
      </c>
      <c r="M27" s="69">
        <f>'[1]4407Imp'!L$264</f>
        <v>0.88764938079999989</v>
      </c>
      <c r="N27" s="69">
        <f>'[1]4407Imp'!M$264</f>
        <v>1.1776809917599997</v>
      </c>
      <c r="O27" s="69">
        <f>'[1]4407Imp'!N$264</f>
        <v>1.0134934978518517</v>
      </c>
      <c r="P27" s="69">
        <f>'[1]4407Imp'!O$264</f>
        <v>0.99120925858202624</v>
      </c>
      <c r="Q27" s="69">
        <f>'[1]4407Imp'!P$264</f>
        <v>1.1392137929742423</v>
      </c>
      <c r="R27" s="69">
        <f>'[1]4407Imp'!Q$264</f>
        <v>1.113374124146719</v>
      </c>
      <c r="S27" s="69">
        <f>'[1]4407Imp'!R$264</f>
        <v>1.1700039168597676</v>
      </c>
      <c r="T27" s="69">
        <f>'[1]4407Imp'!S$264</f>
        <v>1.312158043134815</v>
      </c>
      <c r="U27" s="69">
        <f>'[1]4407Imp'!T$264</f>
        <v>1.3563705776006061</v>
      </c>
      <c r="V27" s="69">
        <f>'[1]4407Imp'!U$264</f>
        <v>1.0911934490280701</v>
      </c>
      <c r="W27" s="69">
        <f>'[1]4407Imp'!V$264</f>
        <v>0</v>
      </c>
      <c r="X27" s="69">
        <f>'[1]4407Imp'!W$264</f>
        <v>0</v>
      </c>
      <c r="Y27" s="69">
        <f>'[1]4407Imp'!X$264</f>
        <v>0</v>
      </c>
      <c r="Z27" s="69">
        <f>'[1]4407Imp'!Y$264</f>
        <v>0</v>
      </c>
      <c r="AA27" s="69">
        <f>'[1]4407Imp'!Z$264</f>
        <v>0</v>
      </c>
      <c r="AB27" s="71">
        <f>'[1]4407Imp'!AA$264</f>
        <v>0</v>
      </c>
      <c r="AC27" s="58"/>
      <c r="AD27" s="59">
        <f>1/1000*'[1]4407Imp'!AB$264</f>
        <v>2.4428000000000002E-2</v>
      </c>
      <c r="AE27" s="82">
        <f>1/1000*'[1]4407Imp'!AC$264</f>
        <v>3.1364999999999997E-2</v>
      </c>
      <c r="AF27" s="477">
        <f>1/1000*'[1]4407Imp'!AD$264</f>
        <v>3.8060999999999991E-2</v>
      </c>
      <c r="AG27" s="477">
        <f>1/1000*'[1]4407Imp'!AE$264</f>
        <v>4.0625999999999989E-2</v>
      </c>
      <c r="AH27" s="477">
        <f>1/1000*'[1]4407Imp'!AF$264</f>
        <v>5.9326718000000001E-2</v>
      </c>
      <c r="AI27" s="477">
        <f>1/1000*'[1]4407Imp'!AG$264</f>
        <v>0.10102902904380001</v>
      </c>
      <c r="AJ27" s="179">
        <f>1/1000*'[1]4407Imp'!AH$264</f>
        <v>0.12587682178120002</v>
      </c>
      <c r="AK27" s="179">
        <f>1/1000*'[1]4407Imp'!AI$264</f>
        <v>0.19080253262550004</v>
      </c>
      <c r="AL27" s="179">
        <f>1/1000*'[1]4407Imp'!AJ$264</f>
        <v>0.22808809436840005</v>
      </c>
      <c r="AM27" s="179">
        <f>1/1000*'[1]4407Imp'!AK$264</f>
        <v>0.14515078814720003</v>
      </c>
      <c r="AN27" s="179">
        <f>1/1000*'[1]4407Imp'!AL$264</f>
        <v>0.16885313897939999</v>
      </c>
      <c r="AO27" s="179">
        <f>1/1000*'[1]4407Imp'!AM$264</f>
        <v>0.24935869147199999</v>
      </c>
      <c r="AP27" s="179">
        <f>1/1000*'[1]4407Imp'!AN$264</f>
        <v>0.20039049497279998</v>
      </c>
      <c r="AQ27" s="179">
        <f>1/1000*'[1]4407Imp'!AO$264</f>
        <v>0.21693727131989998</v>
      </c>
      <c r="AR27" s="179">
        <f>1/1000*'[1]4407Imp'!AP$264</f>
        <v>0.26190250932000009</v>
      </c>
      <c r="AS27" s="179">
        <f>1/1000*'[1]4407Imp'!AQ$264</f>
        <v>0.2052117852715</v>
      </c>
      <c r="AT27" s="179">
        <f>1/1000*'[1]4407Imp'!AR$264</f>
        <v>0.21550861941259999</v>
      </c>
      <c r="AU27" s="179">
        <f>1/1000*'[1]4407Imp'!AS$264</f>
        <v>0.23848789873480003</v>
      </c>
      <c r="AV27" s="179">
        <f>1/1000*'[1]4407Imp'!AT$264</f>
        <v>0.25164650803700001</v>
      </c>
      <c r="AW27" s="179">
        <f>1/1000*'[1]4407Imp'!AU$264</f>
        <v>0.18982774223791665</v>
      </c>
      <c r="AX27" s="179">
        <f>1/1000*'[1]4407Imp'!AV$264</f>
        <v>0</v>
      </c>
      <c r="AY27" s="179">
        <f>1/1000*'[1]4407Imp'!AW$264</f>
        <v>0</v>
      </c>
      <c r="AZ27" s="179">
        <f>1/1000*'[1]4407Imp'!AX$264</f>
        <v>0</v>
      </c>
      <c r="BA27" s="179">
        <f>1/1000*'[1]4407Imp'!AY$264</f>
        <v>0</v>
      </c>
      <c r="BB27" s="179">
        <f>1/1000*'[1]4407Imp'!AZ$264</f>
        <v>0</v>
      </c>
      <c r="BC27" s="180">
        <f>1/1000*'[1]4407Imp'!BA$264</f>
        <v>0</v>
      </c>
      <c r="BD27" s="400"/>
    </row>
    <row r="28" spans="2:56" ht="13">
      <c r="B28" s="4" t="s">
        <v>6</v>
      </c>
      <c r="C28" s="65">
        <f>'[1]4408Imp'!B$264</f>
        <v>3.1534089859999989E-2</v>
      </c>
      <c r="D28" s="97">
        <f>'[1]4408Imp'!C$264</f>
        <v>3.4812970779999994E-2</v>
      </c>
      <c r="E28" s="474">
        <f>'[1]4408Imp'!D$264</f>
        <v>3.5796226479999992E-2</v>
      </c>
      <c r="F28" s="474">
        <f>'[1]4408Imp'!E$264</f>
        <v>3.9530326499999997E-2</v>
      </c>
      <c r="G28" s="474">
        <f>'[1]4408Imp'!F$264</f>
        <v>4.6442246059999991E-2</v>
      </c>
      <c r="H28" s="97">
        <f>'[1]4408Imp'!G$264</f>
        <v>7.4553621200000003E-2</v>
      </c>
      <c r="I28" s="97">
        <f>'[1]4408Imp'!H$264</f>
        <v>6.2961886499999981E-2</v>
      </c>
      <c r="J28" s="98">
        <f>'[1]4408Imp'!I$264</f>
        <v>6.6950723699999992E-2</v>
      </c>
      <c r="K28" s="67">
        <f>'[1]4408Imp'!J$264</f>
        <v>6.9172156199999987E-2</v>
      </c>
      <c r="L28" s="67">
        <f>'[1]4408Imp'!K$264</f>
        <v>4.6500500566666665E-2</v>
      </c>
      <c r="M28" s="66">
        <f>'[1]4408Imp'!L$264</f>
        <v>5.0952037944565209E-2</v>
      </c>
      <c r="N28" s="66">
        <f>'[1]4408Imp'!M$264</f>
        <v>5.5045404538952812E-2</v>
      </c>
      <c r="O28" s="66">
        <f>'[1]4408Imp'!N$264</f>
        <v>6.2530184942676759E-2</v>
      </c>
      <c r="P28" s="66">
        <f>'[1]4408Imp'!O$264</f>
        <v>5.2860565671580081E-2</v>
      </c>
      <c r="Q28" s="66">
        <f>'[1]4408Imp'!P$264</f>
        <v>6.2094840898162945E-2</v>
      </c>
      <c r="R28" s="66">
        <f>'[1]4408Imp'!Q$264</f>
        <v>6.1130574647186145E-2</v>
      </c>
      <c r="S28" s="66">
        <f>'[1]4408Imp'!R$264</f>
        <v>6.0852946731410243E-2</v>
      </c>
      <c r="T28" s="66">
        <f>'[1]4408Imp'!S$264</f>
        <v>6.1899093283608056E-2</v>
      </c>
      <c r="U28" s="66">
        <f>'[1]4408Imp'!T$264</f>
        <v>8.5574196688888882E-2</v>
      </c>
      <c r="V28" s="66">
        <f>'[1]4408Imp'!U$264</f>
        <v>6.5160468016666667E-2</v>
      </c>
      <c r="W28" s="66">
        <f>'[1]4408Imp'!V$264</f>
        <v>0</v>
      </c>
      <c r="X28" s="66">
        <f>'[1]4408Imp'!W$264</f>
        <v>0</v>
      </c>
      <c r="Y28" s="66">
        <f>'[1]4408Imp'!X$264</f>
        <v>0</v>
      </c>
      <c r="Z28" s="66">
        <f>'[1]4408Imp'!Y$264</f>
        <v>0</v>
      </c>
      <c r="AA28" s="66">
        <f>'[1]4408Imp'!Z$264</f>
        <v>0</v>
      </c>
      <c r="AB28" s="68">
        <f>'[1]4408Imp'!AA$264</f>
        <v>0</v>
      </c>
      <c r="AC28" s="58"/>
      <c r="AD28" s="59">
        <f>1/1000*'[1]4408Imp'!AB$264</f>
        <v>2.5130000000000003E-2</v>
      </c>
      <c r="AE28" s="82">
        <f>1/1000*'[1]4408Imp'!AC$264</f>
        <v>2.7066999999999997E-2</v>
      </c>
      <c r="AF28" s="477">
        <f>1/1000*'[1]4408Imp'!AD$264</f>
        <v>2.9138999999999998E-2</v>
      </c>
      <c r="AG28" s="477">
        <f>1/1000*'[1]4408Imp'!AE$264</f>
        <v>3.7769999999999991E-2</v>
      </c>
      <c r="AH28" s="477">
        <f>1/1000*'[1]4408Imp'!AF$264</f>
        <v>4.7090791E-2</v>
      </c>
      <c r="AI28" s="477">
        <f>1/1000*'[1]4408Imp'!AG$264</f>
        <v>5.6353881998700013E-2</v>
      </c>
      <c r="AJ28" s="179">
        <f>1/1000*'[1]4408Imp'!AH$264</f>
        <v>6.1345524712800012E-2</v>
      </c>
      <c r="AK28" s="179">
        <f>1/1000*'[1]4408Imp'!AI$264</f>
        <v>6.7846063893499994E-2</v>
      </c>
      <c r="AL28" s="179">
        <f>1/1000*'[1]4408Imp'!AJ$264</f>
        <v>7.175451939840001E-2</v>
      </c>
      <c r="AM28" s="179">
        <f>1/1000*'[1]4408Imp'!AK$264</f>
        <v>4.581946732879999E-2</v>
      </c>
      <c r="AN28" s="179">
        <f>1/1000*'[1]4408Imp'!AL$264</f>
        <v>4.4221443836400011E-2</v>
      </c>
      <c r="AO28" s="179">
        <f>1/1000*'[1]4408Imp'!AM$264</f>
        <v>5.0102693087999993E-2</v>
      </c>
      <c r="AP28" s="179">
        <f>1/1000*'[1]4408Imp'!AN$264</f>
        <v>3.7505729993599995E-2</v>
      </c>
      <c r="AQ28" s="179">
        <f>1/1000*'[1]4408Imp'!AO$264</f>
        <v>4.0934214771599996E-2</v>
      </c>
      <c r="AR28" s="179">
        <f>1/1000*'[1]4408Imp'!AP$264</f>
        <v>4.1875855745999994E-2</v>
      </c>
      <c r="AS28" s="179">
        <f>1/1000*'[1]4408Imp'!AQ$264</f>
        <v>3.2168278264499993E-2</v>
      </c>
      <c r="AT28" s="179">
        <f>1/1000*'[1]4408Imp'!AR$264</f>
        <v>3.2428728647900001E-2</v>
      </c>
      <c r="AU28" s="179">
        <f>1/1000*'[1]4408Imp'!AS$264</f>
        <v>3.6097657696100002E-2</v>
      </c>
      <c r="AV28" s="179">
        <f>1/1000*'[1]4408Imp'!AT$264</f>
        <v>4.6857312302999991E-2</v>
      </c>
      <c r="AW28" s="179">
        <f>1/1000*'[1]4408Imp'!AU$264</f>
        <v>4.1876562483750018E-2</v>
      </c>
      <c r="AX28" s="179">
        <f>1/1000*'[1]4408Imp'!AV$264</f>
        <v>0</v>
      </c>
      <c r="AY28" s="179">
        <f>1/1000*'[1]4408Imp'!AW$264</f>
        <v>0</v>
      </c>
      <c r="AZ28" s="179">
        <f>1/1000*'[1]4408Imp'!AX$264</f>
        <v>0</v>
      </c>
      <c r="BA28" s="179">
        <f>1/1000*'[1]4408Imp'!AY$264</f>
        <v>0</v>
      </c>
      <c r="BB28" s="179">
        <f>1/1000*'[1]4408Imp'!AZ$264</f>
        <v>0</v>
      </c>
      <c r="BC28" s="180">
        <f>1/1000*'[1]4408Imp'!BA$264</f>
        <v>0</v>
      </c>
      <c r="BD28" s="400"/>
    </row>
    <row r="29" spans="2:56" ht="13">
      <c r="B29" s="4" t="s">
        <v>7</v>
      </c>
      <c r="C29" s="65">
        <f>'[1]4412Imp'!B$264</f>
        <v>3.8566967179999988E-2</v>
      </c>
      <c r="D29" s="97">
        <f>'[1]4412Imp'!C$264</f>
        <v>5.0992834479999999E-2</v>
      </c>
      <c r="E29" s="474">
        <f>'[1]4412Imp'!D$264</f>
        <v>6.6081471119999999E-2</v>
      </c>
      <c r="F29" s="474">
        <f>'[1]4412Imp'!E$264</f>
        <v>7.7199689979999986E-2</v>
      </c>
      <c r="G29" s="474">
        <f>'[1]4412Imp'!F$264</f>
        <v>0.12956184624999997</v>
      </c>
      <c r="H29" s="97">
        <f>'[1]4412Imp'!G$264</f>
        <v>0.17291603550000004</v>
      </c>
      <c r="I29" s="97">
        <f>'[1]4412Imp'!H$264</f>
        <v>0.14958646160000003</v>
      </c>
      <c r="J29" s="98">
        <f>'[1]4412Imp'!I$264</f>
        <v>0.22458128740000002</v>
      </c>
      <c r="K29" s="67">
        <f>'[1]4412Imp'!J$264</f>
        <v>0.19537456490000005</v>
      </c>
      <c r="L29" s="67">
        <f>'[1]4412Imp'!K$264</f>
        <v>0.11349607057912456</v>
      </c>
      <c r="M29" s="66">
        <f>'[1]4412Imp'!L$264</f>
        <v>0.14988546850000004</v>
      </c>
      <c r="N29" s="66">
        <f>'[1]4412Imp'!M$264</f>
        <v>0.2171976377595238</v>
      </c>
      <c r="O29" s="66">
        <f>'[1]4412Imp'!N$264</f>
        <v>0.17620127456749715</v>
      </c>
      <c r="P29" s="66">
        <f>'[1]4412Imp'!O$264</f>
        <v>0.1847430579077336</v>
      </c>
      <c r="Q29" s="66">
        <f>'[1]4412Imp'!P$264</f>
        <v>0.25267479413008032</v>
      </c>
      <c r="R29" s="66">
        <f>'[1]4412Imp'!Q$264</f>
        <v>0.21999131799232841</v>
      </c>
      <c r="S29" s="66">
        <f>'[1]4412Imp'!R$264</f>
        <v>0.22352436996084529</v>
      </c>
      <c r="T29" s="66">
        <f>'[1]4412Imp'!S$264</f>
        <v>0.23155199587518036</v>
      </c>
      <c r="U29" s="66">
        <f>'[1]4412Imp'!T$264</f>
        <v>0.20008895150858585</v>
      </c>
      <c r="V29" s="66">
        <f>'[1]4412Imp'!U$264</f>
        <v>0.19286119865164833</v>
      </c>
      <c r="W29" s="66">
        <f>'[1]4412Imp'!V$264</f>
        <v>0</v>
      </c>
      <c r="X29" s="66">
        <f>'[1]4412Imp'!W$264</f>
        <v>0</v>
      </c>
      <c r="Y29" s="66">
        <f>'[1]4412Imp'!X$264</f>
        <v>0</v>
      </c>
      <c r="Z29" s="66">
        <f>'[1]4412Imp'!Y$264</f>
        <v>0</v>
      </c>
      <c r="AA29" s="66">
        <f>'[1]4412Imp'!Z$264</f>
        <v>0</v>
      </c>
      <c r="AB29" s="68">
        <f>'[1]4412Imp'!AA$264</f>
        <v>0</v>
      </c>
      <c r="AC29" s="58"/>
      <c r="AD29" s="59">
        <f>1/1000*'[1]4412Imp'!AB$264</f>
        <v>1.3240999999999999E-2</v>
      </c>
      <c r="AE29" s="82">
        <f>1/1000*'[1]4412Imp'!AC$264</f>
        <v>1.5604000000000002E-2</v>
      </c>
      <c r="AF29" s="477">
        <f>1/1000*'[1]4412Imp'!AD$264</f>
        <v>1.9302E-2</v>
      </c>
      <c r="AG29" s="477">
        <f>1/1000*'[1]4412Imp'!AE$264</f>
        <v>2.5177000000000001E-2</v>
      </c>
      <c r="AH29" s="477">
        <f>1/1000*'[1]4412Imp'!AF$264</f>
        <v>3.8386182999999997E-2</v>
      </c>
      <c r="AI29" s="477">
        <f>1/1000*'[1]4412Imp'!AG$264</f>
        <v>4.7850504530400004E-2</v>
      </c>
      <c r="AJ29" s="179">
        <f>1/1000*'[1]4412Imp'!AH$264</f>
        <v>5.7478193843200021E-2</v>
      </c>
      <c r="AK29" s="179">
        <f>1/1000*'[1]4412Imp'!AI$264</f>
        <v>9.1038975091500024E-2</v>
      </c>
      <c r="AL29" s="179">
        <f>1/1000*'[1]4412Imp'!AJ$264</f>
        <v>8.926580830800003E-2</v>
      </c>
      <c r="AM29" s="179">
        <f>1/1000*'[1]4412Imp'!AK$264</f>
        <v>4.2581792013200004E-2</v>
      </c>
      <c r="AN29" s="179">
        <f>1/1000*'[1]4412Imp'!AL$264</f>
        <v>5.2334465347800008E-2</v>
      </c>
      <c r="AO29" s="179">
        <f>1/1000*'[1]4412Imp'!AM$264</f>
        <v>7.0584810767999995E-2</v>
      </c>
      <c r="AP29" s="179">
        <f>1/1000*'[1]4412Imp'!AN$264</f>
        <v>5.9113780334400012E-2</v>
      </c>
      <c r="AQ29" s="179">
        <f>1/1000*'[1]4412Imp'!AO$264</f>
        <v>6.7156581086700001E-2</v>
      </c>
      <c r="AR29" s="179">
        <f>1/1000*'[1]4412Imp'!AP$264</f>
        <v>8.8387795212500009E-2</v>
      </c>
      <c r="AS29" s="179">
        <f>1/1000*'[1]4412Imp'!AQ$264</f>
        <v>6.7182913318500001E-2</v>
      </c>
      <c r="AT29" s="179">
        <f>1/1000*'[1]4412Imp'!AR$264</f>
        <v>6.6116477455899991E-2</v>
      </c>
      <c r="AU29" s="179">
        <f>1/1000*'[1]4412Imp'!AS$264</f>
        <v>7.358697700639999E-2</v>
      </c>
      <c r="AV29" s="179">
        <f>1/1000*'[1]4412Imp'!AT$264</f>
        <v>7.5549912797000005E-2</v>
      </c>
      <c r="AW29" s="179">
        <f>1/1000*'[1]4412Imp'!AU$264</f>
        <v>7.0497250463749994E-2</v>
      </c>
      <c r="AX29" s="179">
        <f>1/1000*'[1]4412Imp'!AV$264</f>
        <v>0</v>
      </c>
      <c r="AY29" s="179">
        <f>1/1000*'[1]4412Imp'!AW$264</f>
        <v>0</v>
      </c>
      <c r="AZ29" s="179">
        <f>1/1000*'[1]4412Imp'!AX$264</f>
        <v>0</v>
      </c>
      <c r="BA29" s="179">
        <f>1/1000*'[1]4412Imp'!AY$264</f>
        <v>0</v>
      </c>
      <c r="BB29" s="179">
        <f>1/1000*'[1]4412Imp'!AZ$264</f>
        <v>0</v>
      </c>
      <c r="BC29" s="180">
        <f>1/1000*'[1]4412Imp'!BA$264</f>
        <v>0</v>
      </c>
      <c r="BD29" s="400"/>
    </row>
    <row r="30" spans="2:56" ht="13">
      <c r="B30" s="4" t="s">
        <v>51</v>
      </c>
      <c r="C30" s="79">
        <f>'[1]44104411Imp'!B$264</f>
        <v>0.79976452976000012</v>
      </c>
      <c r="D30" s="80">
        <f>'[1]44104411Imp'!C$264</f>
        <v>1.03512238256</v>
      </c>
      <c r="E30" s="469">
        <f>'[1]44104411Imp'!D$264</f>
        <v>1.2025103025599999</v>
      </c>
      <c r="F30" s="469">
        <f>'[1]44104411Imp'!E$264</f>
        <v>1.4780117668399999</v>
      </c>
      <c r="G30" s="469">
        <f>'[1]44104411Imp'!F$264</f>
        <v>1.8562580741600003</v>
      </c>
      <c r="H30" s="80">
        <f>'[1]44104411Imp'!G$264</f>
        <v>2.0026181401104068</v>
      </c>
      <c r="I30" s="80">
        <f>'[1]44104411Imp'!H$264</f>
        <v>2.0173731574000002</v>
      </c>
      <c r="J30" s="81">
        <f>'[1]44104411Imp'!I$264</f>
        <v>2.0861886996000001</v>
      </c>
      <c r="K30" s="70">
        <f>'[1]44104411Imp'!J$264</f>
        <v>2.5304476995999998</v>
      </c>
      <c r="L30" s="70">
        <f>'[1]44104411Imp'!K$264</f>
        <v>1.8633450028638041</v>
      </c>
      <c r="M30" s="69">
        <f>'[1]44104411Imp'!L$264</f>
        <v>2.0870445960000001</v>
      </c>
      <c r="N30" s="69">
        <f>'[1]44104411Imp'!M$264</f>
        <v>2.1325744049823911</v>
      </c>
      <c r="O30" s="69">
        <f>'[1]44104411Imp'!N$264</f>
        <v>1.7591193658562174</v>
      </c>
      <c r="P30" s="69">
        <f>'[1]44104411Imp'!O$264</f>
        <v>2.0859445507091658</v>
      </c>
      <c r="Q30" s="69">
        <f>'[1]44104411Imp'!P$264</f>
        <v>2.2439909028123592</v>
      </c>
      <c r="R30" s="69">
        <f>'[1]44104411Imp'!Q$264</f>
        <v>1.9622664734831294</v>
      </c>
      <c r="S30" s="69">
        <f>'[1]44104411Imp'!R$264</f>
        <v>1.9482682098828548</v>
      </c>
      <c r="T30" s="69">
        <f>'[1]44104411Imp'!S$264</f>
        <v>2.1535478834181658</v>
      </c>
      <c r="U30" s="69">
        <f>'[1]44104411Imp'!T$264</f>
        <v>2.2100204393215312</v>
      </c>
      <c r="V30" s="69">
        <f>'[1]44104411Imp'!U$264</f>
        <v>2.1800081201883112</v>
      </c>
      <c r="W30" s="69">
        <f>'[1]44104411Imp'!V$264</f>
        <v>0</v>
      </c>
      <c r="X30" s="69">
        <f>'[1]44104411Imp'!W$264</f>
        <v>0</v>
      </c>
      <c r="Y30" s="69">
        <f>'[1]44104411Imp'!X$264</f>
        <v>0</v>
      </c>
      <c r="Z30" s="69">
        <f>'[1]44104411Imp'!Y$264</f>
        <v>0</v>
      </c>
      <c r="AA30" s="69">
        <f>'[1]44104411Imp'!Z$264</f>
        <v>0</v>
      </c>
      <c r="AB30" s="71">
        <f>'[1]44104411Imp'!AA$264</f>
        <v>0</v>
      </c>
      <c r="AC30" s="58"/>
      <c r="AD30" s="59">
        <f>1/1000*'[1]44104411Imp'!AB$264</f>
        <v>0.11198300000000001</v>
      </c>
      <c r="AE30" s="82">
        <f>1/1000*'[1]44104411Imp'!AC$264</f>
        <v>0.131801</v>
      </c>
      <c r="AF30" s="477">
        <f>1/1000*'[1]44104411Imp'!AD$264</f>
        <v>0.16101699999999999</v>
      </c>
      <c r="AG30" s="477">
        <f>1/1000*'[1]44104411Imp'!AE$264</f>
        <v>0.21343399999999998</v>
      </c>
      <c r="AH30" s="477">
        <f>1/1000*'[1]44104411Imp'!AF$264</f>
        <v>0.30055698799999997</v>
      </c>
      <c r="AI30" s="477">
        <f>1/1000*'[1]44104411Imp'!AG$264</f>
        <v>0.33636176458169997</v>
      </c>
      <c r="AJ30" s="179">
        <f>1/1000*'[1]44104411Imp'!AH$264</f>
        <v>0.43493729992120006</v>
      </c>
      <c r="AK30" s="179">
        <f>1/1000*'[1]44104411Imp'!AI$264</f>
        <v>0.496910690323</v>
      </c>
      <c r="AL30" s="179">
        <f>1/1000*'[1]44104411Imp'!AJ$264</f>
        <v>0.5995252471468</v>
      </c>
      <c r="AM30" s="179">
        <f>1/1000*'[1]44104411Imp'!AK$264</f>
        <v>0.37803432194439995</v>
      </c>
      <c r="AN30" s="179">
        <f>1/1000*'[1]44104411Imp'!AL$264</f>
        <v>0.42293950540740011</v>
      </c>
      <c r="AO30" s="179">
        <f>1/1000*'[1]44104411Imp'!AM$264</f>
        <v>0.46573540175999989</v>
      </c>
      <c r="AP30" s="179">
        <f>1/1000*'[1]44104411Imp'!AN$264</f>
        <v>0.35119541489119999</v>
      </c>
      <c r="AQ30" s="179">
        <f>1/1000*'[1]44104411Imp'!AO$264</f>
        <v>0.42438800004150001</v>
      </c>
      <c r="AR30" s="179">
        <f>1/1000*'[1]44104411Imp'!AP$264</f>
        <v>0.4882269875545</v>
      </c>
      <c r="AS30" s="179">
        <f>1/1000*'[1]44104411Imp'!AQ$264</f>
        <v>0.35787301172349989</v>
      </c>
      <c r="AT30" s="179">
        <f>1/1000*'[1]44104411Imp'!AR$264</f>
        <v>0.34429171348409998</v>
      </c>
      <c r="AU30" s="179">
        <f>1/1000*'[1]44104411Imp'!AS$264</f>
        <v>0.38604200809460004</v>
      </c>
      <c r="AV30" s="179">
        <f>1/1000*'[1]44104411Imp'!AT$264</f>
        <v>0.45013975970299991</v>
      </c>
      <c r="AW30" s="179">
        <f>1/1000*'[1]44104411Imp'!AU$264</f>
        <v>0.40854943811666683</v>
      </c>
      <c r="AX30" s="179">
        <f>1/1000*'[1]44104411Imp'!AV$264</f>
        <v>0</v>
      </c>
      <c r="AY30" s="179">
        <f>1/1000*'[1]44104411Imp'!AW$264</f>
        <v>0</v>
      </c>
      <c r="AZ30" s="179">
        <f>1/1000*'[1]44104411Imp'!AX$264</f>
        <v>0</v>
      </c>
      <c r="BA30" s="179">
        <f>1/1000*'[1]44104411Imp'!AY$264</f>
        <v>0</v>
      </c>
      <c r="BB30" s="179">
        <f>1/1000*'[1]44104411Imp'!AZ$264</f>
        <v>0</v>
      </c>
      <c r="BC30" s="180">
        <f>1/1000*'[1]44104411Imp'!BA$264</f>
        <v>0</v>
      </c>
      <c r="BD30" s="400"/>
    </row>
    <row r="31" spans="2:56" ht="13">
      <c r="B31" s="4" t="s">
        <v>52</v>
      </c>
      <c r="C31" s="65">
        <f>'[1]44094418Imp'!B$264</f>
        <v>0.14927760511999999</v>
      </c>
      <c r="D31" s="97">
        <f>'[1]44094418Imp'!C$264</f>
        <v>0.14116133303999998</v>
      </c>
      <c r="E31" s="474">
        <f>'[1]44094418Imp'!D$264</f>
        <v>0.13841258941999998</v>
      </c>
      <c r="F31" s="474">
        <f>'[1]44094418Imp'!E$264</f>
        <v>0.13702369673999998</v>
      </c>
      <c r="G31" s="474">
        <f>'[1]44094418Imp'!F$264</f>
        <v>0.16325182625999998</v>
      </c>
      <c r="H31" s="97">
        <f>'[1]44094418Imp'!G$264</f>
        <v>0.23939119460000002</v>
      </c>
      <c r="I31" s="97">
        <f>'[1]44094418Imp'!H$264</f>
        <v>0.24152635650000001</v>
      </c>
      <c r="J31" s="98">
        <f>'[1]44094418Imp'!I$264</f>
        <v>0.27325578760000002</v>
      </c>
      <c r="K31" s="67">
        <f>'[1]44094418Imp'!J$264</f>
        <v>0.30965758060000009</v>
      </c>
      <c r="L31" s="67">
        <f>'[1]44094418Imp'!K$264</f>
        <v>0.20616814981076709</v>
      </c>
      <c r="M31" s="66">
        <f>'[1]44094418Imp'!L$264</f>
        <v>0.25097775909069764</v>
      </c>
      <c r="N31" s="66">
        <f>'[1]44094418Imp'!M$264</f>
        <v>0.24749445413503354</v>
      </c>
      <c r="O31" s="66">
        <f>'[1]44094418Imp'!N$264</f>
        <v>0.19792278577583208</v>
      </c>
      <c r="P31" s="66">
        <f>'[1]44094418Imp'!O$264</f>
        <v>0.19509220958610959</v>
      </c>
      <c r="Q31" s="66">
        <f>'[1]44094418Imp'!P$264</f>
        <v>0.22806837489578213</v>
      </c>
      <c r="R31" s="66">
        <f>'[1]44094418Imp'!Q$264</f>
        <v>0.22996265713455996</v>
      </c>
      <c r="S31" s="66">
        <f>'[1]44094418Imp'!R$264</f>
        <v>0.26597245569181854</v>
      </c>
      <c r="T31" s="66">
        <f>'[1]44094418Imp'!S$264</f>
        <v>0.29146070322516493</v>
      </c>
      <c r="U31" s="66">
        <f>'[1]44094418Imp'!T$264</f>
        <v>0.37824510738638523</v>
      </c>
      <c r="V31" s="66">
        <f>'[1]44094418Imp'!U$264</f>
        <v>0.35905908660790198</v>
      </c>
      <c r="W31" s="66">
        <f>'[1]44094418Imp'!V$264</f>
        <v>0</v>
      </c>
      <c r="X31" s="66">
        <f>'[1]44094418Imp'!W$264</f>
        <v>0</v>
      </c>
      <c r="Y31" s="66">
        <f>'[1]44094418Imp'!X$264</f>
        <v>0</v>
      </c>
      <c r="Z31" s="66">
        <f>'[1]44094418Imp'!Y$264</f>
        <v>0</v>
      </c>
      <c r="AA31" s="66">
        <f>'[1]44094418Imp'!Z$264</f>
        <v>0</v>
      </c>
      <c r="AB31" s="68">
        <f>'[1]44094418Imp'!AA$264</f>
        <v>0</v>
      </c>
      <c r="AC31" s="58"/>
      <c r="AD31" s="59">
        <f>1/1000*'[1]44094418Imp'!AB$264</f>
        <v>6.4479999999999996E-2</v>
      </c>
      <c r="AE31" s="82">
        <f>1/1000*'[1]44094418Imp'!AC$264</f>
        <v>6.1409999999999992E-2</v>
      </c>
      <c r="AF31" s="477">
        <f>1/1000*'[1]44094418Imp'!AD$264</f>
        <v>6.4468000000000011E-2</v>
      </c>
      <c r="AG31" s="477">
        <f>1/1000*'[1]44094418Imp'!AE$264</f>
        <v>7.2301999999999991E-2</v>
      </c>
      <c r="AH31" s="477">
        <f>1/1000*'[1]44094418Imp'!AF$264</f>
        <v>8.6456795999999989E-2</v>
      </c>
      <c r="AI31" s="477">
        <f>1/1000*'[1]44094418Imp'!AG$264</f>
        <v>0.1018636036704</v>
      </c>
      <c r="AJ31" s="179">
        <f>1/1000*'[1]44094418Imp'!AH$264</f>
        <v>0.12726532453</v>
      </c>
      <c r="AK31" s="179">
        <f>1/1000*'[1]44094418Imp'!AI$264</f>
        <v>0.15818923750550004</v>
      </c>
      <c r="AL31" s="179">
        <f>1/1000*'[1]44094418Imp'!AJ$264</f>
        <v>0.19884566200560005</v>
      </c>
      <c r="AM31" s="179">
        <f>1/1000*'[1]44094418Imp'!AK$264</f>
        <v>0.11538801851280002</v>
      </c>
      <c r="AN31" s="179">
        <f>1/1000*'[1]44094418Imp'!AL$264</f>
        <v>0.14111307991709998</v>
      </c>
      <c r="AO31" s="179">
        <f>1/1000*'[1]44094418Imp'!AM$264</f>
        <v>0.14187335548800001</v>
      </c>
      <c r="AP31" s="179">
        <f>1/1000*'[1]44094418Imp'!AN$264</f>
        <v>9.8939486536000001E-2</v>
      </c>
      <c r="AQ31" s="179">
        <f>1/1000*'[1]44094418Imp'!AO$264</f>
        <v>9.6182113619700041E-2</v>
      </c>
      <c r="AR31" s="179">
        <f>1/1000*'[1]44094418Imp'!AP$264</f>
        <v>0.12366179774450001</v>
      </c>
      <c r="AS31" s="179">
        <f>1/1000*'[1]44094418Imp'!AQ$264</f>
        <v>9.9513407139999982E-2</v>
      </c>
      <c r="AT31" s="179">
        <f>1/1000*'[1]44094418Imp'!AR$264</f>
        <v>0.10133235373819999</v>
      </c>
      <c r="AU31" s="179">
        <f>1/1000*'[1]44094418Imp'!AS$264</f>
        <v>0.11157722224220001</v>
      </c>
      <c r="AV31" s="179">
        <f>1/1000*'[1]44094418Imp'!AT$264</f>
        <v>0.14540025227700001</v>
      </c>
      <c r="AW31" s="179">
        <f>1/1000*'[1]44094418Imp'!AU$264</f>
        <v>0.14675143313458333</v>
      </c>
      <c r="AX31" s="179">
        <f>1/1000*'[1]44094418Imp'!AV$264</f>
        <v>0</v>
      </c>
      <c r="AY31" s="179">
        <f>1/1000*'[1]44094418Imp'!AW$264</f>
        <v>0</v>
      </c>
      <c r="AZ31" s="179">
        <f>1/1000*'[1]44094418Imp'!AX$264</f>
        <v>0</v>
      </c>
      <c r="BA31" s="179">
        <f>1/1000*'[1]44094418Imp'!AY$264</f>
        <v>0</v>
      </c>
      <c r="BB31" s="179">
        <f>1/1000*'[1]44094418Imp'!AZ$264</f>
        <v>0</v>
      </c>
      <c r="BC31" s="180">
        <f>1/1000*'[1]44094418Imp'!BA$264</f>
        <v>0</v>
      </c>
      <c r="BD31" s="400"/>
    </row>
    <row r="32" spans="2:56" ht="13">
      <c r="B32" s="4" t="s">
        <v>156</v>
      </c>
      <c r="C32" s="65">
        <f>'[1]94Imp'!B$264</f>
        <v>8.8017157199999987E-2</v>
      </c>
      <c r="D32" s="97">
        <f>'[1]94Imp'!C$264</f>
        <v>0.12285964879999998</v>
      </c>
      <c r="E32" s="474">
        <f>'[1]94Imp'!D$264</f>
        <v>0.12643397200000001</v>
      </c>
      <c r="F32" s="474">
        <f>'[1]94Imp'!E$264</f>
        <v>0.14642442919999998</v>
      </c>
      <c r="G32" s="474">
        <f>'[1]94Imp'!F$264</f>
        <v>0.14661554039999999</v>
      </c>
      <c r="H32" s="97">
        <f>'[1]94Imp'!G$264</f>
        <v>0.22814408313317908</v>
      </c>
      <c r="I32" s="97">
        <f>'[1]94Imp'!H$264</f>
        <v>0.23742436136365214</v>
      </c>
      <c r="J32" s="98">
        <f>'[1]94Imp'!I$264</f>
        <v>0.30151724840706839</v>
      </c>
      <c r="K32" s="67">
        <f>'[1]94Imp'!J$264</f>
        <v>0.35841053037370368</v>
      </c>
      <c r="L32" s="67">
        <f>'[1]94Imp'!K$264</f>
        <v>0.3310452539784568</v>
      </c>
      <c r="M32" s="66">
        <f>'[1]94Imp'!L$264</f>
        <v>0.27366807226576995</v>
      </c>
      <c r="N32" s="66">
        <f>'[1]94Imp'!M$264</f>
        <v>0.34142747771342474</v>
      </c>
      <c r="O32" s="66">
        <f>'[1]94Imp'!N$264</f>
        <v>0.32100474646823246</v>
      </c>
      <c r="P32" s="66">
        <f>'[1]94Imp'!O$264</f>
        <v>0.31867904696302213</v>
      </c>
      <c r="Q32" s="66">
        <f>'[1]94Imp'!P$264</f>
        <v>0.40499502659316428</v>
      </c>
      <c r="R32" s="66">
        <f>'[1]94Imp'!Q$264</f>
        <v>0.38802373285634933</v>
      </c>
      <c r="S32" s="66">
        <f>'[1]94Imp'!R$264</f>
        <v>0.40326225757388773</v>
      </c>
      <c r="T32" s="66">
        <f>'[1]94Imp'!S$264</f>
        <v>0.53281591607316658</v>
      </c>
      <c r="U32" s="66">
        <f>'[1]94Imp'!T$264</f>
        <v>0.5791804042049562</v>
      </c>
      <c r="V32" s="66">
        <f>'[1]94Imp'!U$264</f>
        <v>0.57988799768170907</v>
      </c>
      <c r="W32" s="66">
        <f>'[1]94Imp'!V$264</f>
        <v>0</v>
      </c>
      <c r="X32" s="66">
        <f>'[1]94Imp'!W$264</f>
        <v>0</v>
      </c>
      <c r="Y32" s="66">
        <f>'[1]94Imp'!X$264</f>
        <v>0</v>
      </c>
      <c r="Z32" s="66">
        <f>'[1]94Imp'!Y$264</f>
        <v>0</v>
      </c>
      <c r="AA32" s="66">
        <f>'[1]94Imp'!Z$264</f>
        <v>0</v>
      </c>
      <c r="AB32" s="68">
        <f>'[1]94Imp'!AA$264</f>
        <v>0</v>
      </c>
      <c r="AC32" s="58"/>
      <c r="AD32" s="59">
        <f>1/1000*'[1]94Imp'!AB$264</f>
        <v>8.5305000000000006E-2</v>
      </c>
      <c r="AE32" s="82">
        <f>1/1000*'[1]94Imp'!AC$264</f>
        <v>0.10301299999999999</v>
      </c>
      <c r="AF32" s="477">
        <f>1/1000*'[1]94Imp'!AD$264</f>
        <v>0.10024200000000003</v>
      </c>
      <c r="AG32" s="477">
        <f>1/1000*'[1]94Imp'!AE$264</f>
        <v>0.114819</v>
      </c>
      <c r="AH32" s="477">
        <f>1/1000*'[1]94Imp'!AF$264</f>
        <v>0.11797384499999999</v>
      </c>
      <c r="AI32" s="477">
        <f>1/1000*'[1]94Imp'!AG$264</f>
        <v>0.18391190536290006</v>
      </c>
      <c r="AJ32" s="179">
        <f>1/1000*'[1]94Imp'!AH$264</f>
        <v>0.18488524045640004</v>
      </c>
      <c r="AK32" s="179">
        <f>1/1000*'[1]94Imp'!AI$264</f>
        <v>0.26813880878650009</v>
      </c>
      <c r="AL32" s="179">
        <f>1/1000*'[1]94Imp'!AJ$264</f>
        <v>0.36215546934959997</v>
      </c>
      <c r="AM32" s="179">
        <f>1/1000*'[1]94Imp'!AK$264</f>
        <v>0.24951266578040002</v>
      </c>
      <c r="AN32" s="179">
        <f>1/1000*'[1]94Imp'!AL$264</f>
        <v>0.2124922982562</v>
      </c>
      <c r="AO32" s="179">
        <f>1/1000*'[1]94Imp'!AM$264</f>
        <v>0.27186732172799999</v>
      </c>
      <c r="AP32" s="179">
        <f>1/1000*'[1]94Imp'!AN$264</f>
        <v>0.23006903707040002</v>
      </c>
      <c r="AQ32" s="179">
        <f>1/1000*'[1]94Imp'!AO$264</f>
        <v>0.23703284937119995</v>
      </c>
      <c r="AR32" s="179">
        <f>1/1000*'[1]94Imp'!AP$264</f>
        <v>0.30202708322600003</v>
      </c>
      <c r="AS32" s="179">
        <f>1/1000*'[1]94Imp'!AQ$264</f>
        <v>0.25958026871699996</v>
      </c>
      <c r="AT32" s="179">
        <f>1/1000*'[1]94Imp'!AR$264</f>
        <v>0.26364198991550003</v>
      </c>
      <c r="AU32" s="179">
        <f>1/1000*'[1]94Imp'!AS$264</f>
        <v>0.33019156849249998</v>
      </c>
      <c r="AV32" s="179">
        <f>1/1000*'[1]94Imp'!AT$264</f>
        <v>0.36764392413500002</v>
      </c>
      <c r="AW32" s="179">
        <f>1/1000*'[1]94Imp'!AU$264</f>
        <v>0.35184539274250004</v>
      </c>
      <c r="AX32" s="179">
        <f>1/1000*'[1]94Imp'!AV$264</f>
        <v>0</v>
      </c>
      <c r="AY32" s="179">
        <f>1/1000*'[1]94Imp'!AW$264</f>
        <v>0</v>
      </c>
      <c r="AZ32" s="179">
        <f>1/1000*'[1]94Imp'!AX$264</f>
        <v>0</v>
      </c>
      <c r="BA32" s="179">
        <f>1/1000*'[1]94Imp'!AY$264</f>
        <v>0</v>
      </c>
      <c r="BB32" s="179">
        <f>1/1000*'[1]94Imp'!AZ$264</f>
        <v>0</v>
      </c>
      <c r="BC32" s="180">
        <f>1/1000*'[1]94Imp'!BA$264</f>
        <v>0</v>
      </c>
      <c r="BD32" s="400"/>
    </row>
    <row r="33" spans="2:56" ht="13">
      <c r="B33" s="7" t="s">
        <v>8</v>
      </c>
      <c r="C33" s="99">
        <f t="shared" ref="C33:L33" si="14">C25-SUM(C26:C32)</f>
        <v>0.2035053565999998</v>
      </c>
      <c r="D33" s="100">
        <f t="shared" si="14"/>
        <v>0.22460030389999996</v>
      </c>
      <c r="E33" s="475">
        <f t="shared" si="14"/>
        <v>0.23423448230000021</v>
      </c>
      <c r="F33" s="475">
        <f t="shared" si="14"/>
        <v>0.25817231412000075</v>
      </c>
      <c r="G33" s="476">
        <f t="shared" si="14"/>
        <v>0.34755350400000129</v>
      </c>
      <c r="H33" s="101">
        <f t="shared" si="14"/>
        <v>1.0202391993000002</v>
      </c>
      <c r="I33" s="101">
        <f t="shared" si="14"/>
        <v>0.64277858579999947</v>
      </c>
      <c r="J33" s="102">
        <f t="shared" si="14"/>
        <v>0.68887515230000052</v>
      </c>
      <c r="K33" s="102">
        <f t="shared" si="14"/>
        <v>0.58728339805000118</v>
      </c>
      <c r="L33" s="102">
        <f t="shared" si="14"/>
        <v>0.34207153347360775</v>
      </c>
      <c r="M33" s="101">
        <f>M25-SUM(M26:M32)</f>
        <v>0.3435168405487885</v>
      </c>
      <c r="N33" s="101">
        <f>N25-SUM(N26:N32)</f>
        <v>0.59025197001282592</v>
      </c>
      <c r="O33" s="101">
        <f t="shared" ref="O33:AB33" si="15">O25-SUM(O26:O32)</f>
        <v>0.59729074300189477</v>
      </c>
      <c r="P33" s="101">
        <f t="shared" si="15"/>
        <v>0.54676546716470753</v>
      </c>
      <c r="Q33" s="101">
        <f t="shared" si="15"/>
        <v>0.50030978756043876</v>
      </c>
      <c r="R33" s="101">
        <f t="shared" si="15"/>
        <v>0.58491944319714939</v>
      </c>
      <c r="S33" s="101">
        <f t="shared" si="15"/>
        <v>0.6059649103691962</v>
      </c>
      <c r="T33" s="101">
        <f t="shared" si="15"/>
        <v>0.55439068485991783</v>
      </c>
      <c r="U33" s="101">
        <f t="shared" si="15"/>
        <v>0.61249791864137215</v>
      </c>
      <c r="V33" s="101">
        <f t="shared" si="15"/>
        <v>0.60929678919077368</v>
      </c>
      <c r="W33" s="101">
        <f t="shared" si="15"/>
        <v>0</v>
      </c>
      <c r="X33" s="101">
        <f t="shared" si="15"/>
        <v>0</v>
      </c>
      <c r="Y33" s="101">
        <f t="shared" si="15"/>
        <v>0</v>
      </c>
      <c r="Z33" s="101">
        <f t="shared" si="15"/>
        <v>0</v>
      </c>
      <c r="AA33" s="101">
        <f t="shared" si="15"/>
        <v>0</v>
      </c>
      <c r="AB33" s="103">
        <f t="shared" si="15"/>
        <v>0</v>
      </c>
      <c r="AC33" s="58"/>
      <c r="AD33" s="72">
        <f t="shared" ref="AD33:BC33" si="16">AD25-SUM(AD26:AD32)</f>
        <v>3.0085000000000084E-2</v>
      </c>
      <c r="AE33" s="73">
        <f t="shared" si="16"/>
        <v>3.4204999999999985E-2</v>
      </c>
      <c r="AF33" s="466">
        <f t="shared" si="16"/>
        <v>3.7623999999999991E-2</v>
      </c>
      <c r="AG33" s="466">
        <f t="shared" si="16"/>
        <v>5.0483999999999973E-2</v>
      </c>
      <c r="AH33" s="466">
        <f t="shared" si="16"/>
        <v>6.0031121000000187E-2</v>
      </c>
      <c r="AI33" s="466">
        <f t="shared" si="16"/>
        <v>9.2762600373299975E-2</v>
      </c>
      <c r="AJ33" s="195">
        <f t="shared" si="16"/>
        <v>8.5850488569999994E-2</v>
      </c>
      <c r="AK33" s="195">
        <f t="shared" si="16"/>
        <v>0.12063164846700003</v>
      </c>
      <c r="AL33" s="195">
        <f t="shared" si="16"/>
        <v>0.1494704735904</v>
      </c>
      <c r="AM33" s="195">
        <f t="shared" si="16"/>
        <v>9.3421201728799863E-2</v>
      </c>
      <c r="AN33" s="195">
        <f t="shared" si="16"/>
        <v>9.4638924447300043E-2</v>
      </c>
      <c r="AO33" s="195">
        <f t="shared" si="16"/>
        <v>0.14630355139200035</v>
      </c>
      <c r="AP33" s="195">
        <f t="shared" si="16"/>
        <v>0.13403560881920029</v>
      </c>
      <c r="AQ33" s="195">
        <f t="shared" si="16"/>
        <v>0.12668774188529985</v>
      </c>
      <c r="AR33" s="195">
        <f t="shared" si="16"/>
        <v>0.1248819678690003</v>
      </c>
      <c r="AS33" s="195">
        <f t="shared" si="16"/>
        <v>0.11179578294499959</v>
      </c>
      <c r="AT33" s="195">
        <f t="shared" si="16"/>
        <v>0.11070448932100008</v>
      </c>
      <c r="AU33" s="195">
        <f t="shared" si="16"/>
        <v>0.11511313240569998</v>
      </c>
      <c r="AV33" s="195">
        <f t="shared" si="16"/>
        <v>0.13006437205300037</v>
      </c>
      <c r="AW33" s="195">
        <f t="shared" si="16"/>
        <v>0.14635024388208273</v>
      </c>
      <c r="AX33" s="195">
        <f t="shared" si="16"/>
        <v>0</v>
      </c>
      <c r="AY33" s="195">
        <f t="shared" si="16"/>
        <v>0</v>
      </c>
      <c r="AZ33" s="195">
        <f t="shared" si="16"/>
        <v>0</v>
      </c>
      <c r="BA33" s="195">
        <f t="shared" si="16"/>
        <v>0</v>
      </c>
      <c r="BB33" s="195">
        <f t="shared" si="16"/>
        <v>0</v>
      </c>
      <c r="BC33" s="196">
        <f t="shared" si="16"/>
        <v>0</v>
      </c>
      <c r="BD33" s="400"/>
    </row>
    <row r="34" spans="2:56" ht="20" customHeight="1">
      <c r="B34" s="15" t="s">
        <v>10</v>
      </c>
      <c r="C34" s="330">
        <f t="shared" ref="C34:K34" si="17">SUM(C35:C38)</f>
        <v>5.5714154119699995</v>
      </c>
      <c r="D34" s="323">
        <f t="shared" si="17"/>
        <v>5.9439664355399993</v>
      </c>
      <c r="E34" s="468">
        <f t="shared" si="17"/>
        <v>7.0075959395299998</v>
      </c>
      <c r="F34" s="468">
        <f t="shared" si="17"/>
        <v>7.8129252636999995</v>
      </c>
      <c r="G34" s="468">
        <f t="shared" si="17"/>
        <v>9.0677192665299984</v>
      </c>
      <c r="H34" s="77">
        <f t="shared" si="17"/>
        <v>10.782621241108332</v>
      </c>
      <c r="I34" s="77">
        <f t="shared" si="17"/>
        <v>11.689774172424997</v>
      </c>
      <c r="J34" s="77">
        <f t="shared" si="17"/>
        <v>13.072539272526981</v>
      </c>
      <c r="K34" s="50">
        <f t="shared" si="17"/>
        <v>13.11039970014167</v>
      </c>
      <c r="L34" s="50">
        <f>SUM(L35:L38)</f>
        <v>12.238861522284799</v>
      </c>
      <c r="M34" s="49">
        <f>SUM(M35:M38)</f>
        <v>13.736398287546232</v>
      </c>
      <c r="N34" s="49">
        <f>SUM(N35:N38)</f>
        <v>14.957718783268255</v>
      </c>
      <c r="O34" s="49">
        <f t="shared" ref="O34:AB34" si="18">SUM(O35:O38)</f>
        <v>14.065710250694597</v>
      </c>
      <c r="P34" s="49">
        <f t="shared" si="18"/>
        <v>14.774249658121031</v>
      </c>
      <c r="Q34" s="49">
        <f t="shared" si="18"/>
        <v>17.056344462842226</v>
      </c>
      <c r="R34" s="49">
        <f t="shared" si="18"/>
        <v>16.40434416312976</v>
      </c>
      <c r="S34" s="49">
        <f t="shared" si="18"/>
        <v>18.615205496257325</v>
      </c>
      <c r="T34" s="49">
        <f t="shared" si="18"/>
        <v>19.921943029094614</v>
      </c>
      <c r="U34" s="49">
        <f t="shared" si="18"/>
        <v>21.167861204263012</v>
      </c>
      <c r="V34" s="49">
        <f t="shared" si="18"/>
        <v>19.878851181442677</v>
      </c>
      <c r="W34" s="49">
        <f t="shared" si="18"/>
        <v>0</v>
      </c>
      <c r="X34" s="49">
        <f t="shared" si="18"/>
        <v>0</v>
      </c>
      <c r="Y34" s="49">
        <f t="shared" si="18"/>
        <v>0</v>
      </c>
      <c r="Z34" s="49">
        <f t="shared" si="18"/>
        <v>0</v>
      </c>
      <c r="AA34" s="49">
        <f t="shared" si="18"/>
        <v>0</v>
      </c>
      <c r="AB34" s="51">
        <f t="shared" si="18"/>
        <v>0</v>
      </c>
      <c r="AC34" s="58"/>
      <c r="AD34" s="325">
        <f>SUM(AD35:AD38)</f>
        <v>1.413489</v>
      </c>
      <c r="AE34" s="324">
        <f>SUM(AE35:AE38)</f>
        <v>1.4679840000000002</v>
      </c>
      <c r="AF34" s="482">
        <f t="shared" ref="AF34:BC34" si="19">SUM(AF35:AF38)</f>
        <v>1.6630520000000002</v>
      </c>
      <c r="AG34" s="482">
        <f t="shared" si="19"/>
        <v>2.0198549999999997</v>
      </c>
      <c r="AH34" s="482">
        <f t="shared" si="19"/>
        <v>2.3863721299999998</v>
      </c>
      <c r="AI34" s="482">
        <f t="shared" si="19"/>
        <v>2.6498590606487995</v>
      </c>
      <c r="AJ34" s="177">
        <f t="shared" si="19"/>
        <v>3.1081957738123989</v>
      </c>
      <c r="AK34" s="177">
        <f t="shared" si="19"/>
        <v>3.8690448299245004</v>
      </c>
      <c r="AL34" s="177">
        <f t="shared" si="19"/>
        <v>4.2806359228224009</v>
      </c>
      <c r="AM34" s="177">
        <f t="shared" si="19"/>
        <v>3.5144212100799992</v>
      </c>
      <c r="AN34" s="177">
        <f t="shared" si="19"/>
        <v>4.1108365125953998</v>
      </c>
      <c r="AO34" s="177">
        <f t="shared" si="19"/>
        <v>4.8602417871360002</v>
      </c>
      <c r="AP34" s="177">
        <f t="shared" si="19"/>
        <v>4.0200169358624001</v>
      </c>
      <c r="AQ34" s="177">
        <f t="shared" si="19"/>
        <v>4.3232234276447992</v>
      </c>
      <c r="AR34" s="177">
        <f t="shared" si="19"/>
        <v>4.9560104667124998</v>
      </c>
      <c r="AS34" s="177">
        <f t="shared" si="19"/>
        <v>4.0289967658674994</v>
      </c>
      <c r="AT34" s="177">
        <f t="shared" si="19"/>
        <v>4.4590641593844005</v>
      </c>
      <c r="AU34" s="177">
        <f t="shared" si="19"/>
        <v>4.9963405729093981</v>
      </c>
      <c r="AV34" s="177">
        <f t="shared" si="19"/>
        <v>5.7090453468069988</v>
      </c>
      <c r="AW34" s="177">
        <f t="shared" si="19"/>
        <v>4.7987934867975</v>
      </c>
      <c r="AX34" s="177">
        <f t="shared" si="19"/>
        <v>0</v>
      </c>
      <c r="AY34" s="177">
        <f t="shared" si="19"/>
        <v>0</v>
      </c>
      <c r="AZ34" s="177">
        <f t="shared" si="19"/>
        <v>0</v>
      </c>
      <c r="BA34" s="177">
        <f t="shared" si="19"/>
        <v>0</v>
      </c>
      <c r="BB34" s="177">
        <f t="shared" si="19"/>
        <v>0</v>
      </c>
      <c r="BC34" s="292">
        <f t="shared" si="19"/>
        <v>0</v>
      </c>
      <c r="BD34" s="400"/>
    </row>
    <row r="35" spans="2:56">
      <c r="B35" s="4" t="s">
        <v>157</v>
      </c>
      <c r="C35" s="160">
        <f>[1]PulpLogsImp!B$264</f>
        <v>0</v>
      </c>
      <c r="D35" s="161">
        <f>[1]PulpLogsImp!C$264</f>
        <v>0</v>
      </c>
      <c r="E35" s="477">
        <f>[1]PulpLogsImp!D$264</f>
        <v>0</v>
      </c>
      <c r="F35" s="477">
        <f>[1]PulpLogsImp!E$264</f>
        <v>0</v>
      </c>
      <c r="G35" s="474">
        <f>[1]PulpLogsImp!F$264</f>
        <v>0</v>
      </c>
      <c r="H35" s="97">
        <f>[1]PulpLogsImp!G$264</f>
        <v>0.36064368000000002</v>
      </c>
      <c r="I35" s="97">
        <f>[1]PulpLogsImp!H$264</f>
        <v>0.19348891900000001</v>
      </c>
      <c r="J35" s="98">
        <f>[1]PulpLogsImp!I$264</f>
        <v>0.29594598100000002</v>
      </c>
      <c r="K35" s="67">
        <f>[1]PulpLogsImp!J$264</f>
        <v>0.41478009999999998</v>
      </c>
      <c r="L35" s="67">
        <f>[1]PulpLogsImp!K$264</f>
        <v>0.25895427999999998</v>
      </c>
      <c r="M35" s="66">
        <f>[1]PulpLogsImp!L$264</f>
        <v>0.28549698000000001</v>
      </c>
      <c r="N35" s="66">
        <f>[1]PulpLogsImp!M$264</f>
        <v>0.61669948000000008</v>
      </c>
      <c r="O35" s="66">
        <f>[1]PulpLogsImp!N$264</f>
        <v>0.31190003999999993</v>
      </c>
      <c r="P35" s="66">
        <f>[1]PulpLogsImp!O$264</f>
        <v>0.32628599999999991</v>
      </c>
      <c r="Q35" s="66">
        <f>[1]PulpLogsImp!P$264</f>
        <v>0.40205600000000002</v>
      </c>
      <c r="R35" s="66">
        <f>[1]PulpLogsImp!Q$264</f>
        <v>0.39506093999999997</v>
      </c>
      <c r="S35" s="66">
        <f>[1]PulpLogsImp!R$264</f>
        <v>0.43275883999999998</v>
      </c>
      <c r="T35" s="66">
        <f>[1]PulpLogsImp!S$264</f>
        <v>0.15966199999999997</v>
      </c>
      <c r="U35" s="66">
        <f>[1]PulpLogsImp!T$264</f>
        <v>0.26833199999999996</v>
      </c>
      <c r="V35" s="66">
        <f>[1]PulpLogsImp!U$264</f>
        <v>0.60037585999999998</v>
      </c>
      <c r="W35" s="66">
        <f>[1]PulpLogsImp!V$264</f>
        <v>0</v>
      </c>
      <c r="X35" s="66">
        <f>[1]PulpLogsImp!W$264</f>
        <v>0</v>
      </c>
      <c r="Y35" s="66">
        <f>[1]PulpLogsImp!X$264</f>
        <v>0</v>
      </c>
      <c r="Z35" s="66">
        <f>[1]PulpLogsImp!Y$264</f>
        <v>0</v>
      </c>
      <c r="AA35" s="66">
        <f>[1]PulpLogsImp!Z$264</f>
        <v>0</v>
      </c>
      <c r="AB35" s="68">
        <f>[1]PulpLogsImp!AA$264</f>
        <v>0</v>
      </c>
      <c r="AC35" s="112"/>
      <c r="AD35" s="160">
        <f>1/1000*[1]PulpLogsImp!AB$264</f>
        <v>0</v>
      </c>
      <c r="AE35" s="161">
        <f>1/1000*[1]PulpLogsImp!AC$264</f>
        <v>0</v>
      </c>
      <c r="AF35" s="477">
        <f>1/1000*[1]PulpLogsImp!AD$264</f>
        <v>0</v>
      </c>
      <c r="AG35" s="477">
        <f>1/1000*[1]PulpLogsImp!AE$264</f>
        <v>0</v>
      </c>
      <c r="AH35" s="477">
        <f>1/1000*[1]PulpLogsImp!AF$264</f>
        <v>0</v>
      </c>
      <c r="AI35" s="477">
        <f>1/1000*[1]PulpLogsImp!AG$264</f>
        <v>1.8470246995200001E-2</v>
      </c>
      <c r="AJ35" s="179">
        <f>1/1000*[1]PulpLogsImp!AH$264</f>
        <v>1.9205327377200002E-2</v>
      </c>
      <c r="AK35" s="179">
        <f>1/1000*[1]PulpLogsImp!AI$264</f>
        <v>2.7214235039000001E-2</v>
      </c>
      <c r="AL35" s="179">
        <f>1/1000*[1]PulpLogsImp!AJ$264</f>
        <v>3.6889633401200002E-2</v>
      </c>
      <c r="AM35" s="179">
        <f>1/1000*[1]PulpLogsImp!AK$264</f>
        <v>2.0609708464400002E-2</v>
      </c>
      <c r="AN35" s="179">
        <f>1/1000*[1]PulpLogsImp!AL$264</f>
        <v>2.3584519842300002E-2</v>
      </c>
      <c r="AO35" s="179">
        <f>1/1000*[1]PulpLogsImp!AM$264</f>
        <v>5.8754648207999999E-2</v>
      </c>
      <c r="AP35" s="179">
        <f>1/1000*[1]PulpLogsImp!AN$264</f>
        <v>3.0175173828800004E-2</v>
      </c>
      <c r="AQ35" s="179">
        <f>1/1000*[1]PulpLogsImp!AO$264</f>
        <v>3.5132577262200003E-2</v>
      </c>
      <c r="AR35" s="179">
        <f>1/1000*[1]PulpLogsImp!AP$264</f>
        <v>3.7122571755500003E-2</v>
      </c>
      <c r="AS35" s="179">
        <f>1/1000*[1]PulpLogsImp!AQ$264</f>
        <v>3.5667995194999996E-2</v>
      </c>
      <c r="AT35" s="179">
        <f>1/1000*[1]PulpLogsImp!AR$264</f>
        <v>3.5382455877100004E-2</v>
      </c>
      <c r="AU35" s="179">
        <f>1/1000*[1]PulpLogsImp!AS$264</f>
        <v>1.5126428817499999E-2</v>
      </c>
      <c r="AV35" s="179">
        <f>1/1000*[1]PulpLogsImp!AT$264</f>
        <v>2.6878882106E-2</v>
      </c>
      <c r="AW35" s="179">
        <f>1/1000*[1]PulpLogsImp!AU$264</f>
        <v>3.6736266547916667E-2</v>
      </c>
      <c r="AX35" s="179">
        <f>1/1000*[1]PulpLogsImp!AV$264</f>
        <v>0</v>
      </c>
      <c r="AY35" s="179">
        <f>1/1000*[1]PulpLogsImp!AW$264</f>
        <v>0</v>
      </c>
      <c r="AZ35" s="179">
        <f>1/1000*[1]PulpLogsImp!AX$264</f>
        <v>0</v>
      </c>
      <c r="BA35" s="179">
        <f>1/1000*[1]PulpLogsImp!AY$264</f>
        <v>0</v>
      </c>
      <c r="BB35" s="179">
        <f>1/1000*[1]PulpLogsImp!AZ$264</f>
        <v>0</v>
      </c>
      <c r="BC35" s="180">
        <f>1/1000*[1]PulpLogsImp!BA$264</f>
        <v>0</v>
      </c>
      <c r="BD35" s="400"/>
    </row>
    <row r="36" spans="2:56">
      <c r="B36" s="4" t="s">
        <v>179</v>
      </c>
      <c r="C36" s="59">
        <f>'[1]440123Imp'!B$264</f>
        <v>2.1373989699999996E-3</v>
      </c>
      <c r="D36" s="82">
        <f>'[1]440123Imp'!C$264</f>
        <v>2.3131095399999998E-3</v>
      </c>
      <c r="E36" s="477">
        <f>'[1]440123Imp'!D$264</f>
        <v>2.1266055299999998E-3</v>
      </c>
      <c r="F36" s="477">
        <f>'[1]440123Imp'!E$264</f>
        <v>4.6795776999999997E-3</v>
      </c>
      <c r="G36" s="474">
        <f>'[1]440123Imp'!F$264</f>
        <v>5.5262321029999992E-2</v>
      </c>
      <c r="H36" s="97">
        <f>'[1]440123Imp'!G$264</f>
        <v>0.28056453284999999</v>
      </c>
      <c r="I36" s="97">
        <f>'[1]440123Imp'!H$264</f>
        <v>0.21854960755</v>
      </c>
      <c r="J36" s="98">
        <f>'[1]440123Imp'!I$264</f>
        <v>0.27678572024999998</v>
      </c>
      <c r="K36" s="67">
        <f>'[1]440123Imp'!J$264</f>
        <v>0.19245866514999996</v>
      </c>
      <c r="L36" s="67">
        <f>'[1]440123Imp'!K$264</f>
        <v>0.22136290316161611</v>
      </c>
      <c r="M36" s="66">
        <f>'[1]440123Imp'!L$264</f>
        <v>0.232698774</v>
      </c>
      <c r="N36" s="66">
        <f>'[1]440123Imp'!M$264</f>
        <v>0.26156984563492058</v>
      </c>
      <c r="O36" s="66">
        <f>'[1]440123Imp'!N$264</f>
        <v>0.62376902462499995</v>
      </c>
      <c r="P36" s="66">
        <f>'[1]440123Imp'!O$264</f>
        <v>0.37832432871428573</v>
      </c>
      <c r="Q36" s="66">
        <f>'[1]440123Imp'!P$264</f>
        <v>0.34148993755357143</v>
      </c>
      <c r="R36" s="66">
        <f>'[1]440123Imp'!Q$264</f>
        <v>0.26969755973253962</v>
      </c>
      <c r="S36" s="66">
        <f>'[1]440123Imp'!R$264</f>
        <v>0.19329018578787877</v>
      </c>
      <c r="T36" s="66">
        <f>'[1]440123Imp'!S$264</f>
        <v>0.24293282639999994</v>
      </c>
      <c r="U36" s="66">
        <f>'[1]440123Imp'!T$264</f>
        <v>0.34976333096153844</v>
      </c>
      <c r="V36" s="66">
        <f>'[1]440123Imp'!U$264</f>
        <v>0.34418520966666666</v>
      </c>
      <c r="W36" s="66">
        <f>'[1]440123Imp'!V$264</f>
        <v>0</v>
      </c>
      <c r="X36" s="66">
        <f>'[1]440123Imp'!W$264</f>
        <v>0</v>
      </c>
      <c r="Y36" s="66">
        <f>'[1]440123Imp'!X$264</f>
        <v>0</v>
      </c>
      <c r="Z36" s="66">
        <f>'[1]440123Imp'!Y$264</f>
        <v>0</v>
      </c>
      <c r="AA36" s="66">
        <f>'[1]440123Imp'!Z$264</f>
        <v>0</v>
      </c>
      <c r="AB36" s="68">
        <f>'[1]440123Imp'!AA$264</f>
        <v>0</v>
      </c>
      <c r="AC36" s="112"/>
      <c r="AD36" s="59">
        <f>1/1000*'[1]440123Imp'!AB$264</f>
        <v>3.2400000000000001E-4</v>
      </c>
      <c r="AE36" s="82">
        <f>1/1000*'[1]440123Imp'!AC$264</f>
        <v>2.8299999999999999E-4</v>
      </c>
      <c r="AF36" s="477">
        <f>1/1000*'[1]440123Imp'!AD$264</f>
        <v>3.0400000000000002E-4</v>
      </c>
      <c r="AG36" s="477">
        <f>1/1000*'[1]440123Imp'!AE$264</f>
        <v>1.085E-3</v>
      </c>
      <c r="AH36" s="477">
        <f>1/1000*'[1]440123Imp'!AF$264</f>
        <v>3.681274E-3</v>
      </c>
      <c r="AI36" s="477">
        <f>1/1000*'[1]440123Imp'!AG$264</f>
        <v>1.1468299170900002E-2</v>
      </c>
      <c r="AJ36" s="179">
        <f>1/1000*'[1]440123Imp'!AH$264</f>
        <v>7.4483070920000009E-3</v>
      </c>
      <c r="AK36" s="179">
        <f>1/1000*'[1]440123Imp'!AI$264</f>
        <v>1.08497537495E-2</v>
      </c>
      <c r="AL36" s="179">
        <f>1/1000*'[1]440123Imp'!AJ$264</f>
        <v>1.04156672872E-2</v>
      </c>
      <c r="AM36" s="179">
        <f>1/1000*'[1]440123Imp'!AK$264</f>
        <v>1.3715000054799998E-2</v>
      </c>
      <c r="AN36" s="179">
        <f>1/1000*'[1]440123Imp'!AL$264</f>
        <v>1.1774628774E-2</v>
      </c>
      <c r="AO36" s="179">
        <f>1/1000*'[1]440123Imp'!AM$264</f>
        <v>1.6344457536000001E-2</v>
      </c>
      <c r="AP36" s="179">
        <f>1/1000*'[1]440123Imp'!AN$264</f>
        <v>3.6464427859199997E-2</v>
      </c>
      <c r="AQ36" s="179">
        <f>1/1000*'[1]440123Imp'!AO$264</f>
        <v>1.7557524499199999E-2</v>
      </c>
      <c r="AR36" s="179">
        <f>1/1000*'[1]440123Imp'!AP$264</f>
        <v>1.5612996975000005E-2</v>
      </c>
      <c r="AS36" s="179">
        <f>1/1000*'[1]440123Imp'!AQ$264</f>
        <v>1.3910649158000003E-2</v>
      </c>
      <c r="AT36" s="179">
        <f>1/1000*'[1]440123Imp'!AR$264</f>
        <v>8.1121922680999978E-3</v>
      </c>
      <c r="AU36" s="179">
        <f>1/1000*'[1]440123Imp'!AS$264</f>
        <v>8.6077672251999963E-3</v>
      </c>
      <c r="AV36" s="179">
        <f>1/1000*'[1]440123Imp'!AT$264</f>
        <v>1.2904840145000001E-2</v>
      </c>
      <c r="AW36" s="179">
        <f>1/1000*'[1]440123Imp'!AU$264</f>
        <v>1.6106688578333334E-2</v>
      </c>
      <c r="AX36" s="179">
        <f>1/1000*'[1]440123Imp'!AV$264</f>
        <v>0</v>
      </c>
      <c r="AY36" s="179">
        <f>1/1000*'[1]440123Imp'!AW$264</f>
        <v>0</v>
      </c>
      <c r="AZ36" s="179">
        <f>1/1000*'[1]440123Imp'!AX$264</f>
        <v>0</v>
      </c>
      <c r="BA36" s="179">
        <f>1/1000*'[1]440123Imp'!AY$264</f>
        <v>0</v>
      </c>
      <c r="BB36" s="179">
        <f>1/1000*'[1]440123Imp'!AZ$264</f>
        <v>0</v>
      </c>
      <c r="BC36" s="180">
        <f>1/1000*'[1]440123Imp'!BA$264</f>
        <v>0</v>
      </c>
      <c r="BD36" s="400"/>
    </row>
    <row r="37" spans="2:56">
      <c r="B37" s="4" t="s">
        <v>9</v>
      </c>
      <c r="C37" s="64">
        <f>'[1]4701-5Imp'!B$264</f>
        <v>0.52426343700000011</v>
      </c>
      <c r="D37" s="104">
        <f>'[1]4701-5Imp'!C$264</f>
        <v>0.56119616699999997</v>
      </c>
      <c r="E37" s="478">
        <f>'[1]4701-5Imp'!D$264</f>
        <v>0.93232677599999991</v>
      </c>
      <c r="F37" s="478">
        <f>'[1]4701-5Imp'!E$264</f>
        <v>1.0808762715000002</v>
      </c>
      <c r="G37" s="478">
        <f>'[1]4701-5Imp'!F$264</f>
        <v>1.1815884944999999</v>
      </c>
      <c r="H37" s="104">
        <f>'[1]4701-5Imp'!G$264</f>
        <v>1.2280144500000001</v>
      </c>
      <c r="I37" s="104">
        <f>'[1]4701-5Imp'!H$264</f>
        <v>0.95431209000000006</v>
      </c>
      <c r="J37" s="105">
        <f>'[1]4701-5Imp'!I$264</f>
        <v>1.0987561735714286</v>
      </c>
      <c r="K37" s="62">
        <f>'[1]4701-5Imp'!J$264</f>
        <v>1.3729243725</v>
      </c>
      <c r="L37" s="62">
        <f>'[1]4701-5Imp'!K$264</f>
        <v>1.2582464265</v>
      </c>
      <c r="M37" s="61">
        <f>'[1]4701-5Imp'!L$264</f>
        <v>1.1862365625000002</v>
      </c>
      <c r="N37" s="61">
        <f>'[1]4701-5Imp'!M$264</f>
        <v>1.5379051500000001</v>
      </c>
      <c r="O37" s="61">
        <f>'[1]4701-5Imp'!N$264</f>
        <v>1.4313064499999997</v>
      </c>
      <c r="P37" s="61">
        <f>'[1]4701-5Imp'!O$264</f>
        <v>1.9366332171428569</v>
      </c>
      <c r="Q37" s="61">
        <f>'[1]4701-5Imp'!P$264</f>
        <v>2.4796631519999996</v>
      </c>
      <c r="R37" s="61">
        <f>'[1]4701-5Imp'!Q$264</f>
        <v>2.4727099499999996</v>
      </c>
      <c r="S37" s="61">
        <f>'[1]4701-5Imp'!R$264</f>
        <v>3.1780635299999997</v>
      </c>
      <c r="T37" s="61">
        <f>'[1]4701-5Imp'!S$264</f>
        <v>3.1579343999999998</v>
      </c>
      <c r="U37" s="61">
        <f>'[1]4701-5Imp'!T$264</f>
        <v>3.6330916724999995</v>
      </c>
      <c r="V37" s="61">
        <f>'[1]4701-5Imp'!U$264</f>
        <v>3.1648058999999997</v>
      </c>
      <c r="W37" s="61">
        <f>'[1]4701-5Imp'!V$264</f>
        <v>0</v>
      </c>
      <c r="X37" s="61">
        <f>'[1]4701-5Imp'!W$264</f>
        <v>0</v>
      </c>
      <c r="Y37" s="61">
        <f>'[1]4701-5Imp'!X$264</f>
        <v>0</v>
      </c>
      <c r="Z37" s="61">
        <f>'[1]4701-5Imp'!Y$264</f>
        <v>0</v>
      </c>
      <c r="AA37" s="61">
        <f>'[1]4701-5Imp'!Z$264</f>
        <v>0</v>
      </c>
      <c r="AB37" s="63">
        <f>'[1]4701-5Imp'!AA$264</f>
        <v>0</v>
      </c>
      <c r="AC37" s="112"/>
      <c r="AD37" s="59">
        <f>1/1000*'[1]4701-5Imp'!AB$264</f>
        <v>7.1895000000000001E-2</v>
      </c>
      <c r="AE37" s="82">
        <f>1/1000*'[1]4701-5Imp'!AC$264</f>
        <v>5.4101000000000017E-2</v>
      </c>
      <c r="AF37" s="477">
        <f>1/1000*'[1]4701-5Imp'!AD$264</f>
        <v>8.6198000000000011E-2</v>
      </c>
      <c r="AG37" s="477">
        <f>1/1000*'[1]4701-5Imp'!AE$264</f>
        <v>0.10709399999999999</v>
      </c>
      <c r="AH37" s="477">
        <f>1/1000*'[1]4701-5Imp'!AF$264</f>
        <v>0.13036655999999999</v>
      </c>
      <c r="AI37" s="477">
        <f>1/1000*'[1]4701-5Imp'!AG$264</f>
        <v>0.14072673975359998</v>
      </c>
      <c r="AJ37" s="82">
        <f>1/1000*'[1]4701-5Imp'!AH$264</f>
        <v>0.15688562915479998</v>
      </c>
      <c r="AK37" s="82">
        <f>1/1000*'[1]4701-5Imp'!AI$264</f>
        <v>0.1736923910665</v>
      </c>
      <c r="AL37" s="82">
        <f>1/1000*'[1]4701-5Imp'!AJ$264</f>
        <v>0.21667972385840004</v>
      </c>
      <c r="AM37" s="82">
        <f>1/1000*'[1]4701-5Imp'!AK$264</f>
        <v>0.14767888127959999</v>
      </c>
      <c r="AN37" s="82">
        <f>1/1000*'[1]4701-5Imp'!AL$264</f>
        <v>0.19199005875360003</v>
      </c>
      <c r="AO37" s="82">
        <f>1/1000*'[1]4701-5Imp'!AM$264</f>
        <v>0.26379651686399996</v>
      </c>
      <c r="AP37" s="82">
        <f>1/1000*'[1]4701-5Imp'!AN$264</f>
        <v>0.21214073615680001</v>
      </c>
      <c r="AQ37" s="82">
        <f>1/1000*'[1]4701-5Imp'!AO$264</f>
        <v>0.29294705598929999</v>
      </c>
      <c r="AR37" s="82">
        <f>1/1000*'[1]4701-5Imp'!AP$264</f>
        <v>0.36958736884299997</v>
      </c>
      <c r="AS37" s="82">
        <f>1/1000*'[1]4701-5Imp'!AQ$264</f>
        <v>0.34313006781200001</v>
      </c>
      <c r="AT37" s="82">
        <f>1/1000*'[1]4701-5Imp'!AR$264</f>
        <v>0.39131860128829998</v>
      </c>
      <c r="AU37" s="82">
        <f>1/1000*'[1]4701-5Imp'!AS$264</f>
        <v>0.41202267923959995</v>
      </c>
      <c r="AV37" s="82">
        <f>1/1000*'[1]4701-5Imp'!AT$264</f>
        <v>0.58135314319000009</v>
      </c>
      <c r="AW37" s="82">
        <f>1/1000*'[1]4701-5Imp'!AU$264</f>
        <v>0.44073593295791669</v>
      </c>
      <c r="AX37" s="82">
        <f>1/1000*'[1]4701-5Imp'!AV$264</f>
        <v>0</v>
      </c>
      <c r="AY37" s="82">
        <f>1/1000*'[1]4701-5Imp'!AW$264</f>
        <v>0</v>
      </c>
      <c r="AZ37" s="82">
        <f>1/1000*'[1]4701-5Imp'!AX$264</f>
        <v>0</v>
      </c>
      <c r="BA37" s="82">
        <f>1/1000*'[1]4701-5Imp'!AY$264</f>
        <v>0</v>
      </c>
      <c r="BB37" s="82">
        <f>1/1000*'[1]4701-5Imp'!AZ$264</f>
        <v>0</v>
      </c>
      <c r="BC37" s="132">
        <f>1/1000*'[1]4701-5Imp'!BA$264</f>
        <v>0</v>
      </c>
      <c r="BD37" s="400"/>
    </row>
    <row r="38" spans="2:56" ht="13" thickBot="1">
      <c r="B38" s="5" t="s">
        <v>14</v>
      </c>
      <c r="C38" s="155">
        <f>'[1]48Imp'!B$264</f>
        <v>5.0450145759999998</v>
      </c>
      <c r="D38" s="107">
        <f>'[1]48Imp'!C$264</f>
        <v>5.3804571589999997</v>
      </c>
      <c r="E38" s="479">
        <f>'[1]48Imp'!D$264</f>
        <v>6.0731425579999998</v>
      </c>
      <c r="F38" s="479">
        <f>'[1]48Imp'!E$264</f>
        <v>6.7273694144999991</v>
      </c>
      <c r="G38" s="479">
        <f>'[1]48Imp'!F$264</f>
        <v>7.8308684509999988</v>
      </c>
      <c r="H38" s="107">
        <f>'[1]48Imp'!G$264</f>
        <v>8.9133985782583327</v>
      </c>
      <c r="I38" s="107">
        <f>'[1]48Imp'!H$264</f>
        <v>10.323423555874996</v>
      </c>
      <c r="J38" s="108">
        <f>'[1]48Imp'!I$264</f>
        <v>11.401051397705553</v>
      </c>
      <c r="K38" s="86">
        <f>'[1]48Imp'!J$264</f>
        <v>11.130236562491669</v>
      </c>
      <c r="L38" s="86">
        <f>'[1]48Imp'!K$264</f>
        <v>10.500297912623182</v>
      </c>
      <c r="M38" s="85">
        <f>'[1]48Imp'!L$264</f>
        <v>12.031965971046231</v>
      </c>
      <c r="N38" s="85">
        <f>'[1]48Imp'!M$264</f>
        <v>12.541544307633334</v>
      </c>
      <c r="O38" s="85">
        <f>'[1]48Imp'!N$264</f>
        <v>11.698734736069598</v>
      </c>
      <c r="P38" s="85">
        <f>'[1]48Imp'!O$264</f>
        <v>12.133006112263889</v>
      </c>
      <c r="Q38" s="85">
        <f>'[1]48Imp'!P$264</f>
        <v>13.833135373288654</v>
      </c>
      <c r="R38" s="85">
        <f>'[1]48Imp'!Q$264</f>
        <v>13.266875713397221</v>
      </c>
      <c r="S38" s="85">
        <f>'[1]48Imp'!R$264</f>
        <v>14.811092940469445</v>
      </c>
      <c r="T38" s="85">
        <f>'[1]48Imp'!S$264</f>
        <v>16.361413802694614</v>
      </c>
      <c r="U38" s="85">
        <f>'[1]48Imp'!T$264</f>
        <v>16.916674200801474</v>
      </c>
      <c r="V38" s="85">
        <f>'[1]48Imp'!U$264</f>
        <v>15.76948421177601</v>
      </c>
      <c r="W38" s="85">
        <f>'[1]48Imp'!V$264</f>
        <v>0</v>
      </c>
      <c r="X38" s="85">
        <f>'[1]48Imp'!W$264</f>
        <v>0</v>
      </c>
      <c r="Y38" s="85">
        <f>'[1]48Imp'!X$264</f>
        <v>0</v>
      </c>
      <c r="Z38" s="85">
        <f>'[1]48Imp'!Y$264</f>
        <v>0</v>
      </c>
      <c r="AA38" s="85">
        <f>'[1]48Imp'!Z$264</f>
        <v>0</v>
      </c>
      <c r="AB38" s="87">
        <f>'[1]48Imp'!AA$264</f>
        <v>0</v>
      </c>
      <c r="AC38" s="109"/>
      <c r="AD38" s="83">
        <f>1/1000*'[1]48Imp'!AB$264</f>
        <v>1.34127</v>
      </c>
      <c r="AE38" s="110">
        <f>1/1000*'[1]48Imp'!AC$264</f>
        <v>1.4136000000000002</v>
      </c>
      <c r="AF38" s="485">
        <f>1/1000*'[1]48Imp'!AD$264</f>
        <v>1.5765500000000001</v>
      </c>
      <c r="AG38" s="485">
        <f>1/1000*'[1]48Imp'!AE$264</f>
        <v>1.9116759999999997</v>
      </c>
      <c r="AH38" s="485">
        <f>1/1000*'[1]48Imp'!AF$264</f>
        <v>2.2523242959999998</v>
      </c>
      <c r="AI38" s="485">
        <f>1/1000*'[1]48Imp'!AG$264</f>
        <v>2.4791937747290995</v>
      </c>
      <c r="AJ38" s="110">
        <f>1/1000*'[1]48Imp'!AH$264</f>
        <v>2.9246565101883988</v>
      </c>
      <c r="AK38" s="110">
        <f>1/1000*'[1]48Imp'!AI$264</f>
        <v>3.6572884500695002</v>
      </c>
      <c r="AL38" s="110">
        <f>1/1000*'[1]48Imp'!AJ$264</f>
        <v>4.0166508982756008</v>
      </c>
      <c r="AM38" s="110">
        <f>1/1000*'[1]48Imp'!AK$264</f>
        <v>3.3324176202811993</v>
      </c>
      <c r="AN38" s="110">
        <f>1/1000*'[1]48Imp'!AL$264</f>
        <v>3.8834873052254997</v>
      </c>
      <c r="AO38" s="110">
        <f>1/1000*'[1]48Imp'!AM$264</f>
        <v>4.5213461645280004</v>
      </c>
      <c r="AP38" s="110">
        <f>1/1000*'[1]48Imp'!AN$264</f>
        <v>3.7412365980176001</v>
      </c>
      <c r="AQ38" s="110">
        <f>1/1000*'[1]48Imp'!AO$264</f>
        <v>3.9775862698940996</v>
      </c>
      <c r="AR38" s="110">
        <f>1/1000*'[1]48Imp'!AP$264</f>
        <v>4.5336875291389997</v>
      </c>
      <c r="AS38" s="110">
        <f>1/1000*'[1]48Imp'!AQ$264</f>
        <v>3.6362880537024997</v>
      </c>
      <c r="AT38" s="110">
        <f>1/1000*'[1]48Imp'!AR$264</f>
        <v>4.0242509099509007</v>
      </c>
      <c r="AU38" s="110">
        <f>1/1000*'[1]48Imp'!AS$264</f>
        <v>4.5605836976270986</v>
      </c>
      <c r="AV38" s="110">
        <f>1/1000*'[1]48Imp'!AT$264</f>
        <v>5.0879084813659992</v>
      </c>
      <c r="AW38" s="110">
        <f>1/1000*'[1]48Imp'!AU$264</f>
        <v>4.3052145987133335</v>
      </c>
      <c r="AX38" s="110">
        <f>1/1000*'[1]48Imp'!AV$264</f>
        <v>0</v>
      </c>
      <c r="AY38" s="110">
        <f>1/1000*'[1]48Imp'!AW$264</f>
        <v>0</v>
      </c>
      <c r="AZ38" s="110">
        <f>1/1000*'[1]48Imp'!AX$264</f>
        <v>0</v>
      </c>
      <c r="BA38" s="110">
        <f>1/1000*'[1]48Imp'!AY$264</f>
        <v>0</v>
      </c>
      <c r="BB38" s="110">
        <f>1/1000*'[1]48Imp'!AZ$264</f>
        <v>0</v>
      </c>
      <c r="BC38" s="156">
        <f>1/1000*'[1]48Imp'!BA$264</f>
        <v>0</v>
      </c>
      <c r="BD38" s="400"/>
    </row>
    <row r="39" spans="2:56" ht="13.5" thickTop="1">
      <c r="B39" s="322" t="s">
        <v>170</v>
      </c>
    </row>
  </sheetData>
  <mergeCells count="9">
    <mergeCell ref="AD22:BC22"/>
    <mergeCell ref="C5:AB5"/>
    <mergeCell ref="C22:AB22"/>
    <mergeCell ref="C3:AB3"/>
    <mergeCell ref="AD2:BC2"/>
    <mergeCell ref="AD3:BC3"/>
    <mergeCell ref="AD5:BC5"/>
    <mergeCell ref="B2:B3"/>
    <mergeCell ref="C2:AB2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2" customWidth="1"/>
    <col min="3" max="4" width="5.6328125" style="39" customWidth="1"/>
    <col min="5" max="7" width="5.6328125" style="35" customWidth="1"/>
    <col min="8" max="20" width="5.6328125" style="39" customWidth="1"/>
    <col min="21" max="28" width="5.6328125" style="39" hidden="1" customWidth="1"/>
    <col min="29" max="29" width="1.7265625" style="39" customWidth="1"/>
    <col min="30" max="31" width="5.6328125" style="39" customWidth="1"/>
    <col min="32" max="35" width="5.6328125" style="35" customWidth="1"/>
    <col min="36" max="47" width="5.6328125" style="11" customWidth="1"/>
    <col min="48" max="55" width="5.6328125" style="11" hidden="1" customWidth="1"/>
    <col min="56" max="56" width="9.08984375" style="11" customWidth="1"/>
  </cols>
  <sheetData>
    <row r="1" spans="2:56" ht="9" customHeight="1" thickBot="1"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</row>
    <row r="2" spans="2:56" ht="20" customHeight="1" thickTop="1">
      <c r="B2" s="428" t="s">
        <v>34</v>
      </c>
      <c r="C2" s="430" t="s">
        <v>165</v>
      </c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  <c r="R2" s="431"/>
      <c r="S2" s="431"/>
      <c r="T2" s="431"/>
      <c r="U2" s="431"/>
      <c r="V2" s="431"/>
      <c r="W2" s="431"/>
      <c r="X2" s="431"/>
      <c r="Y2" s="431"/>
      <c r="Z2" s="431"/>
      <c r="AA2" s="431"/>
      <c r="AB2" s="431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4"/>
    </row>
    <row r="3" spans="2:56" ht="13" thickBot="1">
      <c r="B3" s="429"/>
      <c r="C3" s="439" t="s">
        <v>2</v>
      </c>
      <c r="D3" s="440"/>
      <c r="E3" s="440"/>
      <c r="F3" s="440"/>
      <c r="G3" s="440"/>
      <c r="H3" s="440"/>
      <c r="I3" s="440"/>
      <c r="J3" s="440"/>
      <c r="K3" s="440"/>
      <c r="L3" s="440"/>
      <c r="M3" s="440"/>
      <c r="N3" s="440"/>
      <c r="O3" s="440"/>
      <c r="P3" s="440"/>
      <c r="Q3" s="440"/>
      <c r="R3" s="440"/>
      <c r="S3" s="440"/>
      <c r="T3" s="440"/>
      <c r="U3" s="440"/>
      <c r="V3" s="440"/>
      <c r="W3" s="440"/>
      <c r="X3" s="440"/>
      <c r="Y3" s="440"/>
      <c r="Z3" s="440"/>
      <c r="AA3" s="440"/>
      <c r="AB3" s="440"/>
      <c r="AC3" s="41"/>
      <c r="AD3" s="424" t="s">
        <v>105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4"/>
    </row>
    <row r="4" spans="2:56" ht="20" customHeight="1" thickTop="1" thickBot="1">
      <c r="B4" s="3"/>
      <c r="C4" s="42">
        <v>2000</v>
      </c>
      <c r="D4" s="43">
        <f>1+C4</f>
        <v>2001</v>
      </c>
      <c r="E4" s="460">
        <f t="shared" ref="E4:AB4" si="0">1+D4</f>
        <v>2002</v>
      </c>
      <c r="F4" s="460">
        <f t="shared" si="0"/>
        <v>2003</v>
      </c>
      <c r="G4" s="460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4">
        <f t="shared" si="0"/>
        <v>2025</v>
      </c>
      <c r="AC4" s="46"/>
      <c r="AD4" s="42">
        <v>2000</v>
      </c>
      <c r="AE4" s="398">
        <f>1+AD4</f>
        <v>2001</v>
      </c>
      <c r="AF4" s="399">
        <f t="shared" ref="AF4:BB4" si="1">1+AE4</f>
        <v>2002</v>
      </c>
      <c r="AG4" s="399">
        <f t="shared" si="1"/>
        <v>2003</v>
      </c>
      <c r="AH4" s="399">
        <f t="shared" si="1"/>
        <v>2004</v>
      </c>
      <c r="AI4" s="399">
        <f t="shared" si="1"/>
        <v>2005</v>
      </c>
      <c r="AJ4" s="399">
        <f t="shared" si="1"/>
        <v>2006</v>
      </c>
      <c r="AK4" s="399">
        <f t="shared" si="1"/>
        <v>2007</v>
      </c>
      <c r="AL4" s="399">
        <f t="shared" si="1"/>
        <v>2008</v>
      </c>
      <c r="AM4" s="399">
        <f t="shared" si="1"/>
        <v>2009</v>
      </c>
      <c r="AN4" s="399">
        <f t="shared" si="1"/>
        <v>2010</v>
      </c>
      <c r="AO4" s="399">
        <f t="shared" si="1"/>
        <v>2011</v>
      </c>
      <c r="AP4" s="399">
        <f t="shared" si="1"/>
        <v>2012</v>
      </c>
      <c r="AQ4" s="399">
        <f t="shared" si="1"/>
        <v>2013</v>
      </c>
      <c r="AR4" s="399">
        <f t="shared" si="1"/>
        <v>2014</v>
      </c>
      <c r="AS4" s="399">
        <f t="shared" si="1"/>
        <v>2015</v>
      </c>
      <c r="AT4" s="399">
        <f t="shared" si="1"/>
        <v>2016</v>
      </c>
      <c r="AU4" s="399">
        <f t="shared" si="1"/>
        <v>2017</v>
      </c>
      <c r="AV4" s="399">
        <f t="shared" si="1"/>
        <v>2018</v>
      </c>
      <c r="AW4" s="399">
        <f t="shared" si="1"/>
        <v>2019</v>
      </c>
      <c r="AX4" s="399">
        <f t="shared" si="1"/>
        <v>2020</v>
      </c>
      <c r="AY4" s="399">
        <f t="shared" si="1"/>
        <v>2021</v>
      </c>
      <c r="AZ4" s="399">
        <f t="shared" si="1"/>
        <v>2022</v>
      </c>
      <c r="BA4" s="399">
        <f t="shared" si="1"/>
        <v>2023</v>
      </c>
      <c r="BB4" s="399">
        <f t="shared" si="1"/>
        <v>2024</v>
      </c>
      <c r="BC4" s="165">
        <f>1+BB4</f>
        <v>2025</v>
      </c>
      <c r="BD4" s="405"/>
    </row>
    <row r="5" spans="2:56" ht="25" customHeight="1" thickTop="1">
      <c r="B5" s="6"/>
      <c r="C5" s="433" t="s">
        <v>106</v>
      </c>
      <c r="D5" s="434"/>
      <c r="E5" s="434"/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  <c r="Z5" s="434"/>
      <c r="AA5" s="434"/>
      <c r="AB5" s="434"/>
      <c r="AC5" s="41"/>
      <c r="AD5" s="426" t="str">
        <f>C5</f>
        <v>Exports to all countries</v>
      </c>
      <c r="AE5" s="427"/>
      <c r="AF5" s="427"/>
      <c r="AG5" s="427"/>
      <c r="AH5" s="427"/>
      <c r="AI5" s="427"/>
      <c r="AJ5" s="427"/>
      <c r="AK5" s="427"/>
      <c r="AL5" s="427"/>
      <c r="AM5" s="427"/>
      <c r="AN5" s="427"/>
      <c r="AO5" s="427"/>
      <c r="AP5" s="427"/>
      <c r="AQ5" s="427"/>
      <c r="AR5" s="427"/>
      <c r="AS5" s="427"/>
      <c r="AT5" s="427"/>
      <c r="AU5" s="427"/>
      <c r="AV5" s="427"/>
      <c r="AW5" s="427"/>
      <c r="AX5" s="427"/>
      <c r="AY5" s="427"/>
      <c r="AZ5" s="427"/>
      <c r="BA5" s="427"/>
      <c r="BB5" s="427"/>
      <c r="BC5" s="442"/>
      <c r="BD5" s="405"/>
    </row>
    <row r="6" spans="2:56" ht="20" customHeight="1">
      <c r="B6" s="15" t="s">
        <v>12</v>
      </c>
      <c r="C6" s="53">
        <f t="shared" ref="C6:J6" si="2">SUM(C8,C17)</f>
        <v>15.251236823392</v>
      </c>
      <c r="D6" s="49">
        <f t="shared" si="2"/>
        <v>15.535851784753991</v>
      </c>
      <c r="E6" s="461">
        <f t="shared" si="2"/>
        <v>17.430604851011999</v>
      </c>
      <c r="F6" s="461">
        <f t="shared" si="2"/>
        <v>20.510766071342001</v>
      </c>
      <c r="G6" s="461">
        <f t="shared" si="2"/>
        <v>23.314325523724587</v>
      </c>
      <c r="H6" s="49">
        <f t="shared" si="2"/>
        <v>24.051547057026895</v>
      </c>
      <c r="I6" s="49">
        <f t="shared" si="2"/>
        <v>24.128694526669946</v>
      </c>
      <c r="J6" s="50">
        <f t="shared" si="2"/>
        <v>26.124984523536803</v>
      </c>
      <c r="K6" s="50">
        <f>SUM(K8,K17)</f>
        <v>25.137732188975939</v>
      </c>
      <c r="L6" s="50">
        <f>SUM(L8,L17)</f>
        <v>24.550135495744719</v>
      </c>
      <c r="M6" s="49">
        <f>SUM(M8,M17)</f>
        <v>27.631249715084827</v>
      </c>
      <c r="N6" s="49">
        <f>SUM(N8,N17)</f>
        <v>28.464217747013215</v>
      </c>
      <c r="O6" s="49">
        <f t="shared" ref="O6:AB6" si="3">SUM(O8,O17)</f>
        <v>28.789827149048577</v>
      </c>
      <c r="P6" s="49">
        <f t="shared" si="3"/>
        <v>31.926834083729389</v>
      </c>
      <c r="Q6" s="49">
        <f t="shared" si="3"/>
        <v>33.412506128753918</v>
      </c>
      <c r="R6" s="49">
        <f t="shared" si="3"/>
        <v>35.593134338742331</v>
      </c>
      <c r="S6" s="49">
        <f t="shared" si="3"/>
        <v>37.717655250984819</v>
      </c>
      <c r="T6" s="49">
        <f t="shared" si="3"/>
        <v>40.17209605775296</v>
      </c>
      <c r="U6" s="49">
        <f t="shared" si="3"/>
        <v>55.041371612778484</v>
      </c>
      <c r="V6" s="49">
        <f t="shared" si="3"/>
        <v>16.314704526927176</v>
      </c>
      <c r="W6" s="49">
        <f t="shared" si="3"/>
        <v>16.314704526927176</v>
      </c>
      <c r="X6" s="49">
        <f t="shared" si="3"/>
        <v>16.314704526927176</v>
      </c>
      <c r="Y6" s="49">
        <f t="shared" si="3"/>
        <v>16.314704526927176</v>
      </c>
      <c r="Z6" s="49">
        <f t="shared" si="3"/>
        <v>16.314704526927176</v>
      </c>
      <c r="AA6" s="49">
        <f t="shared" si="3"/>
        <v>16.314704526927176</v>
      </c>
      <c r="AB6" s="50">
        <f t="shared" si="3"/>
        <v>16.314704526927176</v>
      </c>
      <c r="AC6" s="58"/>
      <c r="AD6" s="284">
        <f>SUM(AD8,AD17)</f>
        <v>3.4820670000000002</v>
      </c>
      <c r="AE6" s="166">
        <f>SUM(AE8,AE17)</f>
        <v>3.8263109999999996</v>
      </c>
      <c r="AF6" s="461">
        <f t="shared" ref="AF6:BB6" si="4">SUM(AF8,AF17)</f>
        <v>4.3802019999999988</v>
      </c>
      <c r="AG6" s="461">
        <f t="shared" si="4"/>
        <v>5.6996449999999994</v>
      </c>
      <c r="AH6" s="461">
        <f t="shared" si="4"/>
        <v>7.0261209530000022</v>
      </c>
      <c r="AI6" s="461">
        <f t="shared" si="4"/>
        <v>8.2414316459904029</v>
      </c>
      <c r="AJ6" s="166">
        <f t="shared" si="4"/>
        <v>9.1387446382679993</v>
      </c>
      <c r="AK6" s="166">
        <f t="shared" si="4"/>
        <v>11.2655870344345</v>
      </c>
      <c r="AL6" s="166">
        <f t="shared" si="4"/>
        <v>12.439452008476001</v>
      </c>
      <c r="AM6" s="166">
        <f t="shared" si="4"/>
        <v>10.186127352605599</v>
      </c>
      <c r="AN6" s="166">
        <f t="shared" si="4"/>
        <v>10.249897067230503</v>
      </c>
      <c r="AO6" s="166">
        <f t="shared" si="4"/>
        <v>13.134886472111997</v>
      </c>
      <c r="AP6" s="166">
        <f t="shared" si="4"/>
        <v>12.133002773583996</v>
      </c>
      <c r="AQ6" s="166">
        <f t="shared" si="4"/>
        <v>13.3374793892471</v>
      </c>
      <c r="AR6" s="166">
        <f t="shared" si="4"/>
        <v>14.228826076582605</v>
      </c>
      <c r="AS6" s="166">
        <f t="shared" si="4"/>
        <v>13.639383952124497</v>
      </c>
      <c r="AT6" s="166">
        <f t="shared" si="4"/>
        <v>14.961170960635805</v>
      </c>
      <c r="AU6" s="166">
        <f t="shared" si="4"/>
        <v>14.432501717047698</v>
      </c>
      <c r="AV6" s="166">
        <f t="shared" si="4"/>
        <v>11.737780608144604</v>
      </c>
      <c r="AW6" s="166">
        <f t="shared" si="4"/>
        <v>9.7624063197169271</v>
      </c>
      <c r="AX6" s="166">
        <f t="shared" si="4"/>
        <v>0</v>
      </c>
      <c r="AY6" s="166">
        <f t="shared" si="4"/>
        <v>0</v>
      </c>
      <c r="AZ6" s="166">
        <f t="shared" si="4"/>
        <v>0</v>
      </c>
      <c r="BA6" s="166">
        <f t="shared" si="4"/>
        <v>0</v>
      </c>
      <c r="BB6" s="166">
        <f t="shared" si="4"/>
        <v>0</v>
      </c>
      <c r="BC6" s="293">
        <f>SUM(BC8,BC17)</f>
        <v>0</v>
      </c>
      <c r="BD6" s="406"/>
    </row>
    <row r="7" spans="2:56" ht="17.149999999999999" customHeight="1">
      <c r="B7" s="22" t="s">
        <v>39</v>
      </c>
      <c r="C7" s="148">
        <f>[1]CoreVPAExp!B$263</f>
        <v>2.183890385312</v>
      </c>
      <c r="D7" s="149">
        <f>[1]CoreVPAExp!C$263</f>
        <v>1.6695756746639998</v>
      </c>
      <c r="E7" s="472">
        <f>[1]CoreVPAExp!D$263</f>
        <v>2.1726927316919995</v>
      </c>
      <c r="F7" s="472">
        <f>[1]CoreVPAExp!E$263</f>
        <v>2.6363960207720001</v>
      </c>
      <c r="G7" s="472">
        <f>[1]CoreVPAExp!F$263</f>
        <v>3.3397479850845904</v>
      </c>
      <c r="H7" s="149">
        <f>[1]CoreVPAExp!G$263</f>
        <v>2.2090962696401077</v>
      </c>
      <c r="I7" s="149">
        <f>[1]CoreVPAExp!H$263</f>
        <v>1.9423236196730589</v>
      </c>
      <c r="J7" s="150">
        <f>[1]CoreVPAExp!I$263</f>
        <v>1.8299877045399999</v>
      </c>
      <c r="K7" s="151">
        <f>[1]CoreVPAExp!J$263</f>
        <v>1.611688158442482</v>
      </c>
      <c r="L7" s="151">
        <f>[1]CoreVPAExp!K$263</f>
        <v>2.0387053052453439</v>
      </c>
      <c r="M7" s="291">
        <f>[1]CoreVPAExp!L$263</f>
        <v>2.9942669146851437</v>
      </c>
      <c r="N7" s="291">
        <f>[1]CoreVPAExp!M$263</f>
        <v>3.0423007321150597</v>
      </c>
      <c r="O7" s="291">
        <f>[1]CoreVPAExp!N$263</f>
        <v>3.68298982784997</v>
      </c>
      <c r="P7" s="291">
        <f>[1]CoreVPAExp!O$263</f>
        <v>4.7897662984917826</v>
      </c>
      <c r="Q7" s="291">
        <f>[1]CoreVPAExp!P$263</f>
        <v>4.839399617666583</v>
      </c>
      <c r="R7" s="291">
        <f>[1]CoreVPAExp!Q$263</f>
        <v>4.8310376297015063</v>
      </c>
      <c r="S7" s="291">
        <f>[1]CoreVPAExp!R$263</f>
        <v>5.0134151599081358</v>
      </c>
      <c r="T7" s="291">
        <f>[1]CoreVPAExp!S$263</f>
        <v>5.5036404119768001</v>
      </c>
      <c r="U7" s="291">
        <f>[1]CoreVPAExp!T$263</f>
        <v>8.1241157964188808</v>
      </c>
      <c r="V7" s="291">
        <f>[1]CoreVPAExp!U$263</f>
        <v>5.4750994443494134</v>
      </c>
      <c r="W7" s="291">
        <f>[1]CoreVPAExp!V$263</f>
        <v>5.4750994443494134</v>
      </c>
      <c r="X7" s="291">
        <f>[1]CoreVPAExp!W$263</f>
        <v>5.4750994443494134</v>
      </c>
      <c r="Y7" s="291">
        <f>[1]CoreVPAExp!X$263</f>
        <v>5.4750994443494134</v>
      </c>
      <c r="Z7" s="291">
        <f>[1]CoreVPAExp!Y$263</f>
        <v>5.4750994443494134</v>
      </c>
      <c r="AA7" s="291">
        <f>[1]CoreVPAExp!Z$263</f>
        <v>5.4750994443494134</v>
      </c>
      <c r="AB7" s="151">
        <f>[1]CoreVPAExp!AA$263</f>
        <v>5.4750994443494134</v>
      </c>
      <c r="AC7" s="152"/>
      <c r="AD7" s="168">
        <f>1/1000*[1]CoreVPAExp!AB$263</f>
        <v>0.2723040000000001</v>
      </c>
      <c r="AE7" s="168">
        <f>1/1000*[1]CoreVPAExp!AC$263</f>
        <v>0.23482299999999989</v>
      </c>
      <c r="AF7" s="472">
        <f>1/1000*[1]CoreVPAExp!AD$263</f>
        <v>0.27628700000000006</v>
      </c>
      <c r="AG7" s="472">
        <f>1/1000*[1]CoreVPAExp!AE$263</f>
        <v>0.36790699999999993</v>
      </c>
      <c r="AH7" s="472">
        <f>1/1000*[1]CoreVPAExp!AF$263</f>
        <v>0.42751208200000007</v>
      </c>
      <c r="AI7" s="472">
        <f>1/1000*[1]CoreVPAExp!AG$263</f>
        <v>0.45771273542280005</v>
      </c>
      <c r="AJ7" s="168">
        <f>1/1000*[1]CoreVPAExp!AH$263</f>
        <v>0.48752656153320018</v>
      </c>
      <c r="AK7" s="168">
        <f>1/1000*[1]CoreVPAExp!AI$263</f>
        <v>0.52595843645249996</v>
      </c>
      <c r="AL7" s="168">
        <f>1/1000*[1]CoreVPAExp!AJ$263</f>
        <v>0.50611463913240007</v>
      </c>
      <c r="AM7" s="168">
        <f>1/1000*[1]CoreVPAExp!AK$263</f>
        <v>0.38769951740959996</v>
      </c>
      <c r="AN7" s="168">
        <f>1/1000*[1]CoreVPAExp!AL$263</f>
        <v>0.49985330648310017</v>
      </c>
      <c r="AO7" s="168">
        <f>1/1000*[1]CoreVPAExp!AM$263</f>
        <v>0.57025600324800008</v>
      </c>
      <c r="AP7" s="168">
        <f>1/1000*[1]CoreVPAExp!AN$263</f>
        <v>0.60146070496160009</v>
      </c>
      <c r="AQ7" s="168">
        <f>1/1000*[1]CoreVPAExp!AO$263</f>
        <v>0.70748481855989998</v>
      </c>
      <c r="AR7" s="168">
        <f>1/1000*[1]CoreVPAExp!AP$263</f>
        <v>0.76877550850400056</v>
      </c>
      <c r="AS7" s="168">
        <f>1/1000*[1]CoreVPAExp!AQ$263</f>
        <v>0.65738056070399997</v>
      </c>
      <c r="AT7" s="168">
        <f>1/1000*[1]CoreVPAExp!AR$263</f>
        <v>0.68813165458839975</v>
      </c>
      <c r="AU7" s="168">
        <f>1/1000*[1]CoreVPAExp!AS$263</f>
        <v>1.3356191945095999</v>
      </c>
      <c r="AV7" s="168">
        <f>1/1000*[1]CoreVPAExp!AT$263</f>
        <v>1.3525564001749995</v>
      </c>
      <c r="AW7" s="168">
        <f>1/1000*[1]CoreVPAExp!AU$263</f>
        <v>0.99487706366083328</v>
      </c>
      <c r="AX7" s="168">
        <f>1/1000*[1]CoreVPAExp!AV$263</f>
        <v>0</v>
      </c>
      <c r="AY7" s="168">
        <f>1/1000*[1]CoreVPAExp!AW$263</f>
        <v>0</v>
      </c>
      <c r="AZ7" s="168">
        <f>1/1000*[1]CoreVPAExp!AX$263</f>
        <v>0</v>
      </c>
      <c r="BA7" s="168">
        <f>1/1000*[1]CoreVPAExp!AY$263</f>
        <v>0</v>
      </c>
      <c r="BB7" s="168">
        <f>1/1000*[1]CoreVPAExp!AZ$263</f>
        <v>0</v>
      </c>
      <c r="BC7" s="294">
        <f>1/1000*[1]CoreVPAExp!BA$263</f>
        <v>0</v>
      </c>
      <c r="BD7" s="405"/>
    </row>
    <row r="8" spans="2:56" ht="20" customHeight="1">
      <c r="B8" s="15" t="s">
        <v>11</v>
      </c>
      <c r="C8" s="330">
        <f>SUM([1]TimberSectorMinusCoreVPAExp!B$263:B$263)+SUM(C9:C12)</f>
        <v>11.386301562911999</v>
      </c>
      <c r="D8" s="329">
        <f>SUM([1]TimberSectorMinusCoreVPAExp!C$263:C$263)+SUM(D9:D12)</f>
        <v>10.934701242263992</v>
      </c>
      <c r="E8" s="461">
        <f>SUM([1]TimberSectorMinusCoreVPAExp!D$263:D$263)+SUM(E9:E12)</f>
        <v>12.074792720452002</v>
      </c>
      <c r="F8" s="461">
        <f>SUM([1]TimberSectorMinusCoreVPAExp!E$263:E$263)+SUM(F9:F12)</f>
        <v>14.437063352952</v>
      </c>
      <c r="G8" s="461">
        <f>SUM([1]TimberSectorMinusCoreVPAExp!F$263:F$263)+SUM(G9:G12)</f>
        <v>16.440414432430821</v>
      </c>
      <c r="H8" s="49">
        <f>SUM([1]TimberSectorMinusCoreVPAExp!G$263:G$263)+SUM(H9:H12)</f>
        <v>16.349580040426499</v>
      </c>
      <c r="I8" s="49">
        <f>SUM([1]TimberSectorMinusCoreVPAExp!H$263:H$263)+SUM(I9:I12)</f>
        <v>15.763357724003928</v>
      </c>
      <c r="J8" s="50">
        <f>SUM([1]TimberSectorMinusCoreVPAExp!I$263:I$263)+SUM(J9:J12)</f>
        <v>17.11202977980248</v>
      </c>
      <c r="K8" s="50">
        <f>SUM([1]TimberSectorMinusCoreVPAExp!J$263:J$263)+SUM(K9:K12)</f>
        <v>16.124226590231491</v>
      </c>
      <c r="L8" s="50">
        <f>SUM([1]TimberSectorMinusCoreVPAExp!K$263:K$263)+SUM(L9:L12)</f>
        <v>14.619718767862592</v>
      </c>
      <c r="M8" s="49">
        <f>SUM([1]TimberSectorMinusCoreVPAExp!L$263:L$263)+SUM(M9:M12)</f>
        <v>15.935071633217145</v>
      </c>
      <c r="N8" s="49">
        <f>SUM([1]TimberSectorMinusCoreVPAExp!M$263:M$263)+SUM(N9:N12)</f>
        <v>16.098281512741366</v>
      </c>
      <c r="O8" s="49">
        <f>SUM([1]TimberSectorMinusCoreVPAExp!N$263:N$263)+SUM(O9:O12)</f>
        <v>16.347296673900424</v>
      </c>
      <c r="P8" s="49">
        <f>SUM([1]TimberSectorMinusCoreVPAExp!O$263:O$263)+SUM(P9:P12)</f>
        <v>18.130268743932408</v>
      </c>
      <c r="Q8" s="49">
        <f>SUM([1]TimberSectorMinusCoreVPAExp!P$263:P$263)+SUM(Q9:Q12)</f>
        <v>18.156267573461875</v>
      </c>
      <c r="R8" s="49">
        <f>SUM([1]TimberSectorMinusCoreVPAExp!Q$263:Q$263)+SUM(R9:R12)</f>
        <v>20.410014227982419</v>
      </c>
      <c r="S8" s="49">
        <f>SUM([1]TimberSectorMinusCoreVPAExp!R$263:R$263)+SUM(S9:S12)</f>
        <v>22.070176022765402</v>
      </c>
      <c r="T8" s="49">
        <f>SUM([1]TimberSectorMinusCoreVPAExp!S$263:S$263)+SUM(T9:T12)</f>
        <v>24.402922937359275</v>
      </c>
      <c r="U8" s="49">
        <f>SUM([1]TimberSectorMinusCoreVPAExp!T$263:T$263)+SUM(U9:U12)</f>
        <v>29.344549289006601</v>
      </c>
      <c r="V8" s="49">
        <f>SUM([1]TimberSectorMinusCoreVPAExp!U$263:U$263)+SUM(V9:V12)</f>
        <v>16.210867168967582</v>
      </c>
      <c r="W8" s="49">
        <f>SUM([1]TimberSectorMinusCoreVPAExp!V$263:V$263)+SUM(W9:W12)</f>
        <v>16.210867168967582</v>
      </c>
      <c r="X8" s="49">
        <f>SUM([1]TimberSectorMinusCoreVPAExp!W$263:W$263)+SUM(X9:X12)</f>
        <v>16.210867168967582</v>
      </c>
      <c r="Y8" s="49">
        <f>SUM([1]TimberSectorMinusCoreVPAExp!X$263:X$263)+SUM(Y9:Y12)</f>
        <v>16.210867168967582</v>
      </c>
      <c r="Z8" s="49">
        <f>SUM([1]TimberSectorMinusCoreVPAExp!Y$263:Y$263)+SUM(Z9:Z12)</f>
        <v>16.210867168967582</v>
      </c>
      <c r="AA8" s="49">
        <f>SUM([1]TimberSectorMinusCoreVPAExp!Z$263:Z$263)+SUM(AA9:AA12)</f>
        <v>16.210867168967582</v>
      </c>
      <c r="AB8" s="50">
        <f>SUM([1]TimberSectorMinusCoreVPAExp!AA$263:AA$263)+SUM(AB9:AB12)</f>
        <v>16.210867168967582</v>
      </c>
      <c r="AC8" s="52"/>
      <c r="AD8" s="330">
        <f>1/1000*SUM([1]TimberSectorMinusCoreVPAExp!AB$263:AB$263)+SUM(AD9:AD12)</f>
        <v>2.5577320000000001</v>
      </c>
      <c r="AE8" s="329">
        <f>1/1000*SUM([1]TimberSectorMinusCoreVPAExp!AC$263:AC$263)+SUM(AE9:AE12)</f>
        <v>2.6735359999999999</v>
      </c>
      <c r="AF8" s="461">
        <f>1/1000*SUM([1]TimberSectorMinusCoreVPAExp!AD$263:AD$263)+SUM(AF9:AF12)</f>
        <v>3.0169739999999989</v>
      </c>
      <c r="AG8" s="461">
        <f>1/1000*SUM([1]TimberSectorMinusCoreVPAExp!AE$263:AE$263)+SUM(AG9:AG12)</f>
        <v>3.9625250000000003</v>
      </c>
      <c r="AH8" s="461">
        <f>1/1000*SUM([1]TimberSectorMinusCoreVPAExp!AF$263:AF$263)+SUM(AH9:AH12)</f>
        <v>5.0013860520000017</v>
      </c>
      <c r="AI8" s="461">
        <f>1/1000*SUM([1]TimberSectorMinusCoreVPAExp!AG$263:AG$263)+SUM(AI9:AI12)</f>
        <v>5.8824636370071026</v>
      </c>
      <c r="AJ8" s="166">
        <f>1/1000*SUM([1]TimberSectorMinusCoreVPAExp!AH$263:AH$263)+SUM(AJ9:AJ12)</f>
        <v>6.4284033028555996</v>
      </c>
      <c r="AK8" s="166">
        <f>1/1000*SUM([1]TimberSectorMinusCoreVPAExp!AI$263:AI$263)+SUM(AK9:AK12)</f>
        <v>7.8113828595929995</v>
      </c>
      <c r="AL8" s="166">
        <f>1/1000*SUM([1]TimberSectorMinusCoreVPAExp!AJ$263:AJ$263)+SUM(AL9:AL12)</f>
        <v>8.412858911082802</v>
      </c>
      <c r="AM8" s="166">
        <f>1/1000*SUM([1]TimberSectorMinusCoreVPAExp!AK$263:AK$263)+SUM(AM9:AM12)</f>
        <v>6.4963583430547986</v>
      </c>
      <c r="AN8" s="166">
        <f>1/1000*SUM([1]TimberSectorMinusCoreVPAExp!AL$263:AL$263)+SUM(AN9:AN12)</f>
        <v>6.061898171552401</v>
      </c>
      <c r="AO8" s="166">
        <f>1/1000*SUM([1]TimberSectorMinusCoreVPAExp!AM$263:AM$263)+SUM(AO9:AO12)</f>
        <v>8.1118913545439977</v>
      </c>
      <c r="AP8" s="166">
        <f>1/1000*SUM([1]TimberSectorMinusCoreVPAExp!AN$263:AN$263)+SUM(AP9:AP12)</f>
        <v>8.1225489792831969</v>
      </c>
      <c r="AQ8" s="166">
        <f>1/1000*SUM([1]TimberSectorMinusCoreVPAExp!AO$263:AO$263)+SUM(AQ9:AQ12)</f>
        <v>8.9224044553700015</v>
      </c>
      <c r="AR8" s="166">
        <f>1/1000*SUM([1]TimberSectorMinusCoreVPAExp!AP$263:AP$263)+SUM(AR9:AR12)</f>
        <v>9.5300784471911033</v>
      </c>
      <c r="AS8" s="166">
        <f>1/1000*SUM([1]TimberSectorMinusCoreVPAExp!AQ$263:AQ$263)+SUM(AS9:AS12)</f>
        <v>9.5473718766934983</v>
      </c>
      <c r="AT8" s="166">
        <f>1/1000*SUM([1]TimberSectorMinusCoreVPAExp!AR$263:AR$263)+SUM(AT9:AT12)</f>
        <v>10.716884681811704</v>
      </c>
      <c r="AU8" s="166">
        <f>1/1000*SUM([1]TimberSectorMinusCoreVPAExp!AS$263:AS$263)+SUM(AU9:AU12)</f>
        <v>9.7475681401097987</v>
      </c>
      <c r="AV8" s="166">
        <f>1/1000*SUM([1]TimberSectorMinusCoreVPAExp!AT$263:AT$263)+SUM(AV9:AV12)</f>
        <v>11.545976208617605</v>
      </c>
      <c r="AW8" s="166">
        <f>1/1000*SUM([1]TimberSectorMinusCoreVPAExp!AU$263:AU$263)+SUM(AW9:AW12)</f>
        <v>9.7542573596523443</v>
      </c>
      <c r="AX8" s="166">
        <f>1/1000*SUM([1]TimberSectorMinusCoreVPAExp!AV$263:AV$263)+SUM(AX9:AX12)</f>
        <v>0</v>
      </c>
      <c r="AY8" s="166">
        <f>1/1000*SUM([1]TimberSectorMinusCoreVPAExp!AW$263:AW$263)+SUM(AY9:AY12)</f>
        <v>0</v>
      </c>
      <c r="AZ8" s="166">
        <f>1/1000*SUM([1]TimberSectorMinusCoreVPAExp!AX$263:AX$263)+SUM(AZ9:AZ12)</f>
        <v>0</v>
      </c>
      <c r="BA8" s="166">
        <f>1/1000*SUM([1]TimberSectorMinusCoreVPAExp!AY$263:AY$263)+SUM(BA9:BA12)</f>
        <v>0</v>
      </c>
      <c r="BB8" s="166">
        <f>1/1000*SUM([1]TimberSectorMinusCoreVPAExp!AZ$263:AZ$263)+SUM(BB9:BB12)</f>
        <v>0</v>
      </c>
      <c r="BC8" s="293">
        <f>1/1000*SUM([1]TimberSectorMinusCoreVPAExp!BA$263:BA$263)+SUM(BC9:BC12)</f>
        <v>0</v>
      </c>
      <c r="BD8" s="406"/>
    </row>
    <row r="9" spans="2:56" ht="13">
      <c r="B9" s="4" t="s">
        <v>4</v>
      </c>
      <c r="C9" s="289">
        <f>'[1]4403Exp'!B$263</f>
        <v>0.29776905279999988</v>
      </c>
      <c r="D9" s="262">
        <f>'[1]4403Exp'!C$263</f>
        <v>0.25460934179999994</v>
      </c>
      <c r="E9" s="463">
        <f>'[1]4403Exp'!D$263</f>
        <v>0.68696043640000004</v>
      </c>
      <c r="F9" s="463">
        <f>'[1]4403Exp'!E$263</f>
        <v>0.88503690779999999</v>
      </c>
      <c r="G9" s="463">
        <f>'[1]4403Exp'!F$263</f>
        <v>1.0130641683333335</v>
      </c>
      <c r="H9" s="61">
        <f>'[1]4403Exp'!G$263</f>
        <v>0.4533270254545454</v>
      </c>
      <c r="I9" s="61">
        <f>'[1]4403Exp'!H$263</f>
        <v>0.37990965325757581</v>
      </c>
      <c r="J9" s="62">
        <f>'[1]4403Exp'!I$263</f>
        <v>0.270071385</v>
      </c>
      <c r="K9" s="62">
        <f>'[1]4403Exp'!J$263</f>
        <v>0.31246047561904755</v>
      </c>
      <c r="L9" s="62">
        <f>'[1]4403Exp'!K$263</f>
        <v>0.58347706749999995</v>
      </c>
      <c r="M9" s="61">
        <f>'[1]4403Exp'!L$263</f>
        <v>0.88549995999999986</v>
      </c>
      <c r="N9" s="61">
        <f>'[1]4403Exp'!M$263</f>
        <v>0.9528639299508278</v>
      </c>
      <c r="O9" s="61">
        <f>'[1]4403Exp'!N$263</f>
        <v>1.238383958095238</v>
      </c>
      <c r="P9" s="61">
        <f>'[1]4403Exp'!O$263</f>
        <v>1.8074419793073591</v>
      </c>
      <c r="Q9" s="61">
        <f>'[1]4403Exp'!P$263</f>
        <v>1.8873441971428573</v>
      </c>
      <c r="R9" s="61">
        <f>'[1]4403Exp'!Q$263</f>
        <v>1.7768848474396131</v>
      </c>
      <c r="S9" s="61">
        <f>'[1]4403Exp'!R$263</f>
        <v>1.7153478226984125</v>
      </c>
      <c r="T9" s="61">
        <f>'[1]4403Exp'!S$263</f>
        <v>2.2359401070833331</v>
      </c>
      <c r="U9" s="61">
        <f>'[1]4403Exp'!T$263</f>
        <v>5.5828113267857136</v>
      </c>
      <c r="V9" s="61">
        <f>'[1]4403Exp'!U$263</f>
        <v>0.16009921666666671</v>
      </c>
      <c r="W9" s="61">
        <f>'[1]4403Exp'!V$263</f>
        <v>0.16009921666666671</v>
      </c>
      <c r="X9" s="61">
        <f>'[1]4403Exp'!W$263</f>
        <v>0.16009921666666671</v>
      </c>
      <c r="Y9" s="61">
        <f>'[1]4403Exp'!X$263</f>
        <v>0.16009921666666671</v>
      </c>
      <c r="Z9" s="61">
        <f>'[1]4403Exp'!Y$263</f>
        <v>0.16009921666666671</v>
      </c>
      <c r="AA9" s="61">
        <f>'[1]4403Exp'!Z$263</f>
        <v>0.16009921666666671</v>
      </c>
      <c r="AB9" s="62">
        <f>'[1]4403Exp'!AA$263</f>
        <v>0.16009921666666671</v>
      </c>
      <c r="AC9" s="58"/>
      <c r="AD9" s="160">
        <f>1/1000*'[1]4403Exp'!AB$263</f>
        <v>2.3408999999999996E-2</v>
      </c>
      <c r="AE9" s="260">
        <f>1/1000*'[1]4403Exp'!AC$263</f>
        <v>1.9791999999999994E-2</v>
      </c>
      <c r="AF9" s="480">
        <f>1/1000*'[1]4403Exp'!AD$263</f>
        <v>3.6486999999999999E-2</v>
      </c>
      <c r="AG9" s="480">
        <f>1/1000*'[1]4403Exp'!AE$263</f>
        <v>5.8016999999999999E-2</v>
      </c>
      <c r="AH9" s="480">
        <f>1/1000*'[1]4403Exp'!AF$263</f>
        <v>6.588335699999999E-2</v>
      </c>
      <c r="AI9" s="480">
        <f>1/1000*'[1]4403Exp'!AG$263</f>
        <v>4.1777567231399998E-2</v>
      </c>
      <c r="AJ9" s="169">
        <f>1/1000*'[1]4403Exp'!AH$263</f>
        <v>3.8175710649200015E-2</v>
      </c>
      <c r="AK9" s="169">
        <f>1/1000*'[1]4403Exp'!AI$263</f>
        <v>3.6772372027500007E-2</v>
      </c>
      <c r="AL9" s="169">
        <f>1/1000*'[1]4403Exp'!AJ$263</f>
        <v>4.4794115600400003E-2</v>
      </c>
      <c r="AM9" s="169">
        <f>1/1000*'[1]4403Exp'!AK$263</f>
        <v>5.5250298734399989E-2</v>
      </c>
      <c r="AN9" s="169">
        <f>1/1000*'[1]4403Exp'!AL$263</f>
        <v>8.4787821414000042E-2</v>
      </c>
      <c r="AO9" s="169">
        <f>1/1000*'[1]4403Exp'!AM$263</f>
        <v>0.10833494457600003</v>
      </c>
      <c r="AP9" s="169">
        <f>1/1000*'[1]4403Exp'!AN$263</f>
        <v>0.14224974635519999</v>
      </c>
      <c r="AQ9" s="169">
        <f>1/1000*'[1]4403Exp'!AO$263</f>
        <v>0.17961501972900004</v>
      </c>
      <c r="AR9" s="169">
        <f>1/1000*'[1]4403Exp'!AP$263</f>
        <v>0.19013420925250002</v>
      </c>
      <c r="AS9" s="169">
        <f>1/1000*'[1]4403Exp'!AQ$263</f>
        <v>0.14849663720849993</v>
      </c>
      <c r="AT9" s="169">
        <f>1/1000*'[1]4403Exp'!AR$263</f>
        <v>0.13435045571869997</v>
      </c>
      <c r="AU9" s="169">
        <f>1/1000*'[1]4403Exp'!AS$263</f>
        <v>0.23250389929909998</v>
      </c>
      <c r="AV9" s="169">
        <f>1/1000*'[1]4403Exp'!AT$263</f>
        <v>0.51202261967900009</v>
      </c>
      <c r="AW9" s="169">
        <f>1/1000*'[1]4403Exp'!AU$263</f>
        <v>2.3381434312500005E-2</v>
      </c>
      <c r="AX9" s="169">
        <f>1/1000*'[1]4403Exp'!AV$263</f>
        <v>0</v>
      </c>
      <c r="AY9" s="169">
        <f>1/1000*'[1]4403Exp'!AW$263</f>
        <v>0</v>
      </c>
      <c r="AZ9" s="169">
        <f>1/1000*'[1]4403Exp'!AX$263</f>
        <v>0</v>
      </c>
      <c r="BA9" s="169">
        <f>1/1000*'[1]4403Exp'!AY$263</f>
        <v>0</v>
      </c>
      <c r="BB9" s="169">
        <f>1/1000*'[1]4403Exp'!AZ$263</f>
        <v>0</v>
      </c>
      <c r="BC9" s="295">
        <f>1/1000*'[1]4403Exp'!BA$263</f>
        <v>0</v>
      </c>
      <c r="BD9" s="406"/>
    </row>
    <row r="10" spans="2:56" ht="13">
      <c r="B10" s="4" t="s">
        <v>5</v>
      </c>
      <c r="C10" s="64">
        <f>'[1]4407Exp'!B$263</f>
        <v>1.6440577837320005</v>
      </c>
      <c r="D10" s="61">
        <f>'[1]4407Exp'!C$263</f>
        <v>1.1295036156039999</v>
      </c>
      <c r="E10" s="463">
        <f>'[1]4407Exp'!D$263</f>
        <v>1.1737786089119997</v>
      </c>
      <c r="F10" s="463">
        <f>'[1]4407Exp'!E$263</f>
        <v>1.409611959392</v>
      </c>
      <c r="G10" s="463">
        <f>'[1]4407Exp'!F$263</f>
        <v>1.6181950964308229</v>
      </c>
      <c r="H10" s="61">
        <f>'[1]4407Exp'!G$263</f>
        <v>1.0827378528460239</v>
      </c>
      <c r="I10" s="61">
        <f>'[1]4407Exp'!H$263</f>
        <v>1.0728987261326213</v>
      </c>
      <c r="J10" s="62">
        <f>'[1]4407Exp'!I$263</f>
        <v>1.0532963932400001</v>
      </c>
      <c r="K10" s="62">
        <f>'[1]4407Exp'!J$263</f>
        <v>0.83487669769111106</v>
      </c>
      <c r="L10" s="62">
        <f>'[1]4407Exp'!K$263</f>
        <v>0.72289347842833318</v>
      </c>
      <c r="M10" s="61">
        <f>'[1]4407Exp'!L$263</f>
        <v>0.90261175307333352</v>
      </c>
      <c r="N10" s="61">
        <f>'[1]4407Exp'!M$263</f>
        <v>0.80515255834221966</v>
      </c>
      <c r="O10" s="61">
        <f>'[1]4407Exp'!N$263</f>
        <v>0.8044916242540241</v>
      </c>
      <c r="P10" s="61">
        <f>'[1]4407Exp'!O$263</f>
        <v>0.96050844806917135</v>
      </c>
      <c r="Q10" s="61">
        <f>'[1]4407Exp'!P$263</f>
        <v>1.1917235107365149</v>
      </c>
      <c r="R10" s="61">
        <f>'[1]4407Exp'!Q$263</f>
        <v>1.2140974730323557</v>
      </c>
      <c r="S10" s="61">
        <f>'[1]4407Exp'!R$263</f>
        <v>1.3656603650897534</v>
      </c>
      <c r="T10" s="61">
        <f>'[1]4407Exp'!S$263</f>
        <v>1.4392716747558347</v>
      </c>
      <c r="U10" s="61">
        <f>'[1]4407Exp'!T$263</f>
        <v>1.6939185443858114</v>
      </c>
      <c r="V10" s="61">
        <f>'[1]4407Exp'!U$263</f>
        <v>3.9662940973225096</v>
      </c>
      <c r="W10" s="61">
        <f>'[1]4407Exp'!V$263</f>
        <v>3.9662940973225096</v>
      </c>
      <c r="X10" s="61">
        <f>'[1]4407Exp'!W$263</f>
        <v>3.9662940973225096</v>
      </c>
      <c r="Y10" s="61">
        <f>'[1]4407Exp'!X$263</f>
        <v>3.9662940973225096</v>
      </c>
      <c r="Z10" s="61">
        <f>'[1]4407Exp'!Y$263</f>
        <v>3.9662940973225096</v>
      </c>
      <c r="AA10" s="61">
        <f>'[1]4407Exp'!Z$263</f>
        <v>3.9662940973225096</v>
      </c>
      <c r="AB10" s="62">
        <f>'[1]4407Exp'!AA$263</f>
        <v>3.9662940973225096</v>
      </c>
      <c r="AC10" s="58"/>
      <c r="AD10" s="265">
        <f>1/1000*'[1]4407Exp'!AB$263</f>
        <v>0.17604600000000004</v>
      </c>
      <c r="AE10" s="169">
        <f>1/1000*'[1]4407Exp'!AC$263</f>
        <v>0.12683899999999998</v>
      </c>
      <c r="AF10" s="480">
        <f>1/1000*'[1]4407Exp'!AD$263</f>
        <v>0.13515099999999997</v>
      </c>
      <c r="AG10" s="480">
        <f>1/1000*'[1]4407Exp'!AE$263</f>
        <v>0.18047299999999999</v>
      </c>
      <c r="AH10" s="480">
        <f>1/1000*'[1]4407Exp'!AF$263</f>
        <v>0.19603942599999999</v>
      </c>
      <c r="AI10" s="480">
        <f>1/1000*'[1]4407Exp'!AG$263</f>
        <v>0.1956092470761</v>
      </c>
      <c r="AJ10" s="169">
        <f>1/1000*'[1]4407Exp'!AH$263</f>
        <v>0.21142824903200003</v>
      </c>
      <c r="AK10" s="169">
        <f>1/1000*'[1]4407Exp'!AI$263</f>
        <v>0.25680367875699994</v>
      </c>
      <c r="AL10" s="169">
        <f>1/1000*'[1]4407Exp'!AJ$263</f>
        <v>0.23258285769759993</v>
      </c>
      <c r="AM10" s="169">
        <f>1/1000*'[1]4407Exp'!AK$263</f>
        <v>0.15823374295079995</v>
      </c>
      <c r="AN10" s="169">
        <f>1/1000*'[1]4407Exp'!AL$263</f>
        <v>0.19292914221119994</v>
      </c>
      <c r="AO10" s="169">
        <f>1/1000*'[1]4407Exp'!AM$263</f>
        <v>0.208813346496</v>
      </c>
      <c r="AP10" s="169">
        <f>1/1000*'[1]4407Exp'!AN$263</f>
        <v>0.19612644291680001</v>
      </c>
      <c r="AQ10" s="169">
        <f>1/1000*'[1]4407Exp'!AO$263</f>
        <v>0.22804332562020002</v>
      </c>
      <c r="AR10" s="169">
        <f>1/1000*'[1]4407Exp'!AP$263</f>
        <v>0.25968329258199996</v>
      </c>
      <c r="AS10" s="169">
        <f>1/1000*'[1]4407Exp'!AQ$263</f>
        <v>0.225378721862</v>
      </c>
      <c r="AT10" s="169">
        <f>1/1000*'[1]4407Exp'!AR$263</f>
        <v>0.24912143883889995</v>
      </c>
      <c r="AU10" s="169">
        <f>1/1000*'[1]4407Exp'!AS$263</f>
        <v>0.77655590539669983</v>
      </c>
      <c r="AV10" s="169">
        <f>1/1000*'[1]4407Exp'!AT$263</f>
        <v>0.31721527609899997</v>
      </c>
      <c r="AW10" s="169">
        <f>1/1000*'[1]4407Exp'!AU$263</f>
        <v>0.69982333264499996</v>
      </c>
      <c r="AX10" s="169">
        <f>1/1000*'[1]4407Exp'!AV$263</f>
        <v>0</v>
      </c>
      <c r="AY10" s="169">
        <f>1/1000*'[1]4407Exp'!AW$263</f>
        <v>0</v>
      </c>
      <c r="AZ10" s="169">
        <f>1/1000*'[1]4407Exp'!AX$263</f>
        <v>0</v>
      </c>
      <c r="BA10" s="169">
        <f>1/1000*'[1]4407Exp'!AY$263</f>
        <v>0</v>
      </c>
      <c r="BB10" s="169">
        <f>1/1000*'[1]4407Exp'!AZ$263</f>
        <v>0</v>
      </c>
      <c r="BC10" s="295">
        <f>1/1000*'[1]4407Exp'!BA$263</f>
        <v>0</v>
      </c>
      <c r="BD10" s="406"/>
    </row>
    <row r="11" spans="2:56" ht="13">
      <c r="B11" s="4" t="s">
        <v>6</v>
      </c>
      <c r="C11" s="59">
        <f>'[1]4408Exp'!B$263</f>
        <v>2.1095080219999993E-2</v>
      </c>
      <c r="D11" s="60">
        <f>'[1]4408Exp'!C$263</f>
        <v>2.2191228219999994E-2</v>
      </c>
      <c r="E11" s="480">
        <f>'[1]4408Exp'!D$263</f>
        <v>3.081355438E-2</v>
      </c>
      <c r="F11" s="480">
        <f>'[1]4408Exp'!E$263</f>
        <v>3.5892510500000002E-2</v>
      </c>
      <c r="G11" s="480">
        <f>'[1]4408Exp'!F$263</f>
        <v>3.9514430719999986E-2</v>
      </c>
      <c r="H11" s="60">
        <f>'[1]4408Exp'!G$263</f>
        <v>5.2105398368252988E-2</v>
      </c>
      <c r="I11" s="60">
        <f>'[1]4408Exp'!H$263</f>
        <v>5.3142276265096683E-2</v>
      </c>
      <c r="J11" s="113">
        <f>'[1]4408Exp'!I$263</f>
        <v>5.5053951600000005E-2</v>
      </c>
      <c r="K11" s="113">
        <f>'[1]4408Exp'!J$263</f>
        <v>5.3178042861111101E-2</v>
      </c>
      <c r="L11" s="113">
        <f>'[1]4408Exp'!K$263</f>
        <v>3.8778302091503264E-2</v>
      </c>
      <c r="M11" s="60">
        <f>'[1]4408Exp'!L$263</f>
        <v>4.1715428435620913E-2</v>
      </c>
      <c r="N11" s="60">
        <f>'[1]4408Exp'!M$263</f>
        <v>3.9352472757222222E-2</v>
      </c>
      <c r="O11" s="60">
        <f>'[1]4408Exp'!N$263</f>
        <v>4.9096063834127006E-2</v>
      </c>
      <c r="P11" s="60">
        <f>'[1]4408Exp'!O$263</f>
        <v>4.7871692215407567E-2</v>
      </c>
      <c r="Q11" s="60">
        <f>'[1]4408Exp'!P$263</f>
        <v>4.0236983856060615E-2</v>
      </c>
      <c r="R11" s="60">
        <f>'[1]4408Exp'!Q$263</f>
        <v>3.707866588295454E-2</v>
      </c>
      <c r="S11" s="60">
        <f>'[1]4408Exp'!R$263</f>
        <v>4.1812623286349195E-2</v>
      </c>
      <c r="T11" s="60">
        <f>'[1]4408Exp'!S$263</f>
        <v>3.1928156959090896E-2</v>
      </c>
      <c r="U11" s="60">
        <f>'[1]4408Exp'!T$263</f>
        <v>3.143647042340067E-2</v>
      </c>
      <c r="V11" s="60">
        <f>'[1]4408Exp'!U$263</f>
        <v>3.9527681066666666E-3</v>
      </c>
      <c r="W11" s="60">
        <f>'[1]4408Exp'!V$263</f>
        <v>3.9527681066666666E-3</v>
      </c>
      <c r="X11" s="60">
        <f>'[1]4408Exp'!W$263</f>
        <v>3.9527681066666666E-3</v>
      </c>
      <c r="Y11" s="60">
        <f>'[1]4408Exp'!X$263</f>
        <v>3.9527681066666666E-3</v>
      </c>
      <c r="Z11" s="60">
        <f>'[1]4408Exp'!Y$263</f>
        <v>3.9527681066666666E-3</v>
      </c>
      <c r="AA11" s="60">
        <f>'[1]4408Exp'!Z$263</f>
        <v>3.9527681066666666E-3</v>
      </c>
      <c r="AB11" s="113">
        <f>'[1]4408Exp'!AA$263</f>
        <v>3.9527681066666666E-3</v>
      </c>
      <c r="AC11" s="58"/>
      <c r="AD11" s="265">
        <f>1/1000*'[1]4408Exp'!AB$263</f>
        <v>1.6799000000000001E-2</v>
      </c>
      <c r="AE11" s="169">
        <f>1/1000*'[1]4408Exp'!AC$263</f>
        <v>2.0339999999999997E-2</v>
      </c>
      <c r="AF11" s="480">
        <f>1/1000*'[1]4408Exp'!AD$263</f>
        <v>2.9609000000000007E-2</v>
      </c>
      <c r="AG11" s="480">
        <f>1/1000*'[1]4408Exp'!AE$263</f>
        <v>3.8010999999999996E-2</v>
      </c>
      <c r="AH11" s="480">
        <f>1/1000*'[1]4408Exp'!AF$263</f>
        <v>4.5544411999999999E-2</v>
      </c>
      <c r="AI11" s="480">
        <f>1/1000*'[1]4408Exp'!AG$263</f>
        <v>5.8486087760099996E-2</v>
      </c>
      <c r="AJ11" s="169">
        <f>1/1000*'[1]4408Exp'!AH$263</f>
        <v>6.1721217811200019E-2</v>
      </c>
      <c r="AK11" s="169">
        <f>1/1000*'[1]4408Exp'!AI$263</f>
        <v>6.5091345188500016E-2</v>
      </c>
      <c r="AL11" s="169">
        <f>1/1000*'[1]4408Exp'!AJ$263</f>
        <v>6.1880144752000016E-2</v>
      </c>
      <c r="AM11" s="169">
        <f>1/1000*'[1]4408Exp'!AK$263</f>
        <v>4.4619451148799998E-2</v>
      </c>
      <c r="AN11" s="169">
        <f>1/1000*'[1]4408Exp'!AL$263</f>
        <v>4.0141254753000004E-2</v>
      </c>
      <c r="AO11" s="169">
        <f>1/1000*'[1]4408Exp'!AM$263</f>
        <v>3.7275094320000007E-2</v>
      </c>
      <c r="AP11" s="169">
        <f>1/1000*'[1]4408Exp'!AN$263</f>
        <v>3.6656845931200006E-2</v>
      </c>
      <c r="AQ11" s="169">
        <f>1/1000*'[1]4408Exp'!AO$263</f>
        <v>3.4424795585399993E-2</v>
      </c>
      <c r="AR11" s="169">
        <f>1/1000*'[1]4408Exp'!AP$263</f>
        <v>3.5321780706000006E-2</v>
      </c>
      <c r="AS11" s="169">
        <f>1/1000*'[1]4408Exp'!AQ$263</f>
        <v>2.8429352024499997E-2</v>
      </c>
      <c r="AT11" s="169">
        <f>1/1000*'[1]4408Exp'!AR$263</f>
        <v>2.7935483943400001E-2</v>
      </c>
      <c r="AU11" s="169">
        <f>1/1000*'[1]4408Exp'!AS$263</f>
        <v>5.2523386115200014E-2</v>
      </c>
      <c r="AV11" s="169">
        <f>1/1000*'[1]4408Exp'!AT$263</f>
        <v>0.14675916874599998</v>
      </c>
      <c r="AW11" s="169">
        <f>1/1000*'[1]4408Exp'!AU$263</f>
        <v>7.1083946837499998E-3</v>
      </c>
      <c r="AX11" s="169">
        <f>1/1000*'[1]4408Exp'!AV$263</f>
        <v>0</v>
      </c>
      <c r="AY11" s="169">
        <f>1/1000*'[1]4408Exp'!AW$263</f>
        <v>0</v>
      </c>
      <c r="AZ11" s="169">
        <f>1/1000*'[1]4408Exp'!AX$263</f>
        <v>0</v>
      </c>
      <c r="BA11" s="169">
        <f>1/1000*'[1]4408Exp'!AY$263</f>
        <v>0</v>
      </c>
      <c r="BB11" s="169">
        <f>1/1000*'[1]4408Exp'!AZ$263</f>
        <v>0</v>
      </c>
      <c r="BC11" s="295">
        <f>1/1000*'[1]4408Exp'!BA$263</f>
        <v>0</v>
      </c>
      <c r="BD11" s="406"/>
    </row>
    <row r="12" spans="2:56" ht="13">
      <c r="B12" s="4" t="s">
        <v>7</v>
      </c>
      <c r="C12" s="59">
        <f>'[1]4412Exp'!B$263</f>
        <v>0.22096846855999994</v>
      </c>
      <c r="D12" s="60">
        <f>'[1]4412Exp'!C$263</f>
        <v>0.26327148904000003</v>
      </c>
      <c r="E12" s="480">
        <f>'[1]4412Exp'!D$263</f>
        <v>0.28114013199999993</v>
      </c>
      <c r="F12" s="480">
        <f>'[1]4412Exp'!E$263</f>
        <v>0.30585464307999988</v>
      </c>
      <c r="G12" s="480">
        <f>'[1]4412Exp'!F$263</f>
        <v>0.42817193836666656</v>
      </c>
      <c r="H12" s="60">
        <f>'[1]4412Exp'!G$263</f>
        <v>0.42776882225699853</v>
      </c>
      <c r="I12" s="60">
        <f>'[1]4412Exp'!H$263</f>
        <v>0.33591110973205113</v>
      </c>
      <c r="J12" s="113">
        <f>'[1]4412Exp'!I$263</f>
        <v>0.35903103270000009</v>
      </c>
      <c r="K12" s="113">
        <f>'[1]4412Exp'!J$263</f>
        <v>0.3200328222712121</v>
      </c>
      <c r="L12" s="113">
        <f>'[1]4412Exp'!K$263</f>
        <v>0.28050394222550773</v>
      </c>
      <c r="M12" s="60">
        <f>'[1]4412Exp'!L$263</f>
        <v>0.30933229317619054</v>
      </c>
      <c r="N12" s="60">
        <f>'[1]4412Exp'!M$263</f>
        <v>0.32411269106478718</v>
      </c>
      <c r="O12" s="60">
        <f>'[1]4412Exp'!N$263</f>
        <v>0.59581503880943842</v>
      </c>
      <c r="P12" s="60">
        <f>'[1]4412Exp'!O$263</f>
        <v>0.64289017889984523</v>
      </c>
      <c r="Q12" s="60">
        <f>'[1]4412Exp'!P$263</f>
        <v>0.44028536593115092</v>
      </c>
      <c r="R12" s="60">
        <f>'[1]4412Exp'!Q$263</f>
        <v>0.49056134334657986</v>
      </c>
      <c r="S12" s="60">
        <f>'[1]4412Exp'!R$263</f>
        <v>0.60953037216695494</v>
      </c>
      <c r="T12" s="60">
        <f>'[1]4412Exp'!S$263</f>
        <v>0.7204096931785392</v>
      </c>
      <c r="U12" s="60">
        <f>'[1]4412Exp'!T$263</f>
        <v>0.81594945482395465</v>
      </c>
      <c r="V12" s="60">
        <f>'[1]4412Exp'!U$263</f>
        <v>1.3447533622535712</v>
      </c>
      <c r="W12" s="60">
        <f>'[1]4412Exp'!V$263</f>
        <v>1.3447533622535712</v>
      </c>
      <c r="X12" s="60">
        <f>'[1]4412Exp'!W$263</f>
        <v>1.3447533622535712</v>
      </c>
      <c r="Y12" s="60">
        <f>'[1]4412Exp'!X$263</f>
        <v>1.3447533622535712</v>
      </c>
      <c r="Z12" s="60">
        <f>'[1]4412Exp'!Y$263</f>
        <v>1.3447533622535712</v>
      </c>
      <c r="AA12" s="60">
        <f>'[1]4412Exp'!Z$263</f>
        <v>1.3447533622535712</v>
      </c>
      <c r="AB12" s="113">
        <f>'[1]4412Exp'!AA$263</f>
        <v>1.3447533622535712</v>
      </c>
      <c r="AC12" s="58"/>
      <c r="AD12" s="265">
        <f>1/1000*'[1]4412Exp'!AB$263</f>
        <v>5.6050000000000003E-2</v>
      </c>
      <c r="AE12" s="169">
        <f>1/1000*'[1]4412Exp'!AC$263</f>
        <v>6.7851999999999996E-2</v>
      </c>
      <c r="AF12" s="480">
        <f>1/1000*'[1]4412Exp'!AD$263</f>
        <v>7.5040000000000037E-2</v>
      </c>
      <c r="AG12" s="480">
        <f>1/1000*'[1]4412Exp'!AE$263</f>
        <v>9.1406000000000001E-2</v>
      </c>
      <c r="AH12" s="480">
        <f>1/1000*'[1]4412Exp'!AF$263</f>
        <v>0.12004488699999996</v>
      </c>
      <c r="AI12" s="480">
        <f>1/1000*'[1]4412Exp'!AG$263</f>
        <v>0.14100757915530002</v>
      </c>
      <c r="AJ12" s="169">
        <f>1/1000*'[1]4412Exp'!AH$263</f>
        <v>0.15820066423639997</v>
      </c>
      <c r="AK12" s="169">
        <f>1/1000*'[1]4412Exp'!AI$263</f>
        <v>0.14821511539300003</v>
      </c>
      <c r="AL12" s="169">
        <f>1/1000*'[1]4412Exp'!AJ$263</f>
        <v>0.14930381724240002</v>
      </c>
      <c r="AM12" s="169">
        <f>1/1000*'[1]4412Exp'!AK$263</f>
        <v>9.4087646932400015E-2</v>
      </c>
      <c r="AN12" s="169">
        <f>1/1000*'[1]4412Exp'!AL$263</f>
        <v>0.10546072225469999</v>
      </c>
      <c r="AO12" s="169">
        <f>1/1000*'[1]4412Exp'!AM$263</f>
        <v>0.13206434908799997</v>
      </c>
      <c r="AP12" s="169">
        <f>1/1000*'[1]4412Exp'!AN$263</f>
        <v>0.13943074740320002</v>
      </c>
      <c r="AQ12" s="169">
        <f>1/1000*'[1]4412Exp'!AO$263</f>
        <v>0.15895417309950005</v>
      </c>
      <c r="AR12" s="169">
        <f>1/1000*'[1]4412Exp'!AP$263</f>
        <v>0.17926477164799998</v>
      </c>
      <c r="AS12" s="169">
        <f>1/1000*'[1]4412Exp'!AQ$263</f>
        <v>0.165401206656</v>
      </c>
      <c r="AT12" s="169">
        <f>1/1000*'[1]4412Exp'!AR$263</f>
        <v>0.19010960346059999</v>
      </c>
      <c r="AU12" s="169">
        <f>1/1000*'[1]4412Exp'!AS$263</f>
        <v>0.24978526249820002</v>
      </c>
      <c r="AV12" s="169">
        <f>1/1000*'[1]4412Exp'!AT$263</f>
        <v>0.3760042467550001</v>
      </c>
      <c r="AW12" s="169">
        <f>1/1000*'[1]4412Exp'!AU$263</f>
        <v>0.26454653504291675</v>
      </c>
      <c r="AX12" s="169">
        <f>1/1000*'[1]4412Exp'!AV$263</f>
        <v>0</v>
      </c>
      <c r="AY12" s="169">
        <f>1/1000*'[1]4412Exp'!AW$263</f>
        <v>0</v>
      </c>
      <c r="AZ12" s="169">
        <f>1/1000*'[1]4412Exp'!AX$263</f>
        <v>0</v>
      </c>
      <c r="BA12" s="169">
        <f>1/1000*'[1]4412Exp'!AY$263</f>
        <v>0</v>
      </c>
      <c r="BB12" s="169">
        <f>1/1000*'[1]4412Exp'!AZ$263</f>
        <v>0</v>
      </c>
      <c r="BC12" s="295">
        <f>1/1000*'[1]4412Exp'!BA$263</f>
        <v>0</v>
      </c>
      <c r="BD12" s="406"/>
    </row>
    <row r="13" spans="2:56" ht="13">
      <c r="B13" s="4" t="s">
        <v>51</v>
      </c>
      <c r="C13" s="79">
        <f>'[1]44104411Exp'!B$263</f>
        <v>1.7350946619200001</v>
      </c>
      <c r="D13" s="69">
        <f>'[1]44104411Exp'!C$263</f>
        <v>1.9095321428400005</v>
      </c>
      <c r="E13" s="465">
        <f>'[1]44104411Exp'!D$263</f>
        <v>2.1411046658399999</v>
      </c>
      <c r="F13" s="465">
        <f>'[1]44104411Exp'!E$263</f>
        <v>2.5769272536000001</v>
      </c>
      <c r="G13" s="465">
        <f>'[1]44104411Exp'!F$263</f>
        <v>2.9941191215200003</v>
      </c>
      <c r="H13" s="69">
        <f>'[1]44104411Exp'!G$263</f>
        <v>3.2730176035219776</v>
      </c>
      <c r="I13" s="69">
        <f>'[1]44104411Exp'!H$263</f>
        <v>2.786390804634066</v>
      </c>
      <c r="J13" s="70">
        <f>'[1]44104411Exp'!I$263</f>
        <v>3.0767067193999993</v>
      </c>
      <c r="K13" s="70">
        <f>'[1]44104411Exp'!J$263</f>
        <v>3.0614379572778967</v>
      </c>
      <c r="L13" s="70">
        <f>'[1]44104411Exp'!K$263</f>
        <v>2.6216735019249993</v>
      </c>
      <c r="M13" s="69">
        <f>'[1]44104411Exp'!L$263</f>
        <v>2.9957831570000009</v>
      </c>
      <c r="N13" s="69">
        <f>'[1]44104411Exp'!M$263</f>
        <v>2.945315084361078</v>
      </c>
      <c r="O13" s="69">
        <f>'[1]44104411Exp'!N$263</f>
        <v>2.8641492716922827</v>
      </c>
      <c r="P13" s="69">
        <f>'[1]44104411Exp'!O$263</f>
        <v>2.8997811843876828</v>
      </c>
      <c r="Q13" s="69">
        <f>'[1]44104411Exp'!P$263</f>
        <v>3.1095557097401105</v>
      </c>
      <c r="R13" s="69">
        <f>'[1]44104411Exp'!Q$263</f>
        <v>3.3309444209117469</v>
      </c>
      <c r="S13" s="69">
        <f>'[1]44104411Exp'!R$263</f>
        <v>3.6736969348094304</v>
      </c>
      <c r="T13" s="69">
        <f>'[1]44104411Exp'!S$263</f>
        <v>3.9081579959813761</v>
      </c>
      <c r="U13" s="69">
        <f>'[1]44104411Exp'!T$263</f>
        <v>3.9456221232986213</v>
      </c>
      <c r="V13" s="69">
        <f>'[1]44104411Exp'!U$263</f>
        <v>1.0292869761219614</v>
      </c>
      <c r="W13" s="69">
        <f>'[1]44104411Exp'!V$263</f>
        <v>1.0292869761219614</v>
      </c>
      <c r="X13" s="69">
        <f>'[1]44104411Exp'!W$263</f>
        <v>1.0292869761219614</v>
      </c>
      <c r="Y13" s="69">
        <f>'[1]44104411Exp'!X$263</f>
        <v>1.0292869761219614</v>
      </c>
      <c r="Z13" s="69">
        <f>'[1]44104411Exp'!Y$263</f>
        <v>1.0292869761219614</v>
      </c>
      <c r="AA13" s="69">
        <f>'[1]44104411Exp'!Z$263</f>
        <v>1.0292869761219614</v>
      </c>
      <c r="AB13" s="70">
        <f>'[1]44104411Exp'!AA$263</f>
        <v>1.0292869761219614</v>
      </c>
      <c r="AC13" s="152"/>
      <c r="AD13" s="285">
        <f>1/1000*'[1]44104411Exp'!AB$263</f>
        <v>0.22225199999999998</v>
      </c>
      <c r="AE13" s="172">
        <f>1/1000*'[1]44104411Exp'!AC$263</f>
        <v>0.23710100000000001</v>
      </c>
      <c r="AF13" s="465">
        <f>1/1000*'[1]44104411Exp'!AD$263</f>
        <v>0.28041699999999997</v>
      </c>
      <c r="AG13" s="465">
        <f>1/1000*'[1]44104411Exp'!AE$263</f>
        <v>0.37637100000000001</v>
      </c>
      <c r="AH13" s="465">
        <f>1/1000*'[1]44104411Exp'!AF$263</f>
        <v>0.49819964899999974</v>
      </c>
      <c r="AI13" s="465">
        <f>1/1000*'[1]44104411Exp'!AG$263</f>
        <v>0.56587324673880013</v>
      </c>
      <c r="AJ13" s="172">
        <f>1/1000*'[1]44104411Exp'!AH$263</f>
        <v>0.64995064479920017</v>
      </c>
      <c r="AK13" s="172">
        <f>1/1000*'[1]44104411Exp'!AI$263</f>
        <v>0.74581511544250023</v>
      </c>
      <c r="AL13" s="172">
        <f>1/1000*'[1]44104411Exp'!AJ$263</f>
        <v>0.74923108256560011</v>
      </c>
      <c r="AM13" s="172">
        <f>1/1000*'[1]44104411Exp'!AK$263</f>
        <v>0.5371712369495999</v>
      </c>
      <c r="AN13" s="172">
        <f>1/1000*'[1]44104411Exp'!AL$263</f>
        <v>0.62982467597160008</v>
      </c>
      <c r="AO13" s="172">
        <f>1/1000*'[1]44104411Exp'!AM$263</f>
        <v>0.69252445579200017</v>
      </c>
      <c r="AP13" s="172">
        <f>1/1000*'[1]44104411Exp'!AN$263</f>
        <v>0.67806078288960003</v>
      </c>
      <c r="AQ13" s="172">
        <f>1/1000*'[1]44104411Exp'!AO$263</f>
        <v>0.75218133743220028</v>
      </c>
      <c r="AR13" s="172">
        <f>1/1000*'[1]44104411Exp'!AP$263</f>
        <v>0.81449626776649997</v>
      </c>
      <c r="AS13" s="172">
        <f>1/1000*'[1]44104411Exp'!AQ$263</f>
        <v>0.71175898416000016</v>
      </c>
      <c r="AT13" s="172">
        <f>1/1000*'[1]44104411Exp'!AR$263</f>
        <v>0.76040957134910003</v>
      </c>
      <c r="AU13" s="172">
        <f>1/1000*'[1]44104411Exp'!AS$263</f>
        <v>0.44725189248739988</v>
      </c>
      <c r="AV13" s="172">
        <f>1/1000*'[1]44104411Exp'!AT$263</f>
        <v>0.4445056090620001</v>
      </c>
      <c r="AW13" s="172">
        <f>1/1000*'[1]44104411Exp'!AU$263</f>
        <v>0.24745126445750001</v>
      </c>
      <c r="AX13" s="172">
        <f>1/1000*'[1]44104411Exp'!AV$263</f>
        <v>0</v>
      </c>
      <c r="AY13" s="172">
        <f>1/1000*'[1]44104411Exp'!AW$263</f>
        <v>0</v>
      </c>
      <c r="AZ13" s="172">
        <f>1/1000*'[1]44104411Exp'!AX$263</f>
        <v>0</v>
      </c>
      <c r="BA13" s="172">
        <f>1/1000*'[1]44104411Exp'!AY$263</f>
        <v>0</v>
      </c>
      <c r="BB13" s="172">
        <f>1/1000*'[1]44104411Exp'!AZ$263</f>
        <v>0</v>
      </c>
      <c r="BC13" s="296">
        <f>1/1000*'[1]44104411Exp'!BA$263</f>
        <v>0</v>
      </c>
      <c r="BD13" s="406"/>
    </row>
    <row r="14" spans="2:56" ht="13">
      <c r="B14" s="4" t="s">
        <v>52</v>
      </c>
      <c r="C14" s="79">
        <f>'[1]44094418Exp'!B$263</f>
        <v>0.71451104298000001</v>
      </c>
      <c r="D14" s="69">
        <f>'[1]44094418Exp'!C$263</f>
        <v>0.67926073614000004</v>
      </c>
      <c r="E14" s="465">
        <f>'[1]44094418Exp'!D$263</f>
        <v>0.73116161384</v>
      </c>
      <c r="F14" s="465">
        <f>'[1]44094418Exp'!E$263</f>
        <v>0.84679434616000004</v>
      </c>
      <c r="G14" s="465">
        <f>'[1]44094418Exp'!F$263</f>
        <v>0.97922608629999963</v>
      </c>
      <c r="H14" s="69">
        <f>'[1]44094418Exp'!G$263</f>
        <v>1.0534360020861</v>
      </c>
      <c r="I14" s="69">
        <f>'[1]44094418Exp'!H$263</f>
        <v>1.1933102749330078</v>
      </c>
      <c r="J14" s="70">
        <f>'[1]44094418Exp'!I$263</f>
        <v>1.4366443405999996</v>
      </c>
      <c r="K14" s="70">
        <f>'[1]44094418Exp'!J$263</f>
        <v>1.2745202676790077</v>
      </c>
      <c r="L14" s="70">
        <f>'[1]44094418Exp'!K$263</f>
        <v>1.208677432498845</v>
      </c>
      <c r="M14" s="69">
        <f>'[1]44094418Exp'!L$263</f>
        <v>1.4010823808534845</v>
      </c>
      <c r="N14" s="69">
        <f>'[1]44094418Exp'!M$263</f>
        <v>1.4193250933873718</v>
      </c>
      <c r="O14" s="69">
        <f>'[1]44094418Exp'!N$263</f>
        <v>1.2404741904174044</v>
      </c>
      <c r="P14" s="69">
        <f>'[1]44094418Exp'!O$263</f>
        <v>1.3885741446920585</v>
      </c>
      <c r="Q14" s="69">
        <f>'[1]44094418Exp'!P$263</f>
        <v>1.7505153641271798</v>
      </c>
      <c r="R14" s="69">
        <f>'[1]44094418Exp'!Q$263</f>
        <v>1.8376259018054377</v>
      </c>
      <c r="S14" s="69">
        <f>'[1]44094418Exp'!R$263</f>
        <v>1.916056735239352</v>
      </c>
      <c r="T14" s="69">
        <f>'[1]44094418Exp'!S$263</f>
        <v>2.1748568575057288</v>
      </c>
      <c r="U14" s="69">
        <f>'[1]44094418Exp'!T$263</f>
        <v>2.2143526660741366</v>
      </c>
      <c r="V14" s="69">
        <f>'[1]44094418Exp'!U$263</f>
        <v>0.5013417910025505</v>
      </c>
      <c r="W14" s="69">
        <f>'[1]44094418Exp'!V$263</f>
        <v>0.5013417910025505</v>
      </c>
      <c r="X14" s="69">
        <f>'[1]44094418Exp'!W$263</f>
        <v>0.5013417910025505</v>
      </c>
      <c r="Y14" s="69">
        <f>'[1]44094418Exp'!X$263</f>
        <v>0.5013417910025505</v>
      </c>
      <c r="Z14" s="69">
        <f>'[1]44094418Exp'!Y$263</f>
        <v>0.5013417910025505</v>
      </c>
      <c r="AA14" s="69">
        <f>'[1]44094418Exp'!Z$263</f>
        <v>0.5013417910025505</v>
      </c>
      <c r="AB14" s="70">
        <f>'[1]44094418Exp'!AA$263</f>
        <v>0.5013417910025505</v>
      </c>
      <c r="AC14" s="152"/>
      <c r="AD14" s="285">
        <f>1/1000*'[1]44094418Exp'!AB$263</f>
        <v>0.19535100000000005</v>
      </c>
      <c r="AE14" s="172">
        <f>1/1000*'[1]44094418Exp'!AC$263</f>
        <v>0.20198099999999999</v>
      </c>
      <c r="AF14" s="465">
        <f>1/1000*'[1]44094418Exp'!AD$263</f>
        <v>0.25712400000000002</v>
      </c>
      <c r="AG14" s="465">
        <f>1/1000*'[1]44094418Exp'!AE$263</f>
        <v>0.38904</v>
      </c>
      <c r="AH14" s="465">
        <f>1/1000*'[1]44094418Exp'!AF$263</f>
        <v>0.52270509000000021</v>
      </c>
      <c r="AI14" s="465">
        <f>1/1000*'[1]44094418Exp'!AG$263</f>
        <v>0.6125051366576999</v>
      </c>
      <c r="AJ14" s="172">
        <f>1/1000*'[1]44094418Exp'!AH$263</f>
        <v>0.76372795251639969</v>
      </c>
      <c r="AK14" s="172">
        <f>1/1000*'[1]44094418Exp'!AI$263</f>
        <v>1.0292614498789998</v>
      </c>
      <c r="AL14" s="172">
        <f>1/1000*'[1]44094418Exp'!AJ$263</f>
        <v>1.1534286845224004</v>
      </c>
      <c r="AM14" s="172">
        <f>1/1000*'[1]44094418Exp'!AK$263</f>
        <v>0.89202652561439988</v>
      </c>
      <c r="AN14" s="172">
        <f>1/1000*'[1]44094418Exp'!AL$263</f>
        <v>1.0187824178285998</v>
      </c>
      <c r="AO14" s="172">
        <f>1/1000*'[1]44094418Exp'!AM$263</f>
        <v>1.1528237982720002</v>
      </c>
      <c r="AP14" s="172">
        <f>1/1000*'[1]44094418Exp'!AN$263</f>
        <v>1.1431228466063998</v>
      </c>
      <c r="AQ14" s="172">
        <f>1/1000*'[1]44094418Exp'!AO$263</f>
        <v>0.88795835665950007</v>
      </c>
      <c r="AR14" s="172">
        <f>1/1000*'[1]44094418Exp'!AP$263</f>
        <v>0.97289684329150006</v>
      </c>
      <c r="AS14" s="172">
        <f>1/1000*'[1]44094418Exp'!AQ$263</f>
        <v>0.90510950989899974</v>
      </c>
      <c r="AT14" s="172">
        <f>1/1000*'[1]44094418Exp'!AR$263</f>
        <v>1.4252289588965998</v>
      </c>
      <c r="AU14" s="172">
        <f>1/1000*'[1]44094418Exp'!AS$263</f>
        <v>0.36839549422390006</v>
      </c>
      <c r="AV14" s="172">
        <f>1/1000*'[1]44094418Exp'!AT$263</f>
        <v>0.17056893891200001</v>
      </c>
      <c r="AW14" s="172">
        <f>1/1000*'[1]44094418Exp'!AU$263</f>
        <v>0.37938993946166666</v>
      </c>
      <c r="AX14" s="172">
        <f>1/1000*'[1]44094418Exp'!AV$263</f>
        <v>0</v>
      </c>
      <c r="AY14" s="172">
        <f>1/1000*'[1]44094418Exp'!AW$263</f>
        <v>0</v>
      </c>
      <c r="AZ14" s="172">
        <f>1/1000*'[1]44094418Exp'!AX$263</f>
        <v>0</v>
      </c>
      <c r="BA14" s="172">
        <f>1/1000*'[1]44094418Exp'!AY$263</f>
        <v>0</v>
      </c>
      <c r="BB14" s="172">
        <f>1/1000*'[1]44094418Exp'!AZ$263</f>
        <v>0</v>
      </c>
      <c r="BC14" s="296">
        <f>1/1000*'[1]44094418Exp'!BA$263</f>
        <v>0</v>
      </c>
      <c r="BD14" s="406"/>
    </row>
    <row r="15" spans="2:56" ht="13">
      <c r="B15" s="4" t="s">
        <v>156</v>
      </c>
      <c r="C15" s="64">
        <f>'[1]94Exp'!B$263</f>
        <v>2.6301017231999992</v>
      </c>
      <c r="D15" s="61">
        <f>'[1]94Exp'!C$263</f>
        <v>2.7126853935999988</v>
      </c>
      <c r="E15" s="463">
        <f>'[1]94Exp'!D$263</f>
        <v>2.8614681927999994</v>
      </c>
      <c r="F15" s="463">
        <f>'[1]94Exp'!E$263</f>
        <v>3.2345028547999988</v>
      </c>
      <c r="G15" s="463">
        <f>'[1]94Exp'!F$263</f>
        <v>3.7990835987999976</v>
      </c>
      <c r="H15" s="61">
        <f>'[1]94Exp'!G$263</f>
        <v>4.6109263496218711</v>
      </c>
      <c r="I15" s="61">
        <f>'[1]94Exp'!H$263</f>
        <v>4.8890320314751738</v>
      </c>
      <c r="J15" s="62">
        <f>'[1]94Exp'!I$263</f>
        <v>5.187152379462483</v>
      </c>
      <c r="K15" s="62">
        <f>'[1]94Exp'!J$263</f>
        <v>5.096633490758169</v>
      </c>
      <c r="L15" s="62">
        <f>'[1]94Exp'!K$263</f>
        <v>4.6867062120978513</v>
      </c>
      <c r="M15" s="61">
        <f>'[1]94Exp'!L$263</f>
        <v>4.7778222226981706</v>
      </c>
      <c r="N15" s="61">
        <f>'[1]94Exp'!M$263</f>
        <v>5.169469401326876</v>
      </c>
      <c r="O15" s="61">
        <f>'[1]94Exp'!N$263</f>
        <v>5.0673447059000605</v>
      </c>
      <c r="P15" s="61">
        <f>'[1]94Exp'!O$263</f>
        <v>5.3838436834617793</v>
      </c>
      <c r="Q15" s="61">
        <f>'[1]94Exp'!P$263</f>
        <v>5.9187516814854462</v>
      </c>
      <c r="R15" s="61">
        <f>'[1]94Exp'!Q$263</f>
        <v>5.5274079266582667</v>
      </c>
      <c r="S15" s="61">
        <f>'[1]94Exp'!R$263</f>
        <v>6.8642981831790104</v>
      </c>
      <c r="T15" s="61">
        <f>'[1]94Exp'!S$263</f>
        <v>7.1129118486377623</v>
      </c>
      <c r="U15" s="61">
        <f>'[1]94Exp'!T$263</f>
        <v>7.4821081437653127</v>
      </c>
      <c r="V15" s="61">
        <f>'[1]94Exp'!U$263</f>
        <v>7.4821081437653127</v>
      </c>
      <c r="W15" s="61">
        <f>'[1]94Exp'!V$263</f>
        <v>7.4821081437653127</v>
      </c>
      <c r="X15" s="61">
        <f>'[1]94Exp'!W$263</f>
        <v>7.4821081437653127</v>
      </c>
      <c r="Y15" s="61">
        <f>'[1]94Exp'!X$263</f>
        <v>7.4821081437653127</v>
      </c>
      <c r="Z15" s="61">
        <f>'[1]94Exp'!Y$263</f>
        <v>7.4821081437653127</v>
      </c>
      <c r="AA15" s="61">
        <f>'[1]94Exp'!Z$263</f>
        <v>7.4821081437653127</v>
      </c>
      <c r="AB15" s="62">
        <f>'[1]94Exp'!AA$263</f>
        <v>7.4821081437653127</v>
      </c>
      <c r="AC15" s="153"/>
      <c r="AD15" s="286">
        <f>1/1000*'[1]94Exp'!AB$263</f>
        <v>1.4711489999999998</v>
      </c>
      <c r="AE15" s="174">
        <f>1/1000*'[1]94Exp'!AC$263</f>
        <v>1.6026880000000003</v>
      </c>
      <c r="AF15" s="463">
        <f>1/1000*'[1]94Exp'!AD$263</f>
        <v>1.7712160000000003</v>
      </c>
      <c r="AG15" s="463">
        <f>1/1000*'[1]94Exp'!AE$263</f>
        <v>2.239326999999999</v>
      </c>
      <c r="AH15" s="463">
        <f>1/1000*'[1]94Exp'!AF$263</f>
        <v>2.7938394929999997</v>
      </c>
      <c r="AI15" s="463">
        <f>1/1000*'[1]94Exp'!AG$263</f>
        <v>3.4331286006732009</v>
      </c>
      <c r="AJ15" s="174">
        <f>1/1000*'[1]94Exp'!AH$263</f>
        <v>3.6468596499964003</v>
      </c>
      <c r="AK15" s="174">
        <f>1/1000*'[1]94Exp'!AI$263</f>
        <v>4.3806201512000014</v>
      </c>
      <c r="AL15" s="174">
        <f>1/1000*'[1]94Exp'!AJ$263</f>
        <v>4.8377564983991999</v>
      </c>
      <c r="AM15" s="174">
        <f>1/1000*'[1]94Exp'!AK$263</f>
        <v>3.8301150562135997</v>
      </c>
      <c r="AN15" s="174">
        <f>1/1000*'[1]94Exp'!AL$263</f>
        <v>3.0328978049999997</v>
      </c>
      <c r="AO15" s="174">
        <f>1/1000*'[1]94Exp'!AM$263</f>
        <v>4.753817604767999</v>
      </c>
      <c r="AP15" s="174">
        <f>1/1000*'[1]94Exp'!AN$263</f>
        <v>4.8239630837199998</v>
      </c>
      <c r="AQ15" s="174">
        <f>1/1000*'[1]94Exp'!AO$263</f>
        <v>5.181021669599601</v>
      </c>
      <c r="AR15" s="174">
        <f>1/1000*'[1]94Exp'!AP$263</f>
        <v>5.8914180951956014</v>
      </c>
      <c r="AS15" s="174">
        <f>1/1000*'[1]94Exp'!AQ$263</f>
        <v>5.8206743803780006</v>
      </c>
      <c r="AT15" s="174">
        <f>1/1000*'[1]94Exp'!AR$263</f>
        <v>6.7805039081779999</v>
      </c>
      <c r="AU15" s="174">
        <f>1/1000*'[1]94Exp'!AS$263</f>
        <v>7.1725682094923959</v>
      </c>
      <c r="AV15" s="174">
        <f>1/1000*'[1]94Exp'!AT$263</f>
        <v>7.6661145546435998</v>
      </c>
      <c r="AW15" s="174">
        <f>1/1000*'[1]94Exp'!AU$263</f>
        <v>7.6661145546435998</v>
      </c>
      <c r="AX15" s="174">
        <f>1/1000*'[1]94Exp'!AV$263</f>
        <v>0</v>
      </c>
      <c r="AY15" s="174">
        <f>1/1000*'[1]94Exp'!AW$263</f>
        <v>0</v>
      </c>
      <c r="AZ15" s="174">
        <f>1/1000*'[1]94Exp'!AX$263</f>
        <v>0</v>
      </c>
      <c r="BA15" s="174">
        <f>1/1000*'[1]94Exp'!AY$263</f>
        <v>0</v>
      </c>
      <c r="BB15" s="174">
        <f>1/1000*'[1]94Exp'!AZ$263</f>
        <v>0</v>
      </c>
      <c r="BC15" s="297">
        <f>1/1000*'[1]94Exp'!BA$263</f>
        <v>0</v>
      </c>
      <c r="BD15" s="406"/>
    </row>
    <row r="16" spans="2:56" ht="13">
      <c r="B16" s="7" t="s">
        <v>8</v>
      </c>
      <c r="C16" s="154">
        <f t="shared" ref="C16:L16" si="5">C8-SUM(C9:C15)</f>
        <v>4.1227037494999994</v>
      </c>
      <c r="D16" s="74">
        <f t="shared" si="5"/>
        <v>3.9636472950199924</v>
      </c>
      <c r="E16" s="467">
        <f t="shared" si="5"/>
        <v>4.1683655162800033</v>
      </c>
      <c r="F16" s="467">
        <f t="shared" si="5"/>
        <v>5.1424428776200006</v>
      </c>
      <c r="G16" s="467">
        <f t="shared" si="5"/>
        <v>5.5690399919600004</v>
      </c>
      <c r="H16" s="74">
        <f t="shared" si="5"/>
        <v>5.3962609862707289</v>
      </c>
      <c r="I16" s="74">
        <f t="shared" si="5"/>
        <v>5.0527628475743356</v>
      </c>
      <c r="J16" s="75">
        <f t="shared" si="5"/>
        <v>5.674073577799998</v>
      </c>
      <c r="K16" s="75">
        <f t="shared" si="5"/>
        <v>5.1710868360739362</v>
      </c>
      <c r="L16" s="75">
        <f t="shared" si="5"/>
        <v>4.4770088310955529</v>
      </c>
      <c r="M16" s="74">
        <f>M8-SUM(M9:M15)</f>
        <v>4.6212244379803451</v>
      </c>
      <c r="N16" s="74">
        <f>N8-SUM(N9:N15)</f>
        <v>4.4426902815509841</v>
      </c>
      <c r="O16" s="74">
        <f t="shared" ref="O16:AB16" si="6">O8-SUM(O9:O15)</f>
        <v>4.4875418208978495</v>
      </c>
      <c r="P16" s="74">
        <f t="shared" si="6"/>
        <v>4.9993574328991048</v>
      </c>
      <c r="Q16" s="74">
        <f t="shared" si="6"/>
        <v>3.8178547604425539</v>
      </c>
      <c r="R16" s="74">
        <f t="shared" si="6"/>
        <v>6.1954136489054648</v>
      </c>
      <c r="S16" s="74">
        <f t="shared" si="6"/>
        <v>5.8837729862961403</v>
      </c>
      <c r="T16" s="74">
        <f t="shared" si="6"/>
        <v>6.7794466032576111</v>
      </c>
      <c r="U16" s="74">
        <f t="shared" si="6"/>
        <v>7.5783505594496496</v>
      </c>
      <c r="V16" s="74">
        <f t="shared" si="6"/>
        <v>1.723030813728343</v>
      </c>
      <c r="W16" s="74">
        <f t="shared" si="6"/>
        <v>1.723030813728343</v>
      </c>
      <c r="X16" s="74">
        <f t="shared" si="6"/>
        <v>1.723030813728343</v>
      </c>
      <c r="Y16" s="74">
        <f t="shared" si="6"/>
        <v>1.723030813728343</v>
      </c>
      <c r="Z16" s="74">
        <f t="shared" si="6"/>
        <v>1.723030813728343</v>
      </c>
      <c r="AA16" s="74">
        <f t="shared" si="6"/>
        <v>1.723030813728343</v>
      </c>
      <c r="AB16" s="75">
        <f t="shared" si="6"/>
        <v>1.723030813728343</v>
      </c>
      <c r="AC16" s="153"/>
      <c r="AD16" s="287">
        <f t="shared" ref="AD16:BC16" si="7">AD8-SUM(AD9:AD15)</f>
        <v>0.39667600000000025</v>
      </c>
      <c r="AE16" s="176">
        <f t="shared" si="7"/>
        <v>0.39694299999999982</v>
      </c>
      <c r="AF16" s="467">
        <f t="shared" si="7"/>
        <v>0.43192999999999859</v>
      </c>
      <c r="AG16" s="467">
        <f t="shared" si="7"/>
        <v>0.58988000000000129</v>
      </c>
      <c r="AH16" s="467">
        <f t="shared" si="7"/>
        <v>0.75912973800000216</v>
      </c>
      <c r="AI16" s="467">
        <f t="shared" si="7"/>
        <v>0.83407617171450177</v>
      </c>
      <c r="AJ16" s="176">
        <f t="shared" si="7"/>
        <v>0.89833921381479875</v>
      </c>
      <c r="AK16" s="176">
        <f t="shared" si="7"/>
        <v>1.1488036317054977</v>
      </c>
      <c r="AL16" s="176">
        <f t="shared" si="7"/>
        <v>1.1838817103032016</v>
      </c>
      <c r="AM16" s="176">
        <f t="shared" si="7"/>
        <v>0.88485438451079901</v>
      </c>
      <c r="AN16" s="176">
        <f t="shared" si="7"/>
        <v>0.95707433211930137</v>
      </c>
      <c r="AO16" s="176">
        <f t="shared" si="7"/>
        <v>1.0262377612319984</v>
      </c>
      <c r="AP16" s="176">
        <f t="shared" si="7"/>
        <v>0.96293848346079702</v>
      </c>
      <c r="AQ16" s="176">
        <f t="shared" si="7"/>
        <v>1.5002057776446005</v>
      </c>
      <c r="AR16" s="176">
        <f t="shared" si="7"/>
        <v>1.1868631867490027</v>
      </c>
      <c r="AS16" s="176">
        <f t="shared" si="7"/>
        <v>1.5421230845054978</v>
      </c>
      <c r="AT16" s="176">
        <f t="shared" si="7"/>
        <v>1.1492252614264036</v>
      </c>
      <c r="AU16" s="176">
        <f t="shared" si="7"/>
        <v>0.44798409059690414</v>
      </c>
      <c r="AV16" s="176">
        <f t="shared" si="7"/>
        <v>1.912785794721005</v>
      </c>
      <c r="AW16" s="176">
        <f t="shared" si="7"/>
        <v>0.46644190440541067</v>
      </c>
      <c r="AX16" s="176">
        <f t="shared" si="7"/>
        <v>0</v>
      </c>
      <c r="AY16" s="176">
        <f t="shared" si="7"/>
        <v>0</v>
      </c>
      <c r="AZ16" s="176">
        <f t="shared" si="7"/>
        <v>0</v>
      </c>
      <c r="BA16" s="176">
        <f t="shared" si="7"/>
        <v>0</v>
      </c>
      <c r="BB16" s="176">
        <f t="shared" si="7"/>
        <v>0</v>
      </c>
      <c r="BC16" s="298">
        <f t="shared" si="7"/>
        <v>0</v>
      </c>
      <c r="BD16" s="406"/>
    </row>
    <row r="17" spans="2:56" ht="20" customHeight="1">
      <c r="B17" s="15" t="s">
        <v>10</v>
      </c>
      <c r="C17" s="323">
        <f t="shared" ref="C17:K17" si="8">SUM(C18:C21)</f>
        <v>3.8649352604800007</v>
      </c>
      <c r="D17" s="323">
        <f t="shared" si="8"/>
        <v>4.6011505424899992</v>
      </c>
      <c r="E17" s="468">
        <f t="shared" si="8"/>
        <v>5.3558121305599977</v>
      </c>
      <c r="F17" s="468">
        <f t="shared" si="8"/>
        <v>6.0737027183899999</v>
      </c>
      <c r="G17" s="468">
        <f t="shared" si="8"/>
        <v>6.873911091293766</v>
      </c>
      <c r="H17" s="77">
        <f t="shared" si="8"/>
        <v>7.7019670166003964</v>
      </c>
      <c r="I17" s="77">
        <f t="shared" si="8"/>
        <v>8.3653368026660182</v>
      </c>
      <c r="J17" s="77">
        <f t="shared" si="8"/>
        <v>9.0129547437343227</v>
      </c>
      <c r="K17" s="50">
        <f t="shared" si="8"/>
        <v>9.0135055987444499</v>
      </c>
      <c r="L17" s="50">
        <f>SUM(L18:L21)</f>
        <v>9.9304167278821289</v>
      </c>
      <c r="M17" s="49">
        <f>SUM(M18:M21)</f>
        <v>11.696178081867682</v>
      </c>
      <c r="N17" s="49">
        <f>SUM(N18:N21)</f>
        <v>12.36593623427185</v>
      </c>
      <c r="O17" s="49">
        <f t="shared" ref="O17:AB17" si="9">SUM(O18:O21)</f>
        <v>12.442530475148153</v>
      </c>
      <c r="P17" s="49">
        <f t="shared" si="9"/>
        <v>13.796565339796983</v>
      </c>
      <c r="Q17" s="49">
        <f t="shared" si="9"/>
        <v>15.256238555292043</v>
      </c>
      <c r="R17" s="49">
        <f t="shared" si="9"/>
        <v>15.18312011075991</v>
      </c>
      <c r="S17" s="49">
        <f t="shared" si="9"/>
        <v>15.647479228219417</v>
      </c>
      <c r="T17" s="49">
        <f t="shared" si="9"/>
        <v>15.769173120393685</v>
      </c>
      <c r="U17" s="49">
        <f t="shared" si="9"/>
        <v>25.696822323771883</v>
      </c>
      <c r="V17" s="49">
        <f t="shared" si="9"/>
        <v>0.10383735795959639</v>
      </c>
      <c r="W17" s="49">
        <f t="shared" si="9"/>
        <v>0.10383735795959639</v>
      </c>
      <c r="X17" s="49">
        <f t="shared" si="9"/>
        <v>0.10383735795959639</v>
      </c>
      <c r="Y17" s="49">
        <f t="shared" si="9"/>
        <v>0.10383735795959639</v>
      </c>
      <c r="Z17" s="49">
        <f t="shared" si="9"/>
        <v>0.10383735795959639</v>
      </c>
      <c r="AA17" s="49">
        <f t="shared" si="9"/>
        <v>0.10383735795959639</v>
      </c>
      <c r="AB17" s="50">
        <f t="shared" si="9"/>
        <v>0.10383735795959639</v>
      </c>
      <c r="AC17" s="58"/>
      <c r="AD17" s="324">
        <f>SUM(AD18:AD21)</f>
        <v>0.92433500000000013</v>
      </c>
      <c r="AE17" s="324">
        <f>SUM(AE18:AE21)</f>
        <v>1.1527749999999997</v>
      </c>
      <c r="AF17" s="482">
        <f t="shared" ref="AF17:BB17" si="10">SUM(AF18:AF21)</f>
        <v>1.3632279999999997</v>
      </c>
      <c r="AG17" s="482">
        <f t="shared" si="10"/>
        <v>1.7371199999999993</v>
      </c>
      <c r="AH17" s="482">
        <f t="shared" si="10"/>
        <v>2.0247349010000004</v>
      </c>
      <c r="AI17" s="482">
        <f t="shared" si="10"/>
        <v>2.3589680089832998</v>
      </c>
      <c r="AJ17" s="177">
        <f t="shared" si="10"/>
        <v>2.7103413354123993</v>
      </c>
      <c r="AK17" s="177">
        <f t="shared" si="10"/>
        <v>3.4542041748414998</v>
      </c>
      <c r="AL17" s="177">
        <f t="shared" si="10"/>
        <v>4.0265930973931994</v>
      </c>
      <c r="AM17" s="177">
        <f t="shared" si="10"/>
        <v>3.6897690095508002</v>
      </c>
      <c r="AN17" s="177">
        <f t="shared" si="10"/>
        <v>4.1879988956781027</v>
      </c>
      <c r="AO17" s="177">
        <f t="shared" si="10"/>
        <v>5.0229951175679988</v>
      </c>
      <c r="AP17" s="177">
        <f t="shared" si="10"/>
        <v>4.0104537943008003</v>
      </c>
      <c r="AQ17" s="177">
        <f t="shared" si="10"/>
        <v>4.4150749338770989</v>
      </c>
      <c r="AR17" s="177">
        <f t="shared" si="10"/>
        <v>4.6987476293915016</v>
      </c>
      <c r="AS17" s="177">
        <f t="shared" si="10"/>
        <v>4.0920120754309988</v>
      </c>
      <c r="AT17" s="177">
        <f t="shared" si="10"/>
        <v>4.2442862788241014</v>
      </c>
      <c r="AU17" s="177">
        <f t="shared" si="10"/>
        <v>4.6849335769378992</v>
      </c>
      <c r="AV17" s="177">
        <f t="shared" si="10"/>
        <v>0.19180439952700001</v>
      </c>
      <c r="AW17" s="177">
        <f t="shared" si="10"/>
        <v>8.148960064583332E-3</v>
      </c>
      <c r="AX17" s="177">
        <f t="shared" si="10"/>
        <v>0</v>
      </c>
      <c r="AY17" s="177">
        <f t="shared" si="10"/>
        <v>0</v>
      </c>
      <c r="AZ17" s="177">
        <f t="shared" si="10"/>
        <v>0</v>
      </c>
      <c r="BA17" s="177">
        <f t="shared" si="10"/>
        <v>0</v>
      </c>
      <c r="BB17" s="177">
        <f t="shared" si="10"/>
        <v>0</v>
      </c>
      <c r="BC17" s="299">
        <f>SUM(BC18:BC21)</f>
        <v>0</v>
      </c>
      <c r="BD17" s="406"/>
    </row>
    <row r="18" spans="2:56">
      <c r="B18" s="4" t="s">
        <v>157</v>
      </c>
      <c r="C18" s="289">
        <f>[1]PulpLogsExp!B$263</f>
        <v>0</v>
      </c>
      <c r="D18" s="261">
        <f>[1]PulpLogsExp!C$263</f>
        <v>0</v>
      </c>
      <c r="E18" s="478">
        <f>[1]PulpLogsExp!D$263</f>
        <v>0</v>
      </c>
      <c r="F18" s="478">
        <f>[1]PulpLogsExp!E$263</f>
        <v>0</v>
      </c>
      <c r="G18" s="478">
        <f>[1]PulpLogsExp!F$263</f>
        <v>0.24080235123376623</v>
      </c>
      <c r="H18" s="104">
        <f>[1]PulpLogsExp!G$263</f>
        <v>0.19315717071428568</v>
      </c>
      <c r="I18" s="104">
        <f>[1]PulpLogsExp!H$263</f>
        <v>0.10046185428571429</v>
      </c>
      <c r="J18" s="105">
        <f>[1]PulpLogsExp!I$263</f>
        <v>9.2534941999999995E-2</v>
      </c>
      <c r="K18" s="62">
        <f>[1]PulpLogsExp!J$263</f>
        <v>9.1140119999999991E-2</v>
      </c>
      <c r="L18" s="62">
        <f>[1]PulpLogsExp!K$263</f>
        <v>0.41305251500000006</v>
      </c>
      <c r="M18" s="61">
        <f>[1]PulpLogsExp!L$263</f>
        <v>0.85510747999999981</v>
      </c>
      <c r="N18" s="61">
        <f>[1]PulpLogsExp!M$263</f>
        <v>0.9208190799999999</v>
      </c>
      <c r="O18" s="61">
        <f>[1]PulpLogsExp!N$263</f>
        <v>0.99520314285714295</v>
      </c>
      <c r="P18" s="61">
        <f>[1]PulpLogsExp!O$263</f>
        <v>1.331054</v>
      </c>
      <c r="Q18" s="61">
        <f>[1]PulpLogsExp!P$263</f>
        <v>1.2798095600000001</v>
      </c>
      <c r="R18" s="61">
        <f>[1]PulpLogsExp!Q$263</f>
        <v>1.3124152999999996</v>
      </c>
      <c r="S18" s="61">
        <f>[1]PulpLogsExp!R$263</f>
        <v>1.2810639766666667</v>
      </c>
      <c r="T18" s="66">
        <f>[1]PulpLogsExp!S$263</f>
        <v>1.0760907799999999</v>
      </c>
      <c r="U18" s="66">
        <f>[1]PulpLogsExp!T$263</f>
        <v>0</v>
      </c>
      <c r="V18" s="66">
        <f>[1]PulpLogsExp!U$263</f>
        <v>0</v>
      </c>
      <c r="W18" s="66">
        <f>[1]PulpLogsExp!V$263</f>
        <v>0</v>
      </c>
      <c r="X18" s="66">
        <f>[1]PulpLogsExp!W$263</f>
        <v>0</v>
      </c>
      <c r="Y18" s="66">
        <f>[1]PulpLogsExp!X$263</f>
        <v>0</v>
      </c>
      <c r="Z18" s="66">
        <f>[1]PulpLogsExp!Y$263</f>
        <v>0</v>
      </c>
      <c r="AA18" s="66">
        <f>[1]PulpLogsExp!Z$263</f>
        <v>0</v>
      </c>
      <c r="AB18" s="67">
        <f>[1]PulpLogsExp!AA$263</f>
        <v>0</v>
      </c>
      <c r="AC18" s="112"/>
      <c r="AD18" s="160">
        <f>1/1000*[1]PulpLogsExp!AB$263</f>
        <v>0</v>
      </c>
      <c r="AE18" s="161">
        <f>1/1000*[1]PulpLogsExp!AC$263</f>
        <v>0</v>
      </c>
      <c r="AF18" s="477">
        <f>1/1000*[1]PulpLogsExp!AD$263</f>
        <v>0</v>
      </c>
      <c r="AG18" s="477">
        <f>1/1000*[1]PulpLogsExp!AE$263</f>
        <v>0</v>
      </c>
      <c r="AH18" s="477">
        <f>1/1000*[1]PulpLogsExp!AF$263</f>
        <v>0</v>
      </c>
      <c r="AI18" s="477">
        <f>1/1000*[1]PulpLogsExp!AG$263</f>
        <v>2.0832254199900001E-2</v>
      </c>
      <c r="AJ18" s="179">
        <f>1/1000*[1]PulpLogsExp!AH$263</f>
        <v>1.8000719804400003E-2</v>
      </c>
      <c r="AK18" s="179">
        <f>1/1000*[1]PulpLogsExp!AI$263</f>
        <v>1.9075925086499999E-2</v>
      </c>
      <c r="AL18" s="179">
        <f>1/1000*[1]PulpLogsExp!AJ$263</f>
        <v>1.7553703840000004E-2</v>
      </c>
      <c r="AM18" s="179">
        <f>1/1000*[1]PulpLogsExp!AK$263</f>
        <v>3.5508377643199994E-2</v>
      </c>
      <c r="AN18" s="179">
        <f>1/1000*[1]PulpLogsExp!AL$263</f>
        <v>7.6534365850200015E-2</v>
      </c>
      <c r="AO18" s="179">
        <f>1/1000*[1]PulpLogsExp!AM$263</f>
        <v>8.3768268768000018E-2</v>
      </c>
      <c r="AP18" s="179">
        <f>1/1000*[1]PulpLogsExp!AN$263</f>
        <v>8.6996922355199985E-2</v>
      </c>
      <c r="AQ18" s="179">
        <f>1/1000*[1]PulpLogsExp!AO$263</f>
        <v>0.10644750452579999</v>
      </c>
      <c r="AR18" s="179">
        <f>1/1000*[1]PulpLogsExp!AP$263</f>
        <v>0.10437145431550002</v>
      </c>
      <c r="AS18" s="179">
        <f>1/1000*[1]PulpLogsExp!AQ$263</f>
        <v>8.9674642953000053E-2</v>
      </c>
      <c r="AT18" s="179">
        <f>1/1000*[1]PulpLogsExp!AR$263</f>
        <v>8.6614672626800018E-2</v>
      </c>
      <c r="AU18" s="179">
        <f>1/1000*[1]PulpLogsExp!AS$263</f>
        <v>2.4250741200400001E-2</v>
      </c>
      <c r="AV18" s="179">
        <f>1/1000*[1]PulpLogsExp!AT$263</f>
        <v>5.5508889600000002E-4</v>
      </c>
      <c r="AW18" s="179">
        <f>1/1000*[1]PulpLogsExp!AU$263</f>
        <v>1.7366976666666666E-5</v>
      </c>
      <c r="AX18" s="179">
        <f>1/1000*[1]PulpLogsExp!AV$263</f>
        <v>0</v>
      </c>
      <c r="AY18" s="179">
        <f>1/1000*[1]PulpLogsExp!AW$263</f>
        <v>0</v>
      </c>
      <c r="AZ18" s="179">
        <f>1/1000*[1]PulpLogsExp!AX$263</f>
        <v>0</v>
      </c>
      <c r="BA18" s="179">
        <f>1/1000*[1]PulpLogsExp!AY$263</f>
        <v>0</v>
      </c>
      <c r="BB18" s="179">
        <f>1/1000*[1]PulpLogsExp!AZ$263</f>
        <v>0</v>
      </c>
      <c r="BC18" s="295">
        <f>1/1000*[1]PulpLogsExp!BA$263</f>
        <v>0</v>
      </c>
      <c r="BD18" s="406"/>
    </row>
    <row r="19" spans="2:56">
      <c r="B19" s="4" t="s">
        <v>179</v>
      </c>
      <c r="C19" s="64">
        <f>'[1]440123Exp'!B$263</f>
        <v>0.10220154097999999</v>
      </c>
      <c r="D19" s="104">
        <f>'[1]440123Exp'!C$263</f>
        <v>0.10369069598999998</v>
      </c>
      <c r="E19" s="478">
        <f>'[1]440123Exp'!D$263</f>
        <v>0.10264610705999998</v>
      </c>
      <c r="F19" s="478">
        <f>'[1]440123Exp'!E$263</f>
        <v>0.23231060138999998</v>
      </c>
      <c r="G19" s="478">
        <f>'[1]440123Exp'!F$263</f>
        <v>0.33935579356000001</v>
      </c>
      <c r="H19" s="104">
        <f>'[1]440123Exp'!G$263</f>
        <v>0.3893108761666666</v>
      </c>
      <c r="I19" s="104">
        <f>'[1]440123Exp'!H$263</f>
        <v>0.56566541933333325</v>
      </c>
      <c r="J19" s="105">
        <f>'[1]440123Exp'!I$263</f>
        <v>0.67449056179999989</v>
      </c>
      <c r="K19" s="62">
        <f>'[1]440123Exp'!J$263</f>
        <v>0.66598225574999992</v>
      </c>
      <c r="L19" s="62">
        <f>'[1]440123Exp'!K$263</f>
        <v>0.68763221506837624</v>
      </c>
      <c r="M19" s="61">
        <f>'[1]440123Exp'!L$263</f>
        <v>0.77342981133333333</v>
      </c>
      <c r="N19" s="61">
        <f>'[1]440123Exp'!M$263</f>
        <v>0.70796934039393933</v>
      </c>
      <c r="O19" s="61">
        <f>'[1]440123Exp'!N$263</f>
        <v>0.85028509711904721</v>
      </c>
      <c r="P19" s="61">
        <f>'[1]440123Exp'!O$263</f>
        <v>1.2829369833333333</v>
      </c>
      <c r="Q19" s="61">
        <f>'[1]440123Exp'!P$263</f>
        <v>1.8443050307857147</v>
      </c>
      <c r="R19" s="61">
        <f>'[1]440123Exp'!Q$263</f>
        <v>1.7046588852436864</v>
      </c>
      <c r="S19" s="61">
        <f>'[1]440123Exp'!R$263</f>
        <v>1.8067845568809522</v>
      </c>
      <c r="T19" s="66">
        <f>'[1]440123Exp'!S$263</f>
        <v>1.405725109</v>
      </c>
      <c r="U19" s="66">
        <f>'[1]440123Exp'!T$263</f>
        <v>25.696822323771883</v>
      </c>
      <c r="V19" s="66">
        <f>'[1]440123Exp'!U$263</f>
        <v>0.10383735795959639</v>
      </c>
      <c r="W19" s="66">
        <f>'[1]440123Exp'!V$263</f>
        <v>0.10383735795959639</v>
      </c>
      <c r="X19" s="66">
        <f>'[1]440123Exp'!W$263</f>
        <v>0.10383735795959639</v>
      </c>
      <c r="Y19" s="66">
        <f>'[1]440123Exp'!X$263</f>
        <v>0.10383735795959639</v>
      </c>
      <c r="Z19" s="66">
        <f>'[1]440123Exp'!Y$263</f>
        <v>0.10383735795959639</v>
      </c>
      <c r="AA19" s="66">
        <f>'[1]440123Exp'!Z$263</f>
        <v>0.10383735795959639</v>
      </c>
      <c r="AB19" s="67">
        <f>'[1]440123Exp'!AA$263</f>
        <v>0.10383735795959639</v>
      </c>
      <c r="AC19" s="112"/>
      <c r="AD19" s="265">
        <f>1/1000*'[1]440123Exp'!AB$263</f>
        <v>4.6119999999999989E-3</v>
      </c>
      <c r="AE19" s="179">
        <f>1/1000*'[1]440123Exp'!AC$263</f>
        <v>5.8339999999999989E-3</v>
      </c>
      <c r="AF19" s="477">
        <f>1/1000*'[1]440123Exp'!AD$263</f>
        <v>7.3859999999999993E-3</v>
      </c>
      <c r="AG19" s="477">
        <f>1/1000*'[1]440123Exp'!AE$263</f>
        <v>1.3816E-2</v>
      </c>
      <c r="AH19" s="477">
        <f>1/1000*'[1]440123Exp'!AF$263</f>
        <v>1.956508899999999E-2</v>
      </c>
      <c r="AI19" s="477">
        <f>1/1000*'[1]440123Exp'!AG$263</f>
        <v>2.6777033025600003E-2</v>
      </c>
      <c r="AJ19" s="179">
        <f>1/1000*'[1]440123Exp'!AH$263</f>
        <v>4.9011036409200001E-2</v>
      </c>
      <c r="AK19" s="179">
        <f>1/1000*'[1]440123Exp'!AI$263</f>
        <v>6.4017337787999992E-2</v>
      </c>
      <c r="AL19" s="179">
        <f>1/1000*'[1]440123Exp'!AJ$263</f>
        <v>6.8319296856400008E-2</v>
      </c>
      <c r="AM19" s="179">
        <f>1/1000*'[1]440123Exp'!AK$263</f>
        <v>6.8057873989600018E-2</v>
      </c>
      <c r="AN19" s="179">
        <f>1/1000*'[1]440123Exp'!AL$263</f>
        <v>7.024967819099999E-2</v>
      </c>
      <c r="AO19" s="179">
        <f>1/1000*'[1]440123Exp'!AM$263</f>
        <v>7.5446631072000059E-2</v>
      </c>
      <c r="AP19" s="179">
        <f>1/1000*'[1]440123Exp'!AN$263</f>
        <v>3.1708158644799998E-2</v>
      </c>
      <c r="AQ19" s="179">
        <f>1/1000*'[1]440123Exp'!AO$263</f>
        <v>0.10832774616359997</v>
      </c>
      <c r="AR19" s="179">
        <f>1/1000*'[1]440123Exp'!AP$263</f>
        <v>7.9547597517499985E-2</v>
      </c>
      <c r="AS19" s="179">
        <f>1/1000*'[1]440123Exp'!AQ$263</f>
        <v>0.11902418875899996</v>
      </c>
      <c r="AT19" s="179">
        <f>1/1000*'[1]440123Exp'!AR$263</f>
        <v>6.9847250698899951E-2</v>
      </c>
      <c r="AU19" s="179">
        <f>1/1000*'[1]440123Exp'!AS$263</f>
        <v>8.0047099804099991E-2</v>
      </c>
      <c r="AV19" s="179">
        <f>1/1000*'[1]440123Exp'!AT$263</f>
        <v>0.19124931063100001</v>
      </c>
      <c r="AW19" s="179">
        <f>1/1000*'[1]440123Exp'!AU$263</f>
        <v>8.1315930879166647E-3</v>
      </c>
      <c r="AX19" s="179">
        <f>1/1000*'[1]440123Exp'!AV$263</f>
        <v>0</v>
      </c>
      <c r="AY19" s="179">
        <f>1/1000*'[1]440123Exp'!AW$263</f>
        <v>0</v>
      </c>
      <c r="AZ19" s="179">
        <f>1/1000*'[1]440123Exp'!AX$263</f>
        <v>0</v>
      </c>
      <c r="BA19" s="179">
        <f>1/1000*'[1]440123Exp'!AY$263</f>
        <v>0</v>
      </c>
      <c r="BB19" s="179">
        <f>1/1000*'[1]440123Exp'!AZ$263</f>
        <v>0</v>
      </c>
      <c r="BC19" s="295">
        <f>1/1000*'[1]440123Exp'!BA$263</f>
        <v>0</v>
      </c>
      <c r="BD19" s="406"/>
    </row>
    <row r="20" spans="2:56" ht="13">
      <c r="B20" s="4" t="s">
        <v>9</v>
      </c>
      <c r="C20" s="64">
        <f>'[1]4701-5Exp'!B$263</f>
        <v>0.14582146949999999</v>
      </c>
      <c r="D20" s="104">
        <f>'[1]4701-5Exp'!C$263</f>
        <v>0.16143001199999996</v>
      </c>
      <c r="E20" s="478">
        <f>'[1]4701-5Exp'!D$263</f>
        <v>0.12645566549999998</v>
      </c>
      <c r="F20" s="478">
        <f>'[1]4701-5Exp'!E$263</f>
        <v>0.15284024099999996</v>
      </c>
      <c r="G20" s="478">
        <f>'[1]4701-5Exp'!F$263</f>
        <v>0.18247979250000002</v>
      </c>
      <c r="H20" s="104">
        <f>'[1]4701-5Exp'!G$263</f>
        <v>0.18876144449999996</v>
      </c>
      <c r="I20" s="104">
        <f>'[1]4701-5Exp'!H$263</f>
        <v>0.14318301520000001</v>
      </c>
      <c r="J20" s="105">
        <f>'[1]4701-5Exp'!I$263</f>
        <v>8.4135568500000035E-2</v>
      </c>
      <c r="K20" s="62">
        <f>'[1]4701-5Exp'!J$263</f>
        <v>0.1475569635</v>
      </c>
      <c r="L20" s="62">
        <f>'[1]4701-5Exp'!K$263</f>
        <v>9.9550584000000011E-2</v>
      </c>
      <c r="M20" s="61">
        <f>'[1]4701-5Exp'!L$263</f>
        <v>0.12918519900000003</v>
      </c>
      <c r="N20" s="61">
        <f>'[1]4701-5Exp'!M$263</f>
        <v>0.16538170575000002</v>
      </c>
      <c r="O20" s="61">
        <f>'[1]4701-5Exp'!N$263</f>
        <v>8.5056677999999997E-2</v>
      </c>
      <c r="P20" s="61">
        <f>'[1]4701-5Exp'!O$263</f>
        <v>0.36560031974999996</v>
      </c>
      <c r="Q20" s="61">
        <f>'[1]4701-5Exp'!P$263</f>
        <v>0.77127644196428591</v>
      </c>
      <c r="R20" s="61">
        <f>'[1]4701-5Exp'!Q$263</f>
        <v>0.82499635799999982</v>
      </c>
      <c r="S20" s="61">
        <f>'[1]4701-5Exp'!R$263</f>
        <v>0.83706959250000013</v>
      </c>
      <c r="T20" s="60">
        <f>'[1]4701-5Exp'!S$263</f>
        <v>0.85474361475000005</v>
      </c>
      <c r="U20" s="60">
        <f>'[1]4701-5Exp'!T$263</f>
        <v>0</v>
      </c>
      <c r="V20" s="60">
        <f>'[1]4701-5Exp'!U$263</f>
        <v>0</v>
      </c>
      <c r="W20" s="60">
        <f>'[1]4701-5Exp'!V$263</f>
        <v>0</v>
      </c>
      <c r="X20" s="60">
        <f>'[1]4701-5Exp'!W$263</f>
        <v>0</v>
      </c>
      <c r="Y20" s="60">
        <f>'[1]4701-5Exp'!X$263</f>
        <v>0</v>
      </c>
      <c r="Z20" s="60">
        <f>'[1]4701-5Exp'!Y$263</f>
        <v>0</v>
      </c>
      <c r="AA20" s="60">
        <f>'[1]4701-5Exp'!Z$263</f>
        <v>0</v>
      </c>
      <c r="AB20" s="113">
        <f>'[1]4701-5Exp'!AA$263</f>
        <v>0</v>
      </c>
      <c r="AC20" s="153"/>
      <c r="AD20" s="265">
        <f>1/1000*'[1]4701-5Exp'!AB$263</f>
        <v>1.9204000000000002E-2</v>
      </c>
      <c r="AE20" s="179">
        <f>1/1000*'[1]4701-5Exp'!AC$263</f>
        <v>1.504E-2</v>
      </c>
      <c r="AF20" s="477">
        <f>1/1000*'[1]4701-5Exp'!AD$263</f>
        <v>1.0872999999999999E-2</v>
      </c>
      <c r="AG20" s="477">
        <f>1/1000*'[1]4701-5Exp'!AE$263</f>
        <v>1.5700000000000002E-2</v>
      </c>
      <c r="AH20" s="477">
        <f>1/1000*'[1]4701-5Exp'!AF$263</f>
        <v>2.0031361000000001E-2</v>
      </c>
      <c r="AI20" s="477">
        <f>1/1000*'[1]4701-5Exp'!AG$263</f>
        <v>2.0995541080800002E-2</v>
      </c>
      <c r="AJ20" s="179">
        <f>1/1000*'[1]4701-5Exp'!AH$263</f>
        <v>1.6833182565999999E-2</v>
      </c>
      <c r="AK20" s="179">
        <f>1/1000*'[1]4701-5Exp'!AI$263</f>
        <v>1.3246399178500004E-2</v>
      </c>
      <c r="AL20" s="179">
        <f>1/1000*'[1]4701-5Exp'!AJ$263</f>
        <v>1.5160774013600001E-2</v>
      </c>
      <c r="AM20" s="179">
        <f>1/1000*'[1]4701-5Exp'!AK$263</f>
        <v>1.2354654404399999E-2</v>
      </c>
      <c r="AN20" s="179">
        <f>1/1000*'[1]4701-5Exp'!AL$263</f>
        <v>2.2839366409200004E-2</v>
      </c>
      <c r="AO20" s="179">
        <f>1/1000*'[1]4701-5Exp'!AM$263</f>
        <v>2.7272701536000001E-2</v>
      </c>
      <c r="AP20" s="179">
        <f>1/1000*'[1]4701-5Exp'!AN$263</f>
        <v>1.1311555217600001E-2</v>
      </c>
      <c r="AQ20" s="179">
        <f>1/1000*'[1]4701-5Exp'!AO$263</f>
        <v>5.3576880771899996E-2</v>
      </c>
      <c r="AR20" s="179">
        <f>1/1000*'[1]4701-5Exp'!AP$263</f>
        <v>0.12440852368149999</v>
      </c>
      <c r="AS20" s="179">
        <f>1/1000*'[1]4701-5Exp'!AQ$263</f>
        <v>0.12594559814199999</v>
      </c>
      <c r="AT20" s="179">
        <f>1/1000*'[1]4701-5Exp'!AR$263</f>
        <v>0.13280402233219998</v>
      </c>
      <c r="AU20" s="179">
        <f>1/1000*'[1]4701-5Exp'!AS$263</f>
        <v>0.14761569721469994</v>
      </c>
      <c r="AV20" s="179">
        <f>1/1000*'[1]4701-5Exp'!AT$263</f>
        <v>0</v>
      </c>
      <c r="AW20" s="179">
        <f>1/1000*'[1]4701-5Exp'!AU$263</f>
        <v>0</v>
      </c>
      <c r="AX20" s="179">
        <f>1/1000*'[1]4701-5Exp'!AV$263</f>
        <v>0</v>
      </c>
      <c r="AY20" s="179">
        <f>1/1000*'[1]4701-5Exp'!AW$263</f>
        <v>0</v>
      </c>
      <c r="AZ20" s="179">
        <f>1/1000*'[1]4701-5Exp'!AX$263</f>
        <v>0</v>
      </c>
      <c r="BA20" s="179">
        <f>1/1000*'[1]4701-5Exp'!AY$263</f>
        <v>0</v>
      </c>
      <c r="BB20" s="179">
        <f>1/1000*'[1]4701-5Exp'!AZ$263</f>
        <v>0</v>
      </c>
      <c r="BC20" s="295">
        <f>1/1000*'[1]4701-5Exp'!BA$263</f>
        <v>0</v>
      </c>
      <c r="BD20" s="406"/>
    </row>
    <row r="21" spans="2:56" ht="13.5" thickBot="1">
      <c r="B21" s="5" t="s">
        <v>14</v>
      </c>
      <c r="C21" s="155">
        <f>'[1]48Exp'!B$263</f>
        <v>3.6169122500000008</v>
      </c>
      <c r="D21" s="107">
        <f>'[1]48Exp'!C$263</f>
        <v>4.3360298344999997</v>
      </c>
      <c r="E21" s="479">
        <f>'[1]48Exp'!D$263</f>
        <v>5.1267103579999977</v>
      </c>
      <c r="F21" s="479">
        <f>'[1]48Exp'!E$263</f>
        <v>5.688551876</v>
      </c>
      <c r="G21" s="479">
        <f>'[1]48Exp'!F$263</f>
        <v>6.111273154</v>
      </c>
      <c r="H21" s="107">
        <f>'[1]48Exp'!G$263</f>
        <v>6.9307375252194445</v>
      </c>
      <c r="I21" s="107">
        <f>'[1]48Exp'!H$263</f>
        <v>7.5560265138469704</v>
      </c>
      <c r="J21" s="108">
        <f>'[1]48Exp'!I$263</f>
        <v>8.1617936714343227</v>
      </c>
      <c r="K21" s="86">
        <f>'[1]48Exp'!J$263</f>
        <v>8.1088262594944496</v>
      </c>
      <c r="L21" s="86">
        <f>'[1]48Exp'!K$263</f>
        <v>8.730181413813753</v>
      </c>
      <c r="M21" s="85">
        <f>'[1]48Exp'!L$263</f>
        <v>9.9384555915343498</v>
      </c>
      <c r="N21" s="85">
        <f>'[1]48Exp'!M$263</f>
        <v>10.57176610812791</v>
      </c>
      <c r="O21" s="85">
        <f>'[1]48Exp'!N$263</f>
        <v>10.511985557171963</v>
      </c>
      <c r="P21" s="85">
        <f>'[1]48Exp'!O$263</f>
        <v>10.816974036713649</v>
      </c>
      <c r="Q21" s="85">
        <f>'[1]48Exp'!P$263</f>
        <v>11.360847522542041</v>
      </c>
      <c r="R21" s="85">
        <f>'[1]48Exp'!Q$263</f>
        <v>11.341049567516224</v>
      </c>
      <c r="S21" s="85">
        <f>'[1]48Exp'!R$263</f>
        <v>11.722561102171799</v>
      </c>
      <c r="T21" s="85">
        <f>'[1]48Exp'!S$263</f>
        <v>12.432613616643685</v>
      </c>
      <c r="U21" s="85">
        <f>'[1]48Exp'!T$263</f>
        <v>0</v>
      </c>
      <c r="V21" s="85">
        <f>'[1]48Exp'!U$263</f>
        <v>0</v>
      </c>
      <c r="W21" s="85">
        <f>'[1]48Exp'!V$263</f>
        <v>0</v>
      </c>
      <c r="X21" s="85">
        <f>'[1]48Exp'!W$263</f>
        <v>0</v>
      </c>
      <c r="Y21" s="85">
        <f>'[1]48Exp'!X$263</f>
        <v>0</v>
      </c>
      <c r="Z21" s="85">
        <f>'[1]48Exp'!Y$263</f>
        <v>0</v>
      </c>
      <c r="AA21" s="85">
        <f>'[1]48Exp'!Z$263</f>
        <v>0</v>
      </c>
      <c r="AB21" s="86">
        <f>'[1]48Exp'!AA$263</f>
        <v>0</v>
      </c>
      <c r="AC21" s="153"/>
      <c r="AD21" s="403">
        <f>1/1000*'[1]48Exp'!AB$263</f>
        <v>0.90051900000000018</v>
      </c>
      <c r="AE21" s="187">
        <f>1/1000*'[1]48Exp'!AC$263</f>
        <v>1.1319009999999996</v>
      </c>
      <c r="AF21" s="485">
        <f>1/1000*'[1]48Exp'!AD$263</f>
        <v>1.3449689999999996</v>
      </c>
      <c r="AG21" s="485">
        <f>1/1000*'[1]48Exp'!AE$263</f>
        <v>1.7076039999999992</v>
      </c>
      <c r="AH21" s="485">
        <f>1/1000*'[1]48Exp'!AF$263</f>
        <v>1.9851384510000005</v>
      </c>
      <c r="AI21" s="485">
        <f>1/1000*'[1]48Exp'!AG$263</f>
        <v>2.2903631806769997</v>
      </c>
      <c r="AJ21" s="187">
        <f>1/1000*'[1]48Exp'!AH$263</f>
        <v>2.6264963966327994</v>
      </c>
      <c r="AK21" s="187">
        <f>1/1000*'[1]48Exp'!AI$263</f>
        <v>3.3578645127884998</v>
      </c>
      <c r="AL21" s="187">
        <f>1/1000*'[1]48Exp'!AJ$263</f>
        <v>3.9255593226831995</v>
      </c>
      <c r="AM21" s="187">
        <f>1/1000*'[1]48Exp'!AK$263</f>
        <v>3.5738481035136003</v>
      </c>
      <c r="AN21" s="187">
        <f>1/1000*'[1]48Exp'!AL$263</f>
        <v>4.0183754852277023</v>
      </c>
      <c r="AO21" s="187">
        <f>1/1000*'[1]48Exp'!AM$263</f>
        <v>4.8365075161919986</v>
      </c>
      <c r="AP21" s="187">
        <f>1/1000*'[1]48Exp'!AN$263</f>
        <v>3.8804371580832004</v>
      </c>
      <c r="AQ21" s="187">
        <f>1/1000*'[1]48Exp'!AO$263</f>
        <v>4.1467228024157992</v>
      </c>
      <c r="AR21" s="187">
        <f>1/1000*'[1]48Exp'!AP$263</f>
        <v>4.3904200538770013</v>
      </c>
      <c r="AS21" s="187">
        <f>1/1000*'[1]48Exp'!AQ$263</f>
        <v>3.7573676455769989</v>
      </c>
      <c r="AT21" s="187">
        <f>1/1000*'[1]48Exp'!AR$263</f>
        <v>3.9550203331662015</v>
      </c>
      <c r="AU21" s="187">
        <f>1/1000*'[1]48Exp'!AS$263</f>
        <v>4.4330200387186993</v>
      </c>
      <c r="AV21" s="187">
        <f>1/1000*'[1]48Exp'!AT$263</f>
        <v>0</v>
      </c>
      <c r="AW21" s="187">
        <f>1/1000*'[1]48Exp'!AU$263</f>
        <v>0</v>
      </c>
      <c r="AX21" s="187">
        <f>1/1000*'[1]48Exp'!AV$263</f>
        <v>0</v>
      </c>
      <c r="AY21" s="187">
        <f>1/1000*'[1]48Exp'!AW$263</f>
        <v>0</v>
      </c>
      <c r="AZ21" s="187">
        <f>1/1000*'[1]48Exp'!AX$263</f>
        <v>0</v>
      </c>
      <c r="BA21" s="187">
        <f>1/1000*'[1]48Exp'!AY$263</f>
        <v>0</v>
      </c>
      <c r="BB21" s="187">
        <f>1/1000*'[1]48Exp'!AZ$263</f>
        <v>0</v>
      </c>
      <c r="BC21" s="302">
        <f>1/1000*'[1]48Exp'!BA$263</f>
        <v>0</v>
      </c>
      <c r="BD21" s="407"/>
    </row>
    <row r="22" spans="2:56" ht="25" customHeight="1" thickTop="1">
      <c r="B22" s="6"/>
      <c r="C22" s="433" t="s">
        <v>182</v>
      </c>
      <c r="D22" s="434"/>
      <c r="E22" s="434"/>
      <c r="F22" s="434"/>
      <c r="G22" s="434"/>
      <c r="H22" s="434"/>
      <c r="I22" s="434"/>
      <c r="J22" s="434"/>
      <c r="K22" s="434"/>
      <c r="L22" s="434"/>
      <c r="M22" s="434"/>
      <c r="N22" s="434"/>
      <c r="O22" s="434"/>
      <c r="P22" s="434"/>
      <c r="Q22" s="434"/>
      <c r="R22" s="434"/>
      <c r="S22" s="434"/>
      <c r="T22" s="434"/>
      <c r="U22" s="434"/>
      <c r="V22" s="434"/>
      <c r="W22" s="434"/>
      <c r="X22" s="434"/>
      <c r="Y22" s="434"/>
      <c r="Z22" s="434"/>
      <c r="AA22" s="434"/>
      <c r="AB22" s="434"/>
      <c r="AC22" s="153"/>
      <c r="AD22" s="426" t="str">
        <f>C22</f>
        <v>Exports to all 28 EU member states</v>
      </c>
      <c r="AE22" s="427"/>
      <c r="AF22" s="427"/>
      <c r="AG22" s="427"/>
      <c r="AH22" s="427"/>
      <c r="AI22" s="427"/>
      <c r="AJ22" s="427"/>
      <c r="AK22" s="427"/>
      <c r="AL22" s="427"/>
      <c r="AM22" s="427"/>
      <c r="AN22" s="427"/>
      <c r="AO22" s="427"/>
      <c r="AP22" s="427"/>
      <c r="AQ22" s="427"/>
      <c r="AR22" s="427"/>
      <c r="AS22" s="427"/>
      <c r="AT22" s="427"/>
      <c r="AU22" s="427"/>
      <c r="AV22" s="427"/>
      <c r="AW22" s="427"/>
      <c r="AX22" s="427"/>
      <c r="AY22" s="427"/>
      <c r="AZ22" s="427"/>
      <c r="BA22" s="427"/>
      <c r="BB22" s="427"/>
      <c r="BC22" s="442"/>
      <c r="BD22" s="406"/>
    </row>
    <row r="23" spans="2:56" ht="20" customHeight="1">
      <c r="B23" s="23" t="s">
        <v>12</v>
      </c>
      <c r="C23" s="91">
        <f>C25+C34</f>
        <v>13.625459246028001</v>
      </c>
      <c r="D23" s="88">
        <f t="shared" ref="D23:K23" si="11">D25+D34</f>
        <v>13.491675539075995</v>
      </c>
      <c r="E23" s="471">
        <f t="shared" si="11"/>
        <v>14.774478018489997</v>
      </c>
      <c r="F23" s="471">
        <f t="shared" si="11"/>
        <v>17.069519156235998</v>
      </c>
      <c r="G23" s="471">
        <f t="shared" si="11"/>
        <v>19.208756969143682</v>
      </c>
      <c r="H23" s="88">
        <f t="shared" si="11"/>
        <v>19.261387868728107</v>
      </c>
      <c r="I23" s="88">
        <f t="shared" si="11"/>
        <v>19.329002397799147</v>
      </c>
      <c r="J23" s="89">
        <f t="shared" si="11"/>
        <v>21.097809563761714</v>
      </c>
      <c r="K23" s="89">
        <f t="shared" si="11"/>
        <v>20.215451634136617</v>
      </c>
      <c r="L23" s="89">
        <f>L25+L34</f>
        <v>20.27082363221707</v>
      </c>
      <c r="M23" s="88">
        <f>M25+M34</f>
        <v>22.858727342731399</v>
      </c>
      <c r="N23" s="88">
        <f>N25+N34</f>
        <v>23.339080176891088</v>
      </c>
      <c r="O23" s="88">
        <f t="shared" ref="O23:AB23" si="12">O25+O34</f>
        <v>24.017652590788607</v>
      </c>
      <c r="P23" s="88">
        <f t="shared" si="12"/>
        <v>26.834059912250751</v>
      </c>
      <c r="Q23" s="88">
        <f t="shared" si="12"/>
        <v>28.45598550858201</v>
      </c>
      <c r="R23" s="88">
        <f t="shared" si="12"/>
        <v>30.96946948487081</v>
      </c>
      <c r="S23" s="88">
        <f t="shared" si="12"/>
        <v>32.577716089708908</v>
      </c>
      <c r="T23" s="88">
        <f t="shared" si="12"/>
        <v>34.73521438814894</v>
      </c>
      <c r="U23" s="88">
        <f t="shared" si="12"/>
        <v>50.075623740975743</v>
      </c>
      <c r="V23" s="88">
        <f t="shared" si="12"/>
        <v>12.958395355281406</v>
      </c>
      <c r="W23" s="88">
        <f t="shared" si="12"/>
        <v>12.958395355281406</v>
      </c>
      <c r="X23" s="88">
        <f t="shared" si="12"/>
        <v>12.958395355281406</v>
      </c>
      <c r="Y23" s="88">
        <f t="shared" si="12"/>
        <v>12.958395355281406</v>
      </c>
      <c r="Z23" s="88">
        <f t="shared" si="12"/>
        <v>12.958395355281406</v>
      </c>
      <c r="AA23" s="88">
        <f t="shared" si="12"/>
        <v>12.958395355281406</v>
      </c>
      <c r="AB23" s="89">
        <f t="shared" si="12"/>
        <v>12.958395355281406</v>
      </c>
      <c r="AC23" s="153"/>
      <c r="AD23" s="288">
        <f>AD25+AD34</f>
        <v>2.9584520000000003</v>
      </c>
      <c r="AE23" s="184">
        <f>AE25+AE34</f>
        <v>3.1904259999999995</v>
      </c>
      <c r="AF23" s="471">
        <f t="shared" ref="AF23:BB23" si="13">AF25+AF34</f>
        <v>3.5951849999999999</v>
      </c>
      <c r="AG23" s="471">
        <f t="shared" si="13"/>
        <v>4.6980869999999992</v>
      </c>
      <c r="AH23" s="471">
        <f t="shared" si="13"/>
        <v>5.7262871529999995</v>
      </c>
      <c r="AI23" s="471">
        <f t="shared" si="13"/>
        <v>6.5601663454898995</v>
      </c>
      <c r="AJ23" s="184">
        <f t="shared" si="13"/>
        <v>7.2701990555027995</v>
      </c>
      <c r="AK23" s="184">
        <f t="shared" si="13"/>
        <v>8.9278354262779995</v>
      </c>
      <c r="AL23" s="184">
        <f t="shared" si="13"/>
        <v>9.7117054092260027</v>
      </c>
      <c r="AM23" s="184">
        <f t="shared" si="13"/>
        <v>8.1912758090064006</v>
      </c>
      <c r="AN23" s="184">
        <f t="shared" si="13"/>
        <v>8.1567041765906012</v>
      </c>
      <c r="AO23" s="184">
        <f t="shared" si="13"/>
        <v>10.514007897455999</v>
      </c>
      <c r="AP23" s="184">
        <f t="shared" si="13"/>
        <v>9.9881791880728006</v>
      </c>
      <c r="AQ23" s="184">
        <f t="shared" si="13"/>
        <v>10.891703777985601</v>
      </c>
      <c r="AR23" s="184">
        <f t="shared" si="13"/>
        <v>11.727379335330401</v>
      </c>
      <c r="AS23" s="184">
        <f t="shared" si="13"/>
        <v>11.382283699871101</v>
      </c>
      <c r="AT23" s="184">
        <f t="shared" si="13"/>
        <v>12.617356782135499</v>
      </c>
      <c r="AU23" s="184">
        <f t="shared" si="13"/>
        <v>11.483366704989301</v>
      </c>
      <c r="AV23" s="184">
        <f t="shared" si="13"/>
        <v>10.079610600888799</v>
      </c>
      <c r="AW23" s="184">
        <f t="shared" si="13"/>
        <v>7.8693785059250487</v>
      </c>
      <c r="AX23" s="184">
        <f t="shared" si="13"/>
        <v>0</v>
      </c>
      <c r="AY23" s="184">
        <f t="shared" si="13"/>
        <v>0</v>
      </c>
      <c r="AZ23" s="184">
        <f t="shared" si="13"/>
        <v>0</v>
      </c>
      <c r="BA23" s="184">
        <f t="shared" si="13"/>
        <v>0</v>
      </c>
      <c r="BB23" s="184">
        <f t="shared" si="13"/>
        <v>0</v>
      </c>
      <c r="BC23" s="300">
        <f>BC25+BC34</f>
        <v>0</v>
      </c>
      <c r="BD23" s="406"/>
    </row>
    <row r="24" spans="2:56" ht="16" customHeight="1">
      <c r="B24" s="13" t="s">
        <v>39</v>
      </c>
      <c r="C24" s="157">
        <f>[1]CoreVPAExp!B$264</f>
        <v>2.1203403586880003</v>
      </c>
      <c r="D24" s="54">
        <f>[1]CoreVPAExp!C$264</f>
        <v>1.6151358498959998</v>
      </c>
      <c r="E24" s="462">
        <f>[1]CoreVPAExp!D$264</f>
        <v>2.1064713027399997</v>
      </c>
      <c r="F24" s="462">
        <f>[1]CoreVPAExp!E$264</f>
        <v>2.5354287748959994</v>
      </c>
      <c r="G24" s="462">
        <f>[1]CoreVPAExp!F$264</f>
        <v>3.1998763821136804</v>
      </c>
      <c r="H24" s="54">
        <f>[1]CoreVPAExp!G$264</f>
        <v>2.0872339323131346</v>
      </c>
      <c r="I24" s="54">
        <f>[1]CoreVPAExp!H$264</f>
        <v>1.7596352306567411</v>
      </c>
      <c r="J24" s="55">
        <f>[1]CoreVPAExp!I$264</f>
        <v>1.7296972100000001</v>
      </c>
      <c r="K24" s="56">
        <f>[1]CoreVPAExp!J$264</f>
        <v>1.5231694242028428</v>
      </c>
      <c r="L24" s="56">
        <f>[1]CoreVPAExp!K$264</f>
        <v>1.9725785390919408</v>
      </c>
      <c r="M24" s="290">
        <f>[1]CoreVPAExp!L$264</f>
        <v>2.8888099798648148</v>
      </c>
      <c r="N24" s="290">
        <f>[1]CoreVPAExp!M$264</f>
        <v>2.9735806115243464</v>
      </c>
      <c r="O24" s="290">
        <f>[1]CoreVPAExp!N$264</f>
        <v>3.5245070417300526</v>
      </c>
      <c r="P24" s="290">
        <f>[1]CoreVPAExp!O$264</f>
        <v>4.5703547623178578</v>
      </c>
      <c r="Q24" s="290">
        <f>[1]CoreVPAExp!P$264</f>
        <v>4.6366672913348737</v>
      </c>
      <c r="R24" s="290">
        <f>[1]CoreVPAExp!Q$264</f>
        <v>4.6737108187930883</v>
      </c>
      <c r="S24" s="290">
        <f>[1]CoreVPAExp!R$264</f>
        <v>4.8027061861034692</v>
      </c>
      <c r="T24" s="290">
        <f>[1]CoreVPAExp!S$264</f>
        <v>5.2365253427148506</v>
      </c>
      <c r="U24" s="290">
        <f>[1]CoreVPAExp!T$264</f>
        <v>7.4683385541645855</v>
      </c>
      <c r="V24" s="290">
        <f>[1]CoreVPAExp!U$264</f>
        <v>3.9908046025494146</v>
      </c>
      <c r="W24" s="290">
        <f>[1]CoreVPAExp!V$264</f>
        <v>3.9908046025494146</v>
      </c>
      <c r="X24" s="290">
        <f>[1]CoreVPAExp!W$264</f>
        <v>3.9908046025494146</v>
      </c>
      <c r="Y24" s="290">
        <f>[1]CoreVPAExp!X$264</f>
        <v>3.9908046025494146</v>
      </c>
      <c r="Z24" s="290">
        <f>[1]CoreVPAExp!Y$264</f>
        <v>3.9908046025494146</v>
      </c>
      <c r="AA24" s="290">
        <f>[1]CoreVPAExp!Z$264</f>
        <v>3.9908046025494146</v>
      </c>
      <c r="AB24" s="56">
        <f>[1]CoreVPAExp!AA$264</f>
        <v>3.9908046025494146</v>
      </c>
      <c r="AC24" s="153"/>
      <c r="AD24" s="185">
        <f>1/1000*[1]CoreVPAExp!AB$264</f>
        <v>0.25883999999999996</v>
      </c>
      <c r="AE24" s="185">
        <f>1/1000*[1]CoreVPAExp!AC$264</f>
        <v>0.22199199999999999</v>
      </c>
      <c r="AF24" s="462">
        <f>1/1000*[1]CoreVPAExp!AD$264</f>
        <v>0.260625</v>
      </c>
      <c r="AG24" s="462">
        <f>1/1000*[1]CoreVPAExp!AE$264</f>
        <v>0.34415800000000002</v>
      </c>
      <c r="AH24" s="462">
        <f>1/1000*[1]CoreVPAExp!AF$264</f>
        <v>0.39426437699999994</v>
      </c>
      <c r="AI24" s="462">
        <f>1/1000*[1]CoreVPAExp!AG$264</f>
        <v>0.41840511973259997</v>
      </c>
      <c r="AJ24" s="185">
        <f>1/1000*[1]CoreVPAExp!AH$264</f>
        <v>0.44608940226080007</v>
      </c>
      <c r="AK24" s="185">
        <f>1/1000*[1]CoreVPAExp!AI$264</f>
        <v>0.49255643776950003</v>
      </c>
      <c r="AL24" s="185">
        <f>1/1000*[1]CoreVPAExp!AJ$264</f>
        <v>0.4694761051196002</v>
      </c>
      <c r="AM24" s="185">
        <f>1/1000*[1]CoreVPAExp!AK$264</f>
        <v>0.36115727820920002</v>
      </c>
      <c r="AN24" s="185">
        <f>1/1000*[1]CoreVPAExp!AL$264</f>
        <v>0.46496178793620013</v>
      </c>
      <c r="AO24" s="185">
        <f>1/1000*[1]CoreVPAExp!AM$264</f>
        <v>0.54196412107199998</v>
      </c>
      <c r="AP24" s="185">
        <f>1/1000*[1]CoreVPAExp!AN$264</f>
        <v>0.56473892780800006</v>
      </c>
      <c r="AQ24" s="185">
        <f>1/1000*[1]CoreVPAExp!AO$264</f>
        <v>0.66036365126640006</v>
      </c>
      <c r="AR24" s="185">
        <f>1/1000*[1]CoreVPAExp!AP$264</f>
        <v>0.7075150097420001</v>
      </c>
      <c r="AS24" s="185">
        <f>1/1000*[1]CoreVPAExp!AQ$264</f>
        <v>0.61109463053800006</v>
      </c>
      <c r="AT24" s="185">
        <f>1/1000*[1]CoreVPAExp!AR$264</f>
        <v>0.63593998134630014</v>
      </c>
      <c r="AU24" s="185">
        <f>1/1000*[1]CoreVPAExp!AS$264</f>
        <v>0.81192136385360003</v>
      </c>
      <c r="AV24" s="185">
        <f>1/1000*[1]CoreVPAExp!AT$264</f>
        <v>1.2058649771319998</v>
      </c>
      <c r="AW24" s="185">
        <f>1/1000*[1]CoreVPAExp!AU$264</f>
        <v>0.67952847090666668</v>
      </c>
      <c r="AX24" s="185">
        <f>1/1000*[1]CoreVPAExp!AV$264</f>
        <v>0</v>
      </c>
      <c r="AY24" s="185">
        <f>1/1000*[1]CoreVPAExp!AW$264</f>
        <v>0</v>
      </c>
      <c r="AZ24" s="185">
        <f>1/1000*[1]CoreVPAExp!AX$264</f>
        <v>0</v>
      </c>
      <c r="BA24" s="185">
        <f>1/1000*[1]CoreVPAExp!AY$264</f>
        <v>0</v>
      </c>
      <c r="BB24" s="185">
        <f>1/1000*[1]CoreVPAExp!AZ$264</f>
        <v>0</v>
      </c>
      <c r="BC24" s="301">
        <f>1/1000*[1]CoreVPAExp!BA$264</f>
        <v>0</v>
      </c>
      <c r="BD24" s="405"/>
    </row>
    <row r="25" spans="2:56" ht="20" customHeight="1">
      <c r="B25" s="15" t="s">
        <v>11</v>
      </c>
      <c r="C25" s="330">
        <f>SUM([1]TimberSectorMinusCoreVPAExp!B$264:B$264)+SUM(C26:C29)</f>
        <v>10.347461211548</v>
      </c>
      <c r="D25" s="329">
        <f>SUM([1]TimberSectorMinusCoreVPAExp!C$264:C$264)+SUM(D26:D29)</f>
        <v>9.7407724971359961</v>
      </c>
      <c r="E25" s="461">
        <f>SUM([1]TimberSectorMinusCoreVPAExp!D$264:D$264)+SUM(E26:E29)</f>
        <v>10.489538611159997</v>
      </c>
      <c r="F25" s="461">
        <f>SUM([1]TimberSectorMinusCoreVPAExp!E$264:E$264)+SUM(F26:F29)</f>
        <v>12.339478396715998</v>
      </c>
      <c r="G25" s="461">
        <f>SUM([1]TimberSectorMinusCoreVPAExp!F$264:F$264)+SUM(G26:G29)</f>
        <v>13.924196770430823</v>
      </c>
      <c r="H25" s="49">
        <f>SUM([1]TimberSectorMinusCoreVPAExp!G$264:G$264)+SUM(H26:H29)</f>
        <v>13.425234824786044</v>
      </c>
      <c r="I25" s="49">
        <f>SUM([1]TimberSectorMinusCoreVPAExp!H$264:H$264)+SUM(I26:I29)</f>
        <v>12.859927009510908</v>
      </c>
      <c r="J25" s="50">
        <f>SUM([1]TimberSectorMinusCoreVPAExp!I$264:I$264)+SUM(J26:J29)</f>
        <v>14.147293476961227</v>
      </c>
      <c r="K25" s="50">
        <f>SUM([1]TimberSectorMinusCoreVPAExp!J$264:J$264)+SUM(K26:K29)</f>
        <v>13.219675916375504</v>
      </c>
      <c r="L25" s="50">
        <f>SUM([1]TimberSectorMinusCoreVPAExp!K$264:K$264)+SUM(L26:L29)</f>
        <v>12.420829975028628</v>
      </c>
      <c r="M25" s="49">
        <f>SUM([1]TimberSectorMinusCoreVPAExp!L$264:L$264)+SUM(M26:M29)</f>
        <v>13.425839379050281</v>
      </c>
      <c r="N25" s="49">
        <f>SUM([1]TimberSectorMinusCoreVPAExp!M$264:M$264)+SUM(N26:N29)</f>
        <v>13.50436917789273</v>
      </c>
      <c r="O25" s="49">
        <f>SUM([1]TimberSectorMinusCoreVPAExp!N$264:N$264)+SUM(O26:O29)</f>
        <v>13.751459067266131</v>
      </c>
      <c r="P25" s="49">
        <f>SUM([1]TimberSectorMinusCoreVPAExp!O$264:O$264)+SUM(P26:P29)</f>
        <v>15.342205010142147</v>
      </c>
      <c r="Q25" s="49">
        <f>SUM([1]TimberSectorMinusCoreVPAExp!P$264:P$264)+SUM(Q26:Q29)</f>
        <v>15.415910937836655</v>
      </c>
      <c r="R25" s="49">
        <f>SUM([1]TimberSectorMinusCoreVPAExp!Q$264:Q$264)+SUM(R26:R29)</f>
        <v>17.944781395480483</v>
      </c>
      <c r="S25" s="49">
        <f>SUM([1]TimberSectorMinusCoreVPAExp!R$264:R$264)+SUM(S26:S29)</f>
        <v>19.553372160997494</v>
      </c>
      <c r="T25" s="49">
        <f>SUM([1]TimberSectorMinusCoreVPAExp!S$264:S$264)+SUM(T26:T29)</f>
        <v>21.680540471916114</v>
      </c>
      <c r="U25" s="49">
        <f>SUM([1]TimberSectorMinusCoreVPAExp!T$264:T$264)+SUM(U26:U29)</f>
        <v>26.205987418872319</v>
      </c>
      <c r="V25" s="49">
        <f>SUM([1]TimberSectorMinusCoreVPAExp!U$264:U$264)+SUM(V26:V29)</f>
        <v>12.865927607766254</v>
      </c>
      <c r="W25" s="49">
        <f>SUM([1]TimberSectorMinusCoreVPAExp!V$264:V$264)+SUM(W26:W29)</f>
        <v>12.865927607766254</v>
      </c>
      <c r="X25" s="49">
        <f>SUM([1]TimberSectorMinusCoreVPAExp!W$264:W$264)+SUM(X26:X29)</f>
        <v>12.865927607766254</v>
      </c>
      <c r="Y25" s="49">
        <f>SUM([1]TimberSectorMinusCoreVPAExp!X$264:X$264)+SUM(Y26:Y29)</f>
        <v>12.865927607766254</v>
      </c>
      <c r="Z25" s="49">
        <f>SUM([1]TimberSectorMinusCoreVPAExp!Y$264:Y$264)+SUM(Z26:Z29)</f>
        <v>12.865927607766254</v>
      </c>
      <c r="AA25" s="49">
        <f>SUM([1]TimberSectorMinusCoreVPAExp!Z$264:Z$264)+SUM(AA26:AA29)</f>
        <v>12.865927607766254</v>
      </c>
      <c r="AB25" s="50">
        <f>SUM([1]TimberSectorMinusCoreVPAExp!AA$264:AA$264)+SUM(AB26:AB29)</f>
        <v>12.865927607766254</v>
      </c>
      <c r="AC25" s="52"/>
      <c r="AD25" s="330">
        <f>1/1000*SUM([1]TimberSectorMinusCoreVPAExp!AB$264:AB$264)+SUM(AD26:AD29)</f>
        <v>2.2433800000000002</v>
      </c>
      <c r="AE25" s="329">
        <f>1/1000*SUM([1]TimberSectorMinusCoreVPAExp!AC$264:AC$264)+SUM(AE26:AE29)</f>
        <v>2.3307229999999999</v>
      </c>
      <c r="AF25" s="461">
        <f>1/1000*SUM([1]TimberSectorMinusCoreVPAExp!AD$264:AD$264)+SUM(AF26:AF29)</f>
        <v>2.5769420000000003</v>
      </c>
      <c r="AG25" s="461">
        <f>1/1000*SUM([1]TimberSectorMinusCoreVPAExp!AE$264:AE$264)+SUM(AG26:AG29)</f>
        <v>3.3912119999999994</v>
      </c>
      <c r="AH25" s="461">
        <f>1/1000*SUM([1]TimberSectorMinusCoreVPAExp!AF$264:AF$264)+SUM(AH26:AH29)</f>
        <v>4.2643751249999999</v>
      </c>
      <c r="AI25" s="461">
        <f>1/1000*SUM([1]TimberSectorMinusCoreVPAExp!AG$264:AG$264)+SUM(AI26:AI29)</f>
        <v>4.9457472185120999</v>
      </c>
      <c r="AJ25" s="166">
        <f>1/1000*SUM([1]TimberSectorMinusCoreVPAExp!AH$264:AH$264)+SUM(AJ26:AJ29)</f>
        <v>5.4201132838479991</v>
      </c>
      <c r="AK25" s="166">
        <f>1/1000*SUM([1]TimberSectorMinusCoreVPAExp!AI$264:AI$264)+SUM(AK26:AK29)</f>
        <v>6.5552857870235002</v>
      </c>
      <c r="AL25" s="166">
        <f>1/1000*SUM([1]TimberSectorMinusCoreVPAExp!AJ$264:AJ$264)+SUM(AL26:AL29)</f>
        <v>7.0019291237992016</v>
      </c>
      <c r="AM25" s="166">
        <f>1/1000*SUM([1]TimberSectorMinusCoreVPAExp!AK$264:AK$264)+SUM(AM26:AM29)</f>
        <v>5.5748470049448011</v>
      </c>
      <c r="AN25" s="166">
        <f>1/1000*SUM([1]TimberSectorMinusCoreVPAExp!AL$264:AL$264)+SUM(AN26:AN29)</f>
        <v>5.1501781224155003</v>
      </c>
      <c r="AO25" s="166">
        <f>1/1000*SUM([1]TimberSectorMinusCoreVPAExp!AM$264:AM$264)+SUM(AO26:AO29)</f>
        <v>6.8467096899360005</v>
      </c>
      <c r="AP25" s="166">
        <f>1/1000*SUM([1]TimberSectorMinusCoreVPAExp!AN$264:AN$264)+SUM(AP26:AP29)</f>
        <v>6.8227176659224016</v>
      </c>
      <c r="AQ25" s="166">
        <f>1/1000*SUM([1]TimberSectorMinusCoreVPAExp!AO$264:AO$264)+SUM(AQ26:AQ29)</f>
        <v>7.421640044624402</v>
      </c>
      <c r="AR25" s="166">
        <f>1/1000*SUM([1]TimberSectorMinusCoreVPAExp!AP$264:AP$264)+SUM(AR26:AR29)</f>
        <v>7.9289147040819001</v>
      </c>
      <c r="AS25" s="166">
        <f>1/1000*SUM([1]TimberSectorMinusCoreVPAExp!AQ$264:AQ$264)+SUM(AS26:AS29)</f>
        <v>8.0392270254766007</v>
      </c>
      <c r="AT25" s="166">
        <f>1/1000*SUM([1]TimberSectorMinusCoreVPAExp!AR$264:AR$264)+SUM(AT26:AT29)</f>
        <v>9.1909519099550998</v>
      </c>
      <c r="AU25" s="166">
        <f>1/1000*SUM([1]TimberSectorMinusCoreVPAExp!AS$264:AS$264)+SUM(AU26:AU29)</f>
        <v>7.7460989580909008</v>
      </c>
      <c r="AV25" s="166">
        <f>1/1000*SUM([1]TimberSectorMinusCoreVPAExp!AT$264:AT$264)+SUM(AV26:AV29)</f>
        <v>9.8908411953927988</v>
      </c>
      <c r="AW25" s="166">
        <f>1/1000*SUM([1]TimberSectorMinusCoreVPAExp!AU$264:AU$264)+SUM(AW26:AW29)</f>
        <v>7.8627554674100484</v>
      </c>
      <c r="AX25" s="166">
        <f>1/1000*SUM([1]TimberSectorMinusCoreVPAExp!AV$264:AV$264)+SUM(AX26:AX29)</f>
        <v>0</v>
      </c>
      <c r="AY25" s="166">
        <f>1/1000*SUM([1]TimberSectorMinusCoreVPAExp!AW$264:AW$264)+SUM(AY26:AY29)</f>
        <v>0</v>
      </c>
      <c r="AZ25" s="166">
        <f>1/1000*SUM([1]TimberSectorMinusCoreVPAExp!AX$264:AX$264)+SUM(AZ26:AZ29)</f>
        <v>0</v>
      </c>
      <c r="BA25" s="166">
        <f>1/1000*SUM([1]TimberSectorMinusCoreVPAExp!AY$264:AY$264)+SUM(BA26:BA29)</f>
        <v>0</v>
      </c>
      <c r="BB25" s="166">
        <f>1/1000*SUM([1]TimberSectorMinusCoreVPAExp!AZ$264:AZ$264)+SUM(BB26:BB29)</f>
        <v>0</v>
      </c>
      <c r="BC25" s="293">
        <f>1/1000*SUM([1]TimberSectorMinusCoreVPAExp!BA$264:BA$264)+SUM(BC26:BC29)</f>
        <v>0</v>
      </c>
      <c r="BD25" s="406"/>
    </row>
    <row r="26" spans="2:56" ht="13">
      <c r="B26" s="4" t="s">
        <v>4</v>
      </c>
      <c r="C26" s="289">
        <f>'[1]4403Exp'!B$264</f>
        <v>0.28816949639999995</v>
      </c>
      <c r="D26" s="261">
        <f>'[1]4403Exp'!C$264</f>
        <v>0.24764171259999998</v>
      </c>
      <c r="E26" s="478">
        <f>'[1]4403Exp'!D$264</f>
        <v>0.67659861639999996</v>
      </c>
      <c r="F26" s="478">
        <f>'[1]4403Exp'!E$264</f>
        <v>0.86154681459999993</v>
      </c>
      <c r="G26" s="478">
        <f>'[1]4403Exp'!F$264</f>
        <v>0.99749455833333345</v>
      </c>
      <c r="H26" s="104">
        <f>'[1]4403Exp'!G$264</f>
        <v>0.42984821045454552</v>
      </c>
      <c r="I26" s="104">
        <f>'[1]4403Exp'!H$264</f>
        <v>0.29061393325757584</v>
      </c>
      <c r="J26" s="105">
        <f>'[1]4403Exp'!I$264</f>
        <v>0.24612240299999999</v>
      </c>
      <c r="K26" s="62">
        <f>'[1]4403Exp'!J$264</f>
        <v>0.29050342800000001</v>
      </c>
      <c r="L26" s="62">
        <f>'[1]4403Exp'!K$264</f>
        <v>0.57230331499999998</v>
      </c>
      <c r="M26" s="61">
        <f>'[1]4403Exp'!L$264</f>
        <v>0.87970389999999998</v>
      </c>
      <c r="N26" s="61">
        <f>'[1]4403Exp'!M$264</f>
        <v>0.94407139255952333</v>
      </c>
      <c r="O26" s="61">
        <f>'[1]4403Exp'!N$264</f>
        <v>1.2141598561904763</v>
      </c>
      <c r="P26" s="61">
        <f>'[1]4403Exp'!O$264</f>
        <v>1.7649362126406927</v>
      </c>
      <c r="Q26" s="61">
        <f>'[1]4403Exp'!P$264</f>
        <v>1.8288017571428572</v>
      </c>
      <c r="R26" s="61">
        <f>'[1]4403Exp'!Q$264</f>
        <v>1.7471360622222218</v>
      </c>
      <c r="S26" s="61">
        <f>'[1]4403Exp'!R$264</f>
        <v>1.6836674381269836</v>
      </c>
      <c r="T26" s="61">
        <f>'[1]4403Exp'!S$264</f>
        <v>2.1642310937500002</v>
      </c>
      <c r="U26" s="61">
        <f>'[1]4403Exp'!T$264</f>
        <v>5.1681315570129858</v>
      </c>
      <c r="V26" s="61">
        <f>'[1]4403Exp'!U$264</f>
        <v>0.15806233666666669</v>
      </c>
      <c r="W26" s="61">
        <f>'[1]4403Exp'!V$264</f>
        <v>0.15806233666666669</v>
      </c>
      <c r="X26" s="61">
        <f>'[1]4403Exp'!W$264</f>
        <v>0.15806233666666669</v>
      </c>
      <c r="Y26" s="61">
        <f>'[1]4403Exp'!X$264</f>
        <v>0.15806233666666669</v>
      </c>
      <c r="Z26" s="61">
        <f>'[1]4403Exp'!Y$264</f>
        <v>0.15806233666666669</v>
      </c>
      <c r="AA26" s="61">
        <f>'[1]4403Exp'!Z$264</f>
        <v>0.15806233666666669</v>
      </c>
      <c r="AB26" s="62">
        <f>'[1]4403Exp'!AA$264</f>
        <v>0.15806233666666669</v>
      </c>
      <c r="AC26" s="58"/>
      <c r="AD26" s="160">
        <f>1/1000*'[1]4403Exp'!AB$264</f>
        <v>2.1861999999999999E-2</v>
      </c>
      <c r="AE26" s="161">
        <f>1/1000*'[1]4403Exp'!AC$264</f>
        <v>1.8833999999999997E-2</v>
      </c>
      <c r="AF26" s="477">
        <f>1/1000*'[1]4403Exp'!AD$264</f>
        <v>3.5362999999999992E-2</v>
      </c>
      <c r="AG26" s="477">
        <f>1/1000*'[1]4403Exp'!AE$264</f>
        <v>5.6189999999999997E-2</v>
      </c>
      <c r="AH26" s="477">
        <f>1/1000*'[1]4403Exp'!AF$264</f>
        <v>6.3907891999999994E-2</v>
      </c>
      <c r="AI26" s="477">
        <f>1/1000*'[1]4403Exp'!AG$264</f>
        <v>3.5806773030600002E-2</v>
      </c>
      <c r="AJ26" s="179">
        <f>1/1000*'[1]4403Exp'!AH$264</f>
        <v>3.0236384854400007E-2</v>
      </c>
      <c r="AK26" s="179">
        <f>1/1000*'[1]4403Exp'!AI$264</f>
        <v>3.2795168693000004E-2</v>
      </c>
      <c r="AL26" s="179">
        <f>1/1000*'[1]4403Exp'!AJ$264</f>
        <v>3.9753232464800003E-2</v>
      </c>
      <c r="AM26" s="179">
        <f>1/1000*'[1]4403Exp'!AK$264</f>
        <v>5.13176852408E-2</v>
      </c>
      <c r="AN26" s="179">
        <f>1/1000*'[1]4403Exp'!AL$264</f>
        <v>8.2779513181200012E-2</v>
      </c>
      <c r="AO26" s="179">
        <f>1/1000*'[1]4403Exp'!AM$264</f>
        <v>0.10587592089600001</v>
      </c>
      <c r="AP26" s="179">
        <f>1/1000*'[1]4403Exp'!AN$264</f>
        <v>0.13848035000800002</v>
      </c>
      <c r="AQ26" s="179">
        <f>1/1000*'[1]4403Exp'!AO$264</f>
        <v>0.17335327127130001</v>
      </c>
      <c r="AR26" s="179">
        <f>1/1000*'[1]4403Exp'!AP$264</f>
        <v>0.18095648089100005</v>
      </c>
      <c r="AS26" s="179">
        <f>1/1000*'[1]4403Exp'!AQ$264</f>
        <v>0.14320123336049995</v>
      </c>
      <c r="AT26" s="179">
        <f>1/1000*'[1]4403Exp'!AR$264</f>
        <v>0.12967166579480002</v>
      </c>
      <c r="AU26" s="179">
        <f>1/1000*'[1]4403Exp'!AS$264</f>
        <v>0.21560391717149999</v>
      </c>
      <c r="AV26" s="179">
        <f>1/1000*'[1]4403Exp'!AT$264</f>
        <v>0.45806270133500004</v>
      </c>
      <c r="AW26" s="179">
        <f>1/1000*'[1]4403Exp'!AU$264</f>
        <v>2.2423791990833337E-2</v>
      </c>
      <c r="AX26" s="179">
        <f>1/1000*'[1]4403Exp'!AV$264</f>
        <v>0</v>
      </c>
      <c r="AY26" s="179">
        <f>1/1000*'[1]4403Exp'!AW$264</f>
        <v>0</v>
      </c>
      <c r="AZ26" s="179">
        <f>1/1000*'[1]4403Exp'!AX$264</f>
        <v>0</v>
      </c>
      <c r="BA26" s="179">
        <f>1/1000*'[1]4403Exp'!AY$264</f>
        <v>0</v>
      </c>
      <c r="BB26" s="179">
        <f>1/1000*'[1]4403Exp'!AZ$264</f>
        <v>0</v>
      </c>
      <c r="BC26" s="295">
        <f>1/1000*'[1]4403Exp'!BA$264</f>
        <v>0</v>
      </c>
      <c r="BD26" s="406"/>
    </row>
    <row r="27" spans="2:56" ht="13">
      <c r="B27" s="4" t="s">
        <v>5</v>
      </c>
      <c r="C27" s="64">
        <f>'[1]4407Exp'!B$264</f>
        <v>1.6143270241280003</v>
      </c>
      <c r="D27" s="104">
        <f>'[1]4407Exp'!C$264</f>
        <v>1.1165810361159998</v>
      </c>
      <c r="E27" s="478">
        <f>'[1]4407Exp'!D$264</f>
        <v>1.1533182351599995</v>
      </c>
      <c r="F27" s="478">
        <f>'[1]4407Exp'!E$264</f>
        <v>1.3729617898359998</v>
      </c>
      <c r="G27" s="478">
        <f>'[1]4407Exp'!F$264</f>
        <v>1.5609720250708234</v>
      </c>
      <c r="H27" s="104">
        <f>'[1]4407Exp'!G$264</f>
        <v>1.0416264938058484</v>
      </c>
      <c r="I27" s="104">
        <f>'[1]4407Exp'!H$264</f>
        <v>1.0376333071559547</v>
      </c>
      <c r="J27" s="105">
        <f>'[1]4407Exp'!I$264</f>
        <v>1.0319783110000005</v>
      </c>
      <c r="K27" s="62">
        <f>'[1]4407Exp'!J$264</f>
        <v>0.8142682025761111</v>
      </c>
      <c r="L27" s="62">
        <f>'[1]4407Exp'!K$264</f>
        <v>0.70721121122166664</v>
      </c>
      <c r="M27" s="61">
        <f>'[1]4407Exp'!L$264</f>
        <v>0.84863944316666673</v>
      </c>
      <c r="N27" s="61">
        <f>'[1]4407Exp'!M$264</f>
        <v>0.77804789298176225</v>
      </c>
      <c r="O27" s="61">
        <f>'[1]4407Exp'!N$264</f>
        <v>0.75438725246140448</v>
      </c>
      <c r="P27" s="61">
        <f>'[1]4407Exp'!O$264</f>
        <v>0.89868721787212102</v>
      </c>
      <c r="Q27" s="61">
        <f>'[1]4407Exp'!P$264</f>
        <v>1.1246736347777273</v>
      </c>
      <c r="R27" s="61">
        <f>'[1]4407Exp'!Q$264</f>
        <v>1.1458220933061958</v>
      </c>
      <c r="S27" s="61">
        <f>'[1]4407Exp'!R$264</f>
        <v>1.2653628824129597</v>
      </c>
      <c r="T27" s="61">
        <f>'[1]4407Exp'!S$264</f>
        <v>1.3113982823009862</v>
      </c>
      <c r="U27" s="61">
        <f>'[1]4407Exp'!T$264</f>
        <v>1.5409568613470273</v>
      </c>
      <c r="V27" s="61">
        <f>'[1]4407Exp'!U$264</f>
        <v>3.5997944183225101</v>
      </c>
      <c r="W27" s="61">
        <f>'[1]4407Exp'!V$264</f>
        <v>3.5997944183225101</v>
      </c>
      <c r="X27" s="61">
        <f>'[1]4407Exp'!W$264</f>
        <v>3.5997944183225101</v>
      </c>
      <c r="Y27" s="61">
        <f>'[1]4407Exp'!X$264</f>
        <v>3.5997944183225101</v>
      </c>
      <c r="Z27" s="61">
        <f>'[1]4407Exp'!Y$264</f>
        <v>3.5997944183225101</v>
      </c>
      <c r="AA27" s="61">
        <f>'[1]4407Exp'!Z$264</f>
        <v>3.5997944183225101</v>
      </c>
      <c r="AB27" s="62">
        <f>'[1]4407Exp'!AA$264</f>
        <v>3.5997944183225101</v>
      </c>
      <c r="AC27" s="58"/>
      <c r="AD27" s="59">
        <f>1/1000*'[1]4407Exp'!AB$264</f>
        <v>0.170208</v>
      </c>
      <c r="AE27" s="82">
        <f>1/1000*'[1]4407Exp'!AC$264</f>
        <v>0.12401899999999999</v>
      </c>
      <c r="AF27" s="477">
        <f>1/1000*'[1]4407Exp'!AD$264</f>
        <v>0.13062999999999997</v>
      </c>
      <c r="AG27" s="477">
        <f>1/1000*'[1]4407Exp'!AE$264</f>
        <v>0.17295699999999997</v>
      </c>
      <c r="AH27" s="477">
        <f>1/1000*'[1]4407Exp'!AF$264</f>
        <v>0.18575887899999996</v>
      </c>
      <c r="AI27" s="477">
        <f>1/1000*'[1]4407Exp'!AG$264</f>
        <v>0.18441124107120002</v>
      </c>
      <c r="AJ27" s="179">
        <f>1/1000*'[1]4407Exp'!AH$264</f>
        <v>0.20196429712560002</v>
      </c>
      <c r="AK27" s="179">
        <f>1/1000*'[1]4407Exp'!AI$264</f>
        <v>0.24942407486349999</v>
      </c>
      <c r="AL27" s="179">
        <f>1/1000*'[1]4407Exp'!AJ$264</f>
        <v>0.22403453574000007</v>
      </c>
      <c r="AM27" s="179">
        <f>1/1000*'[1]4407Exp'!AK$264</f>
        <v>0.15226568944839997</v>
      </c>
      <c r="AN27" s="179">
        <f>1/1000*'[1]4407Exp'!AL$264</f>
        <v>0.18063642722580001</v>
      </c>
      <c r="AO27" s="179">
        <f>1/1000*'[1]4407Exp'!AM$264</f>
        <v>0.19966775198399994</v>
      </c>
      <c r="AP27" s="179">
        <f>1/1000*'[1]4407Exp'!AN$264</f>
        <v>0.18408872259360004</v>
      </c>
      <c r="AQ27" s="179">
        <f>1/1000*'[1]4407Exp'!AO$264</f>
        <v>0.21111725821890001</v>
      </c>
      <c r="AR27" s="179">
        <f>1/1000*'[1]4407Exp'!AP$264</f>
        <v>0.24011453407950006</v>
      </c>
      <c r="AS27" s="179">
        <f>1/1000*'[1]4407Exp'!AQ$264</f>
        <v>0.20762921379899996</v>
      </c>
      <c r="AT27" s="179">
        <f>1/1000*'[1]4407Exp'!AR$264</f>
        <v>0.22574569993819998</v>
      </c>
      <c r="AU27" s="179">
        <f>1/1000*'[1]4407Exp'!AS$264</f>
        <v>0.45020624890669997</v>
      </c>
      <c r="AV27" s="179">
        <f>1/1000*'[1]4407Exp'!AT$264</f>
        <v>0.30208131853100001</v>
      </c>
      <c r="AW27" s="179">
        <f>1/1000*'[1]4407Exp'!AU$264</f>
        <v>0.58925263104750003</v>
      </c>
      <c r="AX27" s="179">
        <f>1/1000*'[1]4407Exp'!AV$264</f>
        <v>0</v>
      </c>
      <c r="AY27" s="179">
        <f>1/1000*'[1]4407Exp'!AW$264</f>
        <v>0</v>
      </c>
      <c r="AZ27" s="179">
        <f>1/1000*'[1]4407Exp'!AX$264</f>
        <v>0</v>
      </c>
      <c r="BA27" s="179">
        <f>1/1000*'[1]4407Exp'!AY$264</f>
        <v>0</v>
      </c>
      <c r="BB27" s="179">
        <f>1/1000*'[1]4407Exp'!AZ$264</f>
        <v>0</v>
      </c>
      <c r="BC27" s="295">
        <f>1/1000*'[1]4407Exp'!BA$264</f>
        <v>0</v>
      </c>
      <c r="BD27" s="406"/>
    </row>
    <row r="28" spans="2:56" ht="13">
      <c r="B28" s="4" t="s">
        <v>6</v>
      </c>
      <c r="C28" s="59">
        <f>'[1]4408Exp'!B$264</f>
        <v>2.0931091219999993E-2</v>
      </c>
      <c r="D28" s="82">
        <f>'[1]4408Exp'!C$264</f>
        <v>2.1769245819999995E-2</v>
      </c>
      <c r="E28" s="477">
        <f>'[1]4408Exp'!D$264</f>
        <v>3.0561665679999999E-2</v>
      </c>
      <c r="F28" s="477">
        <f>'[1]4408Exp'!E$264</f>
        <v>3.5137416300000002E-2</v>
      </c>
      <c r="G28" s="477">
        <f>'[1]4408Exp'!F$264</f>
        <v>3.8581127159999992E-2</v>
      </c>
      <c r="H28" s="82">
        <f>'[1]4408Exp'!G$264</f>
        <v>4.8693563834919643E-2</v>
      </c>
      <c r="I28" s="82">
        <f>'[1]4408Exp'!H$264</f>
        <v>4.8794907914334155E-2</v>
      </c>
      <c r="J28" s="132">
        <f>'[1]4408Exp'!I$264</f>
        <v>5.2863984999999995E-2</v>
      </c>
      <c r="K28" s="113">
        <f>'[1]4408Exp'!J$264</f>
        <v>4.9666656872222222E-2</v>
      </c>
      <c r="L28" s="113">
        <f>'[1]4408Exp'!K$264</f>
        <v>3.3624605608169933E-2</v>
      </c>
      <c r="M28" s="60">
        <f>'[1]4408Exp'!L$264</f>
        <v>3.7315590198148146E-2</v>
      </c>
      <c r="N28" s="60">
        <f>'[1]4408Exp'!M$264</f>
        <v>3.6013231929444438E-2</v>
      </c>
      <c r="O28" s="60">
        <f>'[1]4408Exp'!N$264</f>
        <v>4.534817522777778E-2</v>
      </c>
      <c r="P28" s="60">
        <f>'[1]4408Exp'!O$264</f>
        <v>4.4903818001159196E-2</v>
      </c>
      <c r="Q28" s="60">
        <f>'[1]4408Exp'!P$264</f>
        <v>3.4949006551060605E-2</v>
      </c>
      <c r="R28" s="60">
        <f>'[1]4408Exp'!Q$264</f>
        <v>3.2527103636136361E-2</v>
      </c>
      <c r="S28" s="60">
        <f>'[1]4408Exp'!R$264</f>
        <v>3.6831933791111104E-2</v>
      </c>
      <c r="T28" s="60">
        <f>'[1]4408Exp'!S$264</f>
        <v>2.5950481027272723E-2</v>
      </c>
      <c r="U28" s="60">
        <f>'[1]4408Exp'!T$264</f>
        <v>2.4154530727272725E-2</v>
      </c>
      <c r="V28" s="60">
        <f>'[1]4408Exp'!U$264</f>
        <v>1.9270641066666664E-3</v>
      </c>
      <c r="W28" s="60">
        <f>'[1]4408Exp'!V$264</f>
        <v>1.9270641066666664E-3</v>
      </c>
      <c r="X28" s="60">
        <f>'[1]4408Exp'!W$264</f>
        <v>1.9270641066666664E-3</v>
      </c>
      <c r="Y28" s="60">
        <f>'[1]4408Exp'!X$264</f>
        <v>1.9270641066666664E-3</v>
      </c>
      <c r="Z28" s="60">
        <f>'[1]4408Exp'!Y$264</f>
        <v>1.9270641066666664E-3</v>
      </c>
      <c r="AA28" s="60">
        <f>'[1]4408Exp'!Z$264</f>
        <v>1.9270641066666664E-3</v>
      </c>
      <c r="AB28" s="113">
        <f>'[1]4408Exp'!AA$264</f>
        <v>1.9270641066666664E-3</v>
      </c>
      <c r="AC28" s="58"/>
      <c r="AD28" s="59">
        <f>1/1000*'[1]4408Exp'!AB$264</f>
        <v>1.6719999999999999E-2</v>
      </c>
      <c r="AE28" s="82">
        <f>1/1000*'[1]4408Exp'!AC$264</f>
        <v>2.0229999999999998E-2</v>
      </c>
      <c r="AF28" s="477">
        <f>1/1000*'[1]4408Exp'!AD$264</f>
        <v>2.9550000000000003E-2</v>
      </c>
      <c r="AG28" s="477">
        <f>1/1000*'[1]4408Exp'!AE$264</f>
        <v>3.7393999999999997E-2</v>
      </c>
      <c r="AH28" s="477">
        <f>1/1000*'[1]4408Exp'!AF$264</f>
        <v>4.4221061999999998E-2</v>
      </c>
      <c r="AI28" s="477">
        <f>1/1000*'[1]4408Exp'!AG$264</f>
        <v>5.5728415700099995E-2</v>
      </c>
      <c r="AJ28" s="179">
        <f>1/1000*'[1]4408Exp'!AH$264</f>
        <v>5.8246877185600017E-2</v>
      </c>
      <c r="AK28" s="179">
        <f>1/1000*'[1]4408Exp'!AI$264</f>
        <v>6.2680982425000017E-2</v>
      </c>
      <c r="AL28" s="179">
        <f>1/1000*'[1]4408Exp'!AJ$264</f>
        <v>5.8365971136800004E-2</v>
      </c>
      <c r="AM28" s="179">
        <f>1/1000*'[1]4408Exp'!AK$264</f>
        <v>3.9606685007999992E-2</v>
      </c>
      <c r="AN28" s="179">
        <f>1/1000*'[1]4408Exp'!AL$264</f>
        <v>3.4740163377900007E-2</v>
      </c>
      <c r="AO28" s="179">
        <f>1/1000*'[1]4408Exp'!AM$264</f>
        <v>3.2435642064000007E-2</v>
      </c>
      <c r="AP28" s="179">
        <f>1/1000*'[1]4408Exp'!AN$264</f>
        <v>3.0861129833600003E-2</v>
      </c>
      <c r="AQ28" s="179">
        <f>1/1000*'[1]4408Exp'!AO$264</f>
        <v>3.0053017097999998E-2</v>
      </c>
      <c r="AR28" s="179">
        <f>1/1000*'[1]4408Exp'!AP$264</f>
        <v>2.8477795082000001E-2</v>
      </c>
      <c r="AS28" s="179">
        <f>1/1000*'[1]4408Exp'!AQ$264</f>
        <v>2.3288092120999998E-2</v>
      </c>
      <c r="AT28" s="179">
        <f>1/1000*'[1]4408Exp'!AR$264</f>
        <v>2.3501802634799999E-2</v>
      </c>
      <c r="AU28" s="179">
        <f>1/1000*'[1]4408Exp'!AS$264</f>
        <v>3.3636032358499997E-2</v>
      </c>
      <c r="AV28" s="179">
        <f>1/1000*'[1]4408Exp'!AT$264</f>
        <v>0.121256616954</v>
      </c>
      <c r="AW28" s="179">
        <f>1/1000*'[1]4408Exp'!AU$264</f>
        <v>4.1148370929166671E-3</v>
      </c>
      <c r="AX28" s="179">
        <f>1/1000*'[1]4408Exp'!AV$264</f>
        <v>0</v>
      </c>
      <c r="AY28" s="179">
        <f>1/1000*'[1]4408Exp'!AW$264</f>
        <v>0</v>
      </c>
      <c r="AZ28" s="179">
        <f>1/1000*'[1]4408Exp'!AX$264</f>
        <v>0</v>
      </c>
      <c r="BA28" s="179">
        <f>1/1000*'[1]4408Exp'!AY$264</f>
        <v>0</v>
      </c>
      <c r="BB28" s="179">
        <f>1/1000*'[1]4408Exp'!AZ$264</f>
        <v>0</v>
      </c>
      <c r="BC28" s="295">
        <f>1/1000*'[1]4408Exp'!BA$264</f>
        <v>0</v>
      </c>
      <c r="BD28" s="406"/>
    </row>
    <row r="29" spans="2:56" ht="13">
      <c r="B29" s="4" t="s">
        <v>7</v>
      </c>
      <c r="C29" s="59">
        <f>'[1]4412Exp'!B$264</f>
        <v>0.19691274693999994</v>
      </c>
      <c r="D29" s="82">
        <f>'[1]4412Exp'!C$264</f>
        <v>0.22914385535999998</v>
      </c>
      <c r="E29" s="477">
        <f>'[1]4412Exp'!D$264</f>
        <v>0.24599278549999998</v>
      </c>
      <c r="F29" s="477">
        <f>'[1]4412Exp'!E$264</f>
        <v>0.26578275415999997</v>
      </c>
      <c r="G29" s="477">
        <f>'[1]4412Exp'!F$264</f>
        <v>0.36217344940666668</v>
      </c>
      <c r="H29" s="82">
        <f>'[1]4412Exp'!G$264</f>
        <v>0.37415449850353533</v>
      </c>
      <c r="I29" s="82">
        <f>'[1]4412Exp'!H$264</f>
        <v>0.28262846804316233</v>
      </c>
      <c r="J29" s="132">
        <f>'[1]4412Exp'!I$264</f>
        <v>0.307239865</v>
      </c>
      <c r="K29" s="113">
        <f>'[1]4412Exp'!J$264</f>
        <v>0.27793525675450936</v>
      </c>
      <c r="L29" s="113">
        <f>'[1]4412Exp'!K$264</f>
        <v>0.24669303226210454</v>
      </c>
      <c r="M29" s="60">
        <f>'[1]4412Exp'!L$264</f>
        <v>0.27684698650000006</v>
      </c>
      <c r="N29" s="60">
        <f>'[1]4412Exp'!M$264</f>
        <v>0.29770139405361495</v>
      </c>
      <c r="O29" s="60">
        <f>'[1]4412Exp'!N$264</f>
        <v>0.51799061499325094</v>
      </c>
      <c r="P29" s="60">
        <f>'[1]4412Exp'!O$264</f>
        <v>0.5447216738038857</v>
      </c>
      <c r="Q29" s="60">
        <f>'[1]4412Exp'!P$264</f>
        <v>0.38590947286322974</v>
      </c>
      <c r="R29" s="60">
        <f>'[1]4412Exp'!Q$264</f>
        <v>0.44471239962853537</v>
      </c>
      <c r="S29" s="60">
        <f>'[1]4412Exp'!R$264</f>
        <v>0.56370775510574878</v>
      </c>
      <c r="T29" s="60">
        <f>'[1]4412Exp'!S$264</f>
        <v>0.66309698563659236</v>
      </c>
      <c r="U29" s="60">
        <f>'[1]4412Exp'!T$264</f>
        <v>0.73509560507729776</v>
      </c>
      <c r="V29" s="60">
        <f>'[1]4412Exp'!U$264</f>
        <v>0.23102078345357141</v>
      </c>
      <c r="W29" s="60">
        <f>'[1]4412Exp'!V$264</f>
        <v>0.23102078345357141</v>
      </c>
      <c r="X29" s="60">
        <f>'[1]4412Exp'!W$264</f>
        <v>0.23102078345357141</v>
      </c>
      <c r="Y29" s="60">
        <f>'[1]4412Exp'!X$264</f>
        <v>0.23102078345357141</v>
      </c>
      <c r="Z29" s="60">
        <f>'[1]4412Exp'!Y$264</f>
        <v>0.23102078345357141</v>
      </c>
      <c r="AA29" s="60">
        <f>'[1]4412Exp'!Z$264</f>
        <v>0.23102078345357141</v>
      </c>
      <c r="AB29" s="113">
        <f>'[1]4412Exp'!AA$264</f>
        <v>0.23102078345357141</v>
      </c>
      <c r="AC29" s="58"/>
      <c r="AD29" s="59">
        <f>1/1000*'[1]4412Exp'!AB$264</f>
        <v>5.0050000000000004E-2</v>
      </c>
      <c r="AE29" s="82">
        <f>1/1000*'[1]4412Exp'!AC$264</f>
        <v>5.8908999999999996E-2</v>
      </c>
      <c r="AF29" s="477">
        <f>1/1000*'[1]4412Exp'!AD$264</f>
        <v>6.5082000000000015E-2</v>
      </c>
      <c r="AG29" s="477">
        <f>1/1000*'[1]4412Exp'!AE$264</f>
        <v>7.7616999999999992E-2</v>
      </c>
      <c r="AH29" s="477">
        <f>1/1000*'[1]4412Exp'!AF$264</f>
        <v>0.100376544</v>
      </c>
      <c r="AI29" s="477">
        <f>1/1000*'[1]4412Exp'!AG$264</f>
        <v>0.12184301239109999</v>
      </c>
      <c r="AJ29" s="179">
        <f>1/1000*'[1]4412Exp'!AH$264</f>
        <v>0.137972284024</v>
      </c>
      <c r="AK29" s="179">
        <f>1/1000*'[1]4412Exp'!AI$264</f>
        <v>0.12919697606850003</v>
      </c>
      <c r="AL29" s="179">
        <f>1/1000*'[1]4412Exp'!AJ$264</f>
        <v>0.13006819477040002</v>
      </c>
      <c r="AM29" s="179">
        <f>1/1000*'[1]4412Exp'!AK$264</f>
        <v>8.2647653550000019E-2</v>
      </c>
      <c r="AN29" s="179">
        <f>1/1000*'[1]4412Exp'!AL$264</f>
        <v>9.3660592315500002E-2</v>
      </c>
      <c r="AO29" s="179">
        <f>1/1000*'[1]4412Exp'!AM$264</f>
        <v>0.12090851448000001</v>
      </c>
      <c r="AP29" s="179">
        <f>1/1000*'[1]4412Exp'!AN$264</f>
        <v>0.12561634910879999</v>
      </c>
      <c r="AQ29" s="179">
        <f>1/1000*'[1]4412Exp'!AO$264</f>
        <v>0.1420974497835</v>
      </c>
      <c r="AR29" s="179">
        <f>1/1000*'[1]4412Exp'!AP$264</f>
        <v>0.15617382486350001</v>
      </c>
      <c r="AS29" s="179">
        <f>1/1000*'[1]4412Exp'!AQ$264</f>
        <v>0.1487541921005</v>
      </c>
      <c r="AT29" s="179">
        <f>1/1000*'[1]4412Exp'!AR$264</f>
        <v>0.17340977216740003</v>
      </c>
      <c r="AU29" s="179">
        <f>1/1000*'[1]4412Exp'!AS$264</f>
        <v>8.8240051356599999E-2</v>
      </c>
      <c r="AV29" s="179">
        <f>1/1000*'[1]4412Exp'!AT$264</f>
        <v>0.32446099453900007</v>
      </c>
      <c r="AW29" s="179">
        <f>1/1000*'[1]4412Exp'!AU$264</f>
        <v>6.3737210775416678E-2</v>
      </c>
      <c r="AX29" s="179">
        <f>1/1000*'[1]4412Exp'!AV$264</f>
        <v>0</v>
      </c>
      <c r="AY29" s="179">
        <f>1/1000*'[1]4412Exp'!AW$264</f>
        <v>0</v>
      </c>
      <c r="AZ29" s="179">
        <f>1/1000*'[1]4412Exp'!AX$264</f>
        <v>0</v>
      </c>
      <c r="BA29" s="179">
        <f>1/1000*'[1]4412Exp'!AY$264</f>
        <v>0</v>
      </c>
      <c r="BB29" s="179">
        <f>1/1000*'[1]4412Exp'!AZ$264</f>
        <v>0</v>
      </c>
      <c r="BC29" s="295">
        <f>1/1000*'[1]4412Exp'!BA$264</f>
        <v>0</v>
      </c>
      <c r="BD29" s="406"/>
    </row>
    <row r="30" spans="2:56" ht="13">
      <c r="B30" s="4" t="s">
        <v>51</v>
      </c>
      <c r="C30" s="64">
        <f>'[1]44104411Exp'!B$264</f>
        <v>1.2320472987199997</v>
      </c>
      <c r="D30" s="104">
        <f>'[1]44104411Exp'!C$264</f>
        <v>1.2584716729200003</v>
      </c>
      <c r="E30" s="478">
        <f>'[1]44104411Exp'!D$264</f>
        <v>1.2444349755599999</v>
      </c>
      <c r="F30" s="478">
        <f>'[1]44104411Exp'!E$264</f>
        <v>1.3781779146799999</v>
      </c>
      <c r="G30" s="478">
        <f>'[1]44104411Exp'!F$264</f>
        <v>1.5754196110399998</v>
      </c>
      <c r="H30" s="104">
        <f>'[1]44104411Exp'!G$264</f>
        <v>1.6567475412999997</v>
      </c>
      <c r="I30" s="104">
        <f>'[1]44104411Exp'!H$264</f>
        <v>1.3240864155571428</v>
      </c>
      <c r="J30" s="105">
        <f>'[1]44104411Exp'!I$264</f>
        <v>1.6454922128000002</v>
      </c>
      <c r="K30" s="62">
        <f>'[1]44104411Exp'!J$264</f>
        <v>1.6218589485431374</v>
      </c>
      <c r="L30" s="62">
        <f>'[1]44104411Exp'!K$264</f>
        <v>1.6293516243472221</v>
      </c>
      <c r="M30" s="61">
        <f>'[1]44104411Exp'!L$264</f>
        <v>1.8175814464000002</v>
      </c>
      <c r="N30" s="61">
        <f>'[1]44104411Exp'!M$264</f>
        <v>1.7854571435131248</v>
      </c>
      <c r="O30" s="61">
        <f>'[1]44104411Exp'!N$264</f>
        <v>1.7490039708505043</v>
      </c>
      <c r="P30" s="61">
        <f>'[1]44104411Exp'!O$264</f>
        <v>1.7966154659165356</v>
      </c>
      <c r="Q30" s="61">
        <f>'[1]44104411Exp'!P$264</f>
        <v>2.1226633905233063</v>
      </c>
      <c r="R30" s="61">
        <f>'[1]44104411Exp'!Q$264</f>
        <v>2.5889209371702546</v>
      </c>
      <c r="S30" s="61">
        <f>'[1]44104411Exp'!R$264</f>
        <v>3.0285917649149674</v>
      </c>
      <c r="T30" s="61">
        <f>'[1]44104411Exp'!S$264</f>
        <v>3.2518683815691949</v>
      </c>
      <c r="U30" s="61">
        <f>'[1]44104411Exp'!T$264</f>
        <v>3.3230821861164692</v>
      </c>
      <c r="V30" s="61">
        <f>'[1]44104411Exp'!U$264</f>
        <v>0.97992482412196136</v>
      </c>
      <c r="W30" s="61">
        <f>'[1]44104411Exp'!V$264</f>
        <v>0.97992482412196136</v>
      </c>
      <c r="X30" s="61">
        <f>'[1]44104411Exp'!W$264</f>
        <v>0.97992482412196136</v>
      </c>
      <c r="Y30" s="61">
        <f>'[1]44104411Exp'!X$264</f>
        <v>0.97992482412196136</v>
      </c>
      <c r="Z30" s="61">
        <f>'[1]44104411Exp'!Y$264</f>
        <v>0.97992482412196136</v>
      </c>
      <c r="AA30" s="61">
        <f>'[1]44104411Exp'!Z$264</f>
        <v>0.97992482412196136</v>
      </c>
      <c r="AB30" s="62">
        <f>'[1]44104411Exp'!AA$264</f>
        <v>0.97992482412196136</v>
      </c>
      <c r="AC30" s="58"/>
      <c r="AD30" s="59">
        <f>1/1000*'[1]44104411Exp'!AB$264</f>
        <v>0.15684399999999996</v>
      </c>
      <c r="AE30" s="82">
        <f>1/1000*'[1]44104411Exp'!AC$264</f>
        <v>0.15424200000000002</v>
      </c>
      <c r="AF30" s="477">
        <f>1/1000*'[1]44104411Exp'!AD$264</f>
        <v>0.164635</v>
      </c>
      <c r="AG30" s="477">
        <f>1/1000*'[1]44104411Exp'!AE$264</f>
        <v>0.21057600000000001</v>
      </c>
      <c r="AH30" s="477">
        <f>1/1000*'[1]44104411Exp'!AF$264</f>
        <v>0.27621580299999993</v>
      </c>
      <c r="AI30" s="477">
        <f>1/1000*'[1]44104411Exp'!AG$264</f>
        <v>0.3132157020993</v>
      </c>
      <c r="AJ30" s="179">
        <f>1/1000*'[1]44104411Exp'!AH$264</f>
        <v>0.38847376541920003</v>
      </c>
      <c r="AK30" s="179">
        <f>1/1000*'[1]44104411Exp'!AI$264</f>
        <v>0.44177507924850012</v>
      </c>
      <c r="AL30" s="179">
        <f>1/1000*'[1]44104411Exp'!AJ$264</f>
        <v>0.42158431998960005</v>
      </c>
      <c r="AM30" s="179">
        <f>1/1000*'[1]44104411Exp'!AK$264</f>
        <v>0.34949941985639993</v>
      </c>
      <c r="AN30" s="179">
        <f>1/1000*'[1]44104411Exp'!AL$264</f>
        <v>0.39633674316390005</v>
      </c>
      <c r="AO30" s="179">
        <f>1/1000*'[1]44104411Exp'!AM$264</f>
        <v>0.42618473961599995</v>
      </c>
      <c r="AP30" s="179">
        <f>1/1000*'[1]44104411Exp'!AN$264</f>
        <v>0.41348192531360001</v>
      </c>
      <c r="AQ30" s="179">
        <f>1/1000*'[1]44104411Exp'!AO$264</f>
        <v>0.47323651146030005</v>
      </c>
      <c r="AR30" s="179">
        <f>1/1000*'[1]44104411Exp'!AP$264</f>
        <v>0.56199614944300014</v>
      </c>
      <c r="AS30" s="179">
        <f>1/1000*'[1]44104411Exp'!AQ$264</f>
        <v>0.54673495646699988</v>
      </c>
      <c r="AT30" s="179">
        <f>1/1000*'[1]44104411Exp'!AR$264</f>
        <v>0.61275726698829991</v>
      </c>
      <c r="AU30" s="179">
        <f>1/1000*'[1]44104411Exp'!AS$264</f>
        <v>0.43023905558919995</v>
      </c>
      <c r="AV30" s="179">
        <f>1/1000*'[1]44104411Exp'!AT$264</f>
        <v>0.39282774174200003</v>
      </c>
      <c r="AW30" s="179">
        <f>1/1000*'[1]44104411Exp'!AU$264</f>
        <v>0.2330217520175</v>
      </c>
      <c r="AX30" s="179">
        <f>1/1000*'[1]44104411Exp'!AV$264</f>
        <v>0</v>
      </c>
      <c r="AY30" s="179">
        <f>1/1000*'[1]44104411Exp'!AW$264</f>
        <v>0</v>
      </c>
      <c r="AZ30" s="179">
        <f>1/1000*'[1]44104411Exp'!AX$264</f>
        <v>0</v>
      </c>
      <c r="BA30" s="179">
        <f>1/1000*'[1]44104411Exp'!AY$264</f>
        <v>0</v>
      </c>
      <c r="BB30" s="179">
        <f>1/1000*'[1]44104411Exp'!AZ$264</f>
        <v>0</v>
      </c>
      <c r="BC30" s="295">
        <f>1/1000*'[1]44104411Exp'!BA$264</f>
        <v>0</v>
      </c>
      <c r="BD30" s="406"/>
    </row>
    <row r="31" spans="2:56" ht="13">
      <c r="B31" s="4" t="s">
        <v>52</v>
      </c>
      <c r="C31" s="64">
        <f>'[1]44094418Exp'!B$264</f>
        <v>0.69647603143999992</v>
      </c>
      <c r="D31" s="104">
        <f>'[1]44094418Exp'!C$264</f>
        <v>0.65446927909999997</v>
      </c>
      <c r="E31" s="478">
        <f>'[1]44094418Exp'!D$264</f>
        <v>0.69688193162000001</v>
      </c>
      <c r="F31" s="478">
        <f>'[1]44094418Exp'!E$264</f>
        <v>0.79699214531999996</v>
      </c>
      <c r="G31" s="478">
        <f>'[1]44094418Exp'!F$264</f>
        <v>0.89585351744000019</v>
      </c>
      <c r="H31" s="104">
        <f>'[1]44094418Exp'!G$264</f>
        <v>0.93955300272328701</v>
      </c>
      <c r="I31" s="104">
        <f>'[1]44094418Exp'!H$264</f>
        <v>1.067590014098686</v>
      </c>
      <c r="J31" s="105">
        <f>'[1]44094418Exp'!I$264</f>
        <v>1.2590658638000001</v>
      </c>
      <c r="K31" s="62">
        <f>'[1]44094418Exp'!J$264</f>
        <v>1.1137106086946427</v>
      </c>
      <c r="L31" s="62">
        <f>'[1]44094418Exp'!K$264</f>
        <v>1.1047346497606059</v>
      </c>
      <c r="M31" s="61">
        <f>'[1]44094418Exp'!L$264</f>
        <v>1.2679902269749996</v>
      </c>
      <c r="N31" s="61">
        <f>'[1]44094418Exp'!M$264</f>
        <v>1.2788664218607144</v>
      </c>
      <c r="O31" s="61">
        <f>'[1]44094418Exp'!N$264</f>
        <v>1.1171717654975604</v>
      </c>
      <c r="P31" s="61">
        <f>'[1]44094418Exp'!O$264</f>
        <v>1.2559944235140825</v>
      </c>
      <c r="Q31" s="61">
        <f>'[1]44094418Exp'!P$264</f>
        <v>1.5749080505139426</v>
      </c>
      <c r="R31" s="61">
        <f>'[1]44094418Exp'!Q$264</f>
        <v>1.6600077447230754</v>
      </c>
      <c r="S31" s="61">
        <f>'[1]44094418Exp'!R$264</f>
        <v>1.7333760775382816</v>
      </c>
      <c r="T31" s="61">
        <f>'[1]44094418Exp'!S$264</f>
        <v>1.9702785568948484</v>
      </c>
      <c r="U31" s="61">
        <f>'[1]44094418Exp'!T$264</f>
        <v>2.0137335412010549</v>
      </c>
      <c r="V31" s="61">
        <f>'[1]44094418Exp'!U$264</f>
        <v>0.24944147826643934</v>
      </c>
      <c r="W31" s="61">
        <f>'[1]44094418Exp'!V$264</f>
        <v>0.24944147826643934</v>
      </c>
      <c r="X31" s="61">
        <f>'[1]44094418Exp'!W$264</f>
        <v>0.24944147826643934</v>
      </c>
      <c r="Y31" s="61">
        <f>'[1]44094418Exp'!X$264</f>
        <v>0.24944147826643934</v>
      </c>
      <c r="Z31" s="61">
        <f>'[1]44094418Exp'!Y$264</f>
        <v>0.24944147826643934</v>
      </c>
      <c r="AA31" s="61">
        <f>'[1]44094418Exp'!Z$264</f>
        <v>0.24944147826643934</v>
      </c>
      <c r="AB31" s="62">
        <f>'[1]44094418Exp'!AA$264</f>
        <v>0.24944147826643934</v>
      </c>
      <c r="AC31" s="153"/>
      <c r="AD31" s="64">
        <f>1/1000*'[1]44094418Exp'!AB$264</f>
        <v>0.18625900000000004</v>
      </c>
      <c r="AE31" s="104">
        <f>1/1000*'[1]44094418Exp'!AC$264</f>
        <v>0.19026300000000002</v>
      </c>
      <c r="AF31" s="478">
        <f>1/1000*'[1]44094418Exp'!AD$264</f>
        <v>0.24073900000000004</v>
      </c>
      <c r="AG31" s="478">
        <f>1/1000*'[1]44094418Exp'!AE$264</f>
        <v>0.36327700000000007</v>
      </c>
      <c r="AH31" s="478">
        <f>1/1000*'[1]44094418Exp'!AF$264</f>
        <v>0.47574166400000012</v>
      </c>
      <c r="AI31" s="478">
        <f>1/1000*'[1]44094418Exp'!AG$264</f>
        <v>0.54910588774470004</v>
      </c>
      <c r="AJ31" s="186">
        <f>1/1000*'[1]44094418Exp'!AH$264</f>
        <v>0.68386415595720007</v>
      </c>
      <c r="AK31" s="186">
        <f>1/1000*'[1]44094418Exp'!AI$264</f>
        <v>0.90587656695850005</v>
      </c>
      <c r="AL31" s="186">
        <f>1/1000*'[1]44094418Exp'!AJ$264</f>
        <v>1.0205149535832001</v>
      </c>
      <c r="AM31" s="186">
        <f>1/1000*'[1]44094418Exp'!AK$264</f>
        <v>0.81065454359119982</v>
      </c>
      <c r="AN31" s="186">
        <f>1/1000*'[1]44094418Exp'!AL$264</f>
        <v>0.92383853333040022</v>
      </c>
      <c r="AO31" s="186">
        <f>1/1000*'[1]44094418Exp'!AM$264</f>
        <v>1.034825753952</v>
      </c>
      <c r="AP31" s="186">
        <f>1/1000*'[1]44094418Exp'!AN$264</f>
        <v>1.0029350179552001</v>
      </c>
      <c r="AQ31" s="186">
        <f>1/1000*'[1]44094418Exp'!AO$264</f>
        <v>0.76326640509629984</v>
      </c>
      <c r="AR31" s="186">
        <f>1/1000*'[1]44094418Exp'!AP$264</f>
        <v>0.84132932006599992</v>
      </c>
      <c r="AS31" s="186">
        <f>1/1000*'[1]44094418Exp'!AQ$264</f>
        <v>0.79021875229499972</v>
      </c>
      <c r="AT31" s="186">
        <f>1/1000*'[1]44094418Exp'!AR$264</f>
        <v>1.2715442255329001</v>
      </c>
      <c r="AU31" s="186">
        <f>1/1000*'[1]44094418Exp'!AS$264</f>
        <v>0.19051984711760001</v>
      </c>
      <c r="AV31" s="186">
        <f>1/1000*'[1]44094418Exp'!AT$264</f>
        <v>0.15524395577500003</v>
      </c>
      <c r="AW31" s="186">
        <f>1/1000*'[1]44094418Exp'!AU$264</f>
        <v>0.20386545649041668</v>
      </c>
      <c r="AX31" s="186">
        <f>1/1000*'[1]44094418Exp'!AV$264</f>
        <v>0</v>
      </c>
      <c r="AY31" s="186">
        <f>1/1000*'[1]44094418Exp'!AW$264</f>
        <v>0</v>
      </c>
      <c r="AZ31" s="186">
        <f>1/1000*'[1]44094418Exp'!AX$264</f>
        <v>0</v>
      </c>
      <c r="BA31" s="186">
        <f>1/1000*'[1]44094418Exp'!AY$264</f>
        <v>0</v>
      </c>
      <c r="BB31" s="186">
        <f>1/1000*'[1]44094418Exp'!AZ$264</f>
        <v>0</v>
      </c>
      <c r="BC31" s="297">
        <f>1/1000*'[1]44094418Exp'!BA$264</f>
        <v>0</v>
      </c>
      <c r="BD31" s="406"/>
    </row>
    <row r="32" spans="2:56" ht="13">
      <c r="B32" s="4" t="s">
        <v>156</v>
      </c>
      <c r="C32" s="64">
        <f>'[1]94Exp'!B$264</f>
        <v>2.2361918403999996</v>
      </c>
      <c r="D32" s="104">
        <f>'[1]94Exp'!C$264</f>
        <v>2.3170957851999998</v>
      </c>
      <c r="E32" s="478">
        <f>'[1]94Exp'!D$264</f>
        <v>2.3691777676000001</v>
      </c>
      <c r="F32" s="478">
        <f>'[1]94Exp'!E$264</f>
        <v>2.6576360187999994</v>
      </c>
      <c r="G32" s="478">
        <f>'[1]94Exp'!F$264</f>
        <v>3.1493454859999988</v>
      </c>
      <c r="H32" s="104">
        <f>'[1]94Exp'!G$264</f>
        <v>3.7885355444318938</v>
      </c>
      <c r="I32" s="104">
        <f>'[1]94Exp'!H$264</f>
        <v>4.012881117118412</v>
      </c>
      <c r="J32" s="105">
        <f>'[1]94Exp'!I$264</f>
        <v>4.1879667368612248</v>
      </c>
      <c r="K32" s="62">
        <f>'[1]94Exp'!J$264</f>
        <v>4.1226025271621989</v>
      </c>
      <c r="L32" s="62">
        <f>'[1]94Exp'!K$264</f>
        <v>3.8306375790928873</v>
      </c>
      <c r="M32" s="61">
        <f>'[1]94Exp'!L$264</f>
        <v>3.8748234775781025</v>
      </c>
      <c r="N32" s="61">
        <f>'[1]94Exp'!M$264</f>
        <v>4.1192566038842617</v>
      </c>
      <c r="O32" s="61">
        <f>'[1]94Exp'!N$264</f>
        <v>4.0513259902478831</v>
      </c>
      <c r="P32" s="61">
        <f>'[1]94Exp'!O$264</f>
        <v>4.2317192596005722</v>
      </c>
      <c r="Q32" s="61">
        <f>'[1]94Exp'!P$264</f>
        <v>4.659585191961682</v>
      </c>
      <c r="R32" s="61">
        <f>'[1]94Exp'!Q$264</f>
        <v>4.3165633482847463</v>
      </c>
      <c r="S32" s="61">
        <f>'[1]94Exp'!R$264</f>
        <v>5.5565315538743043</v>
      </c>
      <c r="T32" s="61">
        <f>'[1]94Exp'!S$264</f>
        <v>5.7490742568303093</v>
      </c>
      <c r="U32" s="61">
        <f>'[1]94Exp'!T$264</f>
        <v>6.0852629963850404</v>
      </c>
      <c r="V32" s="61">
        <f>'[1]94Exp'!U$264</f>
        <v>6.0852629963850404</v>
      </c>
      <c r="W32" s="61">
        <f>'[1]94Exp'!V$264</f>
        <v>6.0852629963850404</v>
      </c>
      <c r="X32" s="61">
        <f>'[1]94Exp'!W$264</f>
        <v>6.0852629963850404</v>
      </c>
      <c r="Y32" s="61">
        <f>'[1]94Exp'!X$264</f>
        <v>6.0852629963850404</v>
      </c>
      <c r="Z32" s="61">
        <f>'[1]94Exp'!Y$264</f>
        <v>6.0852629963850404</v>
      </c>
      <c r="AA32" s="61">
        <f>'[1]94Exp'!Z$264</f>
        <v>6.0852629963850404</v>
      </c>
      <c r="AB32" s="62">
        <f>'[1]94Exp'!AA$264</f>
        <v>6.0852629963850404</v>
      </c>
      <c r="AC32" s="153"/>
      <c r="AD32" s="64">
        <f>1/1000*'[1]94Exp'!AB$264</f>
        <v>1.255973</v>
      </c>
      <c r="AE32" s="104">
        <f>1/1000*'[1]94Exp'!AC$264</f>
        <v>1.3820530000000002</v>
      </c>
      <c r="AF32" s="478">
        <f>1/1000*'[1]94Exp'!AD$264</f>
        <v>1.4981540000000004</v>
      </c>
      <c r="AG32" s="478">
        <f>1/1000*'[1]94Exp'!AE$264</f>
        <v>1.9113610000000001</v>
      </c>
      <c r="AH32" s="478">
        <f>1/1000*'[1]94Exp'!AF$264</f>
        <v>2.4030141409999999</v>
      </c>
      <c r="AI32" s="478">
        <f>1/1000*'[1]94Exp'!AG$264</f>
        <v>2.9056835986893002</v>
      </c>
      <c r="AJ32" s="186">
        <f>1/1000*'[1]94Exp'!AH$264</f>
        <v>3.0845250757968001</v>
      </c>
      <c r="AK32" s="186">
        <f>1/1000*'[1]94Exp'!AI$264</f>
        <v>3.6578327784069997</v>
      </c>
      <c r="AL32" s="186">
        <f>1/1000*'[1]94Exp'!AJ$264</f>
        <v>4.0018604481692002</v>
      </c>
      <c r="AM32" s="186">
        <f>1/1000*'[1]94Exp'!AK$264</f>
        <v>3.2531319884668011</v>
      </c>
      <c r="AN32" s="186">
        <f>1/1000*'[1]94Exp'!AL$264</f>
        <v>2.5294244419999994</v>
      </c>
      <c r="AO32" s="186">
        <f>1/1000*'[1]94Exp'!AM$264</f>
        <v>3.947803910975999</v>
      </c>
      <c r="AP32" s="186">
        <f>1/1000*'[1]94Exp'!AN$264</f>
        <v>4.0100626117816001</v>
      </c>
      <c r="AQ32" s="186">
        <f>1/1000*'[1]94Exp'!AO$264</f>
        <v>4.2111266498928002</v>
      </c>
      <c r="AR32" s="186">
        <f>1/1000*'[1]94Exp'!AP$264</f>
        <v>4.8007981030503997</v>
      </c>
      <c r="AS32" s="186">
        <f>1/1000*'[1]94Exp'!AQ$264</f>
        <v>4.7140332844395996</v>
      </c>
      <c r="AT32" s="186">
        <f>1/1000*'[1]94Exp'!AR$264</f>
        <v>5.6659188794780002</v>
      </c>
      <c r="AU32" s="186">
        <f>1/1000*'[1]94Exp'!AS$264</f>
        <v>5.9867796589963982</v>
      </c>
      <c r="AV32" s="186">
        <f>1/1000*'[1]94Exp'!AT$264</f>
        <v>6.4353205769687998</v>
      </c>
      <c r="AW32" s="186">
        <f>1/1000*'[1]94Exp'!AU$264</f>
        <v>6.4353205769687998</v>
      </c>
      <c r="AX32" s="186">
        <f>1/1000*'[1]94Exp'!AV$264</f>
        <v>0</v>
      </c>
      <c r="AY32" s="186">
        <f>1/1000*'[1]94Exp'!AW$264</f>
        <v>0</v>
      </c>
      <c r="AZ32" s="186">
        <f>1/1000*'[1]94Exp'!AX$264</f>
        <v>0</v>
      </c>
      <c r="BA32" s="186">
        <f>1/1000*'[1]94Exp'!AY$264</f>
        <v>0</v>
      </c>
      <c r="BB32" s="186">
        <f>1/1000*'[1]94Exp'!AZ$264</f>
        <v>0</v>
      </c>
      <c r="BC32" s="297">
        <f>1/1000*'[1]94Exp'!BA$264</f>
        <v>0</v>
      </c>
      <c r="BD32" s="406"/>
    </row>
    <row r="33" spans="2:56" ht="13">
      <c r="B33" s="7" t="s">
        <v>8</v>
      </c>
      <c r="C33" s="154">
        <f t="shared" ref="C33:L33" si="14">C25-SUM(C26:C32)</f>
        <v>4.0624056822999997</v>
      </c>
      <c r="D33" s="74">
        <f t="shared" si="14"/>
        <v>3.8955999100199961</v>
      </c>
      <c r="E33" s="467">
        <f t="shared" si="14"/>
        <v>4.0725726336399974</v>
      </c>
      <c r="F33" s="467">
        <f t="shared" si="14"/>
        <v>4.9712435430199999</v>
      </c>
      <c r="G33" s="467">
        <f t="shared" si="14"/>
        <v>5.3443569959800019</v>
      </c>
      <c r="H33" s="74">
        <f t="shared" si="14"/>
        <v>5.1460759697320153</v>
      </c>
      <c r="I33" s="74">
        <f t="shared" si="14"/>
        <v>4.7956988463656405</v>
      </c>
      <c r="J33" s="75">
        <f t="shared" si="14"/>
        <v>5.4165640995000004</v>
      </c>
      <c r="K33" s="75">
        <f t="shared" si="14"/>
        <v>4.9291302877726828</v>
      </c>
      <c r="L33" s="75">
        <f t="shared" si="14"/>
        <v>4.2962739577359716</v>
      </c>
      <c r="M33" s="74">
        <f>M25-SUM(M26:M32)</f>
        <v>4.4229383082323643</v>
      </c>
      <c r="N33" s="74">
        <f>N25-SUM(N26:N32)</f>
        <v>4.2649550971102848</v>
      </c>
      <c r="O33" s="74">
        <f t="shared" ref="O33:AB33" si="15">O25-SUM(O26:O32)</f>
        <v>4.3020714417972741</v>
      </c>
      <c r="P33" s="74">
        <f t="shared" si="15"/>
        <v>4.8046269387930973</v>
      </c>
      <c r="Q33" s="74">
        <f t="shared" si="15"/>
        <v>3.684420433502849</v>
      </c>
      <c r="R33" s="74">
        <f t="shared" si="15"/>
        <v>6.0090917065093166</v>
      </c>
      <c r="S33" s="74">
        <f t="shared" si="15"/>
        <v>5.6853027552331366</v>
      </c>
      <c r="T33" s="74">
        <f t="shared" si="15"/>
        <v>6.5446424339069083</v>
      </c>
      <c r="U33" s="74">
        <f t="shared" si="15"/>
        <v>7.3155701410051712</v>
      </c>
      <c r="V33" s="74">
        <f t="shared" si="15"/>
        <v>1.560493706443399</v>
      </c>
      <c r="W33" s="74">
        <f t="shared" si="15"/>
        <v>1.560493706443399</v>
      </c>
      <c r="X33" s="74">
        <f t="shared" si="15"/>
        <v>1.560493706443399</v>
      </c>
      <c r="Y33" s="74">
        <f t="shared" si="15"/>
        <v>1.560493706443399</v>
      </c>
      <c r="Z33" s="74">
        <f t="shared" si="15"/>
        <v>1.560493706443399</v>
      </c>
      <c r="AA33" s="74">
        <f t="shared" si="15"/>
        <v>1.560493706443399</v>
      </c>
      <c r="AB33" s="75">
        <f t="shared" si="15"/>
        <v>1.560493706443399</v>
      </c>
      <c r="AC33" s="153"/>
      <c r="AD33" s="154">
        <f t="shared" ref="AD33:BC33" si="16">AD25-SUM(AD26:AD32)</f>
        <v>0.38546400000000025</v>
      </c>
      <c r="AE33" s="74">
        <f t="shared" si="16"/>
        <v>0.38217299999999965</v>
      </c>
      <c r="AF33" s="467">
        <f t="shared" si="16"/>
        <v>0.41278899999999963</v>
      </c>
      <c r="AG33" s="467">
        <f t="shared" si="16"/>
        <v>0.56183999999999923</v>
      </c>
      <c r="AH33" s="467">
        <f t="shared" si="16"/>
        <v>0.71513913999999978</v>
      </c>
      <c r="AI33" s="467">
        <f t="shared" si="16"/>
        <v>0.77995258778580023</v>
      </c>
      <c r="AJ33" s="176">
        <f t="shared" si="16"/>
        <v>0.83483044348519897</v>
      </c>
      <c r="AK33" s="176">
        <f t="shared" si="16"/>
        <v>1.0757041603594999</v>
      </c>
      <c r="AL33" s="176">
        <f t="shared" si="16"/>
        <v>1.1057474679452008</v>
      </c>
      <c r="AM33" s="176">
        <f t="shared" si="16"/>
        <v>0.83572333978320046</v>
      </c>
      <c r="AN33" s="176">
        <f t="shared" si="16"/>
        <v>0.90876170782080123</v>
      </c>
      <c r="AO33" s="176">
        <f t="shared" si="16"/>
        <v>0.97900745596800132</v>
      </c>
      <c r="AP33" s="176">
        <f t="shared" si="16"/>
        <v>0.91719155932800156</v>
      </c>
      <c r="AQ33" s="176">
        <f t="shared" si="16"/>
        <v>1.4173894818033022</v>
      </c>
      <c r="AR33" s="176">
        <f t="shared" si="16"/>
        <v>1.1190684966065003</v>
      </c>
      <c r="AS33" s="176">
        <f t="shared" si="16"/>
        <v>1.4653673008940018</v>
      </c>
      <c r="AT33" s="176">
        <f t="shared" si="16"/>
        <v>1.0884025974206999</v>
      </c>
      <c r="AU33" s="176">
        <f t="shared" si="16"/>
        <v>0.35087414659440253</v>
      </c>
      <c r="AV33" s="176">
        <f t="shared" si="16"/>
        <v>1.701587289547998</v>
      </c>
      <c r="AW33" s="176">
        <f t="shared" si="16"/>
        <v>0.31101921102666541</v>
      </c>
      <c r="AX33" s="176">
        <f t="shared" si="16"/>
        <v>0</v>
      </c>
      <c r="AY33" s="176">
        <f t="shared" si="16"/>
        <v>0</v>
      </c>
      <c r="AZ33" s="176">
        <f t="shared" si="16"/>
        <v>0</v>
      </c>
      <c r="BA33" s="176">
        <f t="shared" si="16"/>
        <v>0</v>
      </c>
      <c r="BB33" s="176">
        <f t="shared" si="16"/>
        <v>0</v>
      </c>
      <c r="BC33" s="298">
        <f t="shared" si="16"/>
        <v>0</v>
      </c>
      <c r="BD33" s="406"/>
    </row>
    <row r="34" spans="2:56" ht="20" customHeight="1">
      <c r="B34" s="15" t="s">
        <v>10</v>
      </c>
      <c r="C34" s="323">
        <f t="shared" ref="C34:K34" si="17">SUM(C35:C38)</f>
        <v>3.2779980344800004</v>
      </c>
      <c r="D34" s="323">
        <f t="shared" si="17"/>
        <v>3.7509030419399996</v>
      </c>
      <c r="E34" s="468">
        <f t="shared" si="17"/>
        <v>4.2849394073300013</v>
      </c>
      <c r="F34" s="468">
        <f t="shared" si="17"/>
        <v>4.7300407595199996</v>
      </c>
      <c r="G34" s="468">
        <f t="shared" si="17"/>
        <v>5.2845601987128576</v>
      </c>
      <c r="H34" s="77">
        <f t="shared" si="17"/>
        <v>5.8361530439420637</v>
      </c>
      <c r="I34" s="77">
        <f t="shared" si="17"/>
        <v>6.469075388288239</v>
      </c>
      <c r="J34" s="77">
        <f t="shared" si="17"/>
        <v>6.9505160868004854</v>
      </c>
      <c r="K34" s="50">
        <f t="shared" si="17"/>
        <v>6.995775717761112</v>
      </c>
      <c r="L34" s="50">
        <f>SUM(L35:L38)</f>
        <v>7.8499936571884428</v>
      </c>
      <c r="M34" s="49">
        <f>SUM(M35:M38)</f>
        <v>9.4328879636811163</v>
      </c>
      <c r="N34" s="49">
        <f>SUM(N35:N38)</f>
        <v>9.834710998998359</v>
      </c>
      <c r="O34" s="49">
        <f t="shared" ref="O34:AB34" si="18">SUM(O35:O38)</f>
        <v>10.266193523522475</v>
      </c>
      <c r="P34" s="49">
        <f t="shared" si="18"/>
        <v>11.491854902108603</v>
      </c>
      <c r="Q34" s="49">
        <f t="shared" si="18"/>
        <v>13.040074570745356</v>
      </c>
      <c r="R34" s="49">
        <f t="shared" si="18"/>
        <v>13.024688089390327</v>
      </c>
      <c r="S34" s="49">
        <f t="shared" si="18"/>
        <v>13.024343928711414</v>
      </c>
      <c r="T34" s="49">
        <f t="shared" si="18"/>
        <v>13.054673916232826</v>
      </c>
      <c r="U34" s="49">
        <f t="shared" si="18"/>
        <v>23.869636322103421</v>
      </c>
      <c r="V34" s="49">
        <f t="shared" si="18"/>
        <v>9.2467747515151563E-2</v>
      </c>
      <c r="W34" s="49">
        <f t="shared" si="18"/>
        <v>9.2467747515151563E-2</v>
      </c>
      <c r="X34" s="49">
        <f t="shared" si="18"/>
        <v>9.2467747515151563E-2</v>
      </c>
      <c r="Y34" s="49">
        <f t="shared" si="18"/>
        <v>9.2467747515151563E-2</v>
      </c>
      <c r="Z34" s="49">
        <f t="shared" si="18"/>
        <v>9.2467747515151563E-2</v>
      </c>
      <c r="AA34" s="49">
        <f t="shared" si="18"/>
        <v>9.2467747515151563E-2</v>
      </c>
      <c r="AB34" s="50">
        <f t="shared" si="18"/>
        <v>9.2467747515151563E-2</v>
      </c>
      <c r="AC34" s="58"/>
      <c r="AD34" s="324">
        <f>SUM(AD35:AD38)</f>
        <v>0.71507200000000004</v>
      </c>
      <c r="AE34" s="324">
        <f>SUM(AE35:AE38)</f>
        <v>0.85970299999999966</v>
      </c>
      <c r="AF34" s="482">
        <f t="shared" ref="AF34:BB34" si="19">SUM(AF35:AF38)</f>
        <v>1.0182429999999998</v>
      </c>
      <c r="AG34" s="482">
        <f t="shared" si="19"/>
        <v>1.306875</v>
      </c>
      <c r="AH34" s="482">
        <f t="shared" si="19"/>
        <v>1.461912028</v>
      </c>
      <c r="AI34" s="482">
        <f t="shared" si="19"/>
        <v>1.6144191269777999</v>
      </c>
      <c r="AJ34" s="177">
        <f t="shared" si="19"/>
        <v>1.8500857716548005</v>
      </c>
      <c r="AK34" s="177">
        <f t="shared" si="19"/>
        <v>2.3725496392544998</v>
      </c>
      <c r="AL34" s="177">
        <f t="shared" si="19"/>
        <v>2.7097762854268002</v>
      </c>
      <c r="AM34" s="177">
        <f t="shared" si="19"/>
        <v>2.6164288040615991</v>
      </c>
      <c r="AN34" s="177">
        <f t="shared" si="19"/>
        <v>3.0065260541751</v>
      </c>
      <c r="AO34" s="177">
        <f t="shared" si="19"/>
        <v>3.6672982075199987</v>
      </c>
      <c r="AP34" s="177">
        <f t="shared" si="19"/>
        <v>3.165461522150399</v>
      </c>
      <c r="AQ34" s="177">
        <f t="shared" si="19"/>
        <v>3.470063733361199</v>
      </c>
      <c r="AR34" s="177">
        <f t="shared" si="19"/>
        <v>3.7984646312485006</v>
      </c>
      <c r="AS34" s="177">
        <f t="shared" si="19"/>
        <v>3.3430566743944996</v>
      </c>
      <c r="AT34" s="177">
        <f t="shared" si="19"/>
        <v>3.4264048721803997</v>
      </c>
      <c r="AU34" s="177">
        <f t="shared" si="19"/>
        <v>3.7372677468983997</v>
      </c>
      <c r="AV34" s="177">
        <f t="shared" si="19"/>
        <v>0.18876940549600002</v>
      </c>
      <c r="AW34" s="177">
        <f t="shared" si="19"/>
        <v>6.6230385149999996E-3</v>
      </c>
      <c r="AX34" s="177">
        <f t="shared" si="19"/>
        <v>0</v>
      </c>
      <c r="AY34" s="177">
        <f t="shared" si="19"/>
        <v>0</v>
      </c>
      <c r="AZ34" s="177">
        <f t="shared" si="19"/>
        <v>0</v>
      </c>
      <c r="BA34" s="177">
        <f t="shared" si="19"/>
        <v>0</v>
      </c>
      <c r="BB34" s="177">
        <f t="shared" si="19"/>
        <v>0</v>
      </c>
      <c r="BC34" s="299">
        <f>SUM(BC35:BC38)</f>
        <v>0</v>
      </c>
      <c r="BD34" s="406"/>
    </row>
    <row r="35" spans="2:56">
      <c r="B35" s="4" t="s">
        <v>157</v>
      </c>
      <c r="C35" s="259">
        <f>[1]PulpLogsExp!B$264</f>
        <v>0</v>
      </c>
      <c r="D35" s="162">
        <f>[1]PulpLogsExp!C$264</f>
        <v>0</v>
      </c>
      <c r="E35" s="474">
        <f>[1]PulpLogsExp!D$264</f>
        <v>0</v>
      </c>
      <c r="F35" s="474">
        <f>[1]PulpLogsExp!E$264</f>
        <v>0</v>
      </c>
      <c r="G35" s="474">
        <f>[1]PulpLogsExp!F$264</f>
        <v>0.24065522214285714</v>
      </c>
      <c r="H35" s="97">
        <f>[1]PulpLogsExp!G$264</f>
        <v>0.19291116571428568</v>
      </c>
      <c r="I35" s="97">
        <f>[1]PulpLogsExp!H$264</f>
        <v>9.9964614285714279E-2</v>
      </c>
      <c r="J35" s="98">
        <f>[1]PulpLogsExp!I$264</f>
        <v>9.1492645999999983E-2</v>
      </c>
      <c r="K35" s="67">
        <f>[1]PulpLogsExp!J$264</f>
        <v>9.0795879999999995E-2</v>
      </c>
      <c r="L35" s="67">
        <f>[1]PulpLogsExp!K$264</f>
        <v>0.41274637500000005</v>
      </c>
      <c r="M35" s="66">
        <f>[1]PulpLogsExp!L$264</f>
        <v>0.8463040599999998</v>
      </c>
      <c r="N35" s="66">
        <f>[1]PulpLogsExp!M$264</f>
        <v>0.91774670000000003</v>
      </c>
      <c r="O35" s="66">
        <f>[1]PulpLogsExp!N$264</f>
        <v>0.99262114285714298</v>
      </c>
      <c r="P35" s="66">
        <f>[1]PulpLogsExp!O$264</f>
        <v>1.3171058399999995</v>
      </c>
      <c r="Q35" s="66">
        <f>[1]PulpLogsExp!P$264</f>
        <v>1.2623334200000003</v>
      </c>
      <c r="R35" s="66">
        <f>[1]PulpLogsExp!Q$264</f>
        <v>1.3035131599999996</v>
      </c>
      <c r="S35" s="66">
        <f>[1]PulpLogsExp!R$264</f>
        <v>1.2531361766666667</v>
      </c>
      <c r="T35" s="66">
        <f>[1]PulpLogsExp!S$264</f>
        <v>1.0718485</v>
      </c>
      <c r="U35" s="66">
        <f>[1]PulpLogsExp!T$264</f>
        <v>0</v>
      </c>
      <c r="V35" s="66">
        <f>[1]PulpLogsExp!U$264</f>
        <v>0</v>
      </c>
      <c r="W35" s="66">
        <f>[1]PulpLogsExp!V$264</f>
        <v>0</v>
      </c>
      <c r="X35" s="66">
        <f>[1]PulpLogsExp!W$264</f>
        <v>0</v>
      </c>
      <c r="Y35" s="66">
        <f>[1]PulpLogsExp!X$264</f>
        <v>0</v>
      </c>
      <c r="Z35" s="66">
        <f>[1]PulpLogsExp!Y$264</f>
        <v>0</v>
      </c>
      <c r="AA35" s="66">
        <f>[1]PulpLogsExp!Z$264</f>
        <v>0</v>
      </c>
      <c r="AB35" s="67">
        <f>[1]PulpLogsExp!AA$264</f>
        <v>0</v>
      </c>
      <c r="AC35" s="112"/>
      <c r="AD35" s="160">
        <f>1/1000*[1]PulpLogsExp!AB$264</f>
        <v>0</v>
      </c>
      <c r="AE35" s="161">
        <f>1/1000*[1]PulpLogsExp!AC$264</f>
        <v>0</v>
      </c>
      <c r="AF35" s="477">
        <f>1/1000*[1]PulpLogsExp!AD$264</f>
        <v>0</v>
      </c>
      <c r="AG35" s="477">
        <f>1/1000*[1]PulpLogsExp!AE$264</f>
        <v>0</v>
      </c>
      <c r="AH35" s="477">
        <f>1/1000*[1]PulpLogsExp!AF$264</f>
        <v>0</v>
      </c>
      <c r="AI35" s="477">
        <f>1/1000*[1]PulpLogsExp!AG$264</f>
        <v>2.0615677539599999E-2</v>
      </c>
      <c r="AJ35" s="179">
        <f>1/1000*[1]PulpLogsExp!AH$264</f>
        <v>1.7669559071200002E-2</v>
      </c>
      <c r="AK35" s="179">
        <f>1/1000*[1]PulpLogsExp!AI$264</f>
        <v>1.8459235719500002E-2</v>
      </c>
      <c r="AL35" s="179">
        <f>1/1000*[1]PulpLogsExp!AJ$264</f>
        <v>1.7254171007600003E-2</v>
      </c>
      <c r="AM35" s="179">
        <f>1/1000*[1]PulpLogsExp!AK$264</f>
        <v>3.5319564961999998E-2</v>
      </c>
      <c r="AN35" s="179">
        <f>1/1000*[1]PulpLogsExp!AL$264</f>
        <v>7.3145091835800022E-2</v>
      </c>
      <c r="AO35" s="179">
        <f>1/1000*[1]PulpLogsExp!AM$264</f>
        <v>8.3076291648000025E-2</v>
      </c>
      <c r="AP35" s="179">
        <f>1/1000*[1]PulpLogsExp!AN$264</f>
        <v>8.5692376264000003E-2</v>
      </c>
      <c r="AQ35" s="179">
        <f>1/1000*[1]PulpLogsExp!AO$264</f>
        <v>0.10374265489469998</v>
      </c>
      <c r="AR35" s="179">
        <f>1/1000*[1]PulpLogsExp!AP$264</f>
        <v>0.101792374826</v>
      </c>
      <c r="AS35" s="179">
        <f>1/1000*[1]PulpLogsExp!AQ$264</f>
        <v>8.8221899157000044E-2</v>
      </c>
      <c r="AT35" s="179">
        <f>1/1000*[1]PulpLogsExp!AR$264</f>
        <v>8.3611040811100032E-2</v>
      </c>
      <c r="AU35" s="179">
        <f>1/1000*[1]PulpLogsExp!AS$264</f>
        <v>2.42351140603E-2</v>
      </c>
      <c r="AV35" s="179">
        <f>1/1000*[1]PulpLogsExp!AT$264</f>
        <v>3.3457729999999997E-6</v>
      </c>
      <c r="AW35" s="179">
        <f>1/1000*[1]PulpLogsExp!AU$264</f>
        <v>0</v>
      </c>
      <c r="AX35" s="179">
        <f>1/1000*[1]PulpLogsExp!AV$264</f>
        <v>0</v>
      </c>
      <c r="AY35" s="179">
        <f>1/1000*[1]PulpLogsExp!AW$264</f>
        <v>0</v>
      </c>
      <c r="AZ35" s="179">
        <f>1/1000*[1]PulpLogsExp!AX$264</f>
        <v>0</v>
      </c>
      <c r="BA35" s="179">
        <f>1/1000*[1]PulpLogsExp!AY$264</f>
        <v>0</v>
      </c>
      <c r="BB35" s="179">
        <f>1/1000*[1]PulpLogsExp!AZ$264</f>
        <v>0</v>
      </c>
      <c r="BC35" s="295">
        <f>1/1000*[1]PulpLogsExp!BA$264</f>
        <v>0</v>
      </c>
      <c r="BD35" s="406"/>
    </row>
    <row r="36" spans="2:56">
      <c r="B36" s="4" t="s">
        <v>179</v>
      </c>
      <c r="C36" s="65">
        <f>'[1]440123Exp'!B$264</f>
        <v>0.10220154097999999</v>
      </c>
      <c r="D36" s="97">
        <f>'[1]440123Exp'!C$264</f>
        <v>0.10259999344</v>
      </c>
      <c r="E36" s="474">
        <f>'[1]440123Exp'!D$264</f>
        <v>0.10201193932999998</v>
      </c>
      <c r="F36" s="474">
        <f>'[1]440123Exp'!E$264</f>
        <v>0.22953799301999997</v>
      </c>
      <c r="G36" s="474">
        <f>'[1]440123Exp'!F$264</f>
        <v>0.33692331056999997</v>
      </c>
      <c r="H36" s="97">
        <f>'[1]440123Exp'!G$264</f>
        <v>0.38654539066666666</v>
      </c>
      <c r="I36" s="97">
        <f>'[1]440123Exp'!H$264</f>
        <v>0.56301742933333332</v>
      </c>
      <c r="J36" s="98">
        <f>'[1]440123Exp'!I$264</f>
        <v>0.67201531560000016</v>
      </c>
      <c r="K36" s="67">
        <f>'[1]440123Exp'!J$264</f>
        <v>0.66283290599999989</v>
      </c>
      <c r="L36" s="67">
        <f>'[1]440123Exp'!K$264</f>
        <v>0.6856761532350425</v>
      </c>
      <c r="M36" s="66">
        <f>'[1]440123Exp'!L$264</f>
        <v>0.76991141433333321</v>
      </c>
      <c r="N36" s="66">
        <f>'[1]440123Exp'!M$264</f>
        <v>0.70130275298989908</v>
      </c>
      <c r="O36" s="66">
        <f>'[1]440123Exp'!N$264</f>
        <v>0.84141475014285694</v>
      </c>
      <c r="P36" s="66">
        <f>'[1]440123Exp'!O$264</f>
        <v>1.2769999624444446</v>
      </c>
      <c r="Q36" s="66">
        <f>'[1]440123Exp'!P$264</f>
        <v>1.8139319885000003</v>
      </c>
      <c r="R36" s="66">
        <f>'[1]440123Exp'!Q$264</f>
        <v>1.698871723688131</v>
      </c>
      <c r="S36" s="66">
        <f>'[1]440123Exp'!R$264</f>
        <v>1.8015076139285713</v>
      </c>
      <c r="T36" s="66">
        <f>'[1]440123Exp'!S$264</f>
        <v>1.4016507605833333</v>
      </c>
      <c r="U36" s="66">
        <f>'[1]440123Exp'!T$264</f>
        <v>23.869636322103421</v>
      </c>
      <c r="V36" s="66">
        <f>'[1]440123Exp'!U$264</f>
        <v>9.2467747515151563E-2</v>
      </c>
      <c r="W36" s="66">
        <f>'[1]440123Exp'!V$264</f>
        <v>9.2467747515151563E-2</v>
      </c>
      <c r="X36" s="66">
        <f>'[1]440123Exp'!W$264</f>
        <v>9.2467747515151563E-2</v>
      </c>
      <c r="Y36" s="66">
        <f>'[1]440123Exp'!X$264</f>
        <v>9.2467747515151563E-2</v>
      </c>
      <c r="Z36" s="66">
        <f>'[1]440123Exp'!Y$264</f>
        <v>9.2467747515151563E-2</v>
      </c>
      <c r="AA36" s="66">
        <f>'[1]440123Exp'!Z$264</f>
        <v>9.2467747515151563E-2</v>
      </c>
      <c r="AB36" s="67">
        <f>'[1]440123Exp'!AA$264</f>
        <v>9.2467747515151563E-2</v>
      </c>
      <c r="AC36" s="112"/>
      <c r="AD36" s="59">
        <f>1/1000*'[1]440123Exp'!AB$264</f>
        <v>4.6119999999999989E-3</v>
      </c>
      <c r="AE36" s="82">
        <f>1/1000*'[1]440123Exp'!AC$264</f>
        <v>5.6329999999999991E-3</v>
      </c>
      <c r="AF36" s="477">
        <f>1/1000*'[1]440123Exp'!AD$264</f>
        <v>7.2329999999999998E-3</v>
      </c>
      <c r="AG36" s="477">
        <f>1/1000*'[1]440123Exp'!AE$264</f>
        <v>1.3359000000000001E-2</v>
      </c>
      <c r="AH36" s="477">
        <f>1/1000*'[1]440123Exp'!AF$264</f>
        <v>1.8966502E-2</v>
      </c>
      <c r="AI36" s="477">
        <f>1/1000*'[1]440123Exp'!AG$264</f>
        <v>2.5762017867300004E-2</v>
      </c>
      <c r="AJ36" s="179">
        <f>1/1000*'[1]440123Exp'!AH$264</f>
        <v>4.8509489500400009E-2</v>
      </c>
      <c r="AK36" s="179">
        <f>1/1000*'[1]440123Exp'!AI$264</f>
        <v>6.3398914738499998E-2</v>
      </c>
      <c r="AL36" s="179">
        <f>1/1000*'[1]440123Exp'!AJ$264</f>
        <v>6.6728726670800015E-2</v>
      </c>
      <c r="AM36" s="179">
        <f>1/1000*'[1]440123Exp'!AK$264</f>
        <v>6.7118879286799993E-2</v>
      </c>
      <c r="AN36" s="179">
        <f>1/1000*'[1]440123Exp'!AL$264</f>
        <v>6.8849484456599996E-2</v>
      </c>
      <c r="AO36" s="179">
        <f>1/1000*'[1]440123Exp'!AM$264</f>
        <v>7.3664496624000014E-2</v>
      </c>
      <c r="AP36" s="179">
        <f>1/1000*'[1]440123Exp'!AN$264</f>
        <v>3.0214680143999997E-2</v>
      </c>
      <c r="AQ36" s="179">
        <f>1/1000*'[1]440123Exp'!AO$264</f>
        <v>0.10611259754879998</v>
      </c>
      <c r="AR36" s="179">
        <f>1/1000*'[1]440123Exp'!AP$264</f>
        <v>7.7794555414999966E-2</v>
      </c>
      <c r="AS36" s="179">
        <f>1/1000*'[1]440123Exp'!AQ$264</f>
        <v>0.11754052763599998</v>
      </c>
      <c r="AT36" s="179">
        <f>1/1000*'[1]440123Exp'!AR$264</f>
        <v>6.8562184074899959E-2</v>
      </c>
      <c r="AU36" s="179">
        <f>1/1000*'[1]440123Exp'!AS$264</f>
        <v>7.12214993061E-2</v>
      </c>
      <c r="AV36" s="179">
        <f>1/1000*'[1]440123Exp'!AT$264</f>
        <v>0.18876605972300001</v>
      </c>
      <c r="AW36" s="179">
        <f>1/1000*'[1]440123Exp'!AU$264</f>
        <v>6.6230385149999996E-3</v>
      </c>
      <c r="AX36" s="179">
        <f>1/1000*'[1]440123Exp'!AV$264</f>
        <v>0</v>
      </c>
      <c r="AY36" s="179">
        <f>1/1000*'[1]440123Exp'!AW$264</f>
        <v>0</v>
      </c>
      <c r="AZ36" s="179">
        <f>1/1000*'[1]440123Exp'!AX$264</f>
        <v>0</v>
      </c>
      <c r="BA36" s="179">
        <f>1/1000*'[1]440123Exp'!AY$264</f>
        <v>0</v>
      </c>
      <c r="BB36" s="179">
        <f>1/1000*'[1]440123Exp'!AZ$264</f>
        <v>0</v>
      </c>
      <c r="BC36" s="295">
        <f>1/1000*'[1]440123Exp'!BA$264</f>
        <v>0</v>
      </c>
      <c r="BD36" s="406"/>
    </row>
    <row r="37" spans="2:56">
      <c r="B37" s="4" t="s">
        <v>9</v>
      </c>
      <c r="C37" s="59">
        <f>'[1]4701-5Exp'!B$264</f>
        <v>0.1450716075</v>
      </c>
      <c r="D37" s="82">
        <f>'[1]4701-5Exp'!C$264</f>
        <v>0.16143001199999996</v>
      </c>
      <c r="E37" s="477">
        <f>'[1]4701-5Exp'!D$264</f>
        <v>0.12354803549999999</v>
      </c>
      <c r="F37" s="477">
        <f>'[1]4701-5Exp'!E$264</f>
        <v>0.15168151349999995</v>
      </c>
      <c r="G37" s="477">
        <f>'[1]4701-5Exp'!F$264</f>
        <v>0.16386672599999999</v>
      </c>
      <c r="H37" s="82">
        <f>'[1]4701-5Exp'!G$264</f>
        <v>0.17742959999999994</v>
      </c>
      <c r="I37" s="82">
        <f>'[1]4701-5Exp'!H$264</f>
        <v>0.128625832</v>
      </c>
      <c r="J37" s="132">
        <f>'[1]4701-5Exp'!I$264</f>
        <v>7.5469392000000024E-2</v>
      </c>
      <c r="K37" s="113">
        <f>'[1]4701-5Exp'!J$264</f>
        <v>0.14410888799999999</v>
      </c>
      <c r="L37" s="113">
        <f>'[1]4701-5Exp'!K$264</f>
        <v>9.7136999999999973E-2</v>
      </c>
      <c r="M37" s="60">
        <f>'[1]4701-5Exp'!L$264</f>
        <v>0.106381449</v>
      </c>
      <c r="N37" s="60">
        <f>'[1]4701-5Exp'!M$264</f>
        <v>0.16069580325000002</v>
      </c>
      <c r="O37" s="60">
        <f>'[1]4701-5Exp'!N$264</f>
        <v>8.3921750999999989E-2</v>
      </c>
      <c r="P37" s="60">
        <f>'[1]4701-5Exp'!O$264</f>
        <v>0.34034759999999992</v>
      </c>
      <c r="Q37" s="60">
        <f>'[1]4701-5Exp'!P$264</f>
        <v>0.75049829999999995</v>
      </c>
      <c r="R37" s="60">
        <f>'[1]4701-5Exp'!Q$264</f>
        <v>0.77069620799999994</v>
      </c>
      <c r="S37" s="60">
        <f>'[1]4701-5Exp'!R$264</f>
        <v>0.76795755300000013</v>
      </c>
      <c r="T37" s="60">
        <f>'[1]4701-5Exp'!S$264</f>
        <v>0.7598237175</v>
      </c>
      <c r="U37" s="60">
        <f>'[1]4701-5Exp'!T$264</f>
        <v>0</v>
      </c>
      <c r="V37" s="60">
        <f>'[1]4701-5Exp'!U$264</f>
        <v>0</v>
      </c>
      <c r="W37" s="60">
        <f>'[1]4701-5Exp'!V$264</f>
        <v>0</v>
      </c>
      <c r="X37" s="60">
        <f>'[1]4701-5Exp'!W$264</f>
        <v>0</v>
      </c>
      <c r="Y37" s="60">
        <f>'[1]4701-5Exp'!X$264</f>
        <v>0</v>
      </c>
      <c r="Z37" s="60">
        <f>'[1]4701-5Exp'!Y$264</f>
        <v>0</v>
      </c>
      <c r="AA37" s="60">
        <f>'[1]4701-5Exp'!Z$264</f>
        <v>0</v>
      </c>
      <c r="AB37" s="113">
        <f>'[1]4701-5Exp'!AA$264</f>
        <v>0</v>
      </c>
      <c r="AC37" s="112"/>
      <c r="AD37" s="59">
        <f>1/1000*'[1]4701-5Exp'!AB$264</f>
        <v>1.9094E-2</v>
      </c>
      <c r="AE37" s="82">
        <f>1/1000*'[1]4701-5Exp'!AC$264</f>
        <v>1.504E-2</v>
      </c>
      <c r="AF37" s="477">
        <f>1/1000*'[1]4701-5Exp'!AD$264</f>
        <v>1.0638E-2</v>
      </c>
      <c r="AG37" s="477">
        <f>1/1000*'[1]4701-5Exp'!AE$264</f>
        <v>1.5547E-2</v>
      </c>
      <c r="AH37" s="477">
        <f>1/1000*'[1]4701-5Exp'!AF$264</f>
        <v>1.7708624999999999E-2</v>
      </c>
      <c r="AI37" s="477">
        <f>1/1000*'[1]4701-5Exp'!AG$264</f>
        <v>1.95115997505E-2</v>
      </c>
      <c r="AJ37" s="179">
        <f>1/1000*'[1]4701-5Exp'!AH$264</f>
        <v>1.4929655297999996E-2</v>
      </c>
      <c r="AK37" s="179">
        <f>1/1000*'[1]4701-5Exp'!AI$264</f>
        <v>1.1799395127500003E-2</v>
      </c>
      <c r="AL37" s="179">
        <f>1/1000*'[1]4701-5Exp'!AJ$264</f>
        <v>1.4536220855600001E-2</v>
      </c>
      <c r="AM37" s="179">
        <f>1/1000*'[1]4701-5Exp'!AK$264</f>
        <v>1.19009189904E-2</v>
      </c>
      <c r="AN37" s="179">
        <f>1/1000*'[1]4701-5Exp'!AL$264</f>
        <v>1.91793844548E-2</v>
      </c>
      <c r="AO37" s="179">
        <f>1/1000*'[1]4701-5Exp'!AM$264</f>
        <v>2.6245760495999998E-2</v>
      </c>
      <c r="AP37" s="179">
        <f>1/1000*'[1]4701-5Exp'!AN$264</f>
        <v>1.1065045780799998E-2</v>
      </c>
      <c r="AQ37" s="179">
        <f>1/1000*'[1]4701-5Exp'!AO$264</f>
        <v>5.0654566718699993E-2</v>
      </c>
      <c r="AR37" s="179">
        <f>1/1000*'[1]4701-5Exp'!AP$264</f>
        <v>0.12200808360149999</v>
      </c>
      <c r="AS37" s="179">
        <f>1/1000*'[1]4701-5Exp'!AQ$264</f>
        <v>0.11710661771899999</v>
      </c>
      <c r="AT37" s="179">
        <f>1/1000*'[1]4701-5Exp'!AR$264</f>
        <v>0.11841514033129999</v>
      </c>
      <c r="AU37" s="179">
        <f>1/1000*'[1]4701-5Exp'!AS$264</f>
        <v>0.12177031555259997</v>
      </c>
      <c r="AV37" s="179">
        <f>1/1000*'[1]4701-5Exp'!AT$264</f>
        <v>0</v>
      </c>
      <c r="AW37" s="179">
        <f>1/1000*'[1]4701-5Exp'!AU$264</f>
        <v>0</v>
      </c>
      <c r="AX37" s="179">
        <f>1/1000*'[1]4701-5Exp'!AV$264</f>
        <v>0</v>
      </c>
      <c r="AY37" s="179">
        <f>1/1000*'[1]4701-5Exp'!AW$264</f>
        <v>0</v>
      </c>
      <c r="AZ37" s="179">
        <f>1/1000*'[1]4701-5Exp'!AX$264</f>
        <v>0</v>
      </c>
      <c r="BA37" s="179">
        <f>1/1000*'[1]4701-5Exp'!AY$264</f>
        <v>0</v>
      </c>
      <c r="BB37" s="179">
        <f>1/1000*'[1]4701-5Exp'!AZ$264</f>
        <v>0</v>
      </c>
      <c r="BC37" s="295">
        <f>1/1000*'[1]4701-5Exp'!BA$264</f>
        <v>0</v>
      </c>
      <c r="BD37" s="406"/>
    </row>
    <row r="38" spans="2:56" ht="13" thickBot="1">
      <c r="B38" s="5" t="s">
        <v>14</v>
      </c>
      <c r="C38" s="155">
        <f>'[1]48Exp'!B$264</f>
        <v>3.0307248860000002</v>
      </c>
      <c r="D38" s="107">
        <f>'[1]48Exp'!C$264</f>
        <v>3.4868730364999996</v>
      </c>
      <c r="E38" s="479">
        <f>'[1]48Exp'!D$264</f>
        <v>4.059379432500001</v>
      </c>
      <c r="F38" s="479">
        <f>'[1]48Exp'!E$264</f>
        <v>4.3488212529999997</v>
      </c>
      <c r="G38" s="479">
        <f>'[1]48Exp'!F$264</f>
        <v>4.5431149400000006</v>
      </c>
      <c r="H38" s="107">
        <f>'[1]48Exp'!G$264</f>
        <v>5.0792668875611113</v>
      </c>
      <c r="I38" s="107">
        <f>'[1]48Exp'!H$264</f>
        <v>5.6774675126691916</v>
      </c>
      <c r="J38" s="108">
        <f>'[1]48Exp'!I$264</f>
        <v>6.1115387332004856</v>
      </c>
      <c r="K38" s="86">
        <f>'[1]48Exp'!J$264</f>
        <v>6.0980380437611119</v>
      </c>
      <c r="L38" s="86">
        <f>'[1]48Exp'!K$264</f>
        <v>6.6544341289534001</v>
      </c>
      <c r="M38" s="85">
        <f>'[1]48Exp'!L$264</f>
        <v>7.7102910403477836</v>
      </c>
      <c r="N38" s="85">
        <f>'[1]48Exp'!M$264</f>
        <v>8.0549657427584602</v>
      </c>
      <c r="O38" s="85">
        <f>'[1]48Exp'!N$264</f>
        <v>8.3482358795224751</v>
      </c>
      <c r="P38" s="85">
        <f>'[1]48Exp'!O$264</f>
        <v>8.5574014996641594</v>
      </c>
      <c r="Q38" s="85">
        <f>'[1]48Exp'!P$264</f>
        <v>9.2133108622453559</v>
      </c>
      <c r="R38" s="85">
        <f>'[1]48Exp'!Q$264</f>
        <v>9.2516069977021971</v>
      </c>
      <c r="S38" s="85">
        <f>'[1]48Exp'!R$264</f>
        <v>9.2017425851161754</v>
      </c>
      <c r="T38" s="85">
        <f>'[1]48Exp'!S$264</f>
        <v>9.821350938149493</v>
      </c>
      <c r="U38" s="85">
        <f>'[1]48Exp'!T$264</f>
        <v>0</v>
      </c>
      <c r="V38" s="85">
        <f>'[1]48Exp'!U$264</f>
        <v>0</v>
      </c>
      <c r="W38" s="85">
        <f>'[1]48Exp'!V$264</f>
        <v>0</v>
      </c>
      <c r="X38" s="85">
        <f>'[1]48Exp'!W$264</f>
        <v>0</v>
      </c>
      <c r="Y38" s="85">
        <f>'[1]48Exp'!X$264</f>
        <v>0</v>
      </c>
      <c r="Z38" s="85">
        <f>'[1]48Exp'!Y$264</f>
        <v>0</v>
      </c>
      <c r="AA38" s="85">
        <f>'[1]48Exp'!Z$264</f>
        <v>0</v>
      </c>
      <c r="AB38" s="86">
        <f>'[1]48Exp'!AA$264</f>
        <v>0</v>
      </c>
      <c r="AC38" s="408"/>
      <c r="AD38" s="83">
        <f>1/1000*'[1]48Exp'!AB$264</f>
        <v>0.69136600000000004</v>
      </c>
      <c r="AE38" s="110">
        <f>1/1000*'[1]48Exp'!AC$264</f>
        <v>0.83902999999999972</v>
      </c>
      <c r="AF38" s="485">
        <f>1/1000*'[1]48Exp'!AD$264</f>
        <v>1.0003719999999998</v>
      </c>
      <c r="AG38" s="485">
        <f>1/1000*'[1]48Exp'!AE$264</f>
        <v>1.2779689999999999</v>
      </c>
      <c r="AH38" s="485">
        <f>1/1000*'[1]48Exp'!AF$264</f>
        <v>1.4252369009999999</v>
      </c>
      <c r="AI38" s="485">
        <f>1/1000*'[1]48Exp'!AG$264</f>
        <v>1.5485298318203999</v>
      </c>
      <c r="AJ38" s="187">
        <f>1/1000*'[1]48Exp'!AH$264</f>
        <v>1.7689770677852006</v>
      </c>
      <c r="AK38" s="187">
        <f>1/1000*'[1]48Exp'!AI$264</f>
        <v>2.2788920936689996</v>
      </c>
      <c r="AL38" s="187">
        <f>1/1000*'[1]48Exp'!AJ$264</f>
        <v>2.6112571668928002</v>
      </c>
      <c r="AM38" s="187">
        <f>1/1000*'[1]48Exp'!AK$264</f>
        <v>2.5020894408223993</v>
      </c>
      <c r="AN38" s="187">
        <f>1/1000*'[1]48Exp'!AL$264</f>
        <v>2.8453520934279002</v>
      </c>
      <c r="AO38" s="187">
        <f>1/1000*'[1]48Exp'!AM$264</f>
        <v>3.4843116587519987</v>
      </c>
      <c r="AP38" s="187">
        <f>1/1000*'[1]48Exp'!AN$264</f>
        <v>3.038489419961599</v>
      </c>
      <c r="AQ38" s="187">
        <f>1/1000*'[1]48Exp'!AO$264</f>
        <v>3.2095539141989993</v>
      </c>
      <c r="AR38" s="187">
        <f>1/1000*'[1]48Exp'!AP$264</f>
        <v>3.4968696174060008</v>
      </c>
      <c r="AS38" s="187">
        <f>1/1000*'[1]48Exp'!AQ$264</f>
        <v>3.0201876298824994</v>
      </c>
      <c r="AT38" s="187">
        <f>1/1000*'[1]48Exp'!AR$264</f>
        <v>3.1558165069630997</v>
      </c>
      <c r="AU38" s="187">
        <f>1/1000*'[1]48Exp'!AS$264</f>
        <v>3.5200408179793996</v>
      </c>
      <c r="AV38" s="187">
        <f>1/1000*'[1]48Exp'!AT$264</f>
        <v>0</v>
      </c>
      <c r="AW38" s="187">
        <f>1/1000*'[1]48Exp'!AU$264</f>
        <v>0</v>
      </c>
      <c r="AX38" s="187">
        <f>1/1000*'[1]48Exp'!AV$264</f>
        <v>0</v>
      </c>
      <c r="AY38" s="187">
        <f>1/1000*'[1]48Exp'!AW$264</f>
        <v>0</v>
      </c>
      <c r="AZ38" s="187">
        <f>1/1000*'[1]48Exp'!AX$264</f>
        <v>0</v>
      </c>
      <c r="BA38" s="187">
        <f>1/1000*'[1]48Exp'!AY$264</f>
        <v>0</v>
      </c>
      <c r="BB38" s="187">
        <f>1/1000*'[1]48Exp'!AZ$264</f>
        <v>0</v>
      </c>
      <c r="BC38" s="302">
        <f>1/1000*'[1]48Exp'!BA$264</f>
        <v>0</v>
      </c>
      <c r="BD38" s="406"/>
    </row>
    <row r="39" spans="2:56" ht="13.5" thickTop="1">
      <c r="B39" s="322" t="s">
        <v>170</v>
      </c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486"/>
      <c r="AG39" s="486"/>
      <c r="AH39" s="486"/>
      <c r="AI39" s="486"/>
      <c r="AJ39" s="188"/>
      <c r="AK39" s="188"/>
      <c r="AL39" s="188"/>
      <c r="AM39" s="188"/>
      <c r="AN39" s="188"/>
      <c r="AO39" s="188"/>
      <c r="AP39" s="188"/>
      <c r="AQ39" s="188"/>
      <c r="AR39" s="188"/>
      <c r="AS39" s="188"/>
      <c r="AT39" s="188"/>
      <c r="AU39" s="188"/>
      <c r="AV39" s="188"/>
      <c r="AW39" s="188"/>
      <c r="AX39" s="188"/>
      <c r="AY39" s="188"/>
      <c r="AZ39" s="188"/>
      <c r="BA39" s="188"/>
      <c r="BB39" s="188"/>
      <c r="BC39" s="188"/>
    </row>
  </sheetData>
  <mergeCells count="9">
    <mergeCell ref="C5:AB5"/>
    <mergeCell ref="C22:AB22"/>
    <mergeCell ref="AD22:BC22"/>
    <mergeCell ref="AD5:BC5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5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5" width="5.6328125" style="144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39"/>
    </row>
    <row r="2" spans="1:56" ht="16" thickTop="1">
      <c r="B2" s="445" t="s">
        <v>33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45">
        <f>1+BB4</f>
        <v>2025</v>
      </c>
      <c r="BD4" s="400"/>
    </row>
    <row r="5" spans="1:56" ht="20" customHeight="1" thickTop="1" thickBot="1">
      <c r="B5" s="17" t="s">
        <v>12</v>
      </c>
      <c r="C5" s="390">
        <f>1/$A$1*[1]CoreVPAImp!$B$263</f>
        <v>1.5804780683999997</v>
      </c>
      <c r="D5" s="189">
        <f>1/$A$1*[1]CoreVPAImp!$C$263</f>
        <v>1.8793876529119999</v>
      </c>
      <c r="E5" s="189">
        <f>1/$A$1*[1]CoreVPAImp!$D$263</f>
        <v>1.7992880006360001</v>
      </c>
      <c r="F5" s="189">
        <f>1/$A$1*[1]CoreVPAImp!$E$263</f>
        <v>1.64034827208</v>
      </c>
      <c r="G5" s="249">
        <f>1/$A$1*[1]CoreVPAImp!$F$263</f>
        <v>2.4373967830726668</v>
      </c>
      <c r="H5" s="249">
        <f>1/$A$1*[1]CoreVPAImp!$G$263</f>
        <v>3.3614916288999996</v>
      </c>
      <c r="I5" s="249">
        <f>1/$A$1*[1]CoreVPAImp!$H$263</f>
        <v>2.9573546468999998</v>
      </c>
      <c r="J5" s="332">
        <f>1/$A$1*[1]CoreVPAImp!$I$263</f>
        <v>3.7363783040400014</v>
      </c>
      <c r="K5" s="332">
        <f>1/$A$1*[1]CoreVPAImp!$J$263</f>
        <v>3.8356300927200002</v>
      </c>
      <c r="L5" s="249">
        <f>1/$A$1*[1]CoreVPAImp!$K$263</f>
        <v>3.3003861639685494</v>
      </c>
      <c r="M5" s="249">
        <f>1/$A$1*[1]CoreVPAImp!L$263</f>
        <v>4.057319851301231</v>
      </c>
      <c r="N5" s="249">
        <f>1/$A$1*[1]CoreVPAImp!M$263</f>
        <v>5.3530828958859393</v>
      </c>
      <c r="O5" s="249">
        <f>1/$A$1*[1]CoreVPAImp!N$263</f>
        <v>4.4471158305180065</v>
      </c>
      <c r="P5" s="249">
        <f>1/$A$1*[1]CoreVPAImp!O$263</f>
        <v>4.1678346612737185</v>
      </c>
      <c r="Q5" s="249">
        <f>1/$A$1*[1]CoreVPAImp!P$263</f>
        <v>4.9872531330184744</v>
      </c>
      <c r="R5" s="249">
        <f>1/$A$1*[1]CoreVPAImp!Q$263</f>
        <v>5.1054091517425455</v>
      </c>
      <c r="S5" s="249">
        <f>1/$A$1*[1]CoreVPAImp!R$263</f>
        <v>5.0048993495648491</v>
      </c>
      <c r="T5" s="249">
        <f>1/$A$1*[1]CoreVPAImp!S$263</f>
        <v>4.8364127980261395</v>
      </c>
      <c r="U5" s="249">
        <f>1/$A$1*[1]CoreVPAImp!T$263</f>
        <v>4.8770111094579649</v>
      </c>
      <c r="V5" s="249">
        <f>1/$A$1*[1]CoreVPAImp!U$263</f>
        <v>4.9568689178516649</v>
      </c>
      <c r="W5" s="249">
        <f>1/$A$1*[1]CoreVPAImp!V$263</f>
        <v>0</v>
      </c>
      <c r="X5" s="249">
        <f>1/$A$1*[1]CoreVPAImp!W$263</f>
        <v>0</v>
      </c>
      <c r="Y5" s="249">
        <f>1/$A$1*[1]CoreVPAImp!X$263</f>
        <v>0</v>
      </c>
      <c r="Z5" s="249">
        <f>1/$A$1*[1]CoreVPAImp!Y$263</f>
        <v>0</v>
      </c>
      <c r="AA5" s="249">
        <f>1/$A$1*[1]CoreVPAImp!Z$263</f>
        <v>0</v>
      </c>
      <c r="AB5" s="249">
        <f>1/$A$1*[1]CoreVPAImp!AA$263</f>
        <v>0</v>
      </c>
      <c r="AC5" s="355"/>
      <c r="AD5" s="283">
        <f>1/1000*[1]CoreVPAImp!AB$263</f>
        <v>0.154276</v>
      </c>
      <c r="AE5" s="249">
        <f>1/1000*[1]CoreVPAImp!AC$263</f>
        <v>0.16600500000000007</v>
      </c>
      <c r="AF5" s="249">
        <f>1/1000*[1]CoreVPAImp!AD$263</f>
        <v>0.17711099999999999</v>
      </c>
      <c r="AG5" s="249">
        <f>1/1000*[1]CoreVPAImp!AE$263</f>
        <v>0.19891200000000001</v>
      </c>
      <c r="AH5" s="249">
        <f>1/1000*[1]CoreVPAImp!AF$263</f>
        <v>0.29686091900000006</v>
      </c>
      <c r="AI5" s="249">
        <f>1/1000*[1]CoreVPAImp!AG$263</f>
        <v>0.41679611151749996</v>
      </c>
      <c r="AJ5" s="249">
        <f>1/1000*[1]CoreVPAImp!AH$263</f>
        <v>0.46132152155400014</v>
      </c>
      <c r="AK5" s="249">
        <f>1/1000*[1]CoreVPAImp!AI$263</f>
        <v>0.67783347620700007</v>
      </c>
      <c r="AL5" s="249">
        <f>1/1000*[1]CoreVPAImp!AJ$263</f>
        <v>0.72799052289480004</v>
      </c>
      <c r="AM5" s="249">
        <f>1/1000*[1]CoreVPAImp!AK$263</f>
        <v>0.45122916343559988</v>
      </c>
      <c r="AN5" s="249">
        <f>1/1000*[1]CoreVPAImp!AL$263</f>
        <v>0.53275882435110011</v>
      </c>
      <c r="AO5" s="249">
        <f>1/1000*[1]CoreVPAImp!AM$263</f>
        <v>0.74816014425599997</v>
      </c>
      <c r="AP5" s="249">
        <f>1/1000*[1]CoreVPAImp!AN$263</f>
        <v>0.57266318748319989</v>
      </c>
      <c r="AQ5" s="249">
        <f>1/1000*[1]CoreVPAImp!AO$263</f>
        <v>0.61033465683450006</v>
      </c>
      <c r="AR5" s="249">
        <f>1/1000*[1]CoreVPAImp!AP$263</f>
        <v>0.7412256241745</v>
      </c>
      <c r="AS5" s="249">
        <f>1/1000*[1]CoreVPAImp!AQ$263</f>
        <v>0.60827879498400028</v>
      </c>
      <c r="AT5" s="249">
        <f>1/1000*[1]CoreVPAImp!AR$263</f>
        <v>0.61554754493590003</v>
      </c>
      <c r="AU5" s="249">
        <f>1/1000*[1]CoreVPAImp!AS$263</f>
        <v>0.70193684011879975</v>
      </c>
      <c r="AV5" s="249">
        <f>1/1000*[1]CoreVPAImp!AT$263</f>
        <v>0.78639013162000004</v>
      </c>
      <c r="AW5" s="249">
        <f>1/1000*[1]CoreVPAImp!AU$263</f>
        <v>0.69044588849583344</v>
      </c>
      <c r="AX5" s="249">
        <f>1/1000*[1]CoreVPAImp!AV$263</f>
        <v>0</v>
      </c>
      <c r="AY5" s="249">
        <f>1/1000*[1]CoreVPAImp!AW$263</f>
        <v>0</v>
      </c>
      <c r="AZ5" s="249">
        <f>1/1000*[1]CoreVPAImp!AX$263</f>
        <v>0</v>
      </c>
      <c r="BA5" s="249">
        <f>1/1000*[1]CoreVPAImp!AY$263</f>
        <v>0</v>
      </c>
      <c r="BB5" s="249">
        <f>1/1000*[1]CoreVPAImp!AZ$263</f>
        <v>0</v>
      </c>
      <c r="BC5" s="250">
        <f>1/1000*[1]CoreVPAImp!BA$263</f>
        <v>0</v>
      </c>
      <c r="BD5" s="400"/>
    </row>
    <row r="6" spans="1:56" ht="17.149999999999999" customHeight="1" thickTop="1">
      <c r="B6" s="29" t="s">
        <v>113</v>
      </c>
      <c r="C6" s="366">
        <f>1/$A$1*[1]CoreVPAImp!$B$266</f>
        <v>3.7688339919999996E-3</v>
      </c>
      <c r="D6" s="231">
        <f>1/$A$1*[1]CoreVPAImp!$C$266</f>
        <v>7.2613843400000004E-3</v>
      </c>
      <c r="E6" s="231">
        <f>1/$A$1*[1]CoreVPAImp!$D$266</f>
        <v>7.8731276960000013E-3</v>
      </c>
      <c r="F6" s="231">
        <f>1/$A$1*[1]CoreVPAImp!$E$266</f>
        <v>6.701744644E-3</v>
      </c>
      <c r="G6" s="231">
        <f>1/$A$1*[1]CoreVPAImp!$F$266</f>
        <v>1.1513383747999999E-2</v>
      </c>
      <c r="H6" s="231">
        <f>1/$A$1*[1]CoreVPAImp!$G$266</f>
        <v>5.9359092000000006E-3</v>
      </c>
      <c r="I6" s="231">
        <f>1/$A$1*[1]CoreVPAImp!$H$266</f>
        <v>8.3049412000000006E-3</v>
      </c>
      <c r="J6" s="232">
        <f>1/$A$1*[1]CoreVPAImp!$I$266</f>
        <v>1.02340112E-2</v>
      </c>
      <c r="K6" s="232">
        <f>1/$A$1*[1]CoreVPAImp!$J$266</f>
        <v>1.36549368E-2</v>
      </c>
      <c r="L6" s="231">
        <f>1/$A$1*[1]CoreVPAImp!$K$266</f>
        <v>6.9135199999999994E-3</v>
      </c>
      <c r="M6" s="231">
        <f>1/$A$1*[1]CoreVPAImp!L$266</f>
        <v>7.3864416000000007E-3</v>
      </c>
      <c r="N6" s="231">
        <f>1/$A$1*[1]CoreVPAImp!M$266</f>
        <v>6.2221539999999997E-3</v>
      </c>
      <c r="O6" s="231">
        <f>1/$A$1*[1]CoreVPAImp!N$266</f>
        <v>3.5644336000000007E-3</v>
      </c>
      <c r="P6" s="231">
        <f>1/$A$1*[1]CoreVPAImp!O$266</f>
        <v>3.7957375999999998E-3</v>
      </c>
      <c r="Q6" s="231">
        <f>1/$A$1*[1]CoreVPAImp!P$266</f>
        <v>3.1797176000000005E-3</v>
      </c>
      <c r="R6" s="231">
        <f>1/$A$1*[1]CoreVPAImp!Q$266</f>
        <v>3.1263348000000004E-3</v>
      </c>
      <c r="S6" s="231">
        <f>1/$A$1*[1]CoreVPAImp!R$266</f>
        <v>2.7592273333333335E-3</v>
      </c>
      <c r="T6" s="231">
        <f>1/$A$1*[1]CoreVPAImp!S$266</f>
        <v>1.80348962E-3</v>
      </c>
      <c r="U6" s="231">
        <f>1/$A$1*[1]CoreVPAImp!T$266</f>
        <v>3.2525243700000004E-3</v>
      </c>
      <c r="V6" s="231">
        <f>1/$A$1*[1]CoreVPAImp!U$266</f>
        <v>2.2963288000000005E-3</v>
      </c>
      <c r="W6" s="231">
        <f>1/$A$1*[1]CoreVPAImp!V$266</f>
        <v>0</v>
      </c>
      <c r="X6" s="231">
        <f>1/$A$1*[1]CoreVPAImp!W$266</f>
        <v>0</v>
      </c>
      <c r="Y6" s="231">
        <f>1/$A$1*[1]CoreVPAImp!X$266</f>
        <v>0</v>
      </c>
      <c r="Z6" s="231">
        <f>1/$A$1*[1]CoreVPAImp!Y$266</f>
        <v>0</v>
      </c>
      <c r="AA6" s="231">
        <f>1/$A$1*[1]CoreVPAImp!Z$266</f>
        <v>0</v>
      </c>
      <c r="AB6" s="231">
        <f>1/$A$1*[1]CoreVPAImp!AA$266</f>
        <v>0</v>
      </c>
      <c r="AC6" s="338"/>
      <c r="AD6" s="272">
        <f>1/1000*[1]CoreVPAImp!AB$266</f>
        <v>1.513E-3</v>
      </c>
      <c r="AE6" s="231">
        <f>1/1000*[1]CoreVPAImp!AC$266</f>
        <v>2.5440000000000003E-3</v>
      </c>
      <c r="AF6" s="231">
        <f>1/1000*[1]CoreVPAImp!AD$266</f>
        <v>2.6340000000000001E-3</v>
      </c>
      <c r="AG6" s="231">
        <f>1/1000*[1]CoreVPAImp!AE$266</f>
        <v>2.7129999999999997E-3</v>
      </c>
      <c r="AH6" s="231">
        <f>1/1000*[1]CoreVPAImp!AF$266</f>
        <v>4.7079580000000008E-3</v>
      </c>
      <c r="AI6" s="231">
        <f>1/1000*[1]CoreVPAImp!AG$266</f>
        <v>2.5983115587000002E-3</v>
      </c>
      <c r="AJ6" s="231">
        <f>1/1000*[1]CoreVPAImp!AH$266</f>
        <v>3.8131680524000002E-3</v>
      </c>
      <c r="AK6" s="231">
        <f>1/1000*[1]CoreVPAImp!AI$266</f>
        <v>4.9490577765000003E-3</v>
      </c>
      <c r="AL6" s="231">
        <f>1/1000*[1]CoreVPAImp!AJ$266</f>
        <v>6.7196571972000015E-3</v>
      </c>
      <c r="AM6" s="231">
        <f>1/1000*[1]CoreVPAImp!AK$266</f>
        <v>3.3508173072000005E-3</v>
      </c>
      <c r="AN6" s="231">
        <f>1/1000*[1]CoreVPAImp!AL$266</f>
        <v>3.1081275125999998E-3</v>
      </c>
      <c r="AO6" s="231">
        <f>1/1000*[1]CoreVPAImp!AM$266</f>
        <v>2.5939084799999996E-3</v>
      </c>
      <c r="AP6" s="231">
        <f>1/1000*[1]CoreVPAImp!AN$266</f>
        <v>1.5244087759999998E-3</v>
      </c>
      <c r="AQ6" s="231">
        <f>1/1000*[1]CoreVPAImp!AO$266</f>
        <v>1.7961038466000002E-3</v>
      </c>
      <c r="AR6" s="231">
        <f>1/1000*[1]CoreVPAImp!AP$266</f>
        <v>1.5146334780000001E-3</v>
      </c>
      <c r="AS6" s="231">
        <f>1/1000*[1]CoreVPAImp!AQ$266</f>
        <v>1.289909138E-3</v>
      </c>
      <c r="AT6" s="231">
        <f>1/1000*[1]CoreVPAImp!AR$266</f>
        <v>1.1254106886999999E-3</v>
      </c>
      <c r="AU6" s="231">
        <f>1/1000*[1]CoreVPAImp!AS$266</f>
        <v>7.5867601810000003E-4</v>
      </c>
      <c r="AV6" s="231">
        <f>1/1000*[1]CoreVPAImp!AT$266</f>
        <v>1.2822979129999998E-3</v>
      </c>
      <c r="AW6" s="231">
        <f>1/1000*[1]CoreVPAImp!AU$266</f>
        <v>9.5320765208333326E-4</v>
      </c>
      <c r="AX6" s="231">
        <f>1/1000*[1]CoreVPAImp!AV$266</f>
        <v>0</v>
      </c>
      <c r="AY6" s="231">
        <f>1/1000*[1]CoreVPAImp!AW$266</f>
        <v>0</v>
      </c>
      <c r="AZ6" s="231">
        <f>1/1000*[1]CoreVPAImp!AX$266</f>
        <v>0</v>
      </c>
      <c r="BA6" s="231">
        <f>1/1000*[1]CoreVPAImp!AY$266</f>
        <v>0</v>
      </c>
      <c r="BB6" s="231">
        <f>1/1000*[1]CoreVPAImp!AZ$266</f>
        <v>0</v>
      </c>
      <c r="BC6" s="305">
        <f>1/1000*[1]CoreVPAImp!BA$266</f>
        <v>0</v>
      </c>
      <c r="BD6" s="400"/>
    </row>
    <row r="7" spans="1:56" ht="17.149999999999999" customHeight="1">
      <c r="B7" s="9" t="s">
        <v>79</v>
      </c>
      <c r="C7" s="264">
        <f>1/$A$1*[1]CoreVPAImp!$B$268</f>
        <v>6.9508468119999995E-3</v>
      </c>
      <c r="D7" s="193">
        <f>1/$A$1*[1]CoreVPAImp!$C$268</f>
        <v>6.6798840079999996E-3</v>
      </c>
      <c r="E7" s="193">
        <f>1/$A$1*[1]CoreVPAImp!$D$268</f>
        <v>8.8229321319999998E-3</v>
      </c>
      <c r="F7" s="193">
        <f>1/$A$1*[1]CoreVPAImp!$E$268</f>
        <v>7.9280355279999996E-3</v>
      </c>
      <c r="G7" s="193">
        <f>1/$A$1*[1]CoreVPAImp!$F$268</f>
        <v>1.5344436091999997E-2</v>
      </c>
      <c r="H7" s="193">
        <f>1/$A$1*[1]CoreVPAImp!$G$268</f>
        <v>7.9110270999999989E-3</v>
      </c>
      <c r="I7" s="193">
        <f>1/$A$1*[1]CoreVPAImp!$H$268</f>
        <v>8.2100452999999997E-3</v>
      </c>
      <c r="J7" s="203">
        <f>1/$A$1*[1]CoreVPAImp!$I$268</f>
        <v>8.9459658599999985E-3</v>
      </c>
      <c r="K7" s="203">
        <f>1/$A$1*[1]CoreVPAImp!$J$268</f>
        <v>8.8591647199999998E-3</v>
      </c>
      <c r="L7" s="193">
        <f>1/$A$1*[1]CoreVPAImp!$K$268</f>
        <v>7.8060284879432618E-3</v>
      </c>
      <c r="M7" s="193">
        <f>1/$A$1*[1]CoreVPAImp!L$268</f>
        <v>5.7328735400000016E-3</v>
      </c>
      <c r="N7" s="193">
        <f>1/$A$1*[1]CoreVPAImp!M$268</f>
        <v>6.5551514892307691E-3</v>
      </c>
      <c r="O7" s="193">
        <f>1/$A$1*[1]CoreVPAImp!N$268</f>
        <v>4.8197617630120837E-3</v>
      </c>
      <c r="P7" s="193">
        <f>1/$A$1*[1]CoreVPAImp!O$268</f>
        <v>6.0712435313844092E-3</v>
      </c>
      <c r="Q7" s="193">
        <f>1/$A$1*[1]CoreVPAImp!P$268</f>
        <v>4.693883093162393E-3</v>
      </c>
      <c r="R7" s="193">
        <f>1/$A$1*[1]CoreVPAImp!Q$268</f>
        <v>5.6128029959542818E-3</v>
      </c>
      <c r="S7" s="193">
        <f>1/$A$1*[1]CoreVPAImp!R$268</f>
        <v>4.0160195227661229E-3</v>
      </c>
      <c r="T7" s="193">
        <f>1/$A$1*[1]CoreVPAImp!S$268</f>
        <v>3.8431818814141424E-3</v>
      </c>
      <c r="U7" s="193">
        <f>1/$A$1*[1]CoreVPAImp!T$268</f>
        <v>2.8010473479653684E-3</v>
      </c>
      <c r="V7" s="193">
        <f>1/$A$1*[1]CoreVPAImp!U$268</f>
        <v>2.7844501248230204E-3</v>
      </c>
      <c r="W7" s="193">
        <f>1/$A$1*[1]CoreVPAImp!V$268</f>
        <v>0</v>
      </c>
      <c r="X7" s="193">
        <f>1/$A$1*[1]CoreVPAImp!W$268</f>
        <v>0</v>
      </c>
      <c r="Y7" s="193">
        <f>1/$A$1*[1]CoreVPAImp!X$268</f>
        <v>0</v>
      </c>
      <c r="Z7" s="193">
        <f>1/$A$1*[1]CoreVPAImp!Y$268</f>
        <v>0</v>
      </c>
      <c r="AA7" s="193">
        <f>1/$A$1*[1]CoreVPAImp!Z$268</f>
        <v>0</v>
      </c>
      <c r="AB7" s="193">
        <f>1/$A$1*[1]CoreVPAImp!AA$268</f>
        <v>0</v>
      </c>
      <c r="AC7" s="338"/>
      <c r="AD7" s="264">
        <f>1/1000*[1]CoreVPAImp!AB$268</f>
        <v>4.1440000000000001E-3</v>
      </c>
      <c r="AE7" s="193">
        <f>1/1000*[1]CoreVPAImp!AC$268</f>
        <v>4.581E-3</v>
      </c>
      <c r="AF7" s="193">
        <f>1/1000*[1]CoreVPAImp!AD$268</f>
        <v>5.0120000000000008E-3</v>
      </c>
      <c r="AG7" s="193">
        <f>1/1000*[1]CoreVPAImp!AE$268</f>
        <v>4.7790000000000003E-3</v>
      </c>
      <c r="AH7" s="193">
        <f>1/1000*[1]CoreVPAImp!AF$268</f>
        <v>7.6375849999999997E-3</v>
      </c>
      <c r="AI7" s="193">
        <f>1/1000*[1]CoreVPAImp!AG$268</f>
        <v>7.2241104936E-3</v>
      </c>
      <c r="AJ7" s="193">
        <f>1/1000*[1]CoreVPAImp!AH$268</f>
        <v>7.9912184872000004E-3</v>
      </c>
      <c r="AK7" s="193">
        <f>1/1000*[1]CoreVPAImp!AI$268</f>
        <v>9.4726013425000012E-3</v>
      </c>
      <c r="AL7" s="193">
        <f>1/1000*[1]CoreVPAImp!AJ$268</f>
        <v>8.9749730924000033E-3</v>
      </c>
      <c r="AM7" s="193">
        <f>1/1000*[1]CoreVPAImp!AK$268</f>
        <v>6.4455953628000011E-3</v>
      </c>
      <c r="AN7" s="193">
        <f>1/1000*[1]CoreVPAImp!AL$268</f>
        <v>6.1715709810000003E-3</v>
      </c>
      <c r="AO7" s="193">
        <f>1/1000*[1]CoreVPAImp!AM$268</f>
        <v>7.6420340640000004E-3</v>
      </c>
      <c r="AP7" s="193">
        <f>1/1000*[1]CoreVPAImp!AN$268</f>
        <v>4.4400336815999999E-3</v>
      </c>
      <c r="AQ7" s="193">
        <f>1/1000*[1]CoreVPAImp!AO$268</f>
        <v>5.6619227174999993E-3</v>
      </c>
      <c r="AR7" s="193">
        <f>1/1000*[1]CoreVPAImp!AP$268</f>
        <v>4.3430963305E-3</v>
      </c>
      <c r="AS7" s="193">
        <f>1/1000*[1]CoreVPAImp!AQ$268</f>
        <v>5.1541900164999996E-3</v>
      </c>
      <c r="AT7" s="193">
        <f>1/1000*[1]CoreVPAImp!AR$268</f>
        <v>3.4806990743E-3</v>
      </c>
      <c r="AU7" s="193">
        <f>1/1000*[1]CoreVPAImp!AS$268</f>
        <v>3.6508209881000006E-3</v>
      </c>
      <c r="AV7" s="193">
        <f>1/1000*[1]CoreVPAImp!AT$268</f>
        <v>2.333229659E-3</v>
      </c>
      <c r="AW7" s="193">
        <f>1/1000*[1]CoreVPAImp!AU$268</f>
        <v>2.3019584979166664E-3</v>
      </c>
      <c r="AX7" s="193">
        <f>1/1000*[1]CoreVPAImp!AV$268</f>
        <v>0</v>
      </c>
      <c r="AY7" s="193">
        <f>1/1000*[1]CoreVPAImp!AW$268</f>
        <v>0</v>
      </c>
      <c r="AZ7" s="193">
        <f>1/1000*[1]CoreVPAImp!AX$268</f>
        <v>0</v>
      </c>
      <c r="BA7" s="193">
        <f>1/1000*[1]CoreVPAImp!AY$268</f>
        <v>0</v>
      </c>
      <c r="BB7" s="193">
        <f>1/1000*[1]CoreVPAImp!AZ$268</f>
        <v>0</v>
      </c>
      <c r="BC7" s="307">
        <f>1/1000*[1]CoreVPAImp!BA$268</f>
        <v>0</v>
      </c>
      <c r="BD7" s="400"/>
    </row>
    <row r="8" spans="1:56">
      <c r="B8" s="4" t="s">
        <v>81</v>
      </c>
      <c r="C8" s="179">
        <f>1/$A$1*[1]CoreVPAImp!$B$247</f>
        <v>5.3001739559999997E-3</v>
      </c>
      <c r="D8" s="169">
        <f>1/$A$1*[1]CoreVPAImp!$C$247</f>
        <v>3.6505298199999998E-3</v>
      </c>
      <c r="E8" s="169">
        <f>1/$A$1*[1]CoreVPAImp!$D$247</f>
        <v>5.6368741519999994E-3</v>
      </c>
      <c r="F8" s="169">
        <f>1/$A$1*[1]CoreVPAImp!$E$247</f>
        <v>4.8340378239999995E-3</v>
      </c>
      <c r="G8" s="169">
        <f>1/$A$1*[1]CoreVPAImp!$F$247</f>
        <v>9.0465419999999977E-3</v>
      </c>
      <c r="H8" s="169">
        <f>1/$A$1*[1]CoreVPAImp!$G$247</f>
        <v>6.3098032999999998E-3</v>
      </c>
      <c r="I8" s="169">
        <f>1/$A$1*[1]CoreVPAImp!$H$247</f>
        <v>5.9110551999999993E-3</v>
      </c>
      <c r="J8" s="170">
        <f>1/$A$1*[1]CoreVPAImp!$I$247</f>
        <v>6.471657359999999E-3</v>
      </c>
      <c r="K8" s="170">
        <f>1/$A$1*[1]CoreVPAImp!$J$247</f>
        <v>6.7518826199999991E-3</v>
      </c>
      <c r="L8" s="169">
        <f>1/$A$1*[1]CoreVPAImp!$K$247</f>
        <v>6.2157292879432618E-3</v>
      </c>
      <c r="M8" s="169">
        <f>1/$A$1*[1]CoreVPAImp!L$247</f>
        <v>4.5545243400000011E-3</v>
      </c>
      <c r="N8" s="169">
        <f>1/$A$1*[1]CoreVPAImp!M$247</f>
        <v>5.3811704699999992E-3</v>
      </c>
      <c r="O8" s="169">
        <f>1/$A$1*[1]CoreVPAImp!N$247</f>
        <v>3.9797956846153847E-3</v>
      </c>
      <c r="P8" s="169">
        <f>1/$A$1*[1]CoreVPAImp!O$247</f>
        <v>5.1297923313844088E-3</v>
      </c>
      <c r="Q8" s="169">
        <f>1/$A$1*[1]CoreVPAImp!P$247</f>
        <v>3.712362093162393E-3</v>
      </c>
      <c r="R8" s="169">
        <f>1/$A$1*[1]CoreVPAImp!Q$247</f>
        <v>5.1181633959542817E-3</v>
      </c>
      <c r="S8" s="169">
        <f>1/$A$1*[1]CoreVPAImp!R$247</f>
        <v>3.4769775227661229E-3</v>
      </c>
      <c r="T8" s="169">
        <f>1/$A$1*[1]CoreVPAImp!S$247</f>
        <v>3.6407970814141422E-3</v>
      </c>
      <c r="U8" s="169">
        <f>1/$A$1*[1]CoreVPAImp!T$247</f>
        <v>2.6989701661471865E-3</v>
      </c>
      <c r="V8" s="169">
        <f>1/$A$1*[1]CoreVPAImp!U$247</f>
        <v>2.7834841248230205E-3</v>
      </c>
      <c r="W8" s="169">
        <f>1/$A$1*[1]CoreVPAImp!V$247</f>
        <v>0</v>
      </c>
      <c r="X8" s="169">
        <f>1/$A$1*[1]CoreVPAImp!W$247</f>
        <v>0</v>
      </c>
      <c r="Y8" s="169">
        <f>1/$A$1*[1]CoreVPAImp!X$247</f>
        <v>0</v>
      </c>
      <c r="Z8" s="169">
        <f>1/$A$1*[1]CoreVPAImp!Y$247</f>
        <v>0</v>
      </c>
      <c r="AA8" s="169">
        <f>1/$A$1*[1]CoreVPAImp!Z$247</f>
        <v>0</v>
      </c>
      <c r="AB8" s="169">
        <f>1/$A$1*[1]CoreVPAImp!AA$247</f>
        <v>0</v>
      </c>
      <c r="AC8" s="338"/>
      <c r="AD8" s="179">
        <f>1/1000*[1]CoreVPAImp!AB$247</f>
        <v>3.5149999999999999E-3</v>
      </c>
      <c r="AE8" s="169">
        <f>1/1000*[1]CoreVPAImp!AC$247</f>
        <v>2.9939999999999997E-3</v>
      </c>
      <c r="AF8" s="169">
        <f>1/1000*[1]CoreVPAImp!AD$247</f>
        <v>3.4919999999999999E-3</v>
      </c>
      <c r="AG8" s="169">
        <f>1/1000*[1]CoreVPAImp!AE$247</f>
        <v>3.163E-3</v>
      </c>
      <c r="AH8" s="169">
        <f>1/1000*[1]CoreVPAImp!AF$247</f>
        <v>5.1739419999999991E-3</v>
      </c>
      <c r="AI8" s="169">
        <f>1/1000*[1]CoreVPAImp!AG$247</f>
        <v>6.5231273250000001E-3</v>
      </c>
      <c r="AJ8" s="169">
        <f>1/1000*[1]CoreVPAImp!AH$247</f>
        <v>6.4971674911999998E-3</v>
      </c>
      <c r="AK8" s="169">
        <f>1/1000*[1]CoreVPAImp!AI$247</f>
        <v>7.7943980530000003E-3</v>
      </c>
      <c r="AL8" s="169">
        <f>1/1000*[1]CoreVPAImp!AJ$247</f>
        <v>7.2746135700000013E-3</v>
      </c>
      <c r="AM8" s="169">
        <f>1/1000*[1]CoreVPAImp!AK$247</f>
        <v>5.1670505480000007E-3</v>
      </c>
      <c r="AN8" s="169">
        <f>1/1000*[1]CoreVPAImp!AL$247</f>
        <v>5.1893426169000003E-3</v>
      </c>
      <c r="AO8" s="169">
        <f>1/1000*[1]CoreVPAImp!AM$247</f>
        <v>6.6201863520000005E-3</v>
      </c>
      <c r="AP8" s="169">
        <f>1/1000*[1]CoreVPAImp!AN$247</f>
        <v>3.8002276928000003E-3</v>
      </c>
      <c r="AQ8" s="169">
        <f>1/1000*[1]CoreVPAImp!AO$247</f>
        <v>5.0333396279999996E-3</v>
      </c>
      <c r="AR8" s="169">
        <f>1/1000*[1]CoreVPAImp!AP$247</f>
        <v>3.4673531160000002E-3</v>
      </c>
      <c r="AS8" s="169">
        <f>1/1000*[1]CoreVPAImp!AQ$247</f>
        <v>4.6469121929999992E-3</v>
      </c>
      <c r="AT8" s="169">
        <f>1/1000*[1]CoreVPAImp!AR$247</f>
        <v>3.0325838920999999E-3</v>
      </c>
      <c r="AU8" s="169">
        <f>1/1000*[1]CoreVPAImp!AS$247</f>
        <v>3.4538611822000002E-3</v>
      </c>
      <c r="AV8" s="169">
        <f>1/1000*[1]CoreVPAImp!AT$247</f>
        <v>2.244057073E-3</v>
      </c>
      <c r="AW8" s="169">
        <f>1/1000*[1]CoreVPAImp!AU$247</f>
        <v>2.3000014662499998E-3</v>
      </c>
      <c r="AX8" s="169">
        <f>1/1000*[1]CoreVPAImp!AV$247</f>
        <v>0</v>
      </c>
      <c r="AY8" s="169">
        <f>1/1000*[1]CoreVPAImp!AW$247</f>
        <v>0</v>
      </c>
      <c r="AZ8" s="169">
        <f>1/1000*[1]CoreVPAImp!AX$247</f>
        <v>0</v>
      </c>
      <c r="BA8" s="169">
        <f>1/1000*[1]CoreVPAImp!AY$247</f>
        <v>0</v>
      </c>
      <c r="BB8" s="169">
        <f>1/1000*[1]CoreVPAImp!AZ$247</f>
        <v>0</v>
      </c>
      <c r="BC8" s="295">
        <f>1/1000*[1]CoreVPAImp!BA$247</f>
        <v>0</v>
      </c>
      <c r="BD8" s="400"/>
    </row>
    <row r="9" spans="1:56">
      <c r="B9" s="4" t="s">
        <v>15</v>
      </c>
      <c r="C9" s="265">
        <f t="shared" ref="C9:L9" si="2">SUM(C7:C7)-SUM(C8:C8)</f>
        <v>1.6506728559999998E-3</v>
      </c>
      <c r="D9" s="169">
        <f t="shared" si="2"/>
        <v>3.0293541879999998E-3</v>
      </c>
      <c r="E9" s="169">
        <f t="shared" si="2"/>
        <v>3.1860579800000004E-3</v>
      </c>
      <c r="F9" s="169">
        <f t="shared" si="2"/>
        <v>3.093997704E-3</v>
      </c>
      <c r="G9" s="169">
        <f t="shared" si="2"/>
        <v>6.2978940919999997E-3</v>
      </c>
      <c r="H9" s="169">
        <f t="shared" si="2"/>
        <v>1.6012237999999991E-3</v>
      </c>
      <c r="I9" s="169">
        <f t="shared" si="2"/>
        <v>2.2989901000000004E-3</v>
      </c>
      <c r="J9" s="170">
        <f t="shared" si="2"/>
        <v>2.4743084999999995E-3</v>
      </c>
      <c r="K9" s="170">
        <f t="shared" si="2"/>
        <v>2.1072821000000007E-3</v>
      </c>
      <c r="L9" s="169">
        <f t="shared" si="2"/>
        <v>1.5902991999999999E-3</v>
      </c>
      <c r="M9" s="169">
        <f>SUM(M7:M7)-SUM(M8:M8)</f>
        <v>1.1783492000000005E-3</v>
      </c>
      <c r="N9" s="169">
        <f>SUM(N7:N7)-SUM(N8:N8)</f>
        <v>1.1739810192307699E-3</v>
      </c>
      <c r="O9" s="169">
        <f t="shared" ref="O9:AB9" si="3">SUM(O7:O7)-SUM(O8:O8)</f>
        <v>8.39966078396699E-4</v>
      </c>
      <c r="P9" s="169">
        <f t="shared" si="3"/>
        <v>9.4145120000000033E-4</v>
      </c>
      <c r="Q9" s="169">
        <f t="shared" si="3"/>
        <v>9.8152099999999996E-4</v>
      </c>
      <c r="R9" s="169">
        <f t="shared" si="3"/>
        <v>4.9463960000000005E-4</v>
      </c>
      <c r="S9" s="169">
        <f t="shared" si="3"/>
        <v>5.3904199999999999E-4</v>
      </c>
      <c r="T9" s="169">
        <f t="shared" si="3"/>
        <v>2.0238480000000017E-4</v>
      </c>
      <c r="U9" s="169">
        <f t="shared" si="3"/>
        <v>1.0207718181818193E-4</v>
      </c>
      <c r="V9" s="169">
        <f t="shared" si="3"/>
        <v>9.6599999999981423E-7</v>
      </c>
      <c r="W9" s="169">
        <f t="shared" si="3"/>
        <v>0</v>
      </c>
      <c r="X9" s="169">
        <f t="shared" si="3"/>
        <v>0</v>
      </c>
      <c r="Y9" s="169">
        <f t="shared" si="3"/>
        <v>0</v>
      </c>
      <c r="Z9" s="169">
        <f t="shared" si="3"/>
        <v>0</v>
      </c>
      <c r="AA9" s="169">
        <f t="shared" si="3"/>
        <v>0</v>
      </c>
      <c r="AB9" s="169">
        <f t="shared" si="3"/>
        <v>0</v>
      </c>
      <c r="AC9" s="338"/>
      <c r="AD9" s="265">
        <f t="shared" ref="AD9:BC9" si="4">SUM(AD7:AD7)-SUM(AD8:AD8)</f>
        <v>6.2900000000000022E-4</v>
      </c>
      <c r="AE9" s="169">
        <f t="shared" si="4"/>
        <v>1.5870000000000003E-3</v>
      </c>
      <c r="AF9" s="169">
        <f t="shared" si="4"/>
        <v>1.520000000000001E-3</v>
      </c>
      <c r="AG9" s="169">
        <f t="shared" si="4"/>
        <v>1.6160000000000002E-3</v>
      </c>
      <c r="AH9" s="169">
        <f t="shared" si="4"/>
        <v>2.4636430000000006E-3</v>
      </c>
      <c r="AI9" s="169">
        <f t="shared" si="4"/>
        <v>7.0098316859999992E-4</v>
      </c>
      <c r="AJ9" s="169">
        <f t="shared" si="4"/>
        <v>1.4940509960000006E-3</v>
      </c>
      <c r="AK9" s="169">
        <f t="shared" si="4"/>
        <v>1.6782032895000009E-3</v>
      </c>
      <c r="AL9" s="169">
        <f t="shared" si="4"/>
        <v>1.700359522400002E-3</v>
      </c>
      <c r="AM9" s="169">
        <f t="shared" si="4"/>
        <v>1.2785448148000004E-3</v>
      </c>
      <c r="AN9" s="169">
        <f t="shared" si="4"/>
        <v>9.8222836410000007E-4</v>
      </c>
      <c r="AO9" s="169">
        <f t="shared" si="4"/>
        <v>1.021847712E-3</v>
      </c>
      <c r="AP9" s="169">
        <f t="shared" si="4"/>
        <v>6.3980598879999958E-4</v>
      </c>
      <c r="AQ9" s="169">
        <f t="shared" si="4"/>
        <v>6.2858308949999969E-4</v>
      </c>
      <c r="AR9" s="169">
        <f t="shared" si="4"/>
        <v>8.757432144999998E-4</v>
      </c>
      <c r="AS9" s="169">
        <f t="shared" si="4"/>
        <v>5.0727782350000038E-4</v>
      </c>
      <c r="AT9" s="169">
        <f t="shared" si="4"/>
        <v>4.4811518220000011E-4</v>
      </c>
      <c r="AU9" s="169">
        <f t="shared" si="4"/>
        <v>1.969598059000004E-4</v>
      </c>
      <c r="AV9" s="169">
        <f t="shared" si="4"/>
        <v>8.9172586000000036E-5</v>
      </c>
      <c r="AW9" s="169">
        <f t="shared" si="4"/>
        <v>1.9570316666665984E-6</v>
      </c>
      <c r="AX9" s="169">
        <f t="shared" si="4"/>
        <v>0</v>
      </c>
      <c r="AY9" s="169">
        <f t="shared" si="4"/>
        <v>0</v>
      </c>
      <c r="AZ9" s="169">
        <f t="shared" si="4"/>
        <v>0</v>
      </c>
      <c r="BA9" s="169">
        <f t="shared" si="4"/>
        <v>0</v>
      </c>
      <c r="BB9" s="169">
        <f t="shared" si="4"/>
        <v>0</v>
      </c>
      <c r="BC9" s="295">
        <f t="shared" si="4"/>
        <v>0</v>
      </c>
      <c r="BD9" s="400"/>
    </row>
    <row r="10" spans="1:56" ht="17.149999999999999" customHeight="1">
      <c r="B10" s="8" t="s">
        <v>78</v>
      </c>
      <c r="C10" s="266">
        <f>1/$A$1*[1]CoreVPAImp!$B$269</f>
        <v>1.189490988E-3</v>
      </c>
      <c r="D10" s="208">
        <f>1/$A$1*[1]CoreVPAImp!$C$269</f>
        <v>2.8751988719999998E-3</v>
      </c>
      <c r="E10" s="208">
        <f>1/$A$1*[1]CoreVPAImp!$D$269</f>
        <v>4.7847496479999996E-3</v>
      </c>
      <c r="F10" s="208">
        <f>1/$A$1*[1]CoreVPAImp!$E$269</f>
        <v>4.6773839839999998E-3</v>
      </c>
      <c r="G10" s="208">
        <f>1/$A$1*[1]CoreVPAImp!$F$269</f>
        <v>8.0036022720000009E-3</v>
      </c>
      <c r="H10" s="208">
        <f>1/$A$1*[1]CoreVPAImp!$G$269</f>
        <v>4.9446393999999999E-3</v>
      </c>
      <c r="I10" s="208">
        <f>1/$A$1*[1]CoreVPAImp!$H$269</f>
        <v>6.5962089999999996E-3</v>
      </c>
      <c r="J10" s="209">
        <f>1/$A$1*[1]CoreVPAImp!$I$269</f>
        <v>8.6791592000000015E-3</v>
      </c>
      <c r="K10" s="209">
        <f>1/$A$1*[1]CoreVPAImp!$J$269</f>
        <v>1.2892206400000003E-2</v>
      </c>
      <c r="L10" s="208">
        <f>1/$A$1*[1]CoreVPAImp!$K$269</f>
        <v>6.4634355999999994E-3</v>
      </c>
      <c r="M10" s="208">
        <f>1/$A$1*[1]CoreVPAImp!L$269</f>
        <v>4.5712167999999997E-3</v>
      </c>
      <c r="N10" s="208">
        <f>1/$A$1*[1]CoreVPAImp!M$269</f>
        <v>7.2430316000000007E-3</v>
      </c>
      <c r="O10" s="208">
        <f>1/$A$1*[1]CoreVPAImp!N$269</f>
        <v>6.9904579999999997E-3</v>
      </c>
      <c r="P10" s="208">
        <f>1/$A$1*[1]CoreVPAImp!O$269</f>
        <v>6.7165595999999998E-3</v>
      </c>
      <c r="Q10" s="208">
        <f>1/$A$1*[1]CoreVPAImp!P$269</f>
        <v>1.005678E-2</v>
      </c>
      <c r="R10" s="208">
        <f>1/$A$1*[1]CoreVPAImp!Q$269</f>
        <v>8.8761912000000012E-3</v>
      </c>
      <c r="S10" s="208">
        <f>1/$A$1*[1]CoreVPAImp!R$269</f>
        <v>6.1522187999999995E-3</v>
      </c>
      <c r="T10" s="208">
        <f>1/$A$1*[1]CoreVPAImp!S$269</f>
        <v>6.4812747999999998E-3</v>
      </c>
      <c r="U10" s="208">
        <f>1/$A$1*[1]CoreVPAImp!T$269</f>
        <v>1.0530286399999998E-2</v>
      </c>
      <c r="V10" s="208">
        <f>1/$A$1*[1]CoreVPAImp!U$269</f>
        <v>7.6715225764705875E-3</v>
      </c>
      <c r="W10" s="208">
        <f>1/$A$1*[1]CoreVPAImp!V$269</f>
        <v>0</v>
      </c>
      <c r="X10" s="208">
        <f>1/$A$1*[1]CoreVPAImp!W$269</f>
        <v>0</v>
      </c>
      <c r="Y10" s="208">
        <f>1/$A$1*[1]CoreVPAImp!X$269</f>
        <v>0</v>
      </c>
      <c r="Z10" s="208">
        <f>1/$A$1*[1]CoreVPAImp!Y$269</f>
        <v>0</v>
      </c>
      <c r="AA10" s="208">
        <f>1/$A$1*[1]CoreVPAImp!Z$269</f>
        <v>0</v>
      </c>
      <c r="AB10" s="208">
        <f>1/$A$1*[1]CoreVPAImp!AA$269</f>
        <v>0</v>
      </c>
      <c r="AC10" s="338"/>
      <c r="AD10" s="266">
        <f>1/1000*[1]CoreVPAImp!AB$269</f>
        <v>4.64E-4</v>
      </c>
      <c r="AE10" s="208">
        <f>1/1000*[1]CoreVPAImp!AC$269</f>
        <v>1.0499999999999999E-3</v>
      </c>
      <c r="AF10" s="208">
        <f>1/1000*[1]CoreVPAImp!AD$269</f>
        <v>1.472E-3</v>
      </c>
      <c r="AG10" s="208">
        <f>1/1000*[1]CoreVPAImp!AE$269</f>
        <v>1.4650000000000002E-3</v>
      </c>
      <c r="AH10" s="208">
        <f>1/1000*[1]CoreVPAImp!AF$269</f>
        <v>2.2703159999999997E-3</v>
      </c>
      <c r="AI10" s="208">
        <f>1/1000*[1]CoreVPAImp!AG$269</f>
        <v>2.5663493856000002E-3</v>
      </c>
      <c r="AJ10" s="208">
        <f>1/1000*[1]CoreVPAImp!AH$269</f>
        <v>3.6374932896000001E-3</v>
      </c>
      <c r="AK10" s="208">
        <f>1/1000*[1]CoreVPAImp!AI$269</f>
        <v>4.9074055404999999E-3</v>
      </c>
      <c r="AL10" s="208">
        <f>1/1000*[1]CoreVPAImp!AJ$269</f>
        <v>6.365223813200001E-3</v>
      </c>
      <c r="AM10" s="208">
        <f>1/1000*[1]CoreVPAImp!AK$269</f>
        <v>2.7719223047999999E-3</v>
      </c>
      <c r="AN10" s="208">
        <f>1/1000*[1]CoreVPAImp!AL$269</f>
        <v>1.9862804016000002E-3</v>
      </c>
      <c r="AO10" s="208">
        <f>1/1000*[1]CoreVPAImp!AM$269</f>
        <v>3.4908269760000003E-3</v>
      </c>
      <c r="AP10" s="208">
        <f>1/1000*[1]CoreVPAImp!AN$269</f>
        <v>3.2676690992000002E-3</v>
      </c>
      <c r="AQ10" s="208">
        <f>1/1000*[1]CoreVPAImp!AO$269</f>
        <v>4.0513066293000003E-3</v>
      </c>
      <c r="AR10" s="208">
        <f>1/1000*[1]CoreVPAImp!AP$269</f>
        <v>4.6881622490000004E-3</v>
      </c>
      <c r="AS10" s="208">
        <f>1/1000*[1]CoreVPAImp!AQ$269</f>
        <v>5.1905350175000002E-3</v>
      </c>
      <c r="AT10" s="208">
        <f>1/1000*[1]CoreVPAImp!AR$269</f>
        <v>6.8286587005999995E-3</v>
      </c>
      <c r="AU10" s="208">
        <f>1/1000*[1]CoreVPAImp!AS$269</f>
        <v>7.6346391264000011E-3</v>
      </c>
      <c r="AV10" s="208">
        <f>1/1000*[1]CoreVPAImp!AT$269</f>
        <v>1.0345985160000001E-2</v>
      </c>
      <c r="AW10" s="208">
        <f>1/1000*[1]CoreVPAImp!AU$269</f>
        <v>1.0329201940833335E-2</v>
      </c>
      <c r="AX10" s="208">
        <f>1/1000*[1]CoreVPAImp!AV$269</f>
        <v>0</v>
      </c>
      <c r="AY10" s="208">
        <f>1/1000*[1]CoreVPAImp!AW$269</f>
        <v>0</v>
      </c>
      <c r="AZ10" s="208">
        <f>1/1000*[1]CoreVPAImp!AX$269</f>
        <v>0</v>
      </c>
      <c r="BA10" s="208">
        <f>1/1000*[1]CoreVPAImp!AY$269</f>
        <v>0</v>
      </c>
      <c r="BB10" s="208">
        <f>1/1000*[1]CoreVPAImp!AZ$269</f>
        <v>0</v>
      </c>
      <c r="BC10" s="319">
        <f>1/1000*[1]CoreVPAImp!BA$269</f>
        <v>0</v>
      </c>
      <c r="BD10" s="400"/>
    </row>
    <row r="11" spans="1:56">
      <c r="B11" s="4" t="s">
        <v>21</v>
      </c>
      <c r="C11" s="179">
        <f>1/$A$1*[1]CoreVPAImp!$B$31</f>
        <v>7.4148633999999991E-4</v>
      </c>
      <c r="D11" s="169">
        <f>1/$A$1*[1]CoreVPAImp!$C$31</f>
        <v>2.5557968799999999E-3</v>
      </c>
      <c r="E11" s="169">
        <f>1/$A$1*[1]CoreVPAImp!$D$31</f>
        <v>4.214068992E-3</v>
      </c>
      <c r="F11" s="169">
        <f>1/$A$1*[1]CoreVPAImp!$E$31</f>
        <v>4.4334078879999994E-3</v>
      </c>
      <c r="G11" s="169">
        <f>1/$A$1*[1]CoreVPAImp!$F$31</f>
        <v>7.7583659399999994E-3</v>
      </c>
      <c r="H11" s="169">
        <f>1/$A$1*[1]CoreVPAImp!$G$31</f>
        <v>4.4354708000000007E-3</v>
      </c>
      <c r="I11" s="169">
        <f>1/$A$1*[1]CoreVPAImp!$H$31</f>
        <v>5.6979164000000001E-3</v>
      </c>
      <c r="J11" s="170">
        <f>1/$A$1*[1]CoreVPAImp!$I$31</f>
        <v>7.0232576000000008E-3</v>
      </c>
      <c r="K11" s="170">
        <f>1/$A$1*[1]CoreVPAImp!$J$31</f>
        <v>1.0660128800000002E-2</v>
      </c>
      <c r="L11" s="169">
        <f>1/$A$1*[1]CoreVPAImp!$K$31</f>
        <v>6.0377355999999991E-3</v>
      </c>
      <c r="M11" s="169">
        <f>1/$A$1*[1]CoreVPAImp!L$31</f>
        <v>3.8510504000000001E-3</v>
      </c>
      <c r="N11" s="169">
        <f>1/$A$1*[1]CoreVPAImp!M$31</f>
        <v>4.5589008000000006E-3</v>
      </c>
      <c r="O11" s="169">
        <f>1/$A$1*[1]CoreVPAImp!N$31</f>
        <v>1.5921300000000002E-3</v>
      </c>
      <c r="P11" s="169">
        <f>1/$A$1*[1]CoreVPAImp!O$31</f>
        <v>1.7051868000000001E-3</v>
      </c>
      <c r="Q11" s="169">
        <f>1/$A$1*[1]CoreVPAImp!P$31</f>
        <v>4.6016251999999999E-3</v>
      </c>
      <c r="R11" s="169">
        <f>1/$A$1*[1]CoreVPAImp!Q$31</f>
        <v>4.3437268000000003E-3</v>
      </c>
      <c r="S11" s="169">
        <f>1/$A$1*[1]CoreVPAImp!R$31</f>
        <v>1.98416E-3</v>
      </c>
      <c r="T11" s="169">
        <f>1/$A$1*[1]CoreVPAImp!S$31</f>
        <v>2.1685960000000001E-3</v>
      </c>
      <c r="U11" s="169">
        <f>1/$A$1*[1]CoreVPAImp!T$31</f>
        <v>4.4224379999999999E-3</v>
      </c>
      <c r="V11" s="169">
        <f>1/$A$1*[1]CoreVPAImp!U$31</f>
        <v>1.7515599999999999E-3</v>
      </c>
      <c r="W11" s="169">
        <f>1/$A$1*[1]CoreVPAImp!V$31</f>
        <v>0</v>
      </c>
      <c r="X11" s="169">
        <f>1/$A$1*[1]CoreVPAImp!W$31</f>
        <v>0</v>
      </c>
      <c r="Y11" s="169">
        <f>1/$A$1*[1]CoreVPAImp!X$31</f>
        <v>0</v>
      </c>
      <c r="Z11" s="169">
        <f>1/$A$1*[1]CoreVPAImp!Y$31</f>
        <v>0</v>
      </c>
      <c r="AA11" s="169">
        <f>1/$A$1*[1]CoreVPAImp!Z$31</f>
        <v>0</v>
      </c>
      <c r="AB11" s="169">
        <f>1/$A$1*[1]CoreVPAImp!AA$31</f>
        <v>0</v>
      </c>
      <c r="AC11" s="338"/>
      <c r="AD11" s="179">
        <f>1/1000*[1]CoreVPAImp!AB$31</f>
        <v>2.9E-4</v>
      </c>
      <c r="AE11" s="169">
        <f>1/1000*[1]CoreVPAImp!AC$31</f>
        <v>8.3799999999999999E-4</v>
      </c>
      <c r="AF11" s="169">
        <f>1/1000*[1]CoreVPAImp!AD$31</f>
        <v>1.1069999999999999E-3</v>
      </c>
      <c r="AG11" s="169">
        <f>1/1000*[1]CoreVPAImp!AE$31</f>
        <v>1.2540000000000001E-3</v>
      </c>
      <c r="AH11" s="169">
        <f>1/1000*[1]CoreVPAImp!AF$31</f>
        <v>2.0388329999999999E-3</v>
      </c>
      <c r="AI11" s="169">
        <f>1/1000*[1]CoreVPAImp!AG$31</f>
        <v>2.0343149970000001E-3</v>
      </c>
      <c r="AJ11" s="169">
        <f>1/1000*[1]CoreVPAImp!AH$31</f>
        <v>2.8188245112000005E-3</v>
      </c>
      <c r="AK11" s="169">
        <f>1/1000*[1]CoreVPAImp!AI$31</f>
        <v>3.6915157569999998E-3</v>
      </c>
      <c r="AL11" s="169">
        <f>1/1000*[1]CoreVPAImp!AJ$31</f>
        <v>4.6696826316000011E-3</v>
      </c>
      <c r="AM11" s="169">
        <f>1/1000*[1]CoreVPAImp!AK$31</f>
        <v>2.389808476E-3</v>
      </c>
      <c r="AN11" s="169">
        <f>1/1000*[1]CoreVPAImp!AL$31</f>
        <v>1.5253451172000001E-3</v>
      </c>
      <c r="AO11" s="169">
        <f>1/1000*[1]CoreVPAImp!AM$31</f>
        <v>2.1067321439999999E-3</v>
      </c>
      <c r="AP11" s="169">
        <f>1/1000*[1]CoreVPAImp!AN$31</f>
        <v>7.0874964159999996E-4</v>
      </c>
      <c r="AQ11" s="169">
        <f>1/1000*[1]CoreVPAImp!AO$31</f>
        <v>6.9229337459999997E-4</v>
      </c>
      <c r="AR11" s="169">
        <f>1/1000*[1]CoreVPAImp!AP$31</f>
        <v>8.7933680700000012E-4</v>
      </c>
      <c r="AS11" s="169">
        <f>1/1000*[1]CoreVPAImp!AQ$31</f>
        <v>8.4575853599999997E-4</v>
      </c>
      <c r="AT11" s="169">
        <f>1/1000*[1]CoreVPAImp!AR$31</f>
        <v>3.8671654609999997E-4</v>
      </c>
      <c r="AU11" s="169">
        <f>1/1000*[1]CoreVPAImp!AS$31</f>
        <v>4.3207748869999996E-4</v>
      </c>
      <c r="AV11" s="169">
        <f>1/1000*[1]CoreVPAImp!AT$31</f>
        <v>7.0275877399999999E-4</v>
      </c>
      <c r="AW11" s="169">
        <f>1/1000*[1]CoreVPAImp!AU$31</f>
        <v>3.1538998374999998E-4</v>
      </c>
      <c r="AX11" s="169">
        <f>1/1000*[1]CoreVPAImp!AV$31</f>
        <v>0</v>
      </c>
      <c r="AY11" s="169">
        <f>1/1000*[1]CoreVPAImp!AW$31</f>
        <v>0</v>
      </c>
      <c r="AZ11" s="169">
        <f>1/1000*[1]CoreVPAImp!AX$31</f>
        <v>0</v>
      </c>
      <c r="BA11" s="169">
        <f>1/1000*[1]CoreVPAImp!AY$31</f>
        <v>0</v>
      </c>
      <c r="BB11" s="169">
        <f>1/1000*[1]CoreVPAImp!AZ$31</f>
        <v>0</v>
      </c>
      <c r="BC11" s="295">
        <f>1/1000*[1]CoreVPAImp!BA$31</f>
        <v>0</v>
      </c>
      <c r="BD11" s="400"/>
    </row>
    <row r="12" spans="1:56">
      <c r="B12" s="7" t="s">
        <v>15</v>
      </c>
      <c r="C12" s="339">
        <f t="shared" ref="C12:L12" si="5">SUM(C10:C10)-SUM(C11:C11)</f>
        <v>4.4800464800000012E-4</v>
      </c>
      <c r="D12" s="340">
        <f t="shared" si="5"/>
        <v>3.1940199199999991E-4</v>
      </c>
      <c r="E12" s="340">
        <f t="shared" si="5"/>
        <v>5.7068065599999961E-4</v>
      </c>
      <c r="F12" s="340">
        <f t="shared" si="5"/>
        <v>2.439760960000004E-4</v>
      </c>
      <c r="G12" s="340">
        <f t="shared" si="5"/>
        <v>2.4523633200000151E-4</v>
      </c>
      <c r="H12" s="340">
        <f t="shared" si="5"/>
        <v>5.0916859999999928E-4</v>
      </c>
      <c r="I12" s="340">
        <f t="shared" si="5"/>
        <v>8.9829259999999952E-4</v>
      </c>
      <c r="J12" s="341">
        <f t="shared" si="5"/>
        <v>1.6559016000000006E-3</v>
      </c>
      <c r="K12" s="341">
        <f t="shared" si="5"/>
        <v>2.2320776000000018E-3</v>
      </c>
      <c r="L12" s="340">
        <f t="shared" si="5"/>
        <v>4.2570000000000021E-4</v>
      </c>
      <c r="M12" s="340">
        <f>SUM(M10:M10)-SUM(M11:M11)</f>
        <v>7.2016639999999965E-4</v>
      </c>
      <c r="N12" s="340">
        <f>SUM(N10:N10)-SUM(N11:N11)</f>
        <v>2.6841308000000001E-3</v>
      </c>
      <c r="O12" s="340">
        <f t="shared" ref="O12:AB12" si="6">SUM(O10:O10)-SUM(O11:O11)</f>
        <v>5.3983279999999991E-3</v>
      </c>
      <c r="P12" s="340">
        <f t="shared" si="6"/>
        <v>5.0113727999999995E-3</v>
      </c>
      <c r="Q12" s="340">
        <f t="shared" si="6"/>
        <v>5.4551547999999997E-3</v>
      </c>
      <c r="R12" s="340">
        <f t="shared" si="6"/>
        <v>4.5324644000000009E-3</v>
      </c>
      <c r="S12" s="340">
        <f t="shared" si="6"/>
        <v>4.1680587999999991E-3</v>
      </c>
      <c r="T12" s="340">
        <f t="shared" si="6"/>
        <v>4.3126787999999997E-3</v>
      </c>
      <c r="U12" s="340">
        <f t="shared" si="6"/>
        <v>6.1078483999999983E-3</v>
      </c>
      <c r="V12" s="340">
        <f t="shared" si="6"/>
        <v>5.9199625764705874E-3</v>
      </c>
      <c r="W12" s="340">
        <f t="shared" si="6"/>
        <v>0</v>
      </c>
      <c r="X12" s="340">
        <f t="shared" si="6"/>
        <v>0</v>
      </c>
      <c r="Y12" s="340">
        <f t="shared" si="6"/>
        <v>0</v>
      </c>
      <c r="Z12" s="340">
        <f t="shared" si="6"/>
        <v>0</v>
      </c>
      <c r="AA12" s="340">
        <f t="shared" si="6"/>
        <v>0</v>
      </c>
      <c r="AB12" s="340">
        <f t="shared" si="6"/>
        <v>0</v>
      </c>
      <c r="AC12" s="338"/>
      <c r="AD12" s="267">
        <f t="shared" ref="AD12:BC12" si="7">SUM(AD10:AD10)-SUM(AD11:AD11)</f>
        <v>1.74E-4</v>
      </c>
      <c r="AE12" s="195">
        <f t="shared" si="7"/>
        <v>2.1199999999999995E-4</v>
      </c>
      <c r="AF12" s="195">
        <f t="shared" si="7"/>
        <v>3.6500000000000009E-4</v>
      </c>
      <c r="AG12" s="195">
        <f t="shared" si="7"/>
        <v>2.1100000000000003E-4</v>
      </c>
      <c r="AH12" s="195">
        <f t="shared" si="7"/>
        <v>2.3148299999999978E-4</v>
      </c>
      <c r="AI12" s="195">
        <f t="shared" si="7"/>
        <v>5.3203438860000007E-4</v>
      </c>
      <c r="AJ12" s="195">
        <f t="shared" si="7"/>
        <v>8.1866877839999967E-4</v>
      </c>
      <c r="AK12" s="195">
        <f t="shared" si="7"/>
        <v>1.2158897835000001E-3</v>
      </c>
      <c r="AL12" s="195">
        <f t="shared" si="7"/>
        <v>1.6955411815999999E-3</v>
      </c>
      <c r="AM12" s="195">
        <f t="shared" si="7"/>
        <v>3.8211382879999988E-4</v>
      </c>
      <c r="AN12" s="195">
        <f t="shared" si="7"/>
        <v>4.6093528440000007E-4</v>
      </c>
      <c r="AO12" s="195">
        <f t="shared" si="7"/>
        <v>1.3840948320000004E-3</v>
      </c>
      <c r="AP12" s="195">
        <f t="shared" si="7"/>
        <v>2.5589194576000002E-3</v>
      </c>
      <c r="AQ12" s="195">
        <f t="shared" si="7"/>
        <v>3.3590132547000003E-3</v>
      </c>
      <c r="AR12" s="195">
        <f t="shared" si="7"/>
        <v>3.808825442E-3</v>
      </c>
      <c r="AS12" s="195">
        <f t="shared" si="7"/>
        <v>4.3447764815000003E-3</v>
      </c>
      <c r="AT12" s="195">
        <f t="shared" si="7"/>
        <v>6.4419421544999996E-3</v>
      </c>
      <c r="AU12" s="195">
        <f t="shared" si="7"/>
        <v>7.202561637700001E-3</v>
      </c>
      <c r="AV12" s="195">
        <f t="shared" si="7"/>
        <v>9.6432263860000006E-3</v>
      </c>
      <c r="AW12" s="195">
        <f t="shared" si="7"/>
        <v>1.0013811957083334E-2</v>
      </c>
      <c r="AX12" s="195">
        <f t="shared" si="7"/>
        <v>0</v>
      </c>
      <c r="AY12" s="195">
        <f t="shared" si="7"/>
        <v>0</v>
      </c>
      <c r="AZ12" s="195">
        <f t="shared" si="7"/>
        <v>0</v>
      </c>
      <c r="BA12" s="195">
        <f t="shared" si="7"/>
        <v>0</v>
      </c>
      <c r="BB12" s="195">
        <f t="shared" si="7"/>
        <v>0</v>
      </c>
      <c r="BC12" s="309">
        <f t="shared" si="7"/>
        <v>0</v>
      </c>
      <c r="BD12" s="400"/>
    </row>
    <row r="13" spans="1:56" ht="17.149999999999999" customHeight="1">
      <c r="B13" s="9" t="s">
        <v>98</v>
      </c>
      <c r="C13" s="264">
        <f>1/$A$1*[1]CoreVPAImp!$B$267</f>
        <v>3.9256483448E-2</v>
      </c>
      <c r="D13" s="193">
        <f>1/$A$1*[1]CoreVPAImp!$C$267</f>
        <v>3.4219820067999999E-2</v>
      </c>
      <c r="E13" s="193">
        <f>1/$A$1*[1]CoreVPAImp!$D$267</f>
        <v>4.2724739287999997E-2</v>
      </c>
      <c r="F13" s="193">
        <f>1/$A$1*[1]CoreVPAImp!$E$267</f>
        <v>3.9469843895999994E-2</v>
      </c>
      <c r="G13" s="193">
        <f>1/$A$1*[1]CoreVPAImp!$F$267</f>
        <v>5.0342270002666674E-2</v>
      </c>
      <c r="H13" s="193">
        <f>1/$A$1*[1]CoreVPAImp!$G$267</f>
        <v>2.5972193600000002E-2</v>
      </c>
      <c r="I13" s="193">
        <f>1/$A$1*[1]CoreVPAImp!$H$267</f>
        <v>3.2674054899999999E-2</v>
      </c>
      <c r="J13" s="203">
        <f>1/$A$1*[1]CoreVPAImp!$I$267</f>
        <v>6.0621069100000008E-2</v>
      </c>
      <c r="K13" s="203">
        <f>1/$A$1*[1]CoreVPAImp!$J$267</f>
        <v>7.4184151660000003E-2</v>
      </c>
      <c r="L13" s="193">
        <f>1/$A$1*[1]CoreVPAImp!$K$267</f>
        <v>5.103795966666666E-2</v>
      </c>
      <c r="M13" s="193">
        <f>1/$A$1*[1]CoreVPAImp!L$267</f>
        <v>6.9406098266666674E-2</v>
      </c>
      <c r="N13" s="193">
        <f>1/$A$1*[1]CoreVPAImp!M$267</f>
        <v>0.10882494824285714</v>
      </c>
      <c r="O13" s="193">
        <f>1/$A$1*[1]CoreVPAImp!N$267</f>
        <v>0.1107081605527972</v>
      </c>
      <c r="P13" s="193">
        <f>1/$A$1*[1]CoreVPAImp!O$267</f>
        <v>0.10918044895210317</v>
      </c>
      <c r="Q13" s="193">
        <f>1/$A$1*[1]CoreVPAImp!P$267</f>
        <v>0.1449183211703963</v>
      </c>
      <c r="R13" s="193">
        <f>1/$A$1*[1]CoreVPAImp!Q$267</f>
        <v>0.16496581643073899</v>
      </c>
      <c r="S13" s="193">
        <f>1/$A$1*[1]CoreVPAImp!R$267</f>
        <v>0.15249345434558259</v>
      </c>
      <c r="T13" s="193">
        <f>1/$A$1*[1]CoreVPAImp!S$267</f>
        <v>0.17245313159206349</v>
      </c>
      <c r="U13" s="193">
        <f>1/$A$1*[1]CoreVPAImp!T$267</f>
        <v>0.21870771148290602</v>
      </c>
      <c r="V13" s="193">
        <f>1/$A$1*[1]CoreVPAImp!U$267</f>
        <v>0.16114564591019859</v>
      </c>
      <c r="W13" s="193">
        <f>1/$A$1*[1]CoreVPAImp!V$267</f>
        <v>0</v>
      </c>
      <c r="X13" s="193">
        <f>1/$A$1*[1]CoreVPAImp!W$267</f>
        <v>0</v>
      </c>
      <c r="Y13" s="193">
        <f>1/$A$1*[1]CoreVPAImp!X$267</f>
        <v>0</v>
      </c>
      <c r="Z13" s="193">
        <f>1/$A$1*[1]CoreVPAImp!Y$267</f>
        <v>0</v>
      </c>
      <c r="AA13" s="193">
        <f>1/$A$1*[1]CoreVPAImp!Z$267</f>
        <v>0</v>
      </c>
      <c r="AB13" s="193">
        <f>1/$A$1*[1]CoreVPAImp!AA$267</f>
        <v>0</v>
      </c>
      <c r="AC13" s="337"/>
      <c r="AD13" s="264">
        <f>1/1000*[1]CoreVPAImp!AB$267</f>
        <v>1.6189000000000002E-2</v>
      </c>
      <c r="AE13" s="193">
        <f>1/1000*[1]CoreVPAImp!AC$267</f>
        <v>1.2384999999999998E-2</v>
      </c>
      <c r="AF13" s="193">
        <f>1/1000*[1]CoreVPAImp!AD$267</f>
        <v>1.8350999999999996E-2</v>
      </c>
      <c r="AG13" s="193">
        <f>1/1000*[1]CoreVPAImp!AE$267</f>
        <v>1.8012E-2</v>
      </c>
      <c r="AH13" s="193">
        <f>1/1000*[1]CoreVPAImp!AF$267</f>
        <v>2.1579356000000001E-2</v>
      </c>
      <c r="AI13" s="193">
        <f>1/1000*[1]CoreVPAImp!AG$267</f>
        <v>9.4468879791E-3</v>
      </c>
      <c r="AJ13" s="193">
        <f>1/1000*[1]CoreVPAImp!AH$267</f>
        <v>1.1656761880800002E-2</v>
      </c>
      <c r="AK13" s="193">
        <f>1/1000*[1]CoreVPAImp!AI$267</f>
        <v>2.0096746123000005E-2</v>
      </c>
      <c r="AL13" s="193">
        <f>1/1000*[1]CoreVPAImp!AJ$267</f>
        <v>2.2126734320400004E-2</v>
      </c>
      <c r="AM13" s="193">
        <f>1/1000*[1]CoreVPAImp!AK$267</f>
        <v>1.4874625616399999E-2</v>
      </c>
      <c r="AN13" s="193">
        <f>1/1000*[1]CoreVPAImp!AL$267</f>
        <v>1.8204469977599998E-2</v>
      </c>
      <c r="AO13" s="193">
        <f>1/1000*[1]CoreVPAImp!AM$267</f>
        <v>2.440549056E-2</v>
      </c>
      <c r="AP13" s="193">
        <f>1/1000*[1]CoreVPAImp!AN$267</f>
        <v>2.3163286607999996E-2</v>
      </c>
      <c r="AQ13" s="193">
        <f>1/1000*[1]CoreVPAImp!AO$267</f>
        <v>2.3558825906400006E-2</v>
      </c>
      <c r="AR13" s="193">
        <f>1/1000*[1]CoreVPAImp!AP$267</f>
        <v>3.1835585474500001E-2</v>
      </c>
      <c r="AS13" s="193">
        <f>1/1000*[1]CoreVPAImp!AQ$267</f>
        <v>3.1090278079E-2</v>
      </c>
      <c r="AT13" s="193">
        <f>1/1000*[1]CoreVPAImp!AR$267</f>
        <v>2.3783591702299999E-2</v>
      </c>
      <c r="AU13" s="193">
        <f>1/1000*[1]CoreVPAImp!AS$267</f>
        <v>2.9815320306200002E-2</v>
      </c>
      <c r="AV13" s="193">
        <f>1/1000*[1]CoreVPAImp!AT$267</f>
        <v>3.7759810663999992E-2</v>
      </c>
      <c r="AW13" s="193">
        <f>1/1000*[1]CoreVPAImp!AU$267</f>
        <v>2.5487358247083335E-2</v>
      </c>
      <c r="AX13" s="193">
        <f>1/1000*[1]CoreVPAImp!AV$267</f>
        <v>0</v>
      </c>
      <c r="AY13" s="193">
        <f>1/1000*[1]CoreVPAImp!AW$267</f>
        <v>0</v>
      </c>
      <c r="AZ13" s="193">
        <f>1/1000*[1]CoreVPAImp!AX$267</f>
        <v>0</v>
      </c>
      <c r="BA13" s="193">
        <f>1/1000*[1]CoreVPAImp!AY$267</f>
        <v>0</v>
      </c>
      <c r="BB13" s="193">
        <f>1/1000*[1]CoreVPAImp!AZ$267</f>
        <v>0</v>
      </c>
      <c r="BC13" s="307">
        <f>1/1000*[1]CoreVPAImp!BA$267</f>
        <v>0</v>
      </c>
      <c r="BD13" s="400"/>
    </row>
    <row r="14" spans="1:56">
      <c r="B14" s="20" t="s">
        <v>32</v>
      </c>
      <c r="C14" s="352">
        <f>1/$A$1*(SUM([1]CoreVPAImp!$B$47:$B$47)+SUM([1]CoreVPAImp!$B$105:$B$105))</f>
        <v>0</v>
      </c>
      <c r="D14" s="252">
        <f>1/$A$1*(SUM([1]CoreVPAImp!$C$47:$C$47)+SUM([1]CoreVPAImp!$C$105:$C$105))</f>
        <v>0</v>
      </c>
      <c r="E14" s="252">
        <f>1/$A$1*(SUM([1]CoreVPAImp!$D$47:$D$47)+SUM([1]CoreVPAImp!$D$105:$D$105))</f>
        <v>0</v>
      </c>
      <c r="F14" s="252">
        <f>1/$A$1*(SUM([1]CoreVPAImp!$E$47:$E$47)+SUM([1]CoreVPAImp!$E$105:$E$105))</f>
        <v>0</v>
      </c>
      <c r="G14" s="252">
        <f>1/$A$1*(SUM([1]CoreVPAImp!$F$47:$F$47)+SUM([1]CoreVPAImp!$F$105:$F$105))</f>
        <v>3.0506857399999997E-3</v>
      </c>
      <c r="H14" s="252">
        <f>1/$A$1*(SUM([1]CoreVPAImp!$G$47:$G$47)+SUM([1]CoreVPAImp!$G$105:$G$105))</f>
        <v>7.5653906000000002E-3</v>
      </c>
      <c r="I14" s="252">
        <f>1/$A$1*(SUM([1]CoreVPAImp!$H$47:$H$47)+SUM([1]CoreVPAImp!$H$105:$H$105))</f>
        <v>1.8511952499999998E-2</v>
      </c>
      <c r="J14" s="253">
        <f>1/$A$1*(SUM([1]CoreVPAImp!$I$47:$I$47)+SUM([1]CoreVPAImp!$I$105:$I$105))</f>
        <v>4.8923735800000007E-2</v>
      </c>
      <c r="K14" s="205">
        <f>1/$A$1*(SUM([1]CoreVPAImp!$J$47:$J$47)+SUM([1]CoreVPAImp!$J$105:$J$105))</f>
        <v>6.3956800679999995E-2</v>
      </c>
      <c r="L14" s="204">
        <f>1/$A$1*(SUM([1]CoreVPAImp!$K$47:$K$47)+SUM([1]CoreVPAImp!$K$105:$K$105))</f>
        <v>3.8375341266666661E-2</v>
      </c>
      <c r="M14" s="204">
        <f>1/$A$1*(SUM([1]CoreVPAImp!L$47:L$47)+SUM([1]CoreVPAImp!L$105:L$105))</f>
        <v>6.0383129200000003E-2</v>
      </c>
      <c r="N14" s="204">
        <f>1/$A$1*(SUM([1]CoreVPAImp!M$47:M$47)+SUM([1]CoreVPAImp!M$105:M$105))</f>
        <v>9.9293575142857138E-2</v>
      </c>
      <c r="O14" s="204">
        <f>1/$A$1*(SUM([1]CoreVPAImp!N$47:N$47)+SUM([1]CoreVPAImp!N$105:N$105))</f>
        <v>0.10297959298461538</v>
      </c>
      <c r="P14" s="204">
        <f>1/$A$1*(SUM([1]CoreVPAImp!O$47:O$47)+SUM([1]CoreVPAImp!O$105:O$105))</f>
        <v>0.1015465124881746</v>
      </c>
      <c r="Q14" s="204">
        <f>1/$A$1*(SUM([1]CoreVPAImp!P$47:P$47)+SUM([1]CoreVPAImp!P$105:P$105))</f>
        <v>0.13921264565501168</v>
      </c>
      <c r="R14" s="204">
        <f>1/$A$1*(SUM([1]CoreVPAImp!Q$47:Q$47)+SUM([1]CoreVPAImp!Q$105:Q$105))</f>
        <v>0.15903483507853775</v>
      </c>
      <c r="S14" s="204">
        <f>1/$A$1*(SUM([1]CoreVPAImp!R$47:R$47)+SUM([1]CoreVPAImp!R$105:R$105))</f>
        <v>0.14750183481289028</v>
      </c>
      <c r="T14" s="204">
        <f>1/$A$1*(SUM([1]CoreVPAImp!S$47:S$47)+SUM([1]CoreVPAImp!S$105:S$105))</f>
        <v>0.16590727003650793</v>
      </c>
      <c r="U14" s="204">
        <f>1/$A$1*(SUM([1]CoreVPAImp!T$47:T$47)+SUM([1]CoreVPAImp!T$105:T$105))</f>
        <v>0.20959409401623935</v>
      </c>
      <c r="V14" s="204">
        <f>1/$A$1*(SUM([1]CoreVPAImp!U$47:U$47)+SUM([1]CoreVPAImp!U$105:U$105))</f>
        <v>0.15405706272532466</v>
      </c>
      <c r="W14" s="204">
        <f>1/$A$1*(SUM([1]CoreVPAImp!V$47:V$47)+SUM([1]CoreVPAImp!V$105:V$105))</f>
        <v>0</v>
      </c>
      <c r="X14" s="204">
        <f>1/$A$1*(SUM([1]CoreVPAImp!W$47:W$47)+SUM([1]CoreVPAImp!W$105:W$105))</f>
        <v>0</v>
      </c>
      <c r="Y14" s="204">
        <f>1/$A$1*(SUM([1]CoreVPAImp!X$47:X$47)+SUM([1]CoreVPAImp!X$105:X$105))</f>
        <v>0</v>
      </c>
      <c r="Z14" s="204">
        <f>1/$A$1*(SUM([1]CoreVPAImp!Y$47:Y$47)+SUM([1]CoreVPAImp!Y$105:Y$105))</f>
        <v>0</v>
      </c>
      <c r="AA14" s="204">
        <f>1/$A$1*(SUM([1]CoreVPAImp!Z$47:Z$47)+SUM([1]CoreVPAImp!Z$105:Z$105))</f>
        <v>0</v>
      </c>
      <c r="AB14" s="204">
        <f>1/$A$1*(SUM([1]CoreVPAImp!AA$47:AA$47)+SUM([1]CoreVPAImp!AA$105:AA$105))</f>
        <v>0</v>
      </c>
      <c r="AC14" s="389"/>
      <c r="AD14" s="252">
        <f>1/1000*(SUM([1]CoreVPAImp!AB$47:AB$47)+SUM([1]CoreVPAImp!AB$105:AB$105))</f>
        <v>0</v>
      </c>
      <c r="AE14" s="252">
        <f>1/1000*(SUM([1]CoreVPAImp!AC$47:AC$47)+SUM([1]CoreVPAImp!AC$105:AC$105))</f>
        <v>0</v>
      </c>
      <c r="AF14" s="252">
        <f>1/1000*(SUM([1]CoreVPAImp!AD$47:AD$47)+SUM([1]CoreVPAImp!AD$105:AD$105))</f>
        <v>0</v>
      </c>
      <c r="AG14" s="252">
        <f>1/1000*(SUM([1]CoreVPAImp!AE$47:AE$47)+SUM([1]CoreVPAImp!AE$105:AE$105))</f>
        <v>0</v>
      </c>
      <c r="AH14" s="252">
        <f>1/1000*(SUM([1]CoreVPAImp!AF$47:AF$47)+SUM([1]CoreVPAImp!AF$105:AF$105))</f>
        <v>1.0517129999999999E-3</v>
      </c>
      <c r="AI14" s="252">
        <f>1/1000*(SUM([1]CoreVPAImp!AG$47:AG$47)+SUM([1]CoreVPAImp!AG$105:AG$105))</f>
        <v>2.1121346961E-3</v>
      </c>
      <c r="AJ14" s="252">
        <f>1/1000*(SUM([1]CoreVPAImp!AH$47:AH$47)+SUM([1]CoreVPAImp!AH$105:AH$105))</f>
        <v>4.5254134304000002E-3</v>
      </c>
      <c r="AK14" s="252">
        <f>1/1000*(SUM([1]CoreVPAImp!AI$47:AI$47)+SUM([1]CoreVPAImp!AI$105:AI$105))</f>
        <v>1.2637265377999999E-2</v>
      </c>
      <c r="AL14" s="252">
        <f>1/1000*(SUM([1]CoreVPAImp!AJ$47:AJ$47)+SUM([1]CoreVPAImp!AJ$105:AJ$105))</f>
        <v>1.6037097244800003E-2</v>
      </c>
      <c r="AM14" s="252">
        <f>1/1000*(SUM([1]CoreVPAImp!AK$47:AK$47)+SUM([1]CoreVPAImp!AK$105:AK$105))</f>
        <v>8.4044734047999999E-3</v>
      </c>
      <c r="AN14" s="252">
        <f>1/1000*(SUM([1]CoreVPAImp!AL$47:AL$47)+SUM([1]CoreVPAImp!AL$105:AL$105))</f>
        <v>1.2957900868800002E-2</v>
      </c>
      <c r="AO14" s="252">
        <f>1/1000*(SUM([1]CoreVPAImp!AM$47:AM$47)+SUM([1]CoreVPAImp!AM$105:AM$105))</f>
        <v>1.8854786160000001E-2</v>
      </c>
      <c r="AP14" s="252">
        <f>1/1000*(SUM([1]CoreVPAImp!AN$47:AN$47)+SUM([1]CoreVPAImp!AN$105:AN$105))</f>
        <v>1.8321931513599999E-2</v>
      </c>
      <c r="AQ14" s="252">
        <f>1/1000*(SUM([1]CoreVPAImp!AO$47:AO$47)+SUM([1]CoreVPAImp!AO$105:AO$105))</f>
        <v>1.9271195835000005E-2</v>
      </c>
      <c r="AR14" s="252">
        <f>1/1000*(SUM([1]CoreVPAImp!AP$47:AP$47)+SUM([1]CoreVPAImp!AP$105:AP$105))</f>
        <v>2.8367189486000002E-2</v>
      </c>
      <c r="AS14" s="252">
        <f>1/1000*(SUM([1]CoreVPAImp!AQ$47:AQ$47)+SUM([1]CoreVPAImp!AQ$105:AQ$105))</f>
        <v>2.7668749832499999E-2</v>
      </c>
      <c r="AT14" s="252">
        <f>1/1000*(SUM([1]CoreVPAImp!AR$47:AR$47)+SUM([1]CoreVPAImp!AR$105:AR$105))</f>
        <v>2.1569067789699997E-2</v>
      </c>
      <c r="AU14" s="252">
        <f>1/1000*(SUM([1]CoreVPAImp!AS$47:AS$47)+SUM([1]CoreVPAImp!AS$105:AS$105))</f>
        <v>2.6070777146699999E-2</v>
      </c>
      <c r="AV14" s="252">
        <f>1/1000*(SUM([1]CoreVPAImp!AT$47:AT$47)+SUM([1]CoreVPAImp!AT$105:AT$105))</f>
        <v>3.2858412653999997E-2</v>
      </c>
      <c r="AW14" s="252">
        <f>1/1000*(SUM([1]CoreVPAImp!AU$47:AU$47)+SUM([1]CoreVPAImp!AU$105:AU$105))</f>
        <v>2.248387219125E-2</v>
      </c>
      <c r="AX14" s="252">
        <f>1/1000*(SUM([1]CoreVPAImp!AV$47:AV$47)+SUM([1]CoreVPAImp!AV$105:AV$105))</f>
        <v>0</v>
      </c>
      <c r="AY14" s="252">
        <f>1/1000*(SUM([1]CoreVPAImp!AW$47:AW$47)+SUM([1]CoreVPAImp!AW$105:AW$105))</f>
        <v>0</v>
      </c>
      <c r="AZ14" s="252">
        <f>1/1000*(SUM([1]CoreVPAImp!AX$47:AX$47)+SUM([1]CoreVPAImp!AX$105:AX$105))</f>
        <v>0</v>
      </c>
      <c r="BA14" s="252">
        <f>1/1000*(SUM([1]CoreVPAImp!AY$47:AY$47)+SUM([1]CoreVPAImp!AY$105:AY$105))</f>
        <v>0</v>
      </c>
      <c r="BB14" s="252">
        <f>1/1000*(SUM([1]CoreVPAImp!AZ$47:AZ$47)+SUM([1]CoreVPAImp!AZ$105:AZ$105))</f>
        <v>0</v>
      </c>
      <c r="BC14" s="308">
        <f>1/1000*(SUM([1]CoreVPAImp!BA$47:BA$47)+SUM([1]CoreVPAImp!BA$105:BA$105))</f>
        <v>0</v>
      </c>
      <c r="BD14" s="400"/>
    </row>
    <row r="15" spans="1:56">
      <c r="B15" s="4" t="s">
        <v>18</v>
      </c>
      <c r="C15" s="179">
        <f>1/$A$1*[1]CoreVPAImp!$B$109</f>
        <v>3.8659112491999999E-2</v>
      </c>
      <c r="D15" s="169">
        <f>1/$A$1*[1]CoreVPAImp!$C$109</f>
        <v>3.3157319355999998E-2</v>
      </c>
      <c r="E15" s="169">
        <f>1/$A$1*[1]CoreVPAImp!$D$109</f>
        <v>4.0395686379999997E-2</v>
      </c>
      <c r="F15" s="169">
        <f>1/$A$1*[1]CoreVPAImp!$E$109</f>
        <v>3.6014987763999994E-2</v>
      </c>
      <c r="G15" s="169">
        <f>1/$A$1*[1]CoreVPAImp!$F$109</f>
        <v>4.1190994283999999E-2</v>
      </c>
      <c r="H15" s="169">
        <f>1/$A$1*[1]CoreVPAImp!$G$109</f>
        <v>1.0570570800000002E-2</v>
      </c>
      <c r="I15" s="169">
        <f>1/$A$1*[1]CoreVPAImp!$H$109</f>
        <v>5.2855788000000003E-3</v>
      </c>
      <c r="J15" s="170">
        <f>1/$A$1*[1]CoreVPAImp!$I$109</f>
        <v>7.2208776000000007E-3</v>
      </c>
      <c r="K15" s="170">
        <f>1/$A$1*[1]CoreVPAImp!$J$109</f>
        <v>5.4751872800000009E-3</v>
      </c>
      <c r="L15" s="169">
        <f>1/$A$1*[1]CoreVPAImp!$K$109</f>
        <v>4.9243084000000006E-3</v>
      </c>
      <c r="M15" s="169">
        <f>1/$A$1*[1]CoreVPAImp!L$109</f>
        <v>3.4241864000000002E-3</v>
      </c>
      <c r="N15" s="169">
        <f>1/$A$1*[1]CoreVPAImp!M$109</f>
        <v>3.4127221000000004E-3</v>
      </c>
      <c r="O15" s="169">
        <f>1/$A$1*[1]CoreVPAImp!N$109</f>
        <v>2.8315957500000002E-3</v>
      </c>
      <c r="P15" s="169">
        <f>1/$A$1*[1]CoreVPAImp!O$109</f>
        <v>1.940698E-3</v>
      </c>
      <c r="Q15" s="169">
        <f>1/$A$1*[1]CoreVPAImp!P$109</f>
        <v>1.062424E-3</v>
      </c>
      <c r="R15" s="169">
        <f>1/$A$1*[1]CoreVPAImp!Q$109</f>
        <v>1.05126E-3</v>
      </c>
      <c r="S15" s="169">
        <f>1/$A$1*[1]CoreVPAImp!R$109</f>
        <v>7.7904040000000008E-4</v>
      </c>
      <c r="T15" s="169">
        <f>1/$A$1*[1]CoreVPAImp!S$109</f>
        <v>8.5832355555555558E-4</v>
      </c>
      <c r="U15" s="169">
        <f>1/$A$1*[1]CoreVPAImp!T$109</f>
        <v>7.9060000000000005E-5</v>
      </c>
      <c r="V15" s="169">
        <f>1/$A$1*[1]CoreVPAImp!U$109</f>
        <v>3.2760000000000005E-5</v>
      </c>
      <c r="W15" s="169">
        <f>1/$A$1*[1]CoreVPAImp!V$109</f>
        <v>0</v>
      </c>
      <c r="X15" s="169">
        <f>1/$A$1*[1]CoreVPAImp!W$109</f>
        <v>0</v>
      </c>
      <c r="Y15" s="169">
        <f>1/$A$1*[1]CoreVPAImp!X$109</f>
        <v>0</v>
      </c>
      <c r="Z15" s="169">
        <f>1/$A$1*[1]CoreVPAImp!Y$109</f>
        <v>0</v>
      </c>
      <c r="AA15" s="169">
        <f>1/$A$1*[1]CoreVPAImp!Z$109</f>
        <v>0</v>
      </c>
      <c r="AB15" s="169">
        <f>1/$A$1*[1]CoreVPAImp!AA$109</f>
        <v>0</v>
      </c>
      <c r="AC15" s="338"/>
      <c r="AD15" s="179">
        <f>1/1000*[1]CoreVPAImp!AB$109</f>
        <v>1.5882999999999998E-2</v>
      </c>
      <c r="AE15" s="169">
        <f>1/1000*[1]CoreVPAImp!AC$109</f>
        <v>1.2000999999999998E-2</v>
      </c>
      <c r="AF15" s="169">
        <f>1/1000*[1]CoreVPAImp!AD$109</f>
        <v>1.7364999999999998E-2</v>
      </c>
      <c r="AG15" s="169">
        <f>1/1000*[1]CoreVPAImp!AE$109</f>
        <v>1.6778999999999999E-2</v>
      </c>
      <c r="AH15" s="169">
        <f>1/1000*[1]CoreVPAImp!AF$109</f>
        <v>1.8138046000000005E-2</v>
      </c>
      <c r="AI15" s="169">
        <f>1/1000*[1]CoreVPAImp!AG$109</f>
        <v>4.3892718870000005E-3</v>
      </c>
      <c r="AJ15" s="169">
        <f>1/1000*[1]CoreVPAImp!AH$109</f>
        <v>2.7217264520000006E-3</v>
      </c>
      <c r="AK15" s="169">
        <f>1/1000*[1]CoreVPAImp!AI$109</f>
        <v>5.1449844564999993E-3</v>
      </c>
      <c r="AL15" s="169">
        <f>1/1000*[1]CoreVPAImp!AJ$109</f>
        <v>3.3256155844000003E-3</v>
      </c>
      <c r="AM15" s="169">
        <f>1/1000*[1]CoreVPAImp!AK$109</f>
        <v>2.7908636887999994E-3</v>
      </c>
      <c r="AN15" s="169">
        <f>1/1000*[1]CoreVPAImp!AL$109</f>
        <v>2.2975733213999997E-3</v>
      </c>
      <c r="AO15" s="169">
        <f>1/1000*[1]CoreVPAImp!AM$109</f>
        <v>2.3501303039999998E-3</v>
      </c>
      <c r="AP15" s="169">
        <f>1/1000*[1]CoreVPAImp!AN$109</f>
        <v>1.9571602511999999E-3</v>
      </c>
      <c r="AQ15" s="169">
        <f>1/1000*[1]CoreVPAImp!AO$109</f>
        <v>1.3572770289000001E-3</v>
      </c>
      <c r="AR15" s="169">
        <f>1/1000*[1]CoreVPAImp!AP$109</f>
        <v>8.044559045E-4</v>
      </c>
      <c r="AS15" s="169">
        <f>1/1000*[1]CoreVPAImp!AQ$109</f>
        <v>8.3219711749999998E-4</v>
      </c>
      <c r="AT15" s="169">
        <f>1/1000*[1]CoreVPAImp!AR$109</f>
        <v>5.8130292469999996E-4</v>
      </c>
      <c r="AU15" s="169">
        <f>1/1000*[1]CoreVPAImp!AS$109</f>
        <v>7.1966521770000004E-4</v>
      </c>
      <c r="AV15" s="169">
        <f>1/1000*[1]CoreVPAImp!AT$109</f>
        <v>7.9071492999999998E-5</v>
      </c>
      <c r="AW15" s="169">
        <f>1/1000*[1]CoreVPAImp!AU$109</f>
        <v>2.1697524999999999E-5</v>
      </c>
      <c r="AX15" s="169">
        <f>1/1000*[1]CoreVPAImp!AV$109</f>
        <v>0</v>
      </c>
      <c r="AY15" s="169">
        <f>1/1000*[1]CoreVPAImp!AW$109</f>
        <v>0</v>
      </c>
      <c r="AZ15" s="169">
        <f>1/1000*[1]CoreVPAImp!AX$109</f>
        <v>0</v>
      </c>
      <c r="BA15" s="169">
        <f>1/1000*[1]CoreVPAImp!AY$109</f>
        <v>0</v>
      </c>
      <c r="BB15" s="169">
        <f>1/1000*[1]CoreVPAImp!AZ$109</f>
        <v>0</v>
      </c>
      <c r="BC15" s="295">
        <f>1/1000*[1]CoreVPAImp!BA$109</f>
        <v>0</v>
      </c>
      <c r="BD15" s="400"/>
    </row>
    <row r="16" spans="1:56">
      <c r="B16" s="4" t="s">
        <v>85</v>
      </c>
      <c r="C16" s="179">
        <f>1/$A$1*[1]CoreVPAImp!$B$138</f>
        <v>5.9737095599999993E-4</v>
      </c>
      <c r="D16" s="169">
        <f>1/$A$1*[1]CoreVPAImp!$C$138</f>
        <v>1.0625007120000001E-3</v>
      </c>
      <c r="E16" s="169">
        <f>1/$A$1*[1]CoreVPAImp!$D$138</f>
        <v>2.2930751479999997E-3</v>
      </c>
      <c r="F16" s="169">
        <f>1/$A$1*[1]CoreVPAImp!$E$138</f>
        <v>3.3266637039999999E-3</v>
      </c>
      <c r="G16" s="169">
        <f>1/$A$1*[1]CoreVPAImp!$F$138</f>
        <v>5.2178758426666668E-3</v>
      </c>
      <c r="H16" s="169">
        <f>1/$A$1*[1]CoreVPAImp!$G$138</f>
        <v>7.5907364000000008E-3</v>
      </c>
      <c r="I16" s="169">
        <f>1/$A$1*[1]CoreVPAImp!$H$138</f>
        <v>8.2596768000000008E-3</v>
      </c>
      <c r="J16" s="170">
        <f>1/$A$1*[1]CoreVPAImp!$I$138</f>
        <v>4.366076400000001E-3</v>
      </c>
      <c r="K16" s="170">
        <f>1/$A$1*[1]CoreVPAImp!$J$138</f>
        <v>4.5388690000000009E-3</v>
      </c>
      <c r="L16" s="169">
        <f>1/$A$1*[1]CoreVPAImp!$K$138</f>
        <v>7.6463099999999999E-3</v>
      </c>
      <c r="M16" s="169">
        <f>1/$A$1*[1]CoreVPAImp!L$138</f>
        <v>5.5146600000000002E-3</v>
      </c>
      <c r="N16" s="169">
        <f>1/$A$1*[1]CoreVPAImp!M$138</f>
        <v>6.1180399999999991E-3</v>
      </c>
      <c r="O16" s="169">
        <f>1/$A$1*[1]CoreVPAImp!N$138</f>
        <v>4.7356400000000002E-3</v>
      </c>
      <c r="P16" s="169">
        <f>1/$A$1*[1]CoreVPAImp!O$138</f>
        <v>5.4583564800000008E-3</v>
      </c>
      <c r="Q16" s="169">
        <f>1/$A$1*[1]CoreVPAImp!P$138</f>
        <v>4.4613800000000018E-3</v>
      </c>
      <c r="R16" s="169">
        <f>1/$A$1*[1]CoreVPAImp!Q$138</f>
        <v>4.6797800000000014E-3</v>
      </c>
      <c r="S16" s="169">
        <f>1/$A$1*[1]CoreVPAImp!R$138</f>
        <v>4.1335800000000004E-3</v>
      </c>
      <c r="T16" s="169">
        <f>1/$A$1*[1]CoreVPAImp!S$138</f>
        <v>5.3282000000000008E-3</v>
      </c>
      <c r="U16" s="169">
        <f>1/$A$1*[1]CoreVPAImp!T$138</f>
        <v>4.9885500000000004E-3</v>
      </c>
      <c r="V16" s="169">
        <f>1/$A$1*[1]CoreVPAImp!U$138</f>
        <v>3.1248000000000005E-3</v>
      </c>
      <c r="W16" s="169">
        <f>1/$A$1*[1]CoreVPAImp!V$138</f>
        <v>0</v>
      </c>
      <c r="X16" s="169">
        <f>1/$A$1*[1]CoreVPAImp!W$138</f>
        <v>0</v>
      </c>
      <c r="Y16" s="169">
        <f>1/$A$1*[1]CoreVPAImp!X$138</f>
        <v>0</v>
      </c>
      <c r="Z16" s="169">
        <f>1/$A$1*[1]CoreVPAImp!Y$138</f>
        <v>0</v>
      </c>
      <c r="AA16" s="169">
        <f>1/$A$1*[1]CoreVPAImp!Z$138</f>
        <v>0</v>
      </c>
      <c r="AB16" s="169">
        <f>1/$A$1*[1]CoreVPAImp!AA$138</f>
        <v>0</v>
      </c>
      <c r="AC16" s="338"/>
      <c r="AD16" s="179">
        <f>1/1000*[1]CoreVPAImp!AB$138</f>
        <v>3.0600000000000001E-4</v>
      </c>
      <c r="AE16" s="169">
        <f>1/1000*[1]CoreVPAImp!AC$138</f>
        <v>3.8400000000000001E-4</v>
      </c>
      <c r="AF16" s="169">
        <f>1/1000*[1]CoreVPAImp!AD$138</f>
        <v>9.2899999999999992E-4</v>
      </c>
      <c r="AG16" s="169">
        <f>1/1000*[1]CoreVPAImp!AE$138</f>
        <v>1.0300000000000001E-3</v>
      </c>
      <c r="AH16" s="169">
        <f>1/1000*[1]CoreVPAImp!AF$138</f>
        <v>1.676727E-3</v>
      </c>
      <c r="AI16" s="169">
        <f>1/1000*[1]CoreVPAImp!AG$138</f>
        <v>2.6671600527000002E-3</v>
      </c>
      <c r="AJ16" s="169">
        <f>1/1000*[1]CoreVPAImp!AH$138</f>
        <v>3.8014231700000006E-3</v>
      </c>
      <c r="AK16" s="169">
        <f>1/1000*[1]CoreVPAImp!AI$138</f>
        <v>2.1661766670000001E-3</v>
      </c>
      <c r="AL16" s="169">
        <f>1/1000*[1]CoreVPAImp!AJ$138</f>
        <v>2.5489567028000003E-3</v>
      </c>
      <c r="AM16" s="169">
        <f>1/1000*[1]CoreVPAImp!AK$138</f>
        <v>3.6614308984000005E-3</v>
      </c>
      <c r="AN16" s="169">
        <f>1/1000*[1]CoreVPAImp!AL$138</f>
        <v>2.8228991804999997E-3</v>
      </c>
      <c r="AO16" s="169">
        <f>1/1000*[1]CoreVPAImp!AM$138</f>
        <v>3.199882272E-3</v>
      </c>
      <c r="AP16" s="169">
        <f>1/1000*[1]CoreVPAImp!AN$138</f>
        <v>2.5895979119999997E-3</v>
      </c>
      <c r="AQ16" s="169">
        <f>1/1000*[1]CoreVPAImp!AO$138</f>
        <v>2.8645297503000007E-3</v>
      </c>
      <c r="AR16" s="169">
        <f>1/1000*[1]CoreVPAImp!AP$138</f>
        <v>2.0641794594999999E-3</v>
      </c>
      <c r="AS16" s="169">
        <f>1/1000*[1]CoreVPAImp!AQ$138</f>
        <v>1.9628586109999998E-3</v>
      </c>
      <c r="AT16" s="169">
        <f>1/1000*[1]CoreVPAImp!AR$138</f>
        <v>1.5096632754E-3</v>
      </c>
      <c r="AU16" s="169">
        <f>1/1000*[1]CoreVPAImp!AS$138</f>
        <v>2.0766608576999997E-3</v>
      </c>
      <c r="AV16" s="169">
        <f>1/1000*[1]CoreVPAImp!AT$138</f>
        <v>2.457635018E-3</v>
      </c>
      <c r="AW16" s="169">
        <f>1/1000*[1]CoreVPAImp!AU$138</f>
        <v>1.4126275533333334E-3</v>
      </c>
      <c r="AX16" s="169">
        <f>1/1000*[1]CoreVPAImp!AV$138</f>
        <v>0</v>
      </c>
      <c r="AY16" s="169">
        <f>1/1000*[1]CoreVPAImp!AW$138</f>
        <v>0</v>
      </c>
      <c r="AZ16" s="169">
        <f>1/1000*[1]CoreVPAImp!AX$138</f>
        <v>0</v>
      </c>
      <c r="BA16" s="169">
        <f>1/1000*[1]CoreVPAImp!AY$138</f>
        <v>0</v>
      </c>
      <c r="BB16" s="169">
        <f>1/1000*[1]CoreVPAImp!AZ$138</f>
        <v>0</v>
      </c>
      <c r="BC16" s="295">
        <f>1/1000*[1]CoreVPAImp!BA$138</f>
        <v>0</v>
      </c>
      <c r="BD16" s="400"/>
    </row>
    <row r="17" spans="2:56">
      <c r="B17" s="7" t="s">
        <v>15</v>
      </c>
      <c r="C17" s="339">
        <f t="shared" ref="C17:L17" si="8">SUM(C13:C13)-SUM(C14:C16)</f>
        <v>0</v>
      </c>
      <c r="D17" s="340">
        <f t="shared" si="8"/>
        <v>0</v>
      </c>
      <c r="E17" s="340">
        <f t="shared" si="8"/>
        <v>3.597775999999997E-5</v>
      </c>
      <c r="F17" s="340">
        <f t="shared" si="8"/>
        <v>1.2819242800000269E-4</v>
      </c>
      <c r="G17" s="340">
        <f t="shared" si="8"/>
        <v>8.8271413600000265E-4</v>
      </c>
      <c r="H17" s="340">
        <f t="shared" si="8"/>
        <v>2.4549579999999863E-4</v>
      </c>
      <c r="I17" s="340">
        <f t="shared" si="8"/>
        <v>6.1684680000000103E-4</v>
      </c>
      <c r="J17" s="341">
        <f t="shared" si="8"/>
        <v>1.1037929999999779E-4</v>
      </c>
      <c r="K17" s="341">
        <f t="shared" si="8"/>
        <v>2.1329470000000517E-4</v>
      </c>
      <c r="L17" s="340">
        <f t="shared" si="8"/>
        <v>9.1999999999994864E-5</v>
      </c>
      <c r="M17" s="340">
        <f>SUM(M13:M13)-SUM(M14:M16)</f>
        <v>8.412266666667223E-5</v>
      </c>
      <c r="N17" s="340">
        <f>SUM(N13:N13)-SUM(N14:N16)</f>
        <v>6.109999999975857E-7</v>
      </c>
      <c r="O17" s="340">
        <f t="shared" ref="O17:AB17" si="9">SUM(O13:O13)-SUM(O14:O16)</f>
        <v>1.6133181818181463E-4</v>
      </c>
      <c r="P17" s="340">
        <f t="shared" si="9"/>
        <v>2.3488198392856985E-4</v>
      </c>
      <c r="Q17" s="340">
        <f t="shared" si="9"/>
        <v>1.8187151538459623E-4</v>
      </c>
      <c r="R17" s="340">
        <f t="shared" si="9"/>
        <v>1.9994135220124942E-4</v>
      </c>
      <c r="S17" s="340">
        <f t="shared" si="9"/>
        <v>7.8999132692297858E-5</v>
      </c>
      <c r="T17" s="340">
        <f t="shared" si="9"/>
        <v>3.5933799999998683E-4</v>
      </c>
      <c r="U17" s="340">
        <f t="shared" si="9"/>
        <v>4.0460074666666679E-3</v>
      </c>
      <c r="V17" s="340">
        <f t="shared" si="9"/>
        <v>3.9310231848739274E-3</v>
      </c>
      <c r="W17" s="340">
        <f t="shared" si="9"/>
        <v>0</v>
      </c>
      <c r="X17" s="340">
        <f t="shared" si="9"/>
        <v>0</v>
      </c>
      <c r="Y17" s="340">
        <f t="shared" si="9"/>
        <v>0</v>
      </c>
      <c r="Z17" s="340">
        <f t="shared" si="9"/>
        <v>0</v>
      </c>
      <c r="AA17" s="340">
        <f t="shared" si="9"/>
        <v>0</v>
      </c>
      <c r="AB17" s="340">
        <f t="shared" si="9"/>
        <v>0</v>
      </c>
      <c r="AC17" s="338"/>
      <c r="AD17" s="267">
        <f t="shared" ref="AD17:BC17" si="10">SUM(AD13:AD13)-SUM(AD14:AD16)</f>
        <v>0</v>
      </c>
      <c r="AE17" s="195">
        <f t="shared" si="10"/>
        <v>0</v>
      </c>
      <c r="AF17" s="195">
        <f t="shared" si="10"/>
        <v>5.6999999999998024E-5</v>
      </c>
      <c r="AG17" s="195">
        <f t="shared" si="10"/>
        <v>2.0300000000000179E-4</v>
      </c>
      <c r="AH17" s="195">
        <f t="shared" si="10"/>
        <v>7.1286999999999739E-4</v>
      </c>
      <c r="AI17" s="195">
        <f t="shared" si="10"/>
        <v>2.7832134329999932E-4</v>
      </c>
      <c r="AJ17" s="195">
        <f t="shared" si="10"/>
        <v>6.081988284000004E-4</v>
      </c>
      <c r="AK17" s="195">
        <f t="shared" si="10"/>
        <v>1.4831962150000863E-4</v>
      </c>
      <c r="AL17" s="195">
        <f t="shared" si="10"/>
        <v>2.1506478839999899E-4</v>
      </c>
      <c r="AM17" s="195">
        <f t="shared" si="10"/>
        <v>1.7857624400000049E-5</v>
      </c>
      <c r="AN17" s="195">
        <f t="shared" si="10"/>
        <v>1.2609660689999816E-4</v>
      </c>
      <c r="AO17" s="195">
        <f t="shared" si="10"/>
        <v>6.918239999972875E-7</v>
      </c>
      <c r="AP17" s="195">
        <f t="shared" si="10"/>
        <v>2.9459693119999672E-4</v>
      </c>
      <c r="AQ17" s="195">
        <f t="shared" si="10"/>
        <v>6.5823292199999883E-5</v>
      </c>
      <c r="AR17" s="195">
        <f t="shared" si="10"/>
        <v>5.9976062449999812E-4</v>
      </c>
      <c r="AS17" s="195">
        <f t="shared" si="10"/>
        <v>6.2647251800000345E-4</v>
      </c>
      <c r="AT17" s="195">
        <f t="shared" si="10"/>
        <v>1.2355771250000327E-4</v>
      </c>
      <c r="AU17" s="195">
        <f t="shared" si="10"/>
        <v>9.4821708410000247E-4</v>
      </c>
      <c r="AV17" s="195">
        <f t="shared" si="10"/>
        <v>2.3646914989999962E-3</v>
      </c>
      <c r="AW17" s="195">
        <f t="shared" si="10"/>
        <v>1.5691609775000011E-3</v>
      </c>
      <c r="AX17" s="195">
        <f t="shared" si="10"/>
        <v>0</v>
      </c>
      <c r="AY17" s="195">
        <f t="shared" si="10"/>
        <v>0</v>
      </c>
      <c r="AZ17" s="195">
        <f t="shared" si="10"/>
        <v>0</v>
      </c>
      <c r="BA17" s="195">
        <f t="shared" si="10"/>
        <v>0</v>
      </c>
      <c r="BB17" s="195">
        <f t="shared" si="10"/>
        <v>0</v>
      </c>
      <c r="BC17" s="309">
        <f t="shared" si="10"/>
        <v>0</v>
      </c>
      <c r="BD17" s="400"/>
    </row>
    <row r="18" spans="2:56" ht="17.149999999999999" customHeight="1">
      <c r="B18" s="9" t="s">
        <v>183</v>
      </c>
      <c r="C18" s="353">
        <f>1/$A$1*[1]CoreVPAImp!$B$264</f>
        <v>0.69986857026799987</v>
      </c>
      <c r="D18" s="206">
        <f>1/$A$1*[1]CoreVPAImp!$C$264</f>
        <v>0.88690979602400011</v>
      </c>
      <c r="E18" s="206">
        <f>1/$A$1*[1]CoreVPAImp!$D$264</f>
        <v>0.78230664699600005</v>
      </c>
      <c r="F18" s="206">
        <f>1/$A$1*[1]CoreVPAImp!$E$264</f>
        <v>0.6704590373599999</v>
      </c>
      <c r="G18" s="206">
        <f>1/$A$1*[1]CoreVPAImp!$F$264</f>
        <v>1.222347981058</v>
      </c>
      <c r="H18" s="254">
        <f>1/$A$1*[1]CoreVPAImp!$G$264</f>
        <v>1.6070336816000004</v>
      </c>
      <c r="I18" s="254">
        <f>1/$A$1*[1]CoreVPAImp!$H$264</f>
        <v>1.1345214953</v>
      </c>
      <c r="J18" s="255">
        <f>1/$A$1*[1]CoreVPAImp!$I$264</f>
        <v>1.6032849768999999</v>
      </c>
      <c r="K18" s="255">
        <f>1/$A$1*[1]CoreVPAImp!$J$264</f>
        <v>2.12324167956</v>
      </c>
      <c r="L18" s="254">
        <f>1/$A$1*[1]CoreVPAImp!$K$264</f>
        <v>1.4274654252880137</v>
      </c>
      <c r="M18" s="254">
        <f>1/$A$1*[1]CoreVPAImp!L$264</f>
        <v>1.601521727244565</v>
      </c>
      <c r="N18" s="254">
        <f>1/$A$1*[1]CoreVPAImp!M$264</f>
        <v>2.3945829733918105</v>
      </c>
      <c r="O18" s="254">
        <f>1/$A$1*[1]CoreVPAImp!N$264</f>
        <v>1.8426103506953588</v>
      </c>
      <c r="P18" s="254">
        <f>1/$A$1*[1]CoreVPAImp!O$264</f>
        <v>1.7888199021613398</v>
      </c>
      <c r="Q18" s="254">
        <f>1/$A$1*[1]CoreVPAImp!P$264</f>
        <v>2.1308041251453429</v>
      </c>
      <c r="R18" s="254">
        <f>1/$A$1*[1]CoreVPAImp!Q$264</f>
        <v>2.0362282734529003</v>
      </c>
      <c r="S18" s="254">
        <f>1/$A$1*[1]CoreVPAImp!R$264</f>
        <v>2.1407813368853565</v>
      </c>
      <c r="T18" s="254">
        <f>1/$A$1*[1]CoreVPAImp!S$264</f>
        <v>2.339823802678219</v>
      </c>
      <c r="U18" s="254">
        <f>1/$A$1*[1]CoreVPAImp!T$264</f>
        <v>2.9025274642596197</v>
      </c>
      <c r="V18" s="254">
        <f>1/$A$1*[1]CoreVPAImp!U$264</f>
        <v>2.6654795819708954</v>
      </c>
      <c r="W18" s="254">
        <f>1/$A$1*[1]CoreVPAImp!V$264</f>
        <v>0</v>
      </c>
      <c r="X18" s="254">
        <f>1/$A$1*[1]CoreVPAImp!W$264</f>
        <v>0</v>
      </c>
      <c r="Y18" s="254">
        <f>1/$A$1*[1]CoreVPAImp!X$264</f>
        <v>0</v>
      </c>
      <c r="Z18" s="254">
        <f>1/$A$1*[1]CoreVPAImp!Y$264</f>
        <v>0</v>
      </c>
      <c r="AA18" s="254">
        <f>1/$A$1*[1]CoreVPAImp!Z$264</f>
        <v>0</v>
      </c>
      <c r="AB18" s="254">
        <f>1/$A$1*[1]CoreVPAImp!AA$264</f>
        <v>0</v>
      </c>
      <c r="AC18" s="337"/>
      <c r="AD18" s="264">
        <f>1/1000*[1]CoreVPAImp!AB$264</f>
        <v>8.2257999999999984E-2</v>
      </c>
      <c r="AE18" s="193">
        <f>1/1000*[1]CoreVPAImp!AC$264</f>
        <v>9.4821000000000016E-2</v>
      </c>
      <c r="AF18" s="193">
        <f>1/1000*[1]CoreVPAImp!AD$264</f>
        <v>9.8178000000000001E-2</v>
      </c>
      <c r="AG18" s="193">
        <f>1/1000*[1]CoreVPAImp!AE$264</f>
        <v>0.114125</v>
      </c>
      <c r="AH18" s="193">
        <f>1/1000*[1]CoreVPAImp!AF$264</f>
        <v>0.17337433299999996</v>
      </c>
      <c r="AI18" s="193">
        <f>1/1000*[1]CoreVPAImp!AG$264</f>
        <v>0.25832339997750003</v>
      </c>
      <c r="AJ18" s="193">
        <f>1/1000*[1]CoreVPAImp!AH$264</f>
        <v>0.298343580572</v>
      </c>
      <c r="AK18" s="193">
        <f>1/1000*[1]CoreVPAImp!AI$264</f>
        <v>0.41520387047499996</v>
      </c>
      <c r="AL18" s="193">
        <f>1/1000*[1]CoreVPAImp!AJ$264</f>
        <v>0.47398324376000006</v>
      </c>
      <c r="AM18" s="193">
        <f>1/1000*[1]CoreVPAImp!AK$264</f>
        <v>0.28151411731080006</v>
      </c>
      <c r="AN18" s="193">
        <f>1/1000*[1]CoreVPAImp!AL$264</f>
        <v>0.31545278743050009</v>
      </c>
      <c r="AO18" s="193">
        <f>1/1000*[1]CoreVPAImp!AM$264</f>
        <v>0.46904154235199996</v>
      </c>
      <c r="AP18" s="193">
        <f>1/1000*[1]CoreVPAImp!AN$264</f>
        <v>0.36172266651840002</v>
      </c>
      <c r="AQ18" s="193">
        <f>1/1000*[1]CoreVPAImp!AO$264</f>
        <v>0.39290589554760003</v>
      </c>
      <c r="AR18" s="193">
        <f>1/1000*[1]CoreVPAImp!AP$264</f>
        <v>0.46465947195049995</v>
      </c>
      <c r="AS18" s="193">
        <f>1/1000*[1]CoreVPAImp!AQ$264</f>
        <v>0.36730659760549994</v>
      </c>
      <c r="AT18" s="193">
        <f>1/1000*[1]CoreVPAImp!AR$264</f>
        <v>0.37905796145190002</v>
      </c>
      <c r="AU18" s="193">
        <f>1/1000*[1]CoreVPAImp!AS$264</f>
        <v>0.42009770253879986</v>
      </c>
      <c r="AV18" s="193">
        <f>1/1000*[1]CoreVPAImp!AT$264</f>
        <v>0.47021404104100001</v>
      </c>
      <c r="AW18" s="193">
        <f>1/1000*[1]CoreVPAImp!AU$264</f>
        <v>0.39807163164083331</v>
      </c>
      <c r="AX18" s="193">
        <f>1/1000*[1]CoreVPAImp!AV$264</f>
        <v>0</v>
      </c>
      <c r="AY18" s="193">
        <f>1/1000*[1]CoreVPAImp!AW$264</f>
        <v>0</v>
      </c>
      <c r="AZ18" s="193">
        <f>1/1000*[1]CoreVPAImp!AX$264</f>
        <v>0</v>
      </c>
      <c r="BA18" s="193">
        <f>1/1000*[1]CoreVPAImp!AY$264</f>
        <v>0</v>
      </c>
      <c r="BB18" s="193">
        <f>1/1000*[1]CoreVPAImp!AZ$264</f>
        <v>0</v>
      </c>
      <c r="BC18" s="307">
        <f>1/1000*[1]CoreVPAImp!BA$264</f>
        <v>0</v>
      </c>
      <c r="BD18" s="400"/>
    </row>
    <row r="19" spans="2:56">
      <c r="B19" s="4" t="s">
        <v>48</v>
      </c>
      <c r="C19" s="179">
        <f>1/$A$1*[1]CoreVPAImp!$B$67</f>
        <v>1.7745856632000002E-2</v>
      </c>
      <c r="D19" s="169">
        <f>1/$A$1*[1]CoreVPAImp!$C$67</f>
        <v>1.5263316655999998E-2</v>
      </c>
      <c r="E19" s="169">
        <f>1/$A$1*[1]CoreVPAImp!$D$67</f>
        <v>1.403889298E-2</v>
      </c>
      <c r="F19" s="169">
        <f>1/$A$1*[1]CoreVPAImp!$E$67</f>
        <v>7.9753084600000003E-3</v>
      </c>
      <c r="G19" s="169">
        <f>1/$A$1*[1]CoreVPAImp!$F$67</f>
        <v>3.3510196712E-2</v>
      </c>
      <c r="H19" s="169">
        <f>1/$A$1*[1]CoreVPAImp!$G$67</f>
        <v>4.9323652799999992E-2</v>
      </c>
      <c r="I19" s="169">
        <f>1/$A$1*[1]CoreVPAImp!$H$67</f>
        <v>2.815593362E-2</v>
      </c>
      <c r="J19" s="170">
        <f>1/$A$1*[1]CoreVPAImp!$I$67</f>
        <v>6.0963230000000007E-2</v>
      </c>
      <c r="K19" s="170">
        <f>1/$A$1*[1]CoreVPAImp!$J$67</f>
        <v>0.12758134930000001</v>
      </c>
      <c r="L19" s="169">
        <f>1/$A$1*[1]CoreVPAImp!$K$67</f>
        <v>7.0634423400000007E-2</v>
      </c>
      <c r="M19" s="169">
        <f>1/$A$1*[1]CoreVPAImp!L$67</f>
        <v>5.870449920000001E-2</v>
      </c>
      <c r="N19" s="169">
        <f>1/$A$1*[1]CoreVPAImp!M$67</f>
        <v>6.3893445484541067E-2</v>
      </c>
      <c r="O19" s="169">
        <f>1/$A$1*[1]CoreVPAImp!N$67</f>
        <v>5.3084646050000003E-2</v>
      </c>
      <c r="P19" s="169">
        <f>1/$A$1*[1]CoreVPAImp!O$67</f>
        <v>6.9040138687272726E-2</v>
      </c>
      <c r="Q19" s="169">
        <f>1/$A$1*[1]CoreVPAImp!P$67</f>
        <v>8.3635980299999996E-2</v>
      </c>
      <c r="R19" s="169">
        <f>1/$A$1*[1]CoreVPAImp!Q$67</f>
        <v>8.0027306436363632E-2</v>
      </c>
      <c r="S19" s="169">
        <f>1/$A$1*[1]CoreVPAImp!R$67</f>
        <v>9.5769360599999992E-2</v>
      </c>
      <c r="T19" s="169">
        <f>1/$A$1*[1]CoreVPAImp!S$67</f>
        <v>0.1751503969666667</v>
      </c>
      <c r="U19" s="169">
        <f>1/$A$1*[1]CoreVPAImp!T$67</f>
        <v>0.27785403460000002</v>
      </c>
      <c r="V19" s="169">
        <f>1/$A$1*[1]CoreVPAImp!U$67</f>
        <v>0.70446608571764702</v>
      </c>
      <c r="W19" s="169">
        <f>1/$A$1*[1]CoreVPAImp!V$67</f>
        <v>0</v>
      </c>
      <c r="X19" s="169">
        <f>1/$A$1*[1]CoreVPAImp!W$67</f>
        <v>0</v>
      </c>
      <c r="Y19" s="169">
        <f>1/$A$1*[1]CoreVPAImp!X$67</f>
        <v>0</v>
      </c>
      <c r="Z19" s="169">
        <f>1/$A$1*[1]CoreVPAImp!Y$67</f>
        <v>0</v>
      </c>
      <c r="AA19" s="169">
        <f>1/$A$1*[1]CoreVPAImp!Z$67</f>
        <v>0</v>
      </c>
      <c r="AB19" s="169">
        <f>1/$A$1*[1]CoreVPAImp!AA$67</f>
        <v>0</v>
      </c>
      <c r="AC19" s="338"/>
      <c r="AD19" s="179">
        <f>1/1000*[1]CoreVPAImp!AB$67</f>
        <v>2.1949999999999999E-3</v>
      </c>
      <c r="AE19" s="169">
        <f>1/1000*[1]CoreVPAImp!AC$67</f>
        <v>1.9810000000000001E-3</v>
      </c>
      <c r="AF19" s="169">
        <f>1/1000*[1]CoreVPAImp!AD$67</f>
        <v>1.606E-3</v>
      </c>
      <c r="AG19" s="169">
        <f>1/1000*[1]CoreVPAImp!AE$67</f>
        <v>2.2179999999999999E-3</v>
      </c>
      <c r="AH19" s="169">
        <f>1/1000*[1]CoreVPAImp!AF$67</f>
        <v>5.1328179999999999E-3</v>
      </c>
      <c r="AI19" s="169">
        <f>1/1000*[1]CoreVPAImp!AG$67</f>
        <v>8.0374869002999994E-3</v>
      </c>
      <c r="AJ19" s="169">
        <f>1/1000*[1]CoreVPAImp!AH$67</f>
        <v>9.7140335252000002E-3</v>
      </c>
      <c r="AK19" s="169">
        <f>1/1000*[1]CoreVPAImp!AI$67</f>
        <v>1.4843146800499999E-2</v>
      </c>
      <c r="AL19" s="169">
        <f>1/1000*[1]CoreVPAImp!AJ$67</f>
        <v>2.4995515012400008E-2</v>
      </c>
      <c r="AM19" s="169">
        <f>1/1000*[1]CoreVPAImp!AK$67</f>
        <v>1.2888081716399999E-2</v>
      </c>
      <c r="AN19" s="169">
        <f>1/1000*[1]CoreVPAImp!AL$67</f>
        <v>1.3490291383199999E-2</v>
      </c>
      <c r="AO19" s="169">
        <f>1/1000*[1]CoreVPAImp!AM$67</f>
        <v>1.6970239488E-2</v>
      </c>
      <c r="AP19" s="169">
        <f>1/1000*[1]CoreVPAImp!AN$67</f>
        <v>1.15804767056E-2</v>
      </c>
      <c r="AQ19" s="169">
        <f>1/1000*[1]CoreVPAImp!AO$67</f>
        <v>1.7503724496299999E-2</v>
      </c>
      <c r="AR19" s="169">
        <f>1/1000*[1]CoreVPAImp!AP$67</f>
        <v>2.3080285572000002E-2</v>
      </c>
      <c r="AS19" s="169">
        <f>1/1000*[1]CoreVPAImp!AQ$67</f>
        <v>1.7533637086E-2</v>
      </c>
      <c r="AT19" s="169">
        <f>1/1000*[1]CoreVPAImp!AR$67</f>
        <v>1.7996157304000001E-2</v>
      </c>
      <c r="AU19" s="169">
        <f>1/1000*[1]CoreVPAImp!AS$67</f>
        <v>2.49621302359E-2</v>
      </c>
      <c r="AV19" s="169">
        <f>1/1000*[1]CoreVPAImp!AT$67</f>
        <v>2.7897633964000003E-2</v>
      </c>
      <c r="AW19" s="169">
        <f>1/1000*[1]CoreVPAImp!AU$67</f>
        <v>4.8090855678333329E-2</v>
      </c>
      <c r="AX19" s="169">
        <f>1/1000*[1]CoreVPAImp!AV$67</f>
        <v>0</v>
      </c>
      <c r="AY19" s="169">
        <f>1/1000*[1]CoreVPAImp!AW$67</f>
        <v>0</v>
      </c>
      <c r="AZ19" s="169">
        <f>1/1000*[1]CoreVPAImp!AX$67</f>
        <v>0</v>
      </c>
      <c r="BA19" s="169">
        <f>1/1000*[1]CoreVPAImp!AY$67</f>
        <v>0</v>
      </c>
      <c r="BB19" s="169">
        <f>1/1000*[1]CoreVPAImp!AZ$67</f>
        <v>0</v>
      </c>
      <c r="BC19" s="295">
        <f>1/1000*[1]CoreVPAImp!BA$67</f>
        <v>0</v>
      </c>
      <c r="BD19" s="400"/>
    </row>
    <row r="20" spans="2:56">
      <c r="B20" s="4" t="s">
        <v>37</v>
      </c>
      <c r="C20" s="179">
        <f>1/$A$1*[1]CoreVPAImp!$B$69</f>
        <v>3.6790897360000001E-3</v>
      </c>
      <c r="D20" s="169">
        <f>1/$A$1*[1]CoreVPAImp!$C$69</f>
        <v>2.085379128E-3</v>
      </c>
      <c r="E20" s="169">
        <f>1/$A$1*[1]CoreVPAImp!$D$69</f>
        <v>4.6053161839999992E-3</v>
      </c>
      <c r="F20" s="169">
        <f>1/$A$1*[1]CoreVPAImp!$E$69</f>
        <v>3.4407194359999996E-3</v>
      </c>
      <c r="G20" s="169">
        <f>1/$A$1*[1]CoreVPAImp!$F$69</f>
        <v>8.5704572079999992E-3</v>
      </c>
      <c r="H20" s="169">
        <f>1/$A$1*[1]CoreVPAImp!$G$69</f>
        <v>1.8998298300000001E-2</v>
      </c>
      <c r="I20" s="169">
        <f>1/$A$1*[1]CoreVPAImp!$H$69</f>
        <v>2.8818424999999998E-2</v>
      </c>
      <c r="J20" s="170">
        <f>1/$A$1*[1]CoreVPAImp!$I$69</f>
        <v>5.7452337020000008E-2</v>
      </c>
      <c r="K20" s="170">
        <f>1/$A$1*[1]CoreVPAImp!$J$69</f>
        <v>4.7709724119999998E-2</v>
      </c>
      <c r="L20" s="169">
        <f>1/$A$1*[1]CoreVPAImp!$K$69</f>
        <v>4.5336567066666666E-2</v>
      </c>
      <c r="M20" s="169">
        <f>1/$A$1*[1]CoreVPAImp!L$69</f>
        <v>5.9534104033333334E-2</v>
      </c>
      <c r="N20" s="169">
        <f>1/$A$1*[1]CoreVPAImp!M$69</f>
        <v>9.5004341795238118E-2</v>
      </c>
      <c r="O20" s="169">
        <f>1/$A$1*[1]CoreVPAImp!N$69</f>
        <v>4.7646199286334623E-2</v>
      </c>
      <c r="P20" s="169">
        <f>1/$A$1*[1]CoreVPAImp!O$69</f>
        <v>3.4515856277419356E-2</v>
      </c>
      <c r="Q20" s="169">
        <f>1/$A$1*[1]CoreVPAImp!P$69</f>
        <v>6.4675835876923077E-2</v>
      </c>
      <c r="R20" s="169">
        <f>1/$A$1*[1]CoreVPAImp!Q$69</f>
        <v>9.0501983199999997E-2</v>
      </c>
      <c r="S20" s="169">
        <f>1/$A$1*[1]CoreVPAImp!R$69</f>
        <v>7.6743247909803927E-2</v>
      </c>
      <c r="T20" s="169">
        <f>1/$A$1*[1]CoreVPAImp!S$69</f>
        <v>5.056139433787879E-2</v>
      </c>
      <c r="U20" s="169">
        <f>1/$A$1*[1]CoreVPAImp!T$69</f>
        <v>3.5135031999999997E-2</v>
      </c>
      <c r="V20" s="169">
        <f>1/$A$1*[1]CoreVPAImp!U$69</f>
        <v>3.3475094100000005E-2</v>
      </c>
      <c r="W20" s="169">
        <f>1/$A$1*[1]CoreVPAImp!V$69</f>
        <v>0</v>
      </c>
      <c r="X20" s="169">
        <f>1/$A$1*[1]CoreVPAImp!W$69</f>
        <v>0</v>
      </c>
      <c r="Y20" s="169">
        <f>1/$A$1*[1]CoreVPAImp!X$69</f>
        <v>0</v>
      </c>
      <c r="Z20" s="169">
        <f>1/$A$1*[1]CoreVPAImp!Y$69</f>
        <v>0</v>
      </c>
      <c r="AA20" s="169">
        <f>1/$A$1*[1]CoreVPAImp!Z$69</f>
        <v>0</v>
      </c>
      <c r="AB20" s="169">
        <f>1/$A$1*[1]CoreVPAImp!AA$69</f>
        <v>0</v>
      </c>
      <c r="AC20" s="338"/>
      <c r="AD20" s="179">
        <f>1/1000*[1]CoreVPAImp!AB$69</f>
        <v>9.1599999999999993E-4</v>
      </c>
      <c r="AE20" s="169">
        <f>1/1000*[1]CoreVPAImp!AC$69</f>
        <v>1.0349999999999999E-3</v>
      </c>
      <c r="AF20" s="169">
        <f>1/1000*[1]CoreVPAImp!AD$69</f>
        <v>1.7610000000000002E-3</v>
      </c>
      <c r="AG20" s="169">
        <f>1/1000*[1]CoreVPAImp!AE$69</f>
        <v>1.3419999999999999E-3</v>
      </c>
      <c r="AH20" s="169">
        <f>1/1000*[1]CoreVPAImp!AF$69</f>
        <v>2.9760120000000001E-3</v>
      </c>
      <c r="AI20" s="169">
        <f>1/1000*[1]CoreVPAImp!AG$69</f>
        <v>4.8628671663000006E-3</v>
      </c>
      <c r="AJ20" s="169">
        <f>1/1000*[1]CoreVPAImp!AH$69</f>
        <v>9.2733078803999992E-3</v>
      </c>
      <c r="AK20" s="169">
        <f>1/1000*[1]CoreVPAImp!AI$69</f>
        <v>2.6910058046000003E-2</v>
      </c>
      <c r="AL20" s="169">
        <f>1/1000*[1]CoreVPAImp!AJ$69</f>
        <v>2.3788870692400002E-2</v>
      </c>
      <c r="AM20" s="169">
        <f>1/1000*[1]CoreVPAImp!AK$69</f>
        <v>1.9467064592799999E-2</v>
      </c>
      <c r="AN20" s="169">
        <f>1/1000*[1]CoreVPAImp!AL$69</f>
        <v>2.4037622891100004E-2</v>
      </c>
      <c r="AO20" s="169">
        <f>1/1000*[1]CoreVPAImp!AM$69</f>
        <v>4.0979994191999998E-2</v>
      </c>
      <c r="AP20" s="169">
        <f>1/1000*[1]CoreVPAImp!AN$69</f>
        <v>1.6952565977600004E-2</v>
      </c>
      <c r="AQ20" s="169">
        <f>1/1000*[1]CoreVPAImp!AO$69</f>
        <v>1.4771166714900003E-2</v>
      </c>
      <c r="AR20" s="169">
        <f>1/1000*[1]CoreVPAImp!AP$69</f>
        <v>2.3617161649000001E-2</v>
      </c>
      <c r="AS20" s="169">
        <f>1/1000*[1]CoreVPAImp!AQ$69</f>
        <v>2.41901278255E-2</v>
      </c>
      <c r="AT20" s="169">
        <f>1/1000*[1]CoreVPAImp!AR$69</f>
        <v>1.9385676546500002E-2</v>
      </c>
      <c r="AU20" s="169">
        <f>1/1000*[1]CoreVPAImp!AS$69</f>
        <v>1.6714451496599999E-2</v>
      </c>
      <c r="AV20" s="169">
        <f>1/1000*[1]CoreVPAImp!AT$69</f>
        <v>1.2968651937000001E-2</v>
      </c>
      <c r="AW20" s="169">
        <f>1/1000*[1]CoreVPAImp!AU$69</f>
        <v>1.1807667711666667E-2</v>
      </c>
      <c r="AX20" s="169">
        <f>1/1000*[1]CoreVPAImp!AV$69</f>
        <v>0</v>
      </c>
      <c r="AY20" s="169">
        <f>1/1000*[1]CoreVPAImp!AW$69</f>
        <v>0</v>
      </c>
      <c r="AZ20" s="169">
        <f>1/1000*[1]CoreVPAImp!AX$69</f>
        <v>0</v>
      </c>
      <c r="BA20" s="169">
        <f>1/1000*[1]CoreVPAImp!AY$69</f>
        <v>0</v>
      </c>
      <c r="BB20" s="169">
        <f>1/1000*[1]CoreVPAImp!AZ$69</f>
        <v>0</v>
      </c>
      <c r="BC20" s="295">
        <f>1/1000*[1]CoreVPAImp!BA$69</f>
        <v>0</v>
      </c>
      <c r="BD20" s="400"/>
    </row>
    <row r="21" spans="2:56">
      <c r="B21" s="4" t="s">
        <v>45</v>
      </c>
      <c r="C21" s="179">
        <f>1/$A$1*[1]CoreVPAImp!$B$84</f>
        <v>1.8324317619999999E-2</v>
      </c>
      <c r="D21" s="169">
        <f>1/$A$1*[1]CoreVPAImp!$C$84</f>
        <v>2.1595736707999996E-2</v>
      </c>
      <c r="E21" s="169">
        <f>1/$A$1*[1]CoreVPAImp!$D$84</f>
        <v>2.5320101743999998E-2</v>
      </c>
      <c r="F21" s="169">
        <f>1/$A$1*[1]CoreVPAImp!$E$84</f>
        <v>2.3082169571999996E-2</v>
      </c>
      <c r="G21" s="169">
        <f>1/$A$1*[1]CoreVPAImp!$F$84</f>
        <v>2.7833369075999995E-2</v>
      </c>
      <c r="H21" s="169">
        <f>1/$A$1*[1]CoreVPAImp!$G$84</f>
        <v>4.5227794799999999E-2</v>
      </c>
      <c r="I21" s="169">
        <f>1/$A$1*[1]CoreVPAImp!$H$84</f>
        <v>4.0239156540000001E-2</v>
      </c>
      <c r="J21" s="170">
        <f>1/$A$1*[1]CoreVPAImp!$I$84</f>
        <v>7.99263266E-2</v>
      </c>
      <c r="K21" s="170">
        <f>1/$A$1*[1]CoreVPAImp!$J$84</f>
        <v>9.6110461199999997E-2</v>
      </c>
      <c r="L21" s="169">
        <f>1/$A$1*[1]CoreVPAImp!$K$84</f>
        <v>5.727934400000001E-2</v>
      </c>
      <c r="M21" s="169">
        <f>1/$A$1*[1]CoreVPAImp!L$84</f>
        <v>7.9574567999999998E-2</v>
      </c>
      <c r="N21" s="169">
        <f>1/$A$1*[1]CoreVPAImp!M$84</f>
        <v>8.0467780399999994E-2</v>
      </c>
      <c r="O21" s="169">
        <f>1/$A$1*[1]CoreVPAImp!N$84</f>
        <v>6.1840343000000006E-2</v>
      </c>
      <c r="P21" s="169">
        <f>1/$A$1*[1]CoreVPAImp!O$84</f>
        <v>0.11664203140999999</v>
      </c>
      <c r="Q21" s="169">
        <f>1/$A$1*[1]CoreVPAImp!P$84</f>
        <v>0.22815851440000001</v>
      </c>
      <c r="R21" s="169">
        <f>1/$A$1*[1]CoreVPAImp!Q$84</f>
        <v>0.1621488968</v>
      </c>
      <c r="S21" s="169">
        <f>1/$A$1*[1]CoreVPAImp!R$84</f>
        <v>0.17551635423333334</v>
      </c>
      <c r="T21" s="169">
        <f>1/$A$1*[1]CoreVPAImp!S$84</f>
        <v>0.19237938519999997</v>
      </c>
      <c r="U21" s="169">
        <f>1/$A$1*[1]CoreVPAImp!T$84</f>
        <v>0.32939213759999997</v>
      </c>
      <c r="V21" s="169">
        <f>1/$A$1*[1]CoreVPAImp!U$84</f>
        <v>0.248056262</v>
      </c>
      <c r="W21" s="169">
        <f>1/$A$1*[1]CoreVPAImp!V$84</f>
        <v>0</v>
      </c>
      <c r="X21" s="169">
        <f>1/$A$1*[1]CoreVPAImp!W$84</f>
        <v>0</v>
      </c>
      <c r="Y21" s="169">
        <f>1/$A$1*[1]CoreVPAImp!X$84</f>
        <v>0</v>
      </c>
      <c r="Z21" s="169">
        <f>1/$A$1*[1]CoreVPAImp!Y$84</f>
        <v>0</v>
      </c>
      <c r="AA21" s="169">
        <f>1/$A$1*[1]CoreVPAImp!Z$84</f>
        <v>0</v>
      </c>
      <c r="AB21" s="169">
        <f>1/$A$1*[1]CoreVPAImp!AA$84</f>
        <v>0</v>
      </c>
      <c r="AC21" s="338"/>
      <c r="AD21" s="179">
        <f>1/1000*[1]CoreVPAImp!AB$84</f>
        <v>7.1159999999999999E-3</v>
      </c>
      <c r="AE21" s="169">
        <f>1/1000*[1]CoreVPAImp!AC$84</f>
        <v>8.1179999999999985E-3</v>
      </c>
      <c r="AF21" s="169">
        <f>1/1000*[1]CoreVPAImp!AD$84</f>
        <v>8.3730000000000002E-3</v>
      </c>
      <c r="AG21" s="169">
        <f>1/1000*[1]CoreVPAImp!AE$84</f>
        <v>9.3399999999999993E-3</v>
      </c>
      <c r="AH21" s="169">
        <f>1/1000*[1]CoreVPAImp!AF$84</f>
        <v>1.2086445999999999E-2</v>
      </c>
      <c r="AI21" s="169">
        <f>1/1000*[1]CoreVPAImp!AG$84</f>
        <v>1.4097755529E-2</v>
      </c>
      <c r="AJ21" s="169">
        <f>1/1000*[1]CoreVPAImp!AH$84</f>
        <v>1.5789056996E-2</v>
      </c>
      <c r="AK21" s="169">
        <f>1/1000*[1]CoreVPAImp!AI$84</f>
        <v>2.5699043131000004E-2</v>
      </c>
      <c r="AL21" s="169">
        <f>1/1000*[1]CoreVPAImp!AJ$84</f>
        <v>3.0409910749600002E-2</v>
      </c>
      <c r="AM21" s="169">
        <f>1/1000*[1]CoreVPAImp!AK$84</f>
        <v>1.3175400752799998E-2</v>
      </c>
      <c r="AN21" s="169">
        <f>1/1000*[1]CoreVPAImp!AL$84</f>
        <v>1.7335184625E-2</v>
      </c>
      <c r="AO21" s="169">
        <f>1/1000*[1]CoreVPAImp!AM$84</f>
        <v>1.8637826255999999E-2</v>
      </c>
      <c r="AP21" s="169">
        <f>1/1000*[1]CoreVPAImp!AN$84</f>
        <v>1.54973128464E-2</v>
      </c>
      <c r="AQ21" s="169">
        <f>1/1000*[1]CoreVPAImp!AO$84</f>
        <v>3.2966143355399997E-2</v>
      </c>
      <c r="AR21" s="169">
        <f>1/1000*[1]CoreVPAImp!AP$84</f>
        <v>6.1798864087500002E-2</v>
      </c>
      <c r="AS21" s="169">
        <f>1/1000*[1]CoreVPAImp!AQ$84</f>
        <v>4.0432786215499998E-2</v>
      </c>
      <c r="AT21" s="169">
        <f>1/1000*[1]CoreVPAImp!AR$84</f>
        <v>4.1584593681099992E-2</v>
      </c>
      <c r="AU21" s="169">
        <f>1/1000*[1]CoreVPAImp!AS$84</f>
        <v>4.6108350774200002E-2</v>
      </c>
      <c r="AV21" s="169">
        <f>1/1000*[1]CoreVPAImp!AT$84</f>
        <v>5.3416177677E-2</v>
      </c>
      <c r="AW21" s="169">
        <f>1/1000*[1]CoreVPAImp!AU$84</f>
        <v>4.4421241050416671E-2</v>
      </c>
      <c r="AX21" s="169">
        <f>1/1000*[1]CoreVPAImp!AV$84</f>
        <v>0</v>
      </c>
      <c r="AY21" s="169">
        <f>1/1000*[1]CoreVPAImp!AW$84</f>
        <v>0</v>
      </c>
      <c r="AZ21" s="169">
        <f>1/1000*[1]CoreVPAImp!AX$84</f>
        <v>0</v>
      </c>
      <c r="BA21" s="169">
        <f>1/1000*[1]CoreVPAImp!AY$84</f>
        <v>0</v>
      </c>
      <c r="BB21" s="169">
        <f>1/1000*[1]CoreVPAImp!AZ$84</f>
        <v>0</v>
      </c>
      <c r="BC21" s="295">
        <f>1/1000*[1]CoreVPAImp!BA$84</f>
        <v>0</v>
      </c>
      <c r="BD21" s="400"/>
    </row>
    <row r="22" spans="2:56">
      <c r="B22" s="4" t="s">
        <v>29</v>
      </c>
      <c r="C22" s="179">
        <f>1/$A$1*[1]CoreVPAImp!$B$91</f>
        <v>0.173344337012</v>
      </c>
      <c r="D22" s="169">
        <f>1/$A$1*[1]CoreVPAImp!$C$91</f>
        <v>0.24326254234800002</v>
      </c>
      <c r="E22" s="169">
        <f>1/$A$1*[1]CoreVPAImp!$D$91</f>
        <v>0.21481508498799998</v>
      </c>
      <c r="F22" s="169">
        <f>1/$A$1*[1]CoreVPAImp!$E$91</f>
        <v>0.15481307366000002</v>
      </c>
      <c r="G22" s="169">
        <f>1/$A$1*[1]CoreVPAImp!$F$91</f>
        <v>0.3850608798866666</v>
      </c>
      <c r="H22" s="169">
        <f>1/$A$1*[1]CoreVPAImp!$G$91</f>
        <v>0.62971422818000011</v>
      </c>
      <c r="I22" s="169">
        <f>1/$A$1*[1]CoreVPAImp!$H$91</f>
        <v>0.45300452409999997</v>
      </c>
      <c r="J22" s="170">
        <f>1/$A$1*[1]CoreVPAImp!$I$91</f>
        <v>0.53126563764000001</v>
      </c>
      <c r="K22" s="170">
        <f>1/$A$1*[1]CoreVPAImp!$J$91</f>
        <v>0.79440687476000005</v>
      </c>
      <c r="L22" s="169">
        <f>1/$A$1*[1]CoreVPAImp!$K$91</f>
        <v>0.44973376975555557</v>
      </c>
      <c r="M22" s="169">
        <f>1/$A$1*[1]CoreVPAImp!L$91</f>
        <v>0.51736447719999989</v>
      </c>
      <c r="N22" s="169">
        <f>1/$A$1*[1]CoreVPAImp!M$91</f>
        <v>0.70520771624369738</v>
      </c>
      <c r="O22" s="169">
        <f>1/$A$1*[1]CoreVPAImp!N$91</f>
        <v>0.58592905174523813</v>
      </c>
      <c r="P22" s="169">
        <f>1/$A$1*[1]CoreVPAImp!O$91</f>
        <v>0.48291459307082257</v>
      </c>
      <c r="Q22" s="169">
        <f>1/$A$1*[1]CoreVPAImp!P$91</f>
        <v>0.5210676229310357</v>
      </c>
      <c r="R22" s="169">
        <f>1/$A$1*[1]CoreVPAImp!Q$91</f>
        <v>0.49551087113572878</v>
      </c>
      <c r="S22" s="169">
        <f>1/$A$1*[1]CoreVPAImp!R$91</f>
        <v>0.52511782642259441</v>
      </c>
      <c r="T22" s="169">
        <f>1/$A$1*[1]CoreVPAImp!S$91</f>
        <v>0.56727039848003669</v>
      </c>
      <c r="U22" s="169">
        <f>1/$A$1*[1]CoreVPAImp!T$91</f>
        <v>0.60063943717727275</v>
      </c>
      <c r="V22" s="169">
        <f>1/$A$1*[1]CoreVPAImp!U$91</f>
        <v>0.51502506598974351</v>
      </c>
      <c r="W22" s="169">
        <f>1/$A$1*[1]CoreVPAImp!V$91</f>
        <v>0</v>
      </c>
      <c r="X22" s="169">
        <f>1/$A$1*[1]CoreVPAImp!W$91</f>
        <v>0</v>
      </c>
      <c r="Y22" s="169">
        <f>1/$A$1*[1]CoreVPAImp!X$91</f>
        <v>0</v>
      </c>
      <c r="Z22" s="169">
        <f>1/$A$1*[1]CoreVPAImp!Y$91</f>
        <v>0</v>
      </c>
      <c r="AA22" s="169">
        <f>1/$A$1*[1]CoreVPAImp!Z$91</f>
        <v>0</v>
      </c>
      <c r="AB22" s="169">
        <f>1/$A$1*[1]CoreVPAImp!AA$91</f>
        <v>0</v>
      </c>
      <c r="AC22" s="338"/>
      <c r="AD22" s="179">
        <f>1/1000*[1]CoreVPAImp!AB$91</f>
        <v>2.5517000000000001E-2</v>
      </c>
      <c r="AE22" s="169">
        <f>1/1000*[1]CoreVPAImp!AC$91</f>
        <v>3.1663000000000004E-2</v>
      </c>
      <c r="AF22" s="169">
        <f>1/1000*[1]CoreVPAImp!AD$91</f>
        <v>3.3128999999999999E-2</v>
      </c>
      <c r="AG22" s="169">
        <f>1/1000*[1]CoreVPAImp!AE$91</f>
        <v>3.5711999999999994E-2</v>
      </c>
      <c r="AH22" s="169">
        <f>1/1000*[1]CoreVPAImp!AF$91</f>
        <v>5.9425635999999997E-2</v>
      </c>
      <c r="AI22" s="169">
        <f>1/1000*[1]CoreVPAImp!AG$91</f>
        <v>0.10365311213400001</v>
      </c>
      <c r="AJ22" s="169">
        <f>1/1000*[1]CoreVPAImp!AH$91</f>
        <v>0.11596379448999999</v>
      </c>
      <c r="AK22" s="169">
        <f>1/1000*[1]CoreVPAImp!AI$91</f>
        <v>0.14636215553700002</v>
      </c>
      <c r="AL22" s="169">
        <f>1/1000*[1]CoreVPAImp!AJ$91</f>
        <v>0.18065161008640002</v>
      </c>
      <c r="AM22" s="169">
        <f>1/1000*[1]CoreVPAImp!AK$91</f>
        <v>0.1046708816252</v>
      </c>
      <c r="AN22" s="169">
        <f>1/1000*[1]CoreVPAImp!AL$91</f>
        <v>0.12002092512570001</v>
      </c>
      <c r="AO22" s="169">
        <f>1/1000*[1]CoreVPAImp!AM$91</f>
        <v>0.16423973308800002</v>
      </c>
      <c r="AP22" s="169">
        <f>1/1000*[1]CoreVPAImp!AN$91</f>
        <v>0.12896315931839999</v>
      </c>
      <c r="AQ22" s="169">
        <f>1/1000*[1]CoreVPAImp!AO$91</f>
        <v>0.12129838114649999</v>
      </c>
      <c r="AR22" s="169">
        <f>1/1000*[1]CoreVPAImp!AP$91</f>
        <v>0.119661334849</v>
      </c>
      <c r="AS22" s="169">
        <f>1/1000*[1]CoreVPAImp!AQ$91</f>
        <v>9.1297139139499994E-2</v>
      </c>
      <c r="AT22" s="169">
        <f>1/1000*[1]CoreVPAImp!AR$91</f>
        <v>9.9293710701099991E-2</v>
      </c>
      <c r="AU22" s="169">
        <f>1/1000*[1]CoreVPAImp!AS$91</f>
        <v>0.10693734438529998</v>
      </c>
      <c r="AV22" s="169">
        <f>1/1000*[1]CoreVPAImp!AT$91</f>
        <v>0.10819810863200001</v>
      </c>
      <c r="AW22" s="169">
        <f>1/1000*[1]CoreVPAImp!AU$91</f>
        <v>8.0949871912499985E-2</v>
      </c>
      <c r="AX22" s="169">
        <f>1/1000*[1]CoreVPAImp!AV$91</f>
        <v>0</v>
      </c>
      <c r="AY22" s="169">
        <f>1/1000*[1]CoreVPAImp!AW$91</f>
        <v>0</v>
      </c>
      <c r="AZ22" s="169">
        <f>1/1000*[1]CoreVPAImp!AX$91</f>
        <v>0</v>
      </c>
      <c r="BA22" s="169">
        <f>1/1000*[1]CoreVPAImp!AY$91</f>
        <v>0</v>
      </c>
      <c r="BB22" s="169">
        <f>1/1000*[1]CoreVPAImp!AZ$91</f>
        <v>0</v>
      </c>
      <c r="BC22" s="295">
        <f>1/1000*[1]CoreVPAImp!BA$91</f>
        <v>0</v>
      </c>
      <c r="BD22" s="400"/>
    </row>
    <row r="23" spans="2:56">
      <c r="B23" s="4" t="s">
        <v>47</v>
      </c>
      <c r="C23" s="179">
        <f>1/$A$1*[1]CoreVPAImp!$B$126</f>
        <v>3.4583474352000002E-2</v>
      </c>
      <c r="D23" s="169">
        <f>1/$A$1*[1]CoreVPAImp!$C$126</f>
        <v>4.4382316607999989E-2</v>
      </c>
      <c r="E23" s="169">
        <f>1/$A$1*[1]CoreVPAImp!$D$126</f>
        <v>5.2696950572000009E-2</v>
      </c>
      <c r="F23" s="169">
        <f>1/$A$1*[1]CoreVPAImp!$E$126</f>
        <v>5.3862367467999994E-2</v>
      </c>
      <c r="G23" s="169">
        <f>1/$A$1*[1]CoreVPAImp!$F$126</f>
        <v>6.1252854240000001E-2</v>
      </c>
      <c r="H23" s="169">
        <f>1/$A$1*[1]CoreVPAImp!$G$126</f>
        <v>8.1455115200000011E-2</v>
      </c>
      <c r="I23" s="169">
        <f>1/$A$1*[1]CoreVPAImp!$H$126</f>
        <v>7.07910338E-2</v>
      </c>
      <c r="J23" s="170">
        <f>1/$A$1*[1]CoreVPAImp!$I$126</f>
        <v>8.4331043379999998E-2</v>
      </c>
      <c r="K23" s="170">
        <f>1/$A$1*[1]CoreVPAImp!$J$126</f>
        <v>9.2895997600000002E-2</v>
      </c>
      <c r="L23" s="169">
        <f>1/$A$1*[1]CoreVPAImp!$K$126</f>
        <v>0.11196672680000001</v>
      </c>
      <c r="M23" s="169">
        <f>1/$A$1*[1]CoreVPAImp!L$126</f>
        <v>0.10255842920000002</v>
      </c>
      <c r="N23" s="169">
        <f>1/$A$1*[1]CoreVPAImp!M$126</f>
        <v>0.16637297840000004</v>
      </c>
      <c r="O23" s="169">
        <f>1/$A$1*[1]CoreVPAImp!N$126</f>
        <v>0.13898156337500001</v>
      </c>
      <c r="P23" s="169">
        <f>1/$A$1*[1]CoreVPAImp!O$126</f>
        <v>0.147808316</v>
      </c>
      <c r="Q23" s="169">
        <f>1/$A$1*[1]CoreVPAImp!P$126</f>
        <v>0.16888987999999999</v>
      </c>
      <c r="R23" s="169">
        <f>1/$A$1*[1]CoreVPAImp!Q$126</f>
        <v>0.19379591200000004</v>
      </c>
      <c r="S23" s="169">
        <f>1/$A$1*[1]CoreVPAImp!R$126</f>
        <v>0.16974683000000002</v>
      </c>
      <c r="T23" s="169">
        <f>1/$A$1*[1]CoreVPAImp!S$126</f>
        <v>0.16534779999999999</v>
      </c>
      <c r="U23" s="169">
        <f>1/$A$1*[1]CoreVPAImp!T$126</f>
        <v>0.39120136239999997</v>
      </c>
      <c r="V23" s="169">
        <f>1/$A$1*[1]CoreVPAImp!U$126</f>
        <v>0.25612552720000004</v>
      </c>
      <c r="W23" s="169">
        <f>1/$A$1*[1]CoreVPAImp!V$126</f>
        <v>0</v>
      </c>
      <c r="X23" s="169">
        <f>1/$A$1*[1]CoreVPAImp!W$126</f>
        <v>0</v>
      </c>
      <c r="Y23" s="169">
        <f>1/$A$1*[1]CoreVPAImp!X$126</f>
        <v>0</v>
      </c>
      <c r="Z23" s="169">
        <f>1/$A$1*[1]CoreVPAImp!Y$126</f>
        <v>0</v>
      </c>
      <c r="AA23" s="169">
        <f>1/$A$1*[1]CoreVPAImp!Z$126</f>
        <v>0</v>
      </c>
      <c r="AB23" s="169">
        <f>1/$A$1*[1]CoreVPAImp!AA$126</f>
        <v>0</v>
      </c>
      <c r="AC23" s="338"/>
      <c r="AD23" s="179">
        <f>1/1000*[1]CoreVPAImp!AB$126</f>
        <v>5.0339999999999994E-3</v>
      </c>
      <c r="AE23" s="169">
        <f>1/1000*[1]CoreVPAImp!AC$126</f>
        <v>7.0679999999999996E-3</v>
      </c>
      <c r="AF23" s="169">
        <f>1/1000*[1]CoreVPAImp!AD$126</f>
        <v>8.8769999999999995E-3</v>
      </c>
      <c r="AG23" s="169">
        <f>1/1000*[1]CoreVPAImp!AE$126</f>
        <v>1.2186999999999998E-2</v>
      </c>
      <c r="AH23" s="169">
        <f>1/1000*[1]CoreVPAImp!AF$126</f>
        <v>1.7935485000000001E-2</v>
      </c>
      <c r="AI23" s="169">
        <f>1/1000*[1]CoreVPAImp!AG$126</f>
        <v>1.9010875626600001E-2</v>
      </c>
      <c r="AJ23" s="169">
        <f>1/1000*[1]CoreVPAImp!AH$126</f>
        <v>2.4150938648000005E-2</v>
      </c>
      <c r="AK23" s="169">
        <f>1/1000*[1]CoreVPAImp!AI$126</f>
        <v>3.6931715951000005E-2</v>
      </c>
      <c r="AL23" s="169">
        <f>1/1000*[1]CoreVPAImp!AJ$126</f>
        <v>3.6973541070400004E-2</v>
      </c>
      <c r="AM23" s="169">
        <f>1/1000*[1]CoreVPAImp!AK$126</f>
        <v>1.76576909784E-2</v>
      </c>
      <c r="AN23" s="169">
        <f>1/1000*[1]CoreVPAImp!AL$126</f>
        <v>1.5627653859600001E-2</v>
      </c>
      <c r="AO23" s="169">
        <f>1/1000*[1]CoreVPAImp!AM$126</f>
        <v>2.6037308496000004E-2</v>
      </c>
      <c r="AP23" s="169">
        <f>1/1000*[1]CoreVPAImp!AN$126</f>
        <v>2.1648242739199998E-2</v>
      </c>
      <c r="AQ23" s="169">
        <f>1/1000*[1]CoreVPAImp!AO$126</f>
        <v>2.41160926821E-2</v>
      </c>
      <c r="AR23" s="169">
        <f>1/1000*[1]CoreVPAImp!AP$126</f>
        <v>3.1584880254000004E-2</v>
      </c>
      <c r="AS23" s="169">
        <f>1/1000*[1]CoreVPAImp!AQ$126</f>
        <v>3.0996493153499997E-2</v>
      </c>
      <c r="AT23" s="169">
        <f>1/1000*[1]CoreVPAImp!AR$126</f>
        <v>2.7348447276699998E-2</v>
      </c>
      <c r="AU23" s="169">
        <f>1/1000*[1]CoreVPAImp!AS$126</f>
        <v>2.5423548293E-2</v>
      </c>
      <c r="AV23" s="169">
        <f>1/1000*[1]CoreVPAImp!AT$126</f>
        <v>3.3779761536999998E-2</v>
      </c>
      <c r="AW23" s="169">
        <f>1/1000*[1]CoreVPAImp!AU$126</f>
        <v>2.5912853653750002E-2</v>
      </c>
      <c r="AX23" s="169">
        <f>1/1000*[1]CoreVPAImp!AV$126</f>
        <v>0</v>
      </c>
      <c r="AY23" s="169">
        <f>1/1000*[1]CoreVPAImp!AW$126</f>
        <v>0</v>
      </c>
      <c r="AZ23" s="169">
        <f>1/1000*[1]CoreVPAImp!AX$126</f>
        <v>0</v>
      </c>
      <c r="BA23" s="169">
        <f>1/1000*[1]CoreVPAImp!AY$126</f>
        <v>0</v>
      </c>
      <c r="BB23" s="169">
        <f>1/1000*[1]CoreVPAImp!AZ$126</f>
        <v>0</v>
      </c>
      <c r="BC23" s="295">
        <f>1/1000*[1]CoreVPAImp!BA$126</f>
        <v>0</v>
      </c>
      <c r="BD23" s="400"/>
    </row>
    <row r="24" spans="2:56">
      <c r="B24" s="4" t="s">
        <v>60</v>
      </c>
      <c r="C24" s="179">
        <f>1/$A$1*[1]CoreVPAImp!$B$132</f>
        <v>0.26605510055600001</v>
      </c>
      <c r="D24" s="169">
        <f>1/$A$1*[1]CoreVPAImp!$C$132</f>
        <v>0.32651237833200003</v>
      </c>
      <c r="E24" s="169">
        <f>1/$A$1*[1]CoreVPAImp!$D$132</f>
        <v>0.21351866247600002</v>
      </c>
      <c r="F24" s="169">
        <f>1/$A$1*[1]CoreVPAImp!$E$132</f>
        <v>0.18216836299199998</v>
      </c>
      <c r="G24" s="169">
        <f>1/$A$1*[1]CoreVPAImp!$F$132</f>
        <v>9.6785725367999981E-2</v>
      </c>
      <c r="H24" s="169">
        <f>1/$A$1*[1]CoreVPAImp!$G$132</f>
        <v>0.20015614299999995</v>
      </c>
      <c r="I24" s="169">
        <f>1/$A$1*[1]CoreVPAImp!$H$132</f>
        <v>0.120328349</v>
      </c>
      <c r="J24" s="170">
        <f>1/$A$1*[1]CoreVPAImp!$I$132</f>
        <v>0.19939081310000001</v>
      </c>
      <c r="K24" s="170">
        <f>1/$A$1*[1]CoreVPAImp!$J$132</f>
        <v>0.1818386618</v>
      </c>
      <c r="L24" s="169">
        <f>1/$A$1*[1]CoreVPAImp!$K$132</f>
        <v>0.11596355086666667</v>
      </c>
      <c r="M24" s="169">
        <f>1/$A$1*[1]CoreVPAImp!L$132</f>
        <v>0.1987455628</v>
      </c>
      <c r="N24" s="169">
        <f>1/$A$1*[1]CoreVPAImp!M$132</f>
        <v>0.45880366704615383</v>
      </c>
      <c r="O24" s="169">
        <f>1/$A$1*[1]CoreVPAImp!N$132</f>
        <v>0.16129835879999999</v>
      </c>
      <c r="P24" s="169">
        <f>1/$A$1*[1]CoreVPAImp!O$132</f>
        <v>0.24123963610714283</v>
      </c>
      <c r="Q24" s="169">
        <f>1/$A$1*[1]CoreVPAImp!P$132</f>
        <v>0.28986191983931625</v>
      </c>
      <c r="R24" s="169">
        <f>1/$A$1*[1]CoreVPAImp!Q$132</f>
        <v>0.30613039691428567</v>
      </c>
      <c r="S24" s="169">
        <f>1/$A$1*[1]CoreVPAImp!R$132</f>
        <v>0.24335087839999997</v>
      </c>
      <c r="T24" s="169">
        <f>1/$A$1*[1]CoreVPAImp!S$132</f>
        <v>0.25773857019999996</v>
      </c>
      <c r="U24" s="169">
        <f>1/$A$1*[1]CoreVPAImp!T$132</f>
        <v>0.24509105119999999</v>
      </c>
      <c r="V24" s="169">
        <f>1/$A$1*[1]CoreVPAImp!U$132</f>
        <v>0.20270641039999998</v>
      </c>
      <c r="W24" s="169">
        <f>1/$A$1*[1]CoreVPAImp!V$132</f>
        <v>0</v>
      </c>
      <c r="X24" s="169">
        <f>1/$A$1*[1]CoreVPAImp!W$132</f>
        <v>0</v>
      </c>
      <c r="Y24" s="169">
        <f>1/$A$1*[1]CoreVPAImp!X$132</f>
        <v>0</v>
      </c>
      <c r="Z24" s="169">
        <f>1/$A$1*[1]CoreVPAImp!Y$132</f>
        <v>0</v>
      </c>
      <c r="AA24" s="169">
        <f>1/$A$1*[1]CoreVPAImp!Z$132</f>
        <v>0</v>
      </c>
      <c r="AB24" s="169">
        <f>1/$A$1*[1]CoreVPAImp!AA$132</f>
        <v>0</v>
      </c>
      <c r="AC24" s="338"/>
      <c r="AD24" s="179">
        <f>1/1000*[1]CoreVPAImp!AB$132</f>
        <v>1.2985E-2</v>
      </c>
      <c r="AE24" s="169">
        <f>1/1000*[1]CoreVPAImp!AC$132</f>
        <v>1.4039999999999999E-2</v>
      </c>
      <c r="AF24" s="169">
        <f>1/1000*[1]CoreVPAImp!AD$132</f>
        <v>7.6730000000000001E-3</v>
      </c>
      <c r="AG24" s="169">
        <f>1/1000*[1]CoreVPAImp!AE$132</f>
        <v>6.43E-3</v>
      </c>
      <c r="AH24" s="169">
        <f>1/1000*[1]CoreVPAImp!AF$132</f>
        <v>5.0204179999999996E-3</v>
      </c>
      <c r="AI24" s="169">
        <f>1/1000*[1]CoreVPAImp!AG$132</f>
        <v>1.1930690085600002E-2</v>
      </c>
      <c r="AJ24" s="169">
        <f>1/1000*[1]CoreVPAImp!AH$132</f>
        <v>1.1246238438400001E-2</v>
      </c>
      <c r="AK24" s="169">
        <f>1/1000*[1]CoreVPAImp!AI$132</f>
        <v>2.0982535906000001E-2</v>
      </c>
      <c r="AL24" s="169">
        <f>1/1000*[1]CoreVPAImp!AJ$132</f>
        <v>1.9548604299600002E-2</v>
      </c>
      <c r="AM24" s="169">
        <f>1/1000*[1]CoreVPAImp!AK$132</f>
        <v>1.1083093353199999E-2</v>
      </c>
      <c r="AN24" s="169">
        <f>1/1000*[1]CoreVPAImp!AL$132</f>
        <v>1.7152759025100005E-2</v>
      </c>
      <c r="AO24" s="169">
        <f>1/1000*[1]CoreVPAImp!AM$132</f>
        <v>4.2932849087999998E-2</v>
      </c>
      <c r="AP24" s="169">
        <f>1/1000*[1]CoreVPAImp!AN$132</f>
        <v>1.6830403339200002E-2</v>
      </c>
      <c r="AQ24" s="169">
        <f>1/1000*[1]CoreVPAImp!AO$132</f>
        <v>2.3088330544200002E-2</v>
      </c>
      <c r="AR24" s="169">
        <f>1/1000*[1]CoreVPAImp!AP$132</f>
        <v>3.1075334079000001E-2</v>
      </c>
      <c r="AS24" s="169">
        <f>1/1000*[1]CoreVPAImp!AQ$132</f>
        <v>2.5612244983499999E-2</v>
      </c>
      <c r="AT24" s="169">
        <f>1/1000*[1]CoreVPAImp!AR$132</f>
        <v>2.2958238358700003E-2</v>
      </c>
      <c r="AU24" s="169">
        <f>1/1000*[1]CoreVPAImp!AS$132</f>
        <v>2.7211449922799998E-2</v>
      </c>
      <c r="AV24" s="169">
        <f>1/1000*[1]CoreVPAImp!AT$132</f>
        <v>3.2071874920999999E-2</v>
      </c>
      <c r="AW24" s="169">
        <f>1/1000*[1]CoreVPAImp!AU$132</f>
        <v>2.5275016952500003E-2</v>
      </c>
      <c r="AX24" s="169">
        <f>1/1000*[1]CoreVPAImp!AV$132</f>
        <v>0</v>
      </c>
      <c r="AY24" s="169">
        <f>1/1000*[1]CoreVPAImp!AW$132</f>
        <v>0</v>
      </c>
      <c r="AZ24" s="169">
        <f>1/1000*[1]CoreVPAImp!AX$132</f>
        <v>0</v>
      </c>
      <c r="BA24" s="169">
        <f>1/1000*[1]CoreVPAImp!AY$132</f>
        <v>0</v>
      </c>
      <c r="BB24" s="169">
        <f>1/1000*[1]CoreVPAImp!AZ$132</f>
        <v>0</v>
      </c>
      <c r="BC24" s="295">
        <f>1/1000*[1]CoreVPAImp!BA$132</f>
        <v>0</v>
      </c>
      <c r="BD24" s="400"/>
    </row>
    <row r="25" spans="2:56">
      <c r="B25" s="4" t="s">
        <v>72</v>
      </c>
      <c r="C25" s="179">
        <f>1/$A$1*[1]CoreVPAImp!$B$207</f>
        <v>0.125559186116</v>
      </c>
      <c r="D25" s="169">
        <f>1/$A$1*[1]CoreVPAImp!$C$207</f>
        <v>0.16274318524799999</v>
      </c>
      <c r="E25" s="169">
        <f>1/$A$1*[1]CoreVPAImp!$D$207</f>
        <v>0.17878656720400002</v>
      </c>
      <c r="F25" s="169">
        <f>1/$A$1*[1]CoreVPAImp!$E$207</f>
        <v>0.15849331819999998</v>
      </c>
      <c r="G25" s="169">
        <f>1/$A$1*[1]CoreVPAImp!$F$207</f>
        <v>0.43688771003066668</v>
      </c>
      <c r="H25" s="169">
        <f>1/$A$1*[1]CoreVPAImp!$G$207</f>
        <v>0.36472399020000001</v>
      </c>
      <c r="I25" s="169">
        <f>1/$A$1*[1]CoreVPAImp!$H$207</f>
        <v>0.21656506306000001</v>
      </c>
      <c r="J25" s="170">
        <f>1/$A$1*[1]CoreVPAImp!$I$207</f>
        <v>0.31591536709999996</v>
      </c>
      <c r="K25" s="170">
        <f>1/$A$1*[1]CoreVPAImp!$J$207</f>
        <v>0.52699966665999998</v>
      </c>
      <c r="L25" s="169">
        <f>1/$A$1*[1]CoreVPAImp!$K$207</f>
        <v>0.32550454934666673</v>
      </c>
      <c r="M25" s="169">
        <f>1/$A$1*[1]CoreVPAImp!L$207</f>
        <v>0.32201675479999997</v>
      </c>
      <c r="N25" s="169">
        <f>1/$A$1*[1]CoreVPAImp!M$207</f>
        <v>0.463771932</v>
      </c>
      <c r="O25" s="169">
        <f>1/$A$1*[1]CoreVPAImp!N$207</f>
        <v>0.39854776809230769</v>
      </c>
      <c r="P25" s="169">
        <f>1/$A$1*[1]CoreVPAImp!O$207</f>
        <v>0.25048484484166667</v>
      </c>
      <c r="Q25" s="169">
        <f>1/$A$1*[1]CoreVPAImp!P$207</f>
        <v>0.30306902115555556</v>
      </c>
      <c r="R25" s="169">
        <f>1/$A$1*[1]CoreVPAImp!Q$207</f>
        <v>0.27965551599999999</v>
      </c>
      <c r="S25" s="169">
        <f>1/$A$1*[1]CoreVPAImp!R$207</f>
        <v>0.3842609817076923</v>
      </c>
      <c r="T25" s="169">
        <f>1/$A$1*[1]CoreVPAImp!S$207</f>
        <v>0.346088228</v>
      </c>
      <c r="U25" s="169">
        <f>1/$A$1*[1]CoreVPAImp!T$207</f>
        <v>0.33031440359999992</v>
      </c>
      <c r="V25" s="169">
        <f>1/$A$1*[1]CoreVPAImp!U$207</f>
        <v>0.14489339800000003</v>
      </c>
      <c r="W25" s="169">
        <f>1/$A$1*[1]CoreVPAImp!V$207</f>
        <v>0</v>
      </c>
      <c r="X25" s="169">
        <f>1/$A$1*[1]CoreVPAImp!W$207</f>
        <v>0</v>
      </c>
      <c r="Y25" s="169">
        <f>1/$A$1*[1]CoreVPAImp!X$207</f>
        <v>0</v>
      </c>
      <c r="Z25" s="169">
        <f>1/$A$1*[1]CoreVPAImp!Y$207</f>
        <v>0</v>
      </c>
      <c r="AA25" s="169">
        <f>1/$A$1*[1]CoreVPAImp!Z$207</f>
        <v>0</v>
      </c>
      <c r="AB25" s="169">
        <f>1/$A$1*[1]CoreVPAImp!AA$207</f>
        <v>0</v>
      </c>
      <c r="AC25" s="338"/>
      <c r="AD25" s="179">
        <f>1/1000*[1]CoreVPAImp!AB$207</f>
        <v>7.9780000000000007E-3</v>
      </c>
      <c r="AE25" s="169">
        <f>1/1000*[1]CoreVPAImp!AC$207</f>
        <v>9.973000000000001E-3</v>
      </c>
      <c r="AF25" s="169">
        <f>1/1000*[1]CoreVPAImp!AD$207</f>
        <v>1.1084E-2</v>
      </c>
      <c r="AG25" s="169">
        <f>1/1000*[1]CoreVPAImp!AE$207</f>
        <v>1.1576000000000001E-2</v>
      </c>
      <c r="AH25" s="169">
        <f>1/1000*[1]CoreVPAImp!AF$207</f>
        <v>2.3071529E-2</v>
      </c>
      <c r="AI25" s="169">
        <f>1/1000*[1]CoreVPAImp!AG$207</f>
        <v>3.0771351682500003E-2</v>
      </c>
      <c r="AJ25" s="169">
        <f>1/1000*[1]CoreVPAImp!AH$207</f>
        <v>3.3853528634799998E-2</v>
      </c>
      <c r="AK25" s="169">
        <f>1/1000*[1]CoreVPAImp!AI$207</f>
        <v>4.3192246292500007E-2</v>
      </c>
      <c r="AL25" s="169">
        <f>1/1000*[1]CoreVPAImp!AJ$207</f>
        <v>6.1853415903600009E-2</v>
      </c>
      <c r="AM25" s="169">
        <f>1/1000*[1]CoreVPAImp!AK$207</f>
        <v>3.0254380842400005E-2</v>
      </c>
      <c r="AN25" s="169">
        <f>1/1000*[1]CoreVPAImp!AL$207</f>
        <v>3.2048871739200006E-2</v>
      </c>
      <c r="AO25" s="169">
        <f>1/1000*[1]CoreVPAImp!AM$207</f>
        <v>4.9495934208000004E-2</v>
      </c>
      <c r="AP25" s="169">
        <f>1/1000*[1]CoreVPAImp!AN$207</f>
        <v>4.1791001806400004E-2</v>
      </c>
      <c r="AQ25" s="169">
        <f>1/1000*[1]CoreVPAImp!AO$207</f>
        <v>3.1817327558700002E-2</v>
      </c>
      <c r="AR25" s="169">
        <f>1/1000*[1]CoreVPAImp!AP$207</f>
        <v>3.7316035896500004E-2</v>
      </c>
      <c r="AS25" s="169">
        <f>1/1000*[1]CoreVPAImp!AQ$207</f>
        <v>2.9827876774499999E-2</v>
      </c>
      <c r="AT25" s="169">
        <f>1/1000*[1]CoreVPAImp!AR$207</f>
        <v>3.5445830329699994E-2</v>
      </c>
      <c r="AU25" s="169">
        <f>1/1000*[1]CoreVPAImp!AS$207</f>
        <v>3.6844589352999994E-2</v>
      </c>
      <c r="AV25" s="169">
        <f>1/1000*[1]CoreVPAImp!AT$207</f>
        <v>3.6415061470999995E-2</v>
      </c>
      <c r="AW25" s="169">
        <f>1/1000*[1]CoreVPAImp!AU$207</f>
        <v>1.984594352875E-2</v>
      </c>
      <c r="AX25" s="169">
        <f>1/1000*[1]CoreVPAImp!AV$207</f>
        <v>0</v>
      </c>
      <c r="AY25" s="169">
        <f>1/1000*[1]CoreVPAImp!AW$207</f>
        <v>0</v>
      </c>
      <c r="AZ25" s="169">
        <f>1/1000*[1]CoreVPAImp!AX$207</f>
        <v>0</v>
      </c>
      <c r="BA25" s="169">
        <f>1/1000*[1]CoreVPAImp!AY$207</f>
        <v>0</v>
      </c>
      <c r="BB25" s="169">
        <f>1/1000*[1]CoreVPAImp!AZ$207</f>
        <v>0</v>
      </c>
      <c r="BC25" s="295">
        <f>1/1000*[1]CoreVPAImp!BA$207</f>
        <v>0</v>
      </c>
      <c r="BD25" s="400"/>
    </row>
    <row r="26" spans="2:56">
      <c r="B26" s="4" t="s">
        <v>36</v>
      </c>
      <c r="C26" s="179">
        <f>1/$A$1*[1]CoreVPAImp!$B$225</f>
        <v>2.2992515643999997E-2</v>
      </c>
      <c r="D26" s="169">
        <f>1/$A$1*[1]CoreVPAImp!$C$225</f>
        <v>2.7169870028E-2</v>
      </c>
      <c r="E26" s="169">
        <f>1/$A$1*[1]CoreVPAImp!$D$225</f>
        <v>3.3919346635999999E-2</v>
      </c>
      <c r="F26" s="169">
        <f>1/$A$1*[1]CoreVPAImp!$E$225</f>
        <v>4.5875718056000006E-2</v>
      </c>
      <c r="G26" s="169">
        <f>1/$A$1*[1]CoreVPAImp!$F$225</f>
        <v>7.2590208250666657E-2</v>
      </c>
      <c r="H26" s="169">
        <f>1/$A$1*[1]CoreVPAImp!$G$225</f>
        <v>9.2724928699999987E-2</v>
      </c>
      <c r="I26" s="169">
        <f>1/$A$1*[1]CoreVPAImp!$H$225</f>
        <v>7.1145352120000005E-2</v>
      </c>
      <c r="J26" s="170">
        <f>1/$A$1*[1]CoreVPAImp!$I$225</f>
        <v>0.11909940360000001</v>
      </c>
      <c r="K26" s="170">
        <f>1/$A$1*[1]CoreVPAImp!$J$225</f>
        <v>0.10737749358000001</v>
      </c>
      <c r="L26" s="169">
        <f>1/$A$1*[1]CoreVPAImp!$K$225</f>
        <v>0.10424076993333335</v>
      </c>
      <c r="M26" s="169">
        <f>1/$A$1*[1]CoreVPAImp!L$225</f>
        <v>0.11862800846956523</v>
      </c>
      <c r="N26" s="169">
        <f>1/$A$1*[1]CoreVPAImp!M$225</f>
        <v>0.18842165183589746</v>
      </c>
      <c r="O26" s="169">
        <f>1/$A$1*[1]CoreVPAImp!N$225</f>
        <v>0.20184074483247863</v>
      </c>
      <c r="P26" s="169">
        <f>1/$A$1*[1]CoreVPAImp!O$225</f>
        <v>0.2220467647739881</v>
      </c>
      <c r="Q26" s="169">
        <f>1/$A$1*[1]CoreVPAImp!P$225</f>
        <v>0.21669497239930069</v>
      </c>
      <c r="R26" s="169">
        <f>1/$A$1*[1]CoreVPAImp!Q$225</f>
        <v>0.22016251101987422</v>
      </c>
      <c r="S26" s="169">
        <f>1/$A$1*[1]CoreVPAImp!R$225</f>
        <v>0.25503366938529409</v>
      </c>
      <c r="T26" s="169">
        <f>1/$A$1*[1]CoreVPAImp!S$225</f>
        <v>0.33142438120000001</v>
      </c>
      <c r="U26" s="169">
        <f>1/$A$1*[1]CoreVPAImp!T$225</f>
        <v>0.41135466333333343</v>
      </c>
      <c r="V26" s="169">
        <f>1/$A$1*[1]CoreVPAImp!U$225</f>
        <v>0.27404609800000002</v>
      </c>
      <c r="W26" s="169">
        <f>1/$A$1*[1]CoreVPAImp!V$225</f>
        <v>0</v>
      </c>
      <c r="X26" s="169">
        <f>1/$A$1*[1]CoreVPAImp!W$225</f>
        <v>0</v>
      </c>
      <c r="Y26" s="169">
        <f>1/$A$1*[1]CoreVPAImp!X$225</f>
        <v>0</v>
      </c>
      <c r="Z26" s="169">
        <f>1/$A$1*[1]CoreVPAImp!Y$225</f>
        <v>0</v>
      </c>
      <c r="AA26" s="169">
        <f>1/$A$1*[1]CoreVPAImp!Z$225</f>
        <v>0</v>
      </c>
      <c r="AB26" s="169">
        <f>1/$A$1*[1]CoreVPAImp!AA$225</f>
        <v>0</v>
      </c>
      <c r="AC26" s="338"/>
      <c r="AD26" s="179">
        <f>1/1000*[1]CoreVPAImp!AB$225</f>
        <v>6.6899999999999989E-3</v>
      </c>
      <c r="AE26" s="169">
        <f>1/1000*[1]CoreVPAImp!AC$225</f>
        <v>6.6789999999999992E-3</v>
      </c>
      <c r="AF26" s="169">
        <f>1/1000*[1]CoreVPAImp!AD$225</f>
        <v>8.565999999999999E-3</v>
      </c>
      <c r="AG26" s="169">
        <f>1/1000*[1]CoreVPAImp!AE$225</f>
        <v>1.3280999999999999E-2</v>
      </c>
      <c r="AH26" s="169">
        <f>1/1000*[1]CoreVPAImp!AF$225</f>
        <v>1.5263308999999999E-2</v>
      </c>
      <c r="AI26" s="169">
        <f>1/1000*[1]CoreVPAImp!AG$225</f>
        <v>1.7344061549100002E-2</v>
      </c>
      <c r="AJ26" s="169">
        <f>1/1000*[1]CoreVPAImp!AH$225</f>
        <v>2.2596982976000001E-2</v>
      </c>
      <c r="AK26" s="169">
        <f>1/1000*[1]CoreVPAImp!AI$225</f>
        <v>3.5406818162000003E-2</v>
      </c>
      <c r="AL26" s="169">
        <f>1/1000*[1]CoreVPAImp!AJ$225</f>
        <v>2.7187018778800004E-2</v>
      </c>
      <c r="AM26" s="169">
        <f>1/1000*[1]CoreVPAImp!AK$225</f>
        <v>2.0441390974400002E-2</v>
      </c>
      <c r="AN26" s="169">
        <f>1/1000*[1]CoreVPAImp!AL$225</f>
        <v>2.53427467014E-2</v>
      </c>
      <c r="AO26" s="169">
        <f>1/1000*[1]CoreVPAImp!AM$225</f>
        <v>4.5176831039999997E-2</v>
      </c>
      <c r="AP26" s="169">
        <f>1/1000*[1]CoreVPAImp!AN$225</f>
        <v>4.8147815759999997E-2</v>
      </c>
      <c r="AQ26" s="169">
        <f>1/1000*[1]CoreVPAImp!AO$225</f>
        <v>5.3934251232300001E-2</v>
      </c>
      <c r="AR26" s="169">
        <f>1/1000*[1]CoreVPAImp!AP$225</f>
        <v>5.3915292672500004E-2</v>
      </c>
      <c r="AS26" s="169">
        <f>1/1000*[1]CoreVPAImp!AQ$225</f>
        <v>4.1408602560500003E-2</v>
      </c>
      <c r="AT26" s="169">
        <f>1/1000*[1]CoreVPAImp!AR$225</f>
        <v>4.4210149412100004E-2</v>
      </c>
      <c r="AU26" s="169">
        <f>1/1000*[1]CoreVPAImp!AS$225</f>
        <v>5.2607569099799995E-2</v>
      </c>
      <c r="AV26" s="169">
        <f>1/1000*[1]CoreVPAImp!AT$225</f>
        <v>6.7526720799000003E-2</v>
      </c>
      <c r="AW26" s="169">
        <f>1/1000*[1]CoreVPAImp!AU$225</f>
        <v>4.327019406666667E-2</v>
      </c>
      <c r="AX26" s="169">
        <f>1/1000*[1]CoreVPAImp!AV$225</f>
        <v>0</v>
      </c>
      <c r="AY26" s="169">
        <f>1/1000*[1]CoreVPAImp!AW$225</f>
        <v>0</v>
      </c>
      <c r="AZ26" s="169">
        <f>1/1000*[1]CoreVPAImp!AX$225</f>
        <v>0</v>
      </c>
      <c r="BA26" s="169">
        <f>1/1000*[1]CoreVPAImp!AY$225</f>
        <v>0</v>
      </c>
      <c r="BB26" s="169">
        <f>1/1000*[1]CoreVPAImp!AZ$225</f>
        <v>0</v>
      </c>
      <c r="BC26" s="295">
        <f>1/1000*[1]CoreVPAImp!BA$225</f>
        <v>0</v>
      </c>
      <c r="BD26" s="400"/>
    </row>
    <row r="27" spans="2:56">
      <c r="B27" s="4" t="s">
        <v>15</v>
      </c>
      <c r="C27" s="344">
        <f t="shared" ref="C27:L27" si="11">SUM(C18:C18)-SUM(C19:C26)</f>
        <v>3.7584692599999858E-2</v>
      </c>
      <c r="D27" s="247">
        <f t="shared" si="11"/>
        <v>4.3895070968000049E-2</v>
      </c>
      <c r="E27" s="247">
        <f t="shared" si="11"/>
        <v>4.4605724212000042E-2</v>
      </c>
      <c r="F27" s="247">
        <f t="shared" si="11"/>
        <v>4.0747999515999944E-2</v>
      </c>
      <c r="G27" s="247">
        <f t="shared" si="11"/>
        <v>9.9856580286000085E-2</v>
      </c>
      <c r="H27" s="247">
        <f t="shared" si="11"/>
        <v>0.1247095304200001</v>
      </c>
      <c r="I27" s="247">
        <f t="shared" si="11"/>
        <v>0.10547365805999998</v>
      </c>
      <c r="J27" s="248">
        <f t="shared" si="11"/>
        <v>0.15494081846000007</v>
      </c>
      <c r="K27" s="248">
        <f t="shared" si="11"/>
        <v>0.14832145053999968</v>
      </c>
      <c r="L27" s="247">
        <f t="shared" si="11"/>
        <v>0.14680572411912451</v>
      </c>
      <c r="M27" s="247">
        <f>SUM(M18:M18)-SUM(M19:M26)</f>
        <v>0.14439532354166662</v>
      </c>
      <c r="N27" s="247">
        <f>SUM(N18:N18)-SUM(N19:N26)</f>
        <v>0.17263946018628262</v>
      </c>
      <c r="O27" s="247">
        <f t="shared" ref="O27:AB27" si="12">SUM(O18:O18)-SUM(O19:O26)</f>
        <v>0.1934416755139996</v>
      </c>
      <c r="P27" s="247">
        <f t="shared" si="12"/>
        <v>0.22412772099302769</v>
      </c>
      <c r="Q27" s="247">
        <f t="shared" si="12"/>
        <v>0.25475037824321145</v>
      </c>
      <c r="R27" s="247">
        <f t="shared" si="12"/>
        <v>0.20829487994664797</v>
      </c>
      <c r="S27" s="247">
        <f t="shared" si="12"/>
        <v>0.21524218822663843</v>
      </c>
      <c r="T27" s="247">
        <f t="shared" si="12"/>
        <v>0.25386324829363716</v>
      </c>
      <c r="U27" s="247">
        <f t="shared" si="12"/>
        <v>0.28154534234901396</v>
      </c>
      <c r="V27" s="247">
        <f t="shared" si="12"/>
        <v>0.28668564056350476</v>
      </c>
      <c r="W27" s="247">
        <f t="shared" si="12"/>
        <v>0</v>
      </c>
      <c r="X27" s="247">
        <f t="shared" si="12"/>
        <v>0</v>
      </c>
      <c r="Y27" s="247">
        <f t="shared" si="12"/>
        <v>0</v>
      </c>
      <c r="Z27" s="247">
        <f t="shared" si="12"/>
        <v>0</v>
      </c>
      <c r="AA27" s="247">
        <f t="shared" si="12"/>
        <v>0</v>
      </c>
      <c r="AB27" s="247">
        <f t="shared" si="12"/>
        <v>0</v>
      </c>
      <c r="AC27" s="338"/>
      <c r="AD27" s="179">
        <f t="shared" ref="AD27:BC27" si="13">SUM(AD18:AD18)-SUM(AD19:AD26)</f>
        <v>1.3826999999999992E-2</v>
      </c>
      <c r="AE27" s="169">
        <f t="shared" si="13"/>
        <v>1.4264000000000013E-2</v>
      </c>
      <c r="AF27" s="169">
        <f t="shared" si="13"/>
        <v>1.7108999999999999E-2</v>
      </c>
      <c r="AG27" s="169">
        <f t="shared" si="13"/>
        <v>2.2039000000000017E-2</v>
      </c>
      <c r="AH27" s="169">
        <f t="shared" si="13"/>
        <v>3.2462679999999966E-2</v>
      </c>
      <c r="AI27" s="169">
        <f t="shared" si="13"/>
        <v>4.8615199304100021E-2</v>
      </c>
      <c r="AJ27" s="169">
        <f t="shared" si="13"/>
        <v>5.5755698983199986E-2</v>
      </c>
      <c r="AK27" s="169">
        <f t="shared" si="13"/>
        <v>6.4876150648999875E-2</v>
      </c>
      <c r="AL27" s="169">
        <f t="shared" si="13"/>
        <v>6.8574757166800004E-2</v>
      </c>
      <c r="AM27" s="169">
        <f t="shared" si="13"/>
        <v>5.1876132475200065E-2</v>
      </c>
      <c r="AN27" s="169">
        <f t="shared" si="13"/>
        <v>5.0396732080200068E-2</v>
      </c>
      <c r="AO27" s="169">
        <f t="shared" si="13"/>
        <v>6.4570826495999933E-2</v>
      </c>
      <c r="AP27" s="169">
        <f t="shared" si="13"/>
        <v>6.0311688025600052E-2</v>
      </c>
      <c r="AQ27" s="169">
        <f t="shared" si="13"/>
        <v>7.3410477817200059E-2</v>
      </c>
      <c r="AR27" s="169">
        <f t="shared" si="13"/>
        <v>8.261028289099992E-2</v>
      </c>
      <c r="AS27" s="169">
        <f t="shared" si="13"/>
        <v>6.6007689866999952E-2</v>
      </c>
      <c r="AT27" s="169">
        <f t="shared" si="13"/>
        <v>7.0835157842000063E-2</v>
      </c>
      <c r="AU27" s="169">
        <f t="shared" si="13"/>
        <v>8.3288268978199853E-2</v>
      </c>
      <c r="AV27" s="169">
        <f t="shared" si="13"/>
        <v>9.7940050102999998E-2</v>
      </c>
      <c r="AW27" s="169">
        <f t="shared" si="13"/>
        <v>9.8497987086249961E-2</v>
      </c>
      <c r="AX27" s="169">
        <f t="shared" si="13"/>
        <v>0</v>
      </c>
      <c r="AY27" s="169">
        <f t="shared" si="13"/>
        <v>0</v>
      </c>
      <c r="AZ27" s="169">
        <f t="shared" si="13"/>
        <v>0</v>
      </c>
      <c r="BA27" s="169">
        <f t="shared" si="13"/>
        <v>0</v>
      </c>
      <c r="BB27" s="169">
        <f t="shared" si="13"/>
        <v>0</v>
      </c>
      <c r="BC27" s="295">
        <f t="shared" si="13"/>
        <v>0</v>
      </c>
      <c r="BD27" s="400"/>
    </row>
    <row r="28" spans="2:56" ht="17.149999999999999" customHeight="1">
      <c r="B28" s="10" t="s">
        <v>20</v>
      </c>
      <c r="C28" s="269">
        <f>1/$A$1*[1]CoreVPAImp!$B$194</f>
        <v>0.22213472419599997</v>
      </c>
      <c r="D28" s="200">
        <f>1/$A$1*[1]CoreVPAImp!$C$194</f>
        <v>0.19605715869599996</v>
      </c>
      <c r="E28" s="200">
        <f>1/$A$1*[1]CoreVPAImp!$D$194</f>
        <v>0.157173252712</v>
      </c>
      <c r="F28" s="200">
        <f>1/$A$1*[1]CoreVPAImp!$E$194</f>
        <v>0.15305337143599998</v>
      </c>
      <c r="G28" s="200">
        <f>1/$A$1*[1]CoreVPAImp!$F$194</f>
        <v>0.21591675919999997</v>
      </c>
      <c r="H28" s="200">
        <f>1/$A$1*[1]CoreVPAImp!$G$194</f>
        <v>0.33118694279999999</v>
      </c>
      <c r="I28" s="200">
        <f>1/$A$1*[1]CoreVPAImp!$H$194</f>
        <v>0.28911430399999999</v>
      </c>
      <c r="J28" s="201">
        <f>1/$A$1*[1]CoreVPAImp!$I$194</f>
        <v>0.35940885959999996</v>
      </c>
      <c r="K28" s="201">
        <f>1/$A$1*[1]CoreVPAImp!$J$194</f>
        <v>0.34322340679999996</v>
      </c>
      <c r="L28" s="200">
        <f>1/$A$1*[1]CoreVPAImp!$K$194</f>
        <v>0.25276118400000003</v>
      </c>
      <c r="M28" s="200">
        <f>1/$A$1*[1]CoreVPAImp!L$194</f>
        <v>0.21889581440000003</v>
      </c>
      <c r="N28" s="200">
        <f>1/$A$1*[1]CoreVPAImp!M$194</f>
        <v>0.20274213200000002</v>
      </c>
      <c r="O28" s="200">
        <f>1/$A$1*[1]CoreVPAImp!N$194</f>
        <v>0.17874917000000001</v>
      </c>
      <c r="P28" s="200">
        <f>1/$A$1*[1]CoreVPAImp!O$194</f>
        <v>0.18703122600000002</v>
      </c>
      <c r="Q28" s="200">
        <f>1/$A$1*[1]CoreVPAImp!P$194</f>
        <v>0.26016822000000001</v>
      </c>
      <c r="R28" s="200">
        <f>1/$A$1*[1]CoreVPAImp!Q$194</f>
        <v>0.30506279159999999</v>
      </c>
      <c r="S28" s="200">
        <f>1/$A$1*[1]CoreVPAImp!R$194</f>
        <v>0.3084803791666666</v>
      </c>
      <c r="T28" s="200">
        <f>1/$A$1*[1]CoreVPAImp!S$194</f>
        <v>0.36139516360000007</v>
      </c>
      <c r="U28" s="200">
        <f>1/$A$1*[1]CoreVPAImp!T$194</f>
        <v>0.45478874944444442</v>
      </c>
      <c r="V28" s="200">
        <f>1/$A$1*[1]CoreVPAImp!U$194</f>
        <v>0.43729936759999999</v>
      </c>
      <c r="W28" s="200">
        <f>1/$A$1*[1]CoreVPAImp!V$194</f>
        <v>0</v>
      </c>
      <c r="X28" s="200">
        <f>1/$A$1*[1]CoreVPAImp!W$194</f>
        <v>0</v>
      </c>
      <c r="Y28" s="200">
        <f>1/$A$1*[1]CoreVPAImp!X$194</f>
        <v>0</v>
      </c>
      <c r="Z28" s="200">
        <f>1/$A$1*[1]CoreVPAImp!Y$194</f>
        <v>0</v>
      </c>
      <c r="AA28" s="200">
        <f>1/$A$1*[1]CoreVPAImp!Z$194</f>
        <v>0</v>
      </c>
      <c r="AB28" s="200">
        <f>1/$A$1*[1]CoreVPAImp!AA$194</f>
        <v>0</v>
      </c>
      <c r="AC28" s="338"/>
      <c r="AD28" s="269">
        <f>1/1000*[1]CoreVPAImp!AB$194</f>
        <v>2.0378999999999998E-2</v>
      </c>
      <c r="AE28" s="200">
        <f>1/1000*[1]CoreVPAImp!AC$194</f>
        <v>1.7283E-2</v>
      </c>
      <c r="AF28" s="200">
        <f>1/1000*[1]CoreVPAImp!AD$194</f>
        <v>1.4908999999999999E-2</v>
      </c>
      <c r="AG28" s="200">
        <f>1/1000*[1]CoreVPAImp!AE$194</f>
        <v>1.6102999999999999E-2</v>
      </c>
      <c r="AH28" s="200">
        <f>1/1000*[1]CoreVPAImp!AF$194</f>
        <v>2.5112658999999999E-2</v>
      </c>
      <c r="AI28" s="200">
        <f>1/1000*[1]CoreVPAImp!AG$194</f>
        <v>4.8078117601799995E-2</v>
      </c>
      <c r="AJ28" s="200">
        <f>1/1000*[1]CoreVPAImp!AH$194</f>
        <v>4.7449930095200002E-2</v>
      </c>
      <c r="AK28" s="200">
        <f>1/1000*[1]CoreVPAImp!AI$194</f>
        <v>7.5082128469500006E-2</v>
      </c>
      <c r="AL28" s="200">
        <f>1/1000*[1]CoreVPAImp!AJ$194</f>
        <v>8.6647616636800012E-2</v>
      </c>
      <c r="AM28" s="200">
        <f>1/1000*[1]CoreVPAImp!AK$194</f>
        <v>5.0633526077199995E-2</v>
      </c>
      <c r="AN28" s="200">
        <f>1/1000*[1]CoreVPAImp!AL$194</f>
        <v>4.8856091036400005E-2</v>
      </c>
      <c r="AO28" s="200">
        <f>1/1000*[1]CoreVPAImp!AM$194</f>
        <v>5.4339089184000003E-2</v>
      </c>
      <c r="AP28" s="200">
        <f>1/1000*[1]CoreVPAImp!AN$194</f>
        <v>4.3945319756800001E-2</v>
      </c>
      <c r="AQ28" s="200">
        <f>1/1000*[1]CoreVPAImp!AO$194</f>
        <v>4.7528559312299996E-2</v>
      </c>
      <c r="AR28" s="200">
        <f>1/1000*[1]CoreVPAImp!AP$194</f>
        <v>5.9400370260000002E-2</v>
      </c>
      <c r="AS28" s="200">
        <f>1/1000*[1]CoreVPAImp!AQ$194</f>
        <v>4.62378965825E-2</v>
      </c>
      <c r="AT28" s="200">
        <f>1/1000*[1]CoreVPAImp!AR$194</f>
        <v>4.6490426505399994E-2</v>
      </c>
      <c r="AU28" s="200">
        <f>1/1000*[1]CoreVPAImp!AS$194</f>
        <v>6.5983698352000006E-2</v>
      </c>
      <c r="AV28" s="200">
        <f>1/1000*[1]CoreVPAImp!AT$194</f>
        <v>8.1767884883000005E-2</v>
      </c>
      <c r="AW28" s="200">
        <f>1/1000*[1]CoreVPAImp!AU$194</f>
        <v>7.1863715357083344E-2</v>
      </c>
      <c r="AX28" s="200">
        <f>1/1000*[1]CoreVPAImp!AV$194</f>
        <v>0</v>
      </c>
      <c r="AY28" s="200">
        <f>1/1000*[1]CoreVPAImp!AW$194</f>
        <v>0</v>
      </c>
      <c r="AZ28" s="200">
        <f>1/1000*[1]CoreVPAImp!AX$194</f>
        <v>0</v>
      </c>
      <c r="BA28" s="200">
        <f>1/1000*[1]CoreVPAImp!AY$194</f>
        <v>0</v>
      </c>
      <c r="BB28" s="200">
        <f>1/1000*[1]CoreVPAImp!AZ$194</f>
        <v>0</v>
      </c>
      <c r="BC28" s="306">
        <f>1/1000*[1]CoreVPAImp!BA$194</f>
        <v>0</v>
      </c>
      <c r="BD28" s="400"/>
    </row>
    <row r="29" spans="2:56" ht="17.149999999999999" customHeight="1">
      <c r="B29" s="8" t="s">
        <v>100</v>
      </c>
      <c r="C29" s="268">
        <f>1/$A$1*[1]CoreVPAImp!$B$273</f>
        <v>0.60355344823200008</v>
      </c>
      <c r="D29" s="254">
        <f>1/$A$1*[1]CoreVPAImp!$C$273</f>
        <v>0.74196046828399997</v>
      </c>
      <c r="E29" s="254">
        <f>1/$A$1*[1]CoreVPAImp!$D$273</f>
        <v>0.78997393056399989</v>
      </c>
      <c r="F29" s="254">
        <f>1/$A$1*[1]CoreVPAImp!$E$273</f>
        <v>0.75056396646000001</v>
      </c>
      <c r="G29" s="254">
        <f>1/$A$1*[1]CoreVPAImp!$F$273</f>
        <v>0.90499842335199998</v>
      </c>
      <c r="H29" s="254">
        <f>1/$A$1*[1]CoreVPAImp!$G$273</f>
        <v>1.3697038839999998</v>
      </c>
      <c r="I29" s="254">
        <f>1/$A$1*[1]CoreVPAImp!$H$273</f>
        <v>1.4669032676</v>
      </c>
      <c r="J29" s="255">
        <f>1/$A$1*[1]CoreVPAImp!$I$273</f>
        <v>1.676997836</v>
      </c>
      <c r="K29" s="255">
        <f>1/$A$1*[1]CoreVPAImp!$J$273</f>
        <v>1.2498655264</v>
      </c>
      <c r="L29" s="254">
        <f>1/$A$1*[1]CoreVPAImp!$K$273</f>
        <v>1.5408769551999999</v>
      </c>
      <c r="M29" s="254">
        <f>1/$A$1*[1]CoreVPAImp!L$273</f>
        <v>2.1439366988000002</v>
      </c>
      <c r="N29" s="254">
        <f>1/$A$1*[1]CoreVPAImp!M$273</f>
        <v>2.618572621142857</v>
      </c>
      <c r="O29" s="254">
        <f>1/$A$1*[1]CoreVPAImp!N$273</f>
        <v>2.2942455663999999</v>
      </c>
      <c r="P29" s="254">
        <f>1/$A$1*[1]CoreVPAImp!O$273</f>
        <v>2.0618319980000002</v>
      </c>
      <c r="Q29" s="254">
        <f>1/$A$1*[1]CoreVPAImp!P$273</f>
        <v>2.4286183120000002</v>
      </c>
      <c r="R29" s="254">
        <f>1/$A$1*[1]CoreVPAImp!Q$273</f>
        <v>2.5768107616</v>
      </c>
      <c r="S29" s="254">
        <f>1/$A$1*[1]CoreVPAImp!R$273</f>
        <v>2.3871273535999999</v>
      </c>
      <c r="T29" s="254">
        <f>1/$A$1*[1]CoreVPAImp!S$273</f>
        <v>1.9472141176833331</v>
      </c>
      <c r="U29" s="254">
        <f>1/$A$1*[1]CoreVPAImp!T$273</f>
        <v>1.278188077769697</v>
      </c>
      <c r="V29" s="254">
        <f>1/$A$1*[1]CoreVPAImp!U$273</f>
        <v>1.676584840874459</v>
      </c>
      <c r="W29" s="254">
        <f>1/$A$1*[1]CoreVPAImp!V$273</f>
        <v>0</v>
      </c>
      <c r="X29" s="254">
        <f>1/$A$1*[1]CoreVPAImp!W$273</f>
        <v>0</v>
      </c>
      <c r="Y29" s="254">
        <f>1/$A$1*[1]CoreVPAImp!X$273</f>
        <v>0</v>
      </c>
      <c r="Z29" s="254">
        <f>1/$A$1*[1]CoreVPAImp!Y$273</f>
        <v>0</v>
      </c>
      <c r="AA29" s="254">
        <f>1/$A$1*[1]CoreVPAImp!Z$273</f>
        <v>0</v>
      </c>
      <c r="AB29" s="254">
        <f>1/$A$1*[1]CoreVPAImp!AA$273</f>
        <v>0</v>
      </c>
      <c r="AC29" s="337"/>
      <c r="AD29" s="264">
        <f>1/1000*[1]CoreVPAImp!AB$273</f>
        <v>2.8732999999999998E-2</v>
      </c>
      <c r="AE29" s="193">
        <f>1/1000*[1]CoreVPAImp!AC$273</f>
        <v>3.2765000000000002E-2</v>
      </c>
      <c r="AF29" s="193">
        <f>1/1000*[1]CoreVPAImp!AD$273</f>
        <v>3.5575999999999997E-2</v>
      </c>
      <c r="AG29" s="193">
        <f>1/1000*[1]CoreVPAImp!AE$273</f>
        <v>3.9518000000000005E-2</v>
      </c>
      <c r="AH29" s="193">
        <f>1/1000*[1]CoreVPAImp!AF$273</f>
        <v>5.9968405999999995E-2</v>
      </c>
      <c r="AI29" s="193">
        <f>1/1000*[1]CoreVPAImp!AG$273</f>
        <v>8.6143564135199996E-2</v>
      </c>
      <c r="AJ29" s="193">
        <f>1/1000*[1]CoreVPAImp!AH$273</f>
        <v>8.5982519932400012E-2</v>
      </c>
      <c r="AK29" s="193">
        <f>1/1000*[1]CoreVPAImp!AI$273</f>
        <v>0.14593184868799997</v>
      </c>
      <c r="AL29" s="193">
        <f>1/1000*[1]CoreVPAImp!AJ$273</f>
        <v>0.1204445856408</v>
      </c>
      <c r="AM29" s="193">
        <f>1/1000*[1]CoreVPAImp!AK$273</f>
        <v>8.9818945220400001E-2</v>
      </c>
      <c r="AN29" s="193">
        <f>1/1000*[1]CoreVPAImp!AL$273</f>
        <v>0.13735440092340001</v>
      </c>
      <c r="AO29" s="193">
        <f>1/1000*[1]CoreVPAImp!AM$273</f>
        <v>0.18402552643199999</v>
      </c>
      <c r="AP29" s="193">
        <f>1/1000*[1]CoreVPAImp!AN$273</f>
        <v>0.13175168281439997</v>
      </c>
      <c r="AQ29" s="193">
        <f>1/1000*[1]CoreVPAImp!AO$273</f>
        <v>0.1318373221377</v>
      </c>
      <c r="AR29" s="193">
        <f>1/1000*[1]CoreVPAImp!AP$273</f>
        <v>0.1728527305285</v>
      </c>
      <c r="AS29" s="193">
        <f>1/1000*[1]CoreVPAImp!AQ$273</f>
        <v>0.15098919330950003</v>
      </c>
      <c r="AT29" s="193">
        <f>1/1000*[1]CoreVPAImp!AR$273</f>
        <v>0.15370197222429999</v>
      </c>
      <c r="AU29" s="193">
        <f>1/1000*[1]CoreVPAImp!AS$273</f>
        <v>0.1725317910459</v>
      </c>
      <c r="AV29" s="193">
        <f>1/1000*[1]CoreVPAImp!AT$273</f>
        <v>0.18125530716800001</v>
      </c>
      <c r="AW29" s="193">
        <f>1/1000*[1]CoreVPAImp!AU$273</f>
        <v>0.18045325938666668</v>
      </c>
      <c r="AX29" s="193">
        <f>1/1000*[1]CoreVPAImp!AV$273</f>
        <v>0</v>
      </c>
      <c r="AY29" s="193">
        <f>1/1000*[1]CoreVPAImp!AW$273</f>
        <v>0</v>
      </c>
      <c r="AZ29" s="193">
        <f>1/1000*[1]CoreVPAImp!AX$273</f>
        <v>0</v>
      </c>
      <c r="BA29" s="193">
        <f>1/1000*[1]CoreVPAImp!AY$273</f>
        <v>0</v>
      </c>
      <c r="BB29" s="193">
        <f>1/1000*[1]CoreVPAImp!AZ$273</f>
        <v>0</v>
      </c>
      <c r="BC29" s="307">
        <f>1/1000*[1]CoreVPAImp!BA$273</f>
        <v>0</v>
      </c>
      <c r="BD29" s="400"/>
    </row>
    <row r="30" spans="2:56">
      <c r="B30" s="4" t="s">
        <v>86</v>
      </c>
      <c r="C30" s="179">
        <f>1/$A$1*[1]CoreVPAImp!$B$22</f>
        <v>0.37283088917200002</v>
      </c>
      <c r="D30" s="169">
        <f>1/$A$1*[1]CoreVPAImp!$C$22</f>
        <v>0.41336291897599997</v>
      </c>
      <c r="E30" s="169">
        <f>1/$A$1*[1]CoreVPAImp!$D$22</f>
        <v>0.360812221672</v>
      </c>
      <c r="F30" s="169">
        <f>1/$A$1*[1]CoreVPAImp!$E$22</f>
        <v>0.385538923448</v>
      </c>
      <c r="G30" s="174">
        <f>1/$A$1*[1]CoreVPAImp!$F$22</f>
        <v>0.47990484849199999</v>
      </c>
      <c r="H30" s="174">
        <f>1/$A$1*[1]CoreVPAImp!$G$22</f>
        <v>0.8409701973999999</v>
      </c>
      <c r="I30" s="174">
        <f>1/$A$1*[1]CoreVPAImp!$H$22</f>
        <v>1.052301414</v>
      </c>
      <c r="J30" s="175">
        <f>1/$A$1*[1]CoreVPAImp!$I$22</f>
        <v>1.0871822920000001</v>
      </c>
      <c r="K30" s="175">
        <f>1/$A$1*[1]CoreVPAImp!$J$22</f>
        <v>0.62661354079999998</v>
      </c>
      <c r="L30" s="174">
        <f>1/$A$1*[1]CoreVPAImp!$K$22</f>
        <v>1.0686425315999999</v>
      </c>
      <c r="M30" s="174">
        <f>1/$A$1*[1]CoreVPAImp!L$22</f>
        <v>1.6301689183999999</v>
      </c>
      <c r="N30" s="174">
        <f>1/$A$1*[1]CoreVPAImp!M$22</f>
        <v>2.068751246742857</v>
      </c>
      <c r="O30" s="174">
        <f>1/$A$1*[1]CoreVPAImp!N$22</f>
        <v>1.80135187</v>
      </c>
      <c r="P30" s="174">
        <f>1/$A$1*[1]CoreVPAImp!O$22</f>
        <v>1.7528787800000001</v>
      </c>
      <c r="Q30" s="174">
        <f>1/$A$1*[1]CoreVPAImp!P$22</f>
        <v>1.9222603600000001</v>
      </c>
      <c r="R30" s="174">
        <f>1/$A$1*[1]CoreVPAImp!Q$22</f>
        <v>1.8810764259999999</v>
      </c>
      <c r="S30" s="174">
        <f>1/$A$1*[1]CoreVPAImp!R$22</f>
        <v>1.835677</v>
      </c>
      <c r="T30" s="174">
        <f>1/$A$1*[1]CoreVPAImp!S$22</f>
        <v>1.3899927819999998</v>
      </c>
      <c r="U30" s="174">
        <f>1/$A$1*[1]CoreVPAImp!T$22</f>
        <v>0.70010930400000004</v>
      </c>
      <c r="V30" s="174">
        <f>1/$A$1*[1]CoreVPAImp!U$22</f>
        <v>1.2142553829714287</v>
      </c>
      <c r="W30" s="174">
        <f>1/$A$1*[1]CoreVPAImp!V$22</f>
        <v>0</v>
      </c>
      <c r="X30" s="174">
        <f>1/$A$1*[1]CoreVPAImp!W$22</f>
        <v>0</v>
      </c>
      <c r="Y30" s="174">
        <f>1/$A$1*[1]CoreVPAImp!X$22</f>
        <v>0</v>
      </c>
      <c r="Z30" s="174">
        <f>1/$A$1*[1]CoreVPAImp!Y$22</f>
        <v>0</v>
      </c>
      <c r="AA30" s="174">
        <f>1/$A$1*[1]CoreVPAImp!Z$22</f>
        <v>0</v>
      </c>
      <c r="AB30" s="174">
        <f>1/$A$1*[1]CoreVPAImp!AA$22</f>
        <v>0</v>
      </c>
      <c r="AC30" s="338"/>
      <c r="AD30" s="179">
        <f>1/1000*[1]CoreVPAImp!AB$22</f>
        <v>1.3871999999999999E-2</v>
      </c>
      <c r="AE30" s="169">
        <f>1/1000*[1]CoreVPAImp!AC$22</f>
        <v>1.4190999999999999E-2</v>
      </c>
      <c r="AF30" s="169">
        <f>1/1000*[1]CoreVPAImp!AD$22</f>
        <v>1.3701E-2</v>
      </c>
      <c r="AG30" s="169">
        <f>1/1000*[1]CoreVPAImp!AE$22</f>
        <v>1.5280999999999999E-2</v>
      </c>
      <c r="AH30" s="169">
        <f>1/1000*[1]CoreVPAImp!AF$22</f>
        <v>2.2359001E-2</v>
      </c>
      <c r="AI30" s="169">
        <f>1/1000*[1]CoreVPAImp!AG$22</f>
        <v>3.6151208336099999E-2</v>
      </c>
      <c r="AJ30" s="169">
        <f>1/1000*[1]CoreVPAImp!AH$22</f>
        <v>3.7699057266000008E-2</v>
      </c>
      <c r="AK30" s="169">
        <f>1/1000*[1]CoreVPAImp!AI$22</f>
        <v>7.2884378223499996E-2</v>
      </c>
      <c r="AL30" s="169">
        <f>1/1000*[1]CoreVPAImp!AJ$22</f>
        <v>3.7582364022399999E-2</v>
      </c>
      <c r="AM30" s="169">
        <f>1/1000*[1]CoreVPAImp!AK$22</f>
        <v>3.5412261975199998E-2</v>
      </c>
      <c r="AN30" s="169">
        <f>1/1000*[1]CoreVPAImp!AL$22</f>
        <v>7.8082725119400009E-2</v>
      </c>
      <c r="AO30" s="169">
        <f>1/1000*[1]CoreVPAImp!AM$22</f>
        <v>0.11065182</v>
      </c>
      <c r="AP30" s="169">
        <f>1/1000*[1]CoreVPAImp!AN$22</f>
        <v>6.6702332047999996E-2</v>
      </c>
      <c r="AQ30" s="169">
        <f>1/1000*[1]CoreVPAImp!AO$22</f>
        <v>7.2817299217499992E-2</v>
      </c>
      <c r="AR30" s="169">
        <f>1/1000*[1]CoreVPAImp!AP$22</f>
        <v>9.3009181737500002E-2</v>
      </c>
      <c r="AS30" s="169">
        <f>1/1000*[1]CoreVPAImp!AQ$22</f>
        <v>6.6669050612500003E-2</v>
      </c>
      <c r="AT30" s="169">
        <f>1/1000*[1]CoreVPAImp!AR$22</f>
        <v>6.2898867480499998E-2</v>
      </c>
      <c r="AU30" s="169">
        <f>1/1000*[1]CoreVPAImp!AS$22</f>
        <v>7.5075176004399988E-2</v>
      </c>
      <c r="AV30" s="169">
        <f>1/1000*[1]CoreVPAImp!AT$22</f>
        <v>7.2539645363000005E-2</v>
      </c>
      <c r="AW30" s="169">
        <f>1/1000*[1]CoreVPAImp!AU$22</f>
        <v>8.6047724444166682E-2</v>
      </c>
      <c r="AX30" s="169">
        <f>1/1000*[1]CoreVPAImp!AV$22</f>
        <v>0</v>
      </c>
      <c r="AY30" s="169">
        <f>1/1000*[1]CoreVPAImp!AW$22</f>
        <v>0</v>
      </c>
      <c r="AZ30" s="169">
        <f>1/1000*[1]CoreVPAImp!AX$22</f>
        <v>0</v>
      </c>
      <c r="BA30" s="169">
        <f>1/1000*[1]CoreVPAImp!AY$22</f>
        <v>0</v>
      </c>
      <c r="BB30" s="169">
        <f>1/1000*[1]CoreVPAImp!AZ$22</f>
        <v>0</v>
      </c>
      <c r="BC30" s="295">
        <f>1/1000*[1]CoreVPAImp!BA$22</f>
        <v>0</v>
      </c>
      <c r="BD30" s="400"/>
    </row>
    <row r="31" spans="2:56">
      <c r="B31" s="4" t="s">
        <v>68</v>
      </c>
      <c r="C31" s="179">
        <f>1/$A$1*[1]CoreVPAImp!$B$244</f>
        <v>0.21396368274399999</v>
      </c>
      <c r="D31" s="169">
        <f>1/$A$1*[1]CoreVPAImp!$C$244</f>
        <v>0.32061197462000002</v>
      </c>
      <c r="E31" s="169">
        <f>1/$A$1*[1]CoreVPAImp!$D$244</f>
        <v>0.42148152219599999</v>
      </c>
      <c r="F31" s="169">
        <f>1/$A$1*[1]CoreVPAImp!$E$244</f>
        <v>0.36050290102400001</v>
      </c>
      <c r="G31" s="169">
        <f>1/$A$1*[1]CoreVPAImp!$F$244</f>
        <v>0.42060150195999996</v>
      </c>
      <c r="H31" s="169">
        <f>1/$A$1*[1]CoreVPAImp!$G$244</f>
        <v>0.52414052659999999</v>
      </c>
      <c r="I31" s="169">
        <f>1/$A$1*[1]CoreVPAImp!$H$244</f>
        <v>0.40899152440000003</v>
      </c>
      <c r="J31" s="170">
        <f>1/$A$1*[1]CoreVPAImp!$I$244</f>
        <v>0.57882737200000001</v>
      </c>
      <c r="K31" s="170">
        <f>1/$A$1*[1]CoreVPAImp!$J$244</f>
        <v>0.61489652760000002</v>
      </c>
      <c r="L31" s="169">
        <f>1/$A$1*[1]CoreVPAImp!$K$244</f>
        <v>0.46951360200000003</v>
      </c>
      <c r="M31" s="169">
        <f>1/$A$1*[1]CoreVPAImp!L$244</f>
        <v>0.50682977200000012</v>
      </c>
      <c r="N31" s="169">
        <f>1/$A$1*[1]CoreVPAImp!M$244</f>
        <v>0.53820292120000002</v>
      </c>
      <c r="O31" s="169">
        <f>1/$A$1*[1]CoreVPAImp!N$244</f>
        <v>0.47832867960000003</v>
      </c>
      <c r="P31" s="169">
        <f>1/$A$1*[1]CoreVPAImp!O$244</f>
        <v>0.29605847320000001</v>
      </c>
      <c r="Q31" s="169">
        <f>1/$A$1*[1]CoreVPAImp!P$244</f>
        <v>0.49296461479999998</v>
      </c>
      <c r="R31" s="169">
        <f>1/$A$1*[1]CoreVPAImp!Q$244</f>
        <v>0.67677076560000016</v>
      </c>
      <c r="S31" s="169">
        <f>1/$A$1*[1]CoreVPAImp!R$244</f>
        <v>0.52902899759999999</v>
      </c>
      <c r="T31" s="169">
        <f>1/$A$1*[1]CoreVPAImp!S$244</f>
        <v>0.54086358945000002</v>
      </c>
      <c r="U31" s="169">
        <f>1/$A$1*[1]CoreVPAImp!T$244</f>
        <v>0.56667571643636361</v>
      </c>
      <c r="V31" s="169">
        <f>1/$A$1*[1]CoreVPAImp!U$244</f>
        <v>0.44918735188484854</v>
      </c>
      <c r="W31" s="169">
        <f>1/$A$1*[1]CoreVPAImp!V$244</f>
        <v>0</v>
      </c>
      <c r="X31" s="169">
        <f>1/$A$1*[1]CoreVPAImp!W$244</f>
        <v>0</v>
      </c>
      <c r="Y31" s="169">
        <f>1/$A$1*[1]CoreVPAImp!X$244</f>
        <v>0</v>
      </c>
      <c r="Z31" s="169">
        <f>1/$A$1*[1]CoreVPAImp!Y$244</f>
        <v>0</v>
      </c>
      <c r="AA31" s="169">
        <f>1/$A$1*[1]CoreVPAImp!Z$244</f>
        <v>0</v>
      </c>
      <c r="AB31" s="169">
        <f>1/$A$1*[1]CoreVPAImp!AA$244</f>
        <v>0</v>
      </c>
      <c r="AC31" s="338"/>
      <c r="AD31" s="179">
        <f>1/1000*[1]CoreVPAImp!AB$244</f>
        <v>1.3114999999999998E-2</v>
      </c>
      <c r="AE31" s="169">
        <f>1/1000*[1]CoreVPAImp!AC$244</f>
        <v>1.7850000000000001E-2</v>
      </c>
      <c r="AF31" s="169">
        <f>1/1000*[1]CoreVPAImp!AD$244</f>
        <v>2.0761999999999996E-2</v>
      </c>
      <c r="AG31" s="169">
        <f>1/1000*[1]CoreVPAImp!AE$244</f>
        <v>2.3293000000000001E-2</v>
      </c>
      <c r="AH31" s="169">
        <f>1/1000*[1]CoreVPAImp!AF$244</f>
        <v>3.6599794999999991E-2</v>
      </c>
      <c r="AI31" s="169">
        <f>1/1000*[1]CoreVPAImp!AG$244</f>
        <v>4.8796770722700007E-2</v>
      </c>
      <c r="AJ31" s="169">
        <f>1/1000*[1]CoreVPAImp!AH$244</f>
        <v>4.6616294564800008E-2</v>
      </c>
      <c r="AK31" s="169">
        <f>1/1000*[1]CoreVPAImp!AI$244</f>
        <v>6.9372418524000001E-2</v>
      </c>
      <c r="AL31" s="169">
        <f>1/1000*[1]CoreVPAImp!AJ$244</f>
        <v>7.8612567109200004E-2</v>
      </c>
      <c r="AM31" s="169">
        <f>1/1000*[1]CoreVPAImp!AK$244</f>
        <v>5.3067435339599997E-2</v>
      </c>
      <c r="AN31" s="169">
        <f>1/1000*[1]CoreVPAImp!AL$244</f>
        <v>5.7069246645900004E-2</v>
      </c>
      <c r="AO31" s="169">
        <f>1/1000*[1]CoreVPAImp!AM$244</f>
        <v>6.8617768608000007E-2</v>
      </c>
      <c r="AP31" s="169">
        <f>1/1000*[1]CoreVPAImp!AN$244</f>
        <v>5.9986571955199991E-2</v>
      </c>
      <c r="AQ31" s="169">
        <f>1/1000*[1]CoreVPAImp!AO$244</f>
        <v>5.4458543941199998E-2</v>
      </c>
      <c r="AR31" s="169">
        <f>1/1000*[1]CoreVPAImp!AP$244</f>
        <v>7.4091098622000001E-2</v>
      </c>
      <c r="AS31" s="169">
        <f>1/1000*[1]CoreVPAImp!AQ$244</f>
        <v>7.8439756083499984E-2</v>
      </c>
      <c r="AT31" s="169">
        <f>1/1000*[1]CoreVPAImp!AR$244</f>
        <v>8.4027192042000015E-2</v>
      </c>
      <c r="AU31" s="169">
        <f>1/1000*[1]CoreVPAImp!AS$244</f>
        <v>9.1928942105000008E-2</v>
      </c>
      <c r="AV31" s="169">
        <f>1/1000*[1]CoreVPAImp!AT$244</f>
        <v>0.104661317149</v>
      </c>
      <c r="AW31" s="169">
        <f>1/1000*[1]CoreVPAImp!AU$244</f>
        <v>9.0238196108750002E-2</v>
      </c>
      <c r="AX31" s="169">
        <f>1/1000*[1]CoreVPAImp!AV$244</f>
        <v>0</v>
      </c>
      <c r="AY31" s="169">
        <f>1/1000*[1]CoreVPAImp!AW$244</f>
        <v>0</v>
      </c>
      <c r="AZ31" s="169">
        <f>1/1000*[1]CoreVPAImp!AX$244</f>
        <v>0</v>
      </c>
      <c r="BA31" s="169">
        <f>1/1000*[1]CoreVPAImp!AY$244</f>
        <v>0</v>
      </c>
      <c r="BB31" s="169">
        <f>1/1000*[1]CoreVPAImp!AZ$244</f>
        <v>0</v>
      </c>
      <c r="BC31" s="295">
        <f>1/1000*[1]CoreVPAImp!BA$244</f>
        <v>0</v>
      </c>
      <c r="BD31" s="400"/>
    </row>
    <row r="32" spans="2:56">
      <c r="B32" s="4" t="s">
        <v>15</v>
      </c>
      <c r="C32" s="344">
        <f t="shared" ref="C32:L32" si="14">SUM(C29:C29)-SUM(C30:C31)</f>
        <v>1.6758876316000038E-2</v>
      </c>
      <c r="D32" s="247">
        <f t="shared" si="14"/>
        <v>7.9855746879999856E-3</v>
      </c>
      <c r="E32" s="247">
        <f t="shared" si="14"/>
        <v>7.6801866959999021E-3</v>
      </c>
      <c r="F32" s="247">
        <f t="shared" si="14"/>
        <v>4.5221419880000502E-3</v>
      </c>
      <c r="G32" s="247">
        <f t="shared" si="14"/>
        <v>4.4920729000000881E-3</v>
      </c>
      <c r="H32" s="247">
        <f t="shared" si="14"/>
        <v>4.593159999999763E-3</v>
      </c>
      <c r="I32" s="247">
        <f t="shared" si="14"/>
        <v>5.6103292000000415E-3</v>
      </c>
      <c r="J32" s="248">
        <f t="shared" si="14"/>
        <v>1.0988171999999796E-2</v>
      </c>
      <c r="K32" s="248">
        <f t="shared" si="14"/>
        <v>8.3554580000000378E-3</v>
      </c>
      <c r="L32" s="247">
        <f t="shared" si="14"/>
        <v>2.7208216000000895E-3</v>
      </c>
      <c r="M32" s="247">
        <f>SUM(M29:M29)-SUM(M30:M31)</f>
        <v>6.9380084000001396E-3</v>
      </c>
      <c r="N32" s="247">
        <f>SUM(N29:N29)-SUM(N30:N31)</f>
        <v>1.1618453200000101E-2</v>
      </c>
      <c r="O32" s="247">
        <f t="shared" ref="O32:AB32" si="15">SUM(O29:O29)-SUM(O30:O31)</f>
        <v>1.4565016799999775E-2</v>
      </c>
      <c r="P32" s="247">
        <f t="shared" si="15"/>
        <v>1.289474480000008E-2</v>
      </c>
      <c r="Q32" s="247">
        <f t="shared" si="15"/>
        <v>1.3393337200000133E-2</v>
      </c>
      <c r="R32" s="247">
        <f t="shared" si="15"/>
        <v>1.896356999999993E-2</v>
      </c>
      <c r="S32" s="247">
        <f t="shared" si="15"/>
        <v>2.242135600000017E-2</v>
      </c>
      <c r="T32" s="247">
        <f t="shared" si="15"/>
        <v>1.6357746233333303E-2</v>
      </c>
      <c r="U32" s="247">
        <f t="shared" si="15"/>
        <v>1.1403057333333244E-2</v>
      </c>
      <c r="V32" s="247">
        <f t="shared" si="15"/>
        <v>1.3142106018181776E-2</v>
      </c>
      <c r="W32" s="247">
        <f t="shared" si="15"/>
        <v>0</v>
      </c>
      <c r="X32" s="247">
        <f t="shared" si="15"/>
        <v>0</v>
      </c>
      <c r="Y32" s="247">
        <f t="shared" si="15"/>
        <v>0</v>
      </c>
      <c r="Z32" s="247">
        <f t="shared" si="15"/>
        <v>0</v>
      </c>
      <c r="AA32" s="247">
        <f t="shared" si="15"/>
        <v>0</v>
      </c>
      <c r="AB32" s="247">
        <f t="shared" si="15"/>
        <v>0</v>
      </c>
      <c r="AC32" s="338"/>
      <c r="AD32" s="179">
        <f t="shared" ref="AD32:BC32" si="16">SUM(AD29:AD29)-SUM(AD30:AD31)</f>
        <v>1.746000000000001E-3</v>
      </c>
      <c r="AE32" s="169">
        <f t="shared" si="16"/>
        <v>7.2400000000000242E-4</v>
      </c>
      <c r="AF32" s="169">
        <f t="shared" si="16"/>
        <v>1.1130000000000029E-3</v>
      </c>
      <c r="AG32" s="169">
        <f t="shared" si="16"/>
        <v>9.4400000000000733E-4</v>
      </c>
      <c r="AH32" s="169">
        <f t="shared" si="16"/>
        <v>1.0096100000000011E-3</v>
      </c>
      <c r="AI32" s="169">
        <f t="shared" si="16"/>
        <v>1.1955850763999964E-3</v>
      </c>
      <c r="AJ32" s="169">
        <f t="shared" si="16"/>
        <v>1.667168101599989E-3</v>
      </c>
      <c r="AK32" s="169">
        <f t="shared" si="16"/>
        <v>3.6750519404999682E-3</v>
      </c>
      <c r="AL32" s="169">
        <f t="shared" si="16"/>
        <v>4.2496545091999932E-3</v>
      </c>
      <c r="AM32" s="169">
        <f t="shared" si="16"/>
        <v>1.3392479056000134E-3</v>
      </c>
      <c r="AN32" s="169">
        <f t="shared" si="16"/>
        <v>2.2024291580999833E-3</v>
      </c>
      <c r="AO32" s="169">
        <f t="shared" si="16"/>
        <v>4.7559378239999672E-3</v>
      </c>
      <c r="AP32" s="169">
        <f t="shared" si="16"/>
        <v>5.0627788111999861E-3</v>
      </c>
      <c r="AQ32" s="169">
        <f t="shared" si="16"/>
        <v>4.5614789789999999E-3</v>
      </c>
      <c r="AR32" s="169">
        <f t="shared" si="16"/>
        <v>5.7524501690000007E-3</v>
      </c>
      <c r="AS32" s="169">
        <f t="shared" si="16"/>
        <v>5.8803866135000438E-3</v>
      </c>
      <c r="AT32" s="169">
        <f t="shared" si="16"/>
        <v>6.7759127017999743E-3</v>
      </c>
      <c r="AU32" s="169">
        <f t="shared" si="16"/>
        <v>5.5276729364999999E-3</v>
      </c>
      <c r="AV32" s="169">
        <f t="shared" si="16"/>
        <v>4.0543446559999918E-3</v>
      </c>
      <c r="AW32" s="169">
        <f t="shared" si="16"/>
        <v>4.1673388337499784E-3</v>
      </c>
      <c r="AX32" s="169">
        <f t="shared" si="16"/>
        <v>0</v>
      </c>
      <c r="AY32" s="169">
        <f t="shared" si="16"/>
        <v>0</v>
      </c>
      <c r="AZ32" s="169">
        <f t="shared" si="16"/>
        <v>0</v>
      </c>
      <c r="BA32" s="169">
        <f t="shared" si="16"/>
        <v>0</v>
      </c>
      <c r="BB32" s="169">
        <f t="shared" si="16"/>
        <v>0</v>
      </c>
      <c r="BC32" s="295">
        <f t="shared" si="16"/>
        <v>0</v>
      </c>
      <c r="BD32" s="400"/>
    </row>
    <row r="33" spans="2:56" ht="17.149999999999999" customHeight="1">
      <c r="B33" s="8" t="s">
        <v>101</v>
      </c>
      <c r="C33" s="270">
        <f t="shared" ref="C33:AB33" si="17">C5-SUM(C6,C7,C10,C13,C18,C28,C29)</f>
        <v>3.7556704639998273E-3</v>
      </c>
      <c r="D33" s="208">
        <f t="shared" si="17"/>
        <v>3.4239426199997869E-3</v>
      </c>
      <c r="E33" s="208">
        <f t="shared" si="17"/>
        <v>5.6286216000003275E-3</v>
      </c>
      <c r="F33" s="208">
        <f t="shared" si="17"/>
        <v>7.4948887720001078E-3</v>
      </c>
      <c r="G33" s="208">
        <f t="shared" si="17"/>
        <v>8.9299273480003549E-3</v>
      </c>
      <c r="H33" s="208">
        <f t="shared" si="17"/>
        <v>8.8033511999991987E-3</v>
      </c>
      <c r="I33" s="208">
        <f t="shared" si="17"/>
        <v>1.1030329599999611E-2</v>
      </c>
      <c r="J33" s="209">
        <f t="shared" si="17"/>
        <v>8.2064261800014471E-3</v>
      </c>
      <c r="K33" s="209">
        <f t="shared" si="17"/>
        <v>9.7090203800003216E-3</v>
      </c>
      <c r="L33" s="208">
        <f t="shared" si="17"/>
        <v>7.061655725925764E-3</v>
      </c>
      <c r="M33" s="208">
        <f t="shared" si="17"/>
        <v>5.8689806499989672E-3</v>
      </c>
      <c r="N33" s="208">
        <f t="shared" si="17"/>
        <v>8.3398840191835077E-3</v>
      </c>
      <c r="O33" s="208">
        <f t="shared" si="17"/>
        <v>5.4279295068386801E-3</v>
      </c>
      <c r="P33" s="208">
        <f t="shared" si="17"/>
        <v>4.38754542889086E-3</v>
      </c>
      <c r="Q33" s="208">
        <f t="shared" si="17"/>
        <v>4.8137740095723913E-3</v>
      </c>
      <c r="R33" s="208">
        <f t="shared" si="17"/>
        <v>4.7261796629518571E-3</v>
      </c>
      <c r="S33" s="208">
        <f t="shared" si="17"/>
        <v>3.0893599111445624E-3</v>
      </c>
      <c r="T33" s="208">
        <f t="shared" si="17"/>
        <v>3.3986361711102475E-3</v>
      </c>
      <c r="U33" s="208">
        <f t="shared" si="17"/>
        <v>6.2152483833317618E-3</v>
      </c>
      <c r="V33" s="208">
        <f t="shared" si="17"/>
        <v>3.6071799948178551E-3</v>
      </c>
      <c r="W33" s="208">
        <f t="shared" si="17"/>
        <v>0</v>
      </c>
      <c r="X33" s="208">
        <f t="shared" si="17"/>
        <v>0</v>
      </c>
      <c r="Y33" s="208">
        <f t="shared" si="17"/>
        <v>0</v>
      </c>
      <c r="Z33" s="208">
        <f t="shared" si="17"/>
        <v>0</v>
      </c>
      <c r="AA33" s="208">
        <f t="shared" si="17"/>
        <v>0</v>
      </c>
      <c r="AB33" s="208">
        <f t="shared" si="17"/>
        <v>0</v>
      </c>
      <c r="AC33" s="338"/>
      <c r="AD33" s="270">
        <f t="shared" ref="AD33:BC33" si="18">AD5-SUM(AD6,AD7,AD10,AD13,AD18,AD28,AD29)</f>
        <v>5.9600000000001319E-4</v>
      </c>
      <c r="AE33" s="208">
        <f t="shared" si="18"/>
        <v>5.7600000000007645E-4</v>
      </c>
      <c r="AF33" s="208">
        <f t="shared" si="18"/>
        <v>9.7899999999997989E-4</v>
      </c>
      <c r="AG33" s="208">
        <f t="shared" si="18"/>
        <v>2.1970000000000045E-3</v>
      </c>
      <c r="AH33" s="208">
        <f t="shared" si="18"/>
        <v>2.2103060000001062E-3</v>
      </c>
      <c r="AI33" s="208">
        <f t="shared" si="18"/>
        <v>2.4153703859999265E-3</v>
      </c>
      <c r="AJ33" s="208">
        <f t="shared" si="18"/>
        <v>2.44684924440014E-3</v>
      </c>
      <c r="AK33" s="208">
        <f t="shared" si="18"/>
        <v>2.189817792000226E-3</v>
      </c>
      <c r="AL33" s="208">
        <f t="shared" si="18"/>
        <v>2.728488433999976E-3</v>
      </c>
      <c r="AM33" s="208">
        <f t="shared" si="18"/>
        <v>1.8196142359998002E-3</v>
      </c>
      <c r="AN33" s="208">
        <f t="shared" si="18"/>
        <v>1.6250960879999887E-3</v>
      </c>
      <c r="AO33" s="208">
        <f t="shared" si="18"/>
        <v>2.6217262080000525E-3</v>
      </c>
      <c r="AP33" s="208">
        <f t="shared" si="18"/>
        <v>2.8481202287998775E-3</v>
      </c>
      <c r="AQ33" s="208">
        <f t="shared" si="18"/>
        <v>2.9947207371000539E-3</v>
      </c>
      <c r="AR33" s="208">
        <f t="shared" si="18"/>
        <v>1.9315739035000723E-3</v>
      </c>
      <c r="AS33" s="208">
        <f t="shared" si="18"/>
        <v>1.020195235500343E-3</v>
      </c>
      <c r="AT33" s="208">
        <f t="shared" si="18"/>
        <v>1.0788245884000291E-3</v>
      </c>
      <c r="AU33" s="208">
        <f t="shared" si="18"/>
        <v>1.4641917432999252E-3</v>
      </c>
      <c r="AV33" s="208">
        <f t="shared" si="18"/>
        <v>1.4315751320000958E-3</v>
      </c>
      <c r="AW33" s="208">
        <f t="shared" si="18"/>
        <v>9.8555577333347966E-4</v>
      </c>
      <c r="AX33" s="208">
        <f t="shared" si="18"/>
        <v>0</v>
      </c>
      <c r="AY33" s="208">
        <f t="shared" si="18"/>
        <v>0</v>
      </c>
      <c r="AZ33" s="208">
        <f t="shared" si="18"/>
        <v>0</v>
      </c>
      <c r="BA33" s="208">
        <f t="shared" si="18"/>
        <v>0</v>
      </c>
      <c r="BB33" s="208">
        <f t="shared" si="18"/>
        <v>0</v>
      </c>
      <c r="BC33" s="319">
        <f t="shared" si="18"/>
        <v>0</v>
      </c>
      <c r="BD33" s="400"/>
    </row>
    <row r="34" spans="2:56">
      <c r="B34" s="4" t="s">
        <v>43</v>
      </c>
      <c r="C34" s="179">
        <f>1/$A$1*[1]CoreVPAImp!$B$171</f>
        <v>3.315630864E-3</v>
      </c>
      <c r="D34" s="169">
        <f>1/$A$1*[1]CoreVPAImp!$C$171</f>
        <v>2.0079094559999999E-3</v>
      </c>
      <c r="E34" s="169">
        <f>1/$A$1*[1]CoreVPAImp!$D$171</f>
        <v>5.3121039439999991E-3</v>
      </c>
      <c r="F34" s="169">
        <f>1/$A$1*[1]CoreVPAImp!$E$171</f>
        <v>6.7046815919999999E-3</v>
      </c>
      <c r="G34" s="169">
        <f>1/$A$1*[1]CoreVPAImp!$F$171</f>
        <v>7.5690649999999998E-3</v>
      </c>
      <c r="H34" s="169">
        <f>1/$A$1*[1]CoreVPAImp!$G$171</f>
        <v>5.8769670000000003E-3</v>
      </c>
      <c r="I34" s="169">
        <f>1/$A$1*[1]CoreVPAImp!$H$171</f>
        <v>8.9300480000000029E-3</v>
      </c>
      <c r="J34" s="170">
        <f>1/$A$1*[1]CoreVPAImp!$I$171</f>
        <v>6.9348161799999992E-3</v>
      </c>
      <c r="K34" s="170">
        <f>1/$A$1*[1]CoreVPAImp!$J$171</f>
        <v>6.5704108000000008E-3</v>
      </c>
      <c r="L34" s="169">
        <f>1/$A$1*[1]CoreVPAImp!$K$171</f>
        <v>4.95343E-3</v>
      </c>
      <c r="M34" s="169">
        <f>1/$A$1*[1]CoreVPAImp!L$171</f>
        <v>4.0208630000000004E-3</v>
      </c>
      <c r="N34" s="169">
        <f>1/$A$1*[1]CoreVPAImp!M$171</f>
        <v>6.8028179301587305E-3</v>
      </c>
      <c r="O34" s="169">
        <f>1/$A$1*[1]CoreVPAImp!N$171</f>
        <v>3.9202817846153842E-3</v>
      </c>
      <c r="P34" s="169">
        <f>1/$A$1*[1]CoreVPAImp!O$171</f>
        <v>3.0752193444444445E-3</v>
      </c>
      <c r="Q34" s="169">
        <f>1/$A$1*[1]CoreVPAImp!P$171</f>
        <v>3.3807377076923079E-3</v>
      </c>
      <c r="R34" s="169">
        <f>1/$A$1*[1]CoreVPAImp!Q$171</f>
        <v>3.8694668000000005E-3</v>
      </c>
      <c r="S34" s="169">
        <f>1/$A$1*[1]CoreVPAImp!R$171</f>
        <v>1.858918775510204E-3</v>
      </c>
      <c r="T34" s="169">
        <f>1/$A$1*[1]CoreVPAImp!S$171</f>
        <v>2.0008297600000004E-3</v>
      </c>
      <c r="U34" s="169">
        <f>1/$A$1*[1]CoreVPAImp!T$171</f>
        <v>4.9061378666666669E-3</v>
      </c>
      <c r="V34" s="169">
        <f>1/$A$1*[1]CoreVPAImp!U$171</f>
        <v>2.3719382428571429E-3</v>
      </c>
      <c r="W34" s="169">
        <f>1/$A$1*[1]CoreVPAImp!V$171</f>
        <v>0</v>
      </c>
      <c r="X34" s="169">
        <f>1/$A$1*[1]CoreVPAImp!W$171</f>
        <v>0</v>
      </c>
      <c r="Y34" s="169">
        <f>1/$A$1*[1]CoreVPAImp!X$171</f>
        <v>0</v>
      </c>
      <c r="Z34" s="169">
        <f>1/$A$1*[1]CoreVPAImp!Y$171</f>
        <v>0</v>
      </c>
      <c r="AA34" s="169">
        <f>1/$A$1*[1]CoreVPAImp!Z$171</f>
        <v>0</v>
      </c>
      <c r="AB34" s="169">
        <f>1/$A$1*[1]CoreVPAImp!AA$171</f>
        <v>0</v>
      </c>
      <c r="AC34" s="338"/>
      <c r="AD34" s="179">
        <f>1/1000*[1]CoreVPAImp!AB$171</f>
        <v>5.1100000000000006E-4</v>
      </c>
      <c r="AE34" s="169">
        <f>1/1000*[1]CoreVPAImp!AC$171</f>
        <v>4.2699999999999997E-4</v>
      </c>
      <c r="AF34" s="169">
        <f>1/1000*[1]CoreVPAImp!AD$171</f>
        <v>9.1599999999999993E-4</v>
      </c>
      <c r="AG34" s="169">
        <f>1/1000*[1]CoreVPAImp!AE$171</f>
        <v>1.9429999999999998E-3</v>
      </c>
      <c r="AH34" s="169">
        <f>1/1000*[1]CoreVPAImp!AF$171</f>
        <v>1.707907E-3</v>
      </c>
      <c r="AI34" s="169">
        <f>1/1000*[1]CoreVPAImp!AG$171</f>
        <v>1.2263155905E-3</v>
      </c>
      <c r="AJ34" s="169">
        <f>1/1000*[1]CoreVPAImp!AH$171</f>
        <v>1.5006466628000002E-3</v>
      </c>
      <c r="AK34" s="169">
        <f>1/1000*[1]CoreVPAImp!AI$171</f>
        <v>1.6099825405E-3</v>
      </c>
      <c r="AL34" s="169">
        <f>1/1000*[1]CoreVPAImp!AJ$171</f>
        <v>1.2122760132000001E-3</v>
      </c>
      <c r="AM34" s="169">
        <f>1/1000*[1]CoreVPAImp!AK$171</f>
        <v>8.9530677720000011E-4</v>
      </c>
      <c r="AN34" s="169">
        <f>1/1000*[1]CoreVPAImp!AL$171</f>
        <v>9.457716141E-4</v>
      </c>
      <c r="AO34" s="169">
        <f>1/1000*[1]CoreVPAImp!AM$171</f>
        <v>1.572541008E-3</v>
      </c>
      <c r="AP34" s="169">
        <f>1/1000*[1]CoreVPAImp!AN$171</f>
        <v>1.10807576E-3</v>
      </c>
      <c r="AQ34" s="169">
        <f>1/1000*[1]CoreVPAImp!AO$171</f>
        <v>7.9750147230000005E-4</v>
      </c>
      <c r="AR34" s="169">
        <f>1/1000*[1]CoreVPAImp!AP$171</f>
        <v>8.137846315000002E-4</v>
      </c>
      <c r="AS34" s="169">
        <f>1/1000*[1]CoreVPAImp!AQ$171</f>
        <v>6.0402289499999996E-4</v>
      </c>
      <c r="AT34" s="169">
        <f>1/1000*[1]CoreVPAImp!AR$171</f>
        <v>3.1920892890000002E-4</v>
      </c>
      <c r="AU34" s="169">
        <f>1/1000*[1]CoreVPAImp!AS$171</f>
        <v>2.7939966340000003E-4</v>
      </c>
      <c r="AV34" s="169">
        <f>1/1000*[1]CoreVPAImp!AT$171</f>
        <v>9.4690926599999992E-4</v>
      </c>
      <c r="AW34" s="169">
        <f>1/1000*[1]CoreVPAImp!AU$171</f>
        <v>3.893138320833333E-4</v>
      </c>
      <c r="AX34" s="169">
        <f>1/1000*[1]CoreVPAImp!AV$171</f>
        <v>0</v>
      </c>
      <c r="AY34" s="169">
        <f>1/1000*[1]CoreVPAImp!AW$171</f>
        <v>0</v>
      </c>
      <c r="AZ34" s="169">
        <f>1/1000*[1]CoreVPAImp!AX$171</f>
        <v>0</v>
      </c>
      <c r="BA34" s="169">
        <f>1/1000*[1]CoreVPAImp!AY$171</f>
        <v>0</v>
      </c>
      <c r="BB34" s="169">
        <f>1/1000*[1]CoreVPAImp!AZ$171</f>
        <v>0</v>
      </c>
      <c r="BC34" s="295">
        <f>1/1000*[1]CoreVPAImp!BA$171</f>
        <v>0</v>
      </c>
      <c r="BD34" s="400"/>
    </row>
    <row r="35" spans="2:56" ht="13" thickBot="1">
      <c r="B35" s="5" t="s">
        <v>102</v>
      </c>
      <c r="C35" s="147">
        <f t="shared" ref="C35:L35" si="19">SUM(C33:C33)-SUM(C34:C34)</f>
        <v>4.4003959999982731E-4</v>
      </c>
      <c r="D35" s="139">
        <f t="shared" si="19"/>
        <v>1.416033163999787E-3</v>
      </c>
      <c r="E35" s="139">
        <f t="shared" si="19"/>
        <v>3.1651765600032838E-4</v>
      </c>
      <c r="F35" s="139">
        <f t="shared" si="19"/>
        <v>7.9020718000010794E-4</v>
      </c>
      <c r="G35" s="139">
        <f t="shared" si="19"/>
        <v>1.3608623480003551E-3</v>
      </c>
      <c r="H35" s="139">
        <f t="shared" si="19"/>
        <v>2.9263841999991984E-3</v>
      </c>
      <c r="I35" s="139">
        <f t="shared" si="19"/>
        <v>2.100281599999608E-3</v>
      </c>
      <c r="J35" s="140">
        <f t="shared" si="19"/>
        <v>1.2716100000014479E-3</v>
      </c>
      <c r="K35" s="140">
        <f t="shared" si="19"/>
        <v>3.1386095800003209E-3</v>
      </c>
      <c r="L35" s="139">
        <f t="shared" si="19"/>
        <v>2.108225725925764E-3</v>
      </c>
      <c r="M35" s="139">
        <f>SUM(M33:M33)-SUM(M34:M34)</f>
        <v>1.8481176499989668E-3</v>
      </c>
      <c r="N35" s="139">
        <f>SUM(N33:N33)-SUM(N34:N34)</f>
        <v>1.5370660890247773E-3</v>
      </c>
      <c r="O35" s="139">
        <f t="shared" ref="O35:AB35" si="20">SUM(O33:O33)-SUM(O34:O34)</f>
        <v>1.5076477222232959E-3</v>
      </c>
      <c r="P35" s="139">
        <f t="shared" si="20"/>
        <v>1.3123260844464155E-3</v>
      </c>
      <c r="Q35" s="139">
        <f t="shared" si="20"/>
        <v>1.4330363018800834E-3</v>
      </c>
      <c r="R35" s="139">
        <f t="shared" si="20"/>
        <v>8.567128629518566E-4</v>
      </c>
      <c r="S35" s="139">
        <f t="shared" si="20"/>
        <v>1.2304411356343584E-3</v>
      </c>
      <c r="T35" s="139">
        <f t="shared" si="20"/>
        <v>1.3978064111102471E-3</v>
      </c>
      <c r="U35" s="139">
        <f t="shared" si="20"/>
        <v>1.3091105166650949E-3</v>
      </c>
      <c r="V35" s="139">
        <f t="shared" si="20"/>
        <v>1.2352417519607122E-3</v>
      </c>
      <c r="W35" s="139">
        <f t="shared" si="20"/>
        <v>0</v>
      </c>
      <c r="X35" s="139">
        <f t="shared" si="20"/>
        <v>0</v>
      </c>
      <c r="Y35" s="139">
        <f t="shared" si="20"/>
        <v>0</v>
      </c>
      <c r="Z35" s="139">
        <f t="shared" si="20"/>
        <v>0</v>
      </c>
      <c r="AA35" s="139">
        <f t="shared" si="20"/>
        <v>0</v>
      </c>
      <c r="AB35" s="139">
        <f t="shared" si="20"/>
        <v>0</v>
      </c>
      <c r="AC35" s="141"/>
      <c r="AD35" s="106">
        <f t="shared" ref="AD35:BC35" si="21">SUM(AD33:AD33)-SUM(AD34:AD34)</f>
        <v>8.5000000000013125E-5</v>
      </c>
      <c r="AE35" s="142">
        <f t="shared" si="21"/>
        <v>1.4900000000007648E-4</v>
      </c>
      <c r="AF35" s="142">
        <f t="shared" si="21"/>
        <v>6.2999999999979956E-5</v>
      </c>
      <c r="AG35" s="142">
        <f t="shared" si="21"/>
        <v>2.5400000000000466E-4</v>
      </c>
      <c r="AH35" s="142">
        <f t="shared" si="21"/>
        <v>5.023990000001062E-4</v>
      </c>
      <c r="AI35" s="142">
        <f t="shared" si="21"/>
        <v>1.1890547954999265E-3</v>
      </c>
      <c r="AJ35" s="142">
        <f t="shared" si="21"/>
        <v>9.4620258160013973E-4</v>
      </c>
      <c r="AK35" s="142">
        <f t="shared" si="21"/>
        <v>5.7983525150022593E-4</v>
      </c>
      <c r="AL35" s="142">
        <f t="shared" si="21"/>
        <v>1.5162124207999759E-3</v>
      </c>
      <c r="AM35" s="142">
        <f t="shared" si="21"/>
        <v>9.243074587998001E-4</v>
      </c>
      <c r="AN35" s="142">
        <f t="shared" si="21"/>
        <v>6.7932447389998873E-4</v>
      </c>
      <c r="AO35" s="142">
        <f t="shared" si="21"/>
        <v>1.0491852000000525E-3</v>
      </c>
      <c r="AP35" s="142">
        <f t="shared" si="21"/>
        <v>1.7400444687998774E-3</v>
      </c>
      <c r="AQ35" s="142">
        <f t="shared" si="21"/>
        <v>2.1972192648000537E-3</v>
      </c>
      <c r="AR35" s="142">
        <f t="shared" si="21"/>
        <v>1.1177892720000721E-3</v>
      </c>
      <c r="AS35" s="142">
        <f t="shared" si="21"/>
        <v>4.1617234050034301E-4</v>
      </c>
      <c r="AT35" s="142">
        <f t="shared" si="21"/>
        <v>7.5961565950002918E-4</v>
      </c>
      <c r="AU35" s="142">
        <f t="shared" si="21"/>
        <v>1.1847920798999253E-3</v>
      </c>
      <c r="AV35" s="142">
        <f t="shared" si="21"/>
        <v>4.8466586600009586E-4</v>
      </c>
      <c r="AW35" s="142">
        <f t="shared" si="21"/>
        <v>5.9624194125014636E-4</v>
      </c>
      <c r="AX35" s="142">
        <f t="shared" si="21"/>
        <v>0</v>
      </c>
      <c r="AY35" s="142">
        <f t="shared" si="21"/>
        <v>0</v>
      </c>
      <c r="AZ35" s="142">
        <f t="shared" si="21"/>
        <v>0</v>
      </c>
      <c r="BA35" s="142">
        <f t="shared" si="21"/>
        <v>0</v>
      </c>
      <c r="BB35" s="142">
        <f t="shared" si="21"/>
        <v>0</v>
      </c>
      <c r="BC35" s="303">
        <f t="shared" si="21"/>
        <v>0</v>
      </c>
      <c r="BD35" s="400"/>
    </row>
    <row r="36" spans="2:56" ht="13" thickTop="1"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</row>
    <row r="37" spans="2:56"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</row>
    <row r="38" spans="2:56"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</row>
    <row r="39" spans="2:56"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</row>
    <row r="40" spans="2:56"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</row>
    <row r="41" spans="2:56"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</row>
    <row r="42" spans="2:56"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</row>
    <row r="43" spans="2:56"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</row>
    <row r="44" spans="2:56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</row>
    <row r="45" spans="2:56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</row>
    <row r="46" spans="2:56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5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5" width="5.6328125" style="144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39"/>
    </row>
    <row r="2" spans="1:56" ht="16" thickTop="1">
      <c r="B2" s="445" t="s">
        <v>33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45">
        <f>1+BB4</f>
        <v>2025</v>
      </c>
      <c r="BD4" s="400"/>
    </row>
    <row r="5" spans="1:56" ht="20" customHeight="1" thickTop="1" thickBot="1">
      <c r="B5" s="17" t="s">
        <v>12</v>
      </c>
      <c r="C5" s="331">
        <f>1/$A$1*[1]TimberSectorMinusCoreVPAImp!$B$263</f>
        <v>1.36051318102</v>
      </c>
      <c r="D5" s="249">
        <f>1/$A$1*[1]TimberSectorMinusCoreVPAImp!$C$263</f>
        <v>1.6474772981800001</v>
      </c>
      <c r="E5" s="249">
        <f>1/$A$1*[1]TimberSectorMinusCoreVPAImp!$D$263</f>
        <v>1.8264541811600004</v>
      </c>
      <c r="F5" s="249">
        <f>1/$A$1*[1]TimberSectorMinusCoreVPAImp!$E$263</f>
        <v>2.1375807776399998</v>
      </c>
      <c r="G5" s="249">
        <f>1/$A$1*[1]TimberSectorMinusCoreVPAImp!$F$263</f>
        <v>2.6934179454600011</v>
      </c>
      <c r="H5" s="249">
        <f>1/$A$1*[1]TimberSectorMinusCoreVPAImp!$G$263</f>
        <v>3.8236484884465454</v>
      </c>
      <c r="I5" s="249">
        <f>1/$A$1*[1]TimberSectorMinusCoreVPAImp!$H$263</f>
        <v>3.5586832126915615</v>
      </c>
      <c r="J5" s="332">
        <f>1/$A$1*[1]TimberSectorMinusCoreVPAImp!$I$263</f>
        <v>3.9243889144024422</v>
      </c>
      <c r="K5" s="332">
        <f>1/$A$1*[1]TimberSectorMinusCoreVPAImp!$J$263</f>
        <v>4.2415122284614259</v>
      </c>
      <c r="L5" s="249">
        <f>1/$A$1*[1]TimberSectorMinusCoreVPAImp!$K$263</f>
        <v>3.1841225156049191</v>
      </c>
      <c r="M5" s="249">
        <f>1/$A$1*[1]TimberSectorMinusCoreVPAImp!L$263</f>
        <v>3.496918687129595</v>
      </c>
      <c r="N5" s="249">
        <f>1/$A$1*[1]TimberSectorMinusCoreVPAImp!M$263</f>
        <v>3.7738737782890048</v>
      </c>
      <c r="O5" s="249">
        <f>1/$A$1*[1]TimberSectorMinusCoreVPAImp!N$263</f>
        <v>3.2275863238806979</v>
      </c>
      <c r="P5" s="249">
        <f>1/$A$1*[1]TimberSectorMinusCoreVPAImp!O$263</f>
        <v>3.4813608948137373</v>
      </c>
      <c r="Q5" s="249">
        <f>1/$A$1*[1]TimberSectorMinusCoreVPAImp!P$263</f>
        <v>4.2524165324488248</v>
      </c>
      <c r="R5" s="249">
        <f>1/$A$1*[1]TimberSectorMinusCoreVPAImp!Q$263</f>
        <v>4.6656222314034217</v>
      </c>
      <c r="S5" s="249">
        <f>1/$A$1*[1]TimberSectorMinusCoreVPAImp!R$263</f>
        <v>5.4683425265904981</v>
      </c>
      <c r="T5" s="249">
        <f>1/$A$1*[1]TimberSectorMinusCoreVPAImp!S$263</f>
        <v>6.2785667850116811</v>
      </c>
      <c r="U5" s="249">
        <f>1/$A$1*[1]TimberSectorMinusCoreVPAImp!T$263</f>
        <v>6.650029287537536</v>
      </c>
      <c r="V5" s="249">
        <f>1/$A$1*[1]TimberSectorMinusCoreVPAImp!U$263</f>
        <v>6.3705526503854522</v>
      </c>
      <c r="W5" s="249">
        <f>1/$A$1*[1]TimberSectorMinusCoreVPAImp!V$263</f>
        <v>0</v>
      </c>
      <c r="X5" s="249">
        <f>1/$A$1*[1]TimberSectorMinusCoreVPAImp!W$263</f>
        <v>0</v>
      </c>
      <c r="Y5" s="249">
        <f>1/$A$1*[1]TimberSectorMinusCoreVPAImp!X$263</f>
        <v>0</v>
      </c>
      <c r="Z5" s="249">
        <f>1/$A$1*[1]TimberSectorMinusCoreVPAImp!Y$263</f>
        <v>0</v>
      </c>
      <c r="AA5" s="249">
        <f>1/$A$1*[1]TimberSectorMinusCoreVPAImp!Z$263</f>
        <v>0</v>
      </c>
      <c r="AB5" s="249">
        <f>1/$A$1*[1]TimberSectorMinusCoreVPAImp!AA$263</f>
        <v>0</v>
      </c>
      <c r="AC5" s="355"/>
      <c r="AD5" s="283">
        <f>1/1000*[1]TimberSectorMinusCoreVPAImp!AB$263</f>
        <v>0.31845200000000001</v>
      </c>
      <c r="AE5" s="249">
        <f>1/1000*[1]TimberSectorMinusCoreVPAImp!AC$263</f>
        <v>0.36354500000000001</v>
      </c>
      <c r="AF5" s="249">
        <f>1/1000*[1]TimberSectorMinusCoreVPAImp!AD$263</f>
        <v>0.39235199999999992</v>
      </c>
      <c r="AG5" s="249">
        <f>1/1000*[1]TimberSectorMinusCoreVPAImp!AE$263</f>
        <v>0.48361599999999993</v>
      </c>
      <c r="AH5" s="249">
        <f>1/1000*[1]TimberSectorMinusCoreVPAImp!AF$263</f>
        <v>0.62682351200000019</v>
      </c>
      <c r="AI5" s="249">
        <f>1/1000*[1]TimberSectorMinusCoreVPAImp!AG$263</f>
        <v>0.83567519727119977</v>
      </c>
      <c r="AJ5" s="249">
        <f>1/1000*[1]TimberSectorMinusCoreVPAImp!AH$263</f>
        <v>0.99095989005120033</v>
      </c>
      <c r="AK5" s="249">
        <f>1/1000*[1]TimberSectorMinusCoreVPAImp!AI$263</f>
        <v>1.3002860190985002</v>
      </c>
      <c r="AL5" s="249">
        <f>1/1000*[1]TimberSectorMinusCoreVPAImp!AJ$263</f>
        <v>1.6230361997387999</v>
      </c>
      <c r="AM5" s="249">
        <f>1/1000*[1]TimberSectorMinusCoreVPAImp!AK$263</f>
        <v>1.0631681550468002</v>
      </c>
      <c r="AN5" s="249">
        <f>1/1000*[1]TimberSectorMinusCoreVPAImp!AL$263</f>
        <v>1.1122750956564003</v>
      </c>
      <c r="AO5" s="249">
        <f>1/1000*[1]TimberSectorMinusCoreVPAImp!AM$263</f>
        <v>1.2577610504160002</v>
      </c>
      <c r="AP5" s="249">
        <f>1/1000*[1]TimberSectorMinusCoreVPAImp!AN$263</f>
        <v>1.0128905027471997</v>
      </c>
      <c r="AQ5" s="249">
        <f>1/1000*[1]TimberSectorMinusCoreVPAImp!AO$263</f>
        <v>1.0635710368062008</v>
      </c>
      <c r="AR5" s="249">
        <f>1/1000*[1]TimberSectorMinusCoreVPAImp!AP$263</f>
        <v>1.3254882891715003</v>
      </c>
      <c r="AS5" s="249">
        <f>1/1000*[1]TimberSectorMinusCoreVPAImp!AQ$263</f>
        <v>1.1488462301838001</v>
      </c>
      <c r="AT5" s="249">
        <f>1/1000*[1]TimberSectorMinusCoreVPAImp!AR$263</f>
        <v>1.2185325109602998</v>
      </c>
      <c r="AU5" s="249">
        <f>1/1000*[1]TimberSectorMinusCoreVPAImp!AS$263</f>
        <v>1.4702769175379997</v>
      </c>
      <c r="AV5" s="249">
        <f>1/1000*[1]TimberSectorMinusCoreVPAImp!AT$263</f>
        <v>1.7317544193249998</v>
      </c>
      <c r="AW5" s="249">
        <f>1/1000*[1]TimberSectorMinusCoreVPAImp!AU$263</f>
        <v>1.7082583299145842</v>
      </c>
      <c r="AX5" s="249">
        <f>1/1000*[1]TimberSectorMinusCoreVPAImp!AV$263</f>
        <v>0</v>
      </c>
      <c r="AY5" s="249">
        <f>1/1000*[1]TimberSectorMinusCoreVPAImp!AW$263</f>
        <v>0</v>
      </c>
      <c r="AZ5" s="249">
        <f>1/1000*[1]TimberSectorMinusCoreVPAImp!AX$263</f>
        <v>0</v>
      </c>
      <c r="BA5" s="249">
        <f>1/1000*[1]TimberSectorMinusCoreVPAImp!AY$263</f>
        <v>0</v>
      </c>
      <c r="BB5" s="249">
        <f>1/1000*[1]TimberSectorMinusCoreVPAImp!AZ$263</f>
        <v>0</v>
      </c>
      <c r="BC5" s="250">
        <f>1/1000*[1]TimberSectorMinusCoreVPAImp!BA$263</f>
        <v>0</v>
      </c>
      <c r="BD5" s="400"/>
    </row>
    <row r="6" spans="1:56" ht="17.149999999999999" customHeight="1" thickTop="1">
      <c r="B6" s="19" t="s">
        <v>16</v>
      </c>
      <c r="C6" s="335">
        <f>1/$A$1*[1]TimberSectorMinusCoreVPAImp!$B$266</f>
        <v>8.63324E-5</v>
      </c>
      <c r="D6" s="191">
        <f>1/$A$1*[1]TimberSectorMinusCoreVPAImp!$C$266</f>
        <v>2.981104E-4</v>
      </c>
      <c r="E6" s="191">
        <f>1/$A$1*[1]TimberSectorMinusCoreVPAImp!$D$266</f>
        <v>1.5452499999999997E-4</v>
      </c>
      <c r="F6" s="191">
        <f>1/$A$1*[1]TimberSectorMinusCoreVPAImp!$E$266</f>
        <v>4.251438799999999E-4</v>
      </c>
      <c r="G6" s="191">
        <f>1/$A$1*[1]TimberSectorMinusCoreVPAImp!$F$266</f>
        <v>1.1924209066666671E-3</v>
      </c>
      <c r="H6" s="191">
        <f>1/$A$1*[1]TimberSectorMinusCoreVPAImp!$G$266</f>
        <v>1.0985245991130604E-3</v>
      </c>
      <c r="I6" s="191">
        <f>1/$A$1*[1]TimberSectorMinusCoreVPAImp!$H$266</f>
        <v>1.1104946213830798E-3</v>
      </c>
      <c r="J6" s="192">
        <f>1/$A$1*[1]TimberSectorMinusCoreVPAImp!$I$266</f>
        <v>1.3995237026572258E-3</v>
      </c>
      <c r="K6" s="192">
        <f>1/$A$1*[1]TimberSectorMinusCoreVPAImp!$J$266</f>
        <v>2.3966522860955604E-3</v>
      </c>
      <c r="L6" s="191">
        <f>1/$A$1*[1]TimberSectorMinusCoreVPAImp!$K$266</f>
        <v>1.276784352554292E-3</v>
      </c>
      <c r="M6" s="191">
        <f>1/$A$1*[1]TimberSectorMinusCoreVPAImp!L$266</f>
        <v>1.0588345954701392E-3</v>
      </c>
      <c r="N6" s="191">
        <f>1/$A$1*[1]TimberSectorMinusCoreVPAImp!M$266</f>
        <v>9.9598510443835143E-4</v>
      </c>
      <c r="O6" s="191">
        <f>1/$A$1*[1]TimberSectorMinusCoreVPAImp!N$266</f>
        <v>1.0650920454142697E-3</v>
      </c>
      <c r="P6" s="191">
        <f>1/$A$1*[1]TimberSectorMinusCoreVPAImp!O$266</f>
        <v>1.3421004989077111E-3</v>
      </c>
      <c r="Q6" s="191">
        <f>1/$A$1*[1]TimberSectorMinusCoreVPAImp!P$266</f>
        <v>1.2634283619135855E-3</v>
      </c>
      <c r="R6" s="191">
        <f>1/$A$1*[1]TimberSectorMinusCoreVPAImp!Q$266</f>
        <v>1.0768384902924756E-3</v>
      </c>
      <c r="S6" s="191">
        <f>1/$A$1*[1]TimberSectorMinusCoreVPAImp!R$266</f>
        <v>4.0921777931615753E-4</v>
      </c>
      <c r="T6" s="191">
        <f>1/$A$1*[1]TimberSectorMinusCoreVPAImp!S$266</f>
        <v>2.0978531237871956E-4</v>
      </c>
      <c r="U6" s="191">
        <f>1/$A$1*[1]TimberSectorMinusCoreVPAImp!T$266</f>
        <v>1.0080346934906766E-4</v>
      </c>
      <c r="V6" s="191">
        <f>1/$A$1*[1]TimberSectorMinusCoreVPAImp!U$266</f>
        <v>4.9494715900243256E-4</v>
      </c>
      <c r="W6" s="191">
        <f>1/$A$1*[1]TimberSectorMinusCoreVPAImp!V$266</f>
        <v>0</v>
      </c>
      <c r="X6" s="191">
        <f>1/$A$1*[1]TimberSectorMinusCoreVPAImp!W$266</f>
        <v>0</v>
      </c>
      <c r="Y6" s="191">
        <f>1/$A$1*[1]TimberSectorMinusCoreVPAImp!X$266</f>
        <v>0</v>
      </c>
      <c r="Z6" s="191">
        <f>1/$A$1*[1]TimberSectorMinusCoreVPAImp!Y$266</f>
        <v>0</v>
      </c>
      <c r="AA6" s="191">
        <f>1/$A$1*[1]TimberSectorMinusCoreVPAImp!Z$266</f>
        <v>0</v>
      </c>
      <c r="AB6" s="191">
        <f>1/$A$1*[1]TimberSectorMinusCoreVPAImp!AA$266</f>
        <v>0</v>
      </c>
      <c r="AC6" s="337"/>
      <c r="AD6" s="263">
        <f>1/1000*[1]TimberSectorMinusCoreVPAImp!AB$266</f>
        <v>6.6000000000000005E-5</v>
      </c>
      <c r="AE6" s="191">
        <f>1/1000*[1]TimberSectorMinusCoreVPAImp!AC$266</f>
        <v>2.4600000000000002E-4</v>
      </c>
      <c r="AF6" s="191">
        <f>1/1000*[1]TimberSectorMinusCoreVPAImp!AD$266</f>
        <v>1.0399999999999999E-4</v>
      </c>
      <c r="AG6" s="191">
        <f>1/1000*[1]TimberSectorMinusCoreVPAImp!AE$266</f>
        <v>2.4700000000000004E-4</v>
      </c>
      <c r="AH6" s="191">
        <f>1/1000*[1]TimberSectorMinusCoreVPAImp!AF$266</f>
        <v>5.6126400000000001E-4</v>
      </c>
      <c r="AI6" s="191">
        <f>1/1000*[1]TimberSectorMinusCoreVPAImp!AG$266</f>
        <v>9.1584670319999997E-4</v>
      </c>
      <c r="AJ6" s="191">
        <f>1/1000*[1]TimberSectorMinusCoreVPAImp!AH$266</f>
        <v>1.0187988623999999E-3</v>
      </c>
      <c r="AK6" s="191">
        <f>1/1000*[1]TimberSectorMinusCoreVPAImp!AI$266</f>
        <v>1.286466422E-3</v>
      </c>
      <c r="AL6" s="191">
        <f>1/1000*[1]TimberSectorMinusCoreVPAImp!AJ$266</f>
        <v>2.8348155076000003E-3</v>
      </c>
      <c r="AM6" s="191">
        <f>1/1000*[1]TimberSectorMinusCoreVPAImp!AK$266</f>
        <v>1.4705250868E-3</v>
      </c>
      <c r="AN6" s="191">
        <f>1/1000*[1]TimberSectorMinusCoreVPAImp!AL$266</f>
        <v>8.4606174000000046E-4</v>
      </c>
      <c r="AO6" s="191">
        <f>1/1000*[1]TimberSectorMinusCoreVPAImp!AM$266</f>
        <v>9.0227908800000005E-4</v>
      </c>
      <c r="AP6" s="191">
        <f>1/1000*[1]TimberSectorMinusCoreVPAImp!AN$266</f>
        <v>7.7190912479999996E-4</v>
      </c>
      <c r="AQ6" s="191">
        <f>1/1000*[1]TimberSectorMinusCoreVPAImp!AO$266</f>
        <v>9.376332875999998E-4</v>
      </c>
      <c r="AR6" s="191">
        <f>1/1000*[1]TimberSectorMinusCoreVPAImp!AP$266</f>
        <v>8.4857007550000001E-4</v>
      </c>
      <c r="AS6" s="191">
        <f>1/1000*[1]TimberSectorMinusCoreVPAImp!AQ$266</f>
        <v>5.7802065300000005E-4</v>
      </c>
      <c r="AT6" s="191">
        <f>1/1000*[1]TimberSectorMinusCoreVPAImp!AR$266</f>
        <v>4.127652237999999E-4</v>
      </c>
      <c r="AU6" s="191">
        <f>1/1000*[1]TimberSectorMinusCoreVPAImp!AS$266</f>
        <v>1.9836063389999997E-4</v>
      </c>
      <c r="AV6" s="191">
        <f>1/1000*[1]TimberSectorMinusCoreVPAImp!AT$266</f>
        <v>1.5290997500000002E-4</v>
      </c>
      <c r="AW6" s="191">
        <f>1/1000*[1]TimberSectorMinusCoreVPAImp!AU$266</f>
        <v>4.440424241666667E-4</v>
      </c>
      <c r="AX6" s="191">
        <f>1/1000*[1]TimberSectorMinusCoreVPAImp!AV$266</f>
        <v>0</v>
      </c>
      <c r="AY6" s="191">
        <f>1/1000*[1]TimberSectorMinusCoreVPAImp!AW$266</f>
        <v>0</v>
      </c>
      <c r="AZ6" s="191">
        <f>1/1000*[1]TimberSectorMinusCoreVPAImp!AX$266</f>
        <v>0</v>
      </c>
      <c r="BA6" s="191">
        <f>1/1000*[1]TimberSectorMinusCoreVPAImp!AY$266</f>
        <v>0</v>
      </c>
      <c r="BB6" s="191">
        <f>1/1000*[1]TimberSectorMinusCoreVPAImp!AZ$266</f>
        <v>0</v>
      </c>
      <c r="BC6" s="336">
        <f>1/1000*[1]TimberSectorMinusCoreVPAImp!BA$266</f>
        <v>0</v>
      </c>
      <c r="BD6" s="400"/>
    </row>
    <row r="7" spans="1:56" ht="17.149999999999999" customHeight="1">
      <c r="B7" s="9" t="s">
        <v>79</v>
      </c>
      <c r="C7" s="264">
        <f>1/$A$1*[1]TimberSectorMinusCoreVPAImp!$B$268</f>
        <v>1.4505284499999997E-2</v>
      </c>
      <c r="D7" s="193">
        <f>1/$A$1*[1]TimberSectorMinusCoreVPAImp!$C$268</f>
        <v>1.1681542319999998E-2</v>
      </c>
      <c r="E7" s="193">
        <f>1/$A$1*[1]TimberSectorMinusCoreVPAImp!$D$268</f>
        <v>1.1404893920000001E-2</v>
      </c>
      <c r="F7" s="193">
        <f>1/$A$1*[1]TimberSectorMinusCoreVPAImp!$E$268</f>
        <v>6.5754716999999992E-3</v>
      </c>
      <c r="G7" s="193">
        <f>1/$A$1*[1]TimberSectorMinusCoreVPAImp!$F$268</f>
        <v>6.0744247200000033E-3</v>
      </c>
      <c r="H7" s="193">
        <f>1/$A$1*[1]TimberSectorMinusCoreVPAImp!$G$268</f>
        <v>3.6065554751651442E-3</v>
      </c>
      <c r="I7" s="193">
        <f>1/$A$1*[1]TimberSectorMinusCoreVPAImp!$H$268</f>
        <v>3.3072218457812267E-3</v>
      </c>
      <c r="J7" s="203">
        <f>1/$A$1*[1]TimberSectorMinusCoreVPAImp!$I$268</f>
        <v>8.0792350774142631E-3</v>
      </c>
      <c r="K7" s="203">
        <f>1/$A$1*[1]TimberSectorMinusCoreVPAImp!$J$268</f>
        <v>8.8235552125623274E-3</v>
      </c>
      <c r="L7" s="193">
        <f>1/$A$1*[1]TimberSectorMinusCoreVPAImp!$K$268</f>
        <v>3.533144716695677E-3</v>
      </c>
      <c r="M7" s="193">
        <f>1/$A$1*[1]TimberSectorMinusCoreVPAImp!L$268</f>
        <v>1.1765318542126485E-3</v>
      </c>
      <c r="N7" s="193">
        <f>1/$A$1*[1]TimberSectorMinusCoreVPAImp!M$268</f>
        <v>1.4653039033726491E-3</v>
      </c>
      <c r="O7" s="193">
        <f>1/$A$1*[1]TimberSectorMinusCoreVPAImp!N$268</f>
        <v>1.3088448156306574E-3</v>
      </c>
      <c r="P7" s="193">
        <f>1/$A$1*[1]TimberSectorMinusCoreVPAImp!O$268</f>
        <v>1.0367200845418289E-3</v>
      </c>
      <c r="Q7" s="193">
        <f>1/$A$1*[1]TimberSectorMinusCoreVPAImp!P$268</f>
        <v>1.7381128789049033E-3</v>
      </c>
      <c r="R7" s="193">
        <f>1/$A$1*[1]TimberSectorMinusCoreVPAImp!Q$268</f>
        <v>2.1187437023396623E-3</v>
      </c>
      <c r="S7" s="193">
        <f>1/$A$1*[1]TimberSectorMinusCoreVPAImp!R$268</f>
        <v>2.025901052228656E-3</v>
      </c>
      <c r="T7" s="193">
        <f>1/$A$1*[1]TimberSectorMinusCoreVPAImp!S$268</f>
        <v>1.8450283333205884E-3</v>
      </c>
      <c r="U7" s="193">
        <f>1/$A$1*[1]TimberSectorMinusCoreVPAImp!T$268</f>
        <v>1.0043639423962516E-3</v>
      </c>
      <c r="V7" s="193">
        <f>1/$A$1*[1]TimberSectorMinusCoreVPAImp!U$268</f>
        <v>1.4995860756419925E-3</v>
      </c>
      <c r="W7" s="193">
        <f>1/$A$1*[1]TimberSectorMinusCoreVPAImp!V$268</f>
        <v>0</v>
      </c>
      <c r="X7" s="193">
        <f>1/$A$1*[1]TimberSectorMinusCoreVPAImp!W$268</f>
        <v>0</v>
      </c>
      <c r="Y7" s="193">
        <f>1/$A$1*[1]TimberSectorMinusCoreVPAImp!X$268</f>
        <v>0</v>
      </c>
      <c r="Z7" s="193">
        <f>1/$A$1*[1]TimberSectorMinusCoreVPAImp!Y$268</f>
        <v>0</v>
      </c>
      <c r="AA7" s="193">
        <f>1/$A$1*[1]TimberSectorMinusCoreVPAImp!Z$268</f>
        <v>0</v>
      </c>
      <c r="AB7" s="193">
        <f>1/$A$1*[1]TimberSectorMinusCoreVPAImp!AA$268</f>
        <v>0</v>
      </c>
      <c r="AC7" s="337"/>
      <c r="AD7" s="264">
        <f>1/1000*[1]TimberSectorMinusCoreVPAImp!AB$268</f>
        <v>8.4259999999999977E-3</v>
      </c>
      <c r="AE7" s="193">
        <f>1/1000*[1]TimberSectorMinusCoreVPAImp!AC$268</f>
        <v>6.520999999999999E-3</v>
      </c>
      <c r="AF7" s="193">
        <f>1/1000*[1]TimberSectorMinusCoreVPAImp!AD$268</f>
        <v>5.7530000000000003E-3</v>
      </c>
      <c r="AG7" s="193">
        <f>1/1000*[1]TimberSectorMinusCoreVPAImp!AE$268</f>
        <v>3.1990000000000009E-3</v>
      </c>
      <c r="AH7" s="193">
        <f>1/1000*[1]TimberSectorMinusCoreVPAImp!AF$268</f>
        <v>2.7381260000000009E-3</v>
      </c>
      <c r="AI7" s="193">
        <f>1/1000*[1]TimberSectorMinusCoreVPAImp!AG$268</f>
        <v>2.3579477064000014E-3</v>
      </c>
      <c r="AJ7" s="193">
        <f>1/1000*[1]TimberSectorMinusCoreVPAImp!AH$268</f>
        <v>2.1654931408000002E-3</v>
      </c>
      <c r="AK7" s="193">
        <f>1/1000*[1]TimberSectorMinusCoreVPAImp!AI$268</f>
        <v>3.7654761600000013E-3</v>
      </c>
      <c r="AL7" s="193">
        <f>1/1000*[1]TimberSectorMinusCoreVPAImp!AJ$268</f>
        <v>4.7937490239999998E-3</v>
      </c>
      <c r="AM7" s="193">
        <f>1/1000*[1]TimberSectorMinusCoreVPAImp!AK$268</f>
        <v>2.9988576595999994E-3</v>
      </c>
      <c r="AN7" s="193">
        <f>1/1000*[1]TimberSectorMinusCoreVPAImp!AL$268</f>
        <v>1.5153559677000001E-3</v>
      </c>
      <c r="AO7" s="193">
        <f>1/1000*[1]TimberSectorMinusCoreVPAImp!AM$268</f>
        <v>1.5939750239999989E-3</v>
      </c>
      <c r="AP7" s="193">
        <f>1/1000*[1]TimberSectorMinusCoreVPAImp!AN$268</f>
        <v>1.6521024784000001E-3</v>
      </c>
      <c r="AQ7" s="193">
        <f>1/1000*[1]TimberSectorMinusCoreVPAImp!AO$268</f>
        <v>1.1889310572000004E-3</v>
      </c>
      <c r="AR7" s="193">
        <f>1/1000*[1]TimberSectorMinusCoreVPAImp!AP$268</f>
        <v>2.3511500729999999E-3</v>
      </c>
      <c r="AS7" s="193">
        <f>1/1000*[1]TimberSectorMinusCoreVPAImp!AQ$268</f>
        <v>1.6539593875E-3</v>
      </c>
      <c r="AT7" s="193">
        <f>1/1000*[1]TimberSectorMinusCoreVPAImp!AR$268</f>
        <v>2.0549565292999998E-3</v>
      </c>
      <c r="AU7" s="193">
        <f>1/1000*[1]TimberSectorMinusCoreVPAImp!AS$268</f>
        <v>2.9532549617999992E-3</v>
      </c>
      <c r="AV7" s="193">
        <f>1/1000*[1]TimberSectorMinusCoreVPAImp!AT$268</f>
        <v>1.364594717E-3</v>
      </c>
      <c r="AW7" s="193">
        <f>1/1000*[1]TimberSectorMinusCoreVPAImp!AU$268</f>
        <v>1.6614213616666666E-3</v>
      </c>
      <c r="AX7" s="193">
        <f>1/1000*[1]TimberSectorMinusCoreVPAImp!AV$268</f>
        <v>0</v>
      </c>
      <c r="AY7" s="193">
        <f>1/1000*[1]TimberSectorMinusCoreVPAImp!AW$268</f>
        <v>0</v>
      </c>
      <c r="AZ7" s="193">
        <f>1/1000*[1]TimberSectorMinusCoreVPAImp!AX$268</f>
        <v>0</v>
      </c>
      <c r="BA7" s="193">
        <f>1/1000*[1]TimberSectorMinusCoreVPAImp!AY$268</f>
        <v>0</v>
      </c>
      <c r="BB7" s="193">
        <f>1/1000*[1]TimberSectorMinusCoreVPAImp!AZ$268</f>
        <v>0</v>
      </c>
      <c r="BC7" s="307">
        <f>1/1000*[1]TimberSectorMinusCoreVPAImp!BA$268</f>
        <v>0</v>
      </c>
      <c r="BD7" s="400"/>
    </row>
    <row r="8" spans="1:56">
      <c r="B8" s="4" t="s">
        <v>81</v>
      </c>
      <c r="C8" s="179">
        <f>1/$A$1*[1]TimberSectorMinusCoreVPAImp!$B$247</f>
        <v>1.2629471679999997E-2</v>
      </c>
      <c r="D8" s="169">
        <f>1/$A$1*[1]TimberSectorMinusCoreVPAImp!$C$247</f>
        <v>1.0426435459999999E-2</v>
      </c>
      <c r="E8" s="169">
        <f>1/$A$1*[1]TimberSectorMinusCoreVPAImp!$D$247</f>
        <v>1.0042172000000002E-2</v>
      </c>
      <c r="F8" s="169">
        <f>1/$A$1*[1]TimberSectorMinusCoreVPAImp!$E$247</f>
        <v>5.1133931799999983E-3</v>
      </c>
      <c r="G8" s="169">
        <f>1/$A$1*[1]TimberSectorMinusCoreVPAImp!$F$247</f>
        <v>3.5188801199999963E-3</v>
      </c>
      <c r="H8" s="169">
        <f>1/$A$1*[1]TimberSectorMinusCoreVPAImp!$G$247</f>
        <v>2.6781273963175783E-3</v>
      </c>
      <c r="I8" s="169">
        <f>1/$A$1*[1]TimberSectorMinusCoreVPAImp!$H$247</f>
        <v>2.9653269406722752E-3</v>
      </c>
      <c r="J8" s="170">
        <f>1/$A$1*[1]TimberSectorMinusCoreVPAImp!$I$247</f>
        <v>7.3834423031539573E-3</v>
      </c>
      <c r="K8" s="170">
        <f>1/$A$1*[1]TimberSectorMinusCoreVPAImp!$J$247</f>
        <v>7.3571858659775497E-3</v>
      </c>
      <c r="L8" s="169">
        <f>1/$A$1*[1]TimberSectorMinusCoreVPAImp!$K$247</f>
        <v>2.5968625394523258E-3</v>
      </c>
      <c r="M8" s="169">
        <f>1/$A$1*[1]TimberSectorMinusCoreVPAImp!L$247</f>
        <v>8.6024381612650243E-4</v>
      </c>
      <c r="N8" s="169">
        <f>1/$A$1*[1]TimberSectorMinusCoreVPAImp!M$247</f>
        <v>9.5693416764166227E-4</v>
      </c>
      <c r="O8" s="169">
        <f>1/$A$1*[1]TimberSectorMinusCoreVPAImp!N$247</f>
        <v>1.0531786715497118E-3</v>
      </c>
      <c r="P8" s="169">
        <f>1/$A$1*[1]TimberSectorMinusCoreVPAImp!O$247</f>
        <v>8.1135461736218072E-4</v>
      </c>
      <c r="Q8" s="169">
        <f>1/$A$1*[1]TimberSectorMinusCoreVPAImp!P$247</f>
        <v>1.5361913187516927E-3</v>
      </c>
      <c r="R8" s="169">
        <f>1/$A$1*[1]TimberSectorMinusCoreVPAImp!Q$247</f>
        <v>1.9344987101271374E-3</v>
      </c>
      <c r="S8" s="169">
        <f>1/$A$1*[1]TimberSectorMinusCoreVPAImp!R$247</f>
        <v>1.8466061168605054E-3</v>
      </c>
      <c r="T8" s="169">
        <f>1/$A$1*[1]TimberSectorMinusCoreVPAImp!S$247</f>
        <v>1.382187393661514E-3</v>
      </c>
      <c r="U8" s="169">
        <f>1/$A$1*[1]TimberSectorMinusCoreVPAImp!T$247</f>
        <v>8.833871662875894E-4</v>
      </c>
      <c r="V8" s="169">
        <f>1/$A$1*[1]TimberSectorMinusCoreVPAImp!U$247</f>
        <v>1.3342290469099522E-3</v>
      </c>
      <c r="W8" s="169">
        <f>1/$A$1*[1]TimberSectorMinusCoreVPAImp!V$247</f>
        <v>0</v>
      </c>
      <c r="X8" s="169">
        <f>1/$A$1*[1]TimberSectorMinusCoreVPAImp!W$247</f>
        <v>0</v>
      </c>
      <c r="Y8" s="169">
        <f>1/$A$1*[1]TimberSectorMinusCoreVPAImp!X$247</f>
        <v>0</v>
      </c>
      <c r="Z8" s="169">
        <f>1/$A$1*[1]TimberSectorMinusCoreVPAImp!Y$247</f>
        <v>0</v>
      </c>
      <c r="AA8" s="169">
        <f>1/$A$1*[1]TimberSectorMinusCoreVPAImp!Z$247</f>
        <v>0</v>
      </c>
      <c r="AB8" s="169">
        <f>1/$A$1*[1]TimberSectorMinusCoreVPAImp!AA$247</f>
        <v>0</v>
      </c>
      <c r="AC8" s="338"/>
      <c r="AD8" s="179">
        <f>1/1000*[1]TimberSectorMinusCoreVPAImp!AB$247</f>
        <v>7.5559999999999985E-3</v>
      </c>
      <c r="AE8" s="169">
        <f>1/1000*[1]TimberSectorMinusCoreVPAImp!AC$247</f>
        <v>5.9849999999999999E-3</v>
      </c>
      <c r="AF8" s="169">
        <f>1/1000*[1]TimberSectorMinusCoreVPAImp!AD$247</f>
        <v>5.2810000000000001E-3</v>
      </c>
      <c r="AG8" s="169">
        <f>1/1000*[1]TimberSectorMinusCoreVPAImp!AE$247</f>
        <v>2.6190000000000002E-3</v>
      </c>
      <c r="AH8" s="169">
        <f>1/1000*[1]TimberSectorMinusCoreVPAImp!AF$247</f>
        <v>2.1099170000000002E-3</v>
      </c>
      <c r="AI8" s="169">
        <f>1/1000*[1]TimberSectorMinusCoreVPAImp!AG$247</f>
        <v>1.9080599967000013E-3</v>
      </c>
      <c r="AJ8" s="169">
        <f>1/1000*[1]TimberSectorMinusCoreVPAImp!AH$247</f>
        <v>1.8737318800000002E-3</v>
      </c>
      <c r="AK8" s="169">
        <f>1/1000*[1]TimberSectorMinusCoreVPAImp!AI$247</f>
        <v>3.0909585455000015E-3</v>
      </c>
      <c r="AL8" s="169">
        <f>1/1000*[1]TimberSectorMinusCoreVPAImp!AJ$247</f>
        <v>3.5458208187999995E-3</v>
      </c>
      <c r="AM8" s="169">
        <f>1/1000*[1]TimberSectorMinusCoreVPAImp!AK$247</f>
        <v>2.050226283599999E-3</v>
      </c>
      <c r="AN8" s="169">
        <f>1/1000*[1]TimberSectorMinusCoreVPAImp!AL$247</f>
        <v>1.1145425040000002E-3</v>
      </c>
      <c r="AO8" s="169">
        <f>1/1000*[1]TimberSectorMinusCoreVPAImp!AM$247</f>
        <v>1.0571627519999991E-3</v>
      </c>
      <c r="AP8" s="169">
        <f>1/1000*[1]TimberSectorMinusCoreVPAImp!AN$247</f>
        <v>1.1336933872000002E-3</v>
      </c>
      <c r="AQ8" s="169">
        <f>1/1000*[1]TimberSectorMinusCoreVPAImp!AO$247</f>
        <v>8.4760006050000052E-4</v>
      </c>
      <c r="AR8" s="169">
        <f>1/1000*[1]TimberSectorMinusCoreVPAImp!AP$247</f>
        <v>2.0901157650000004E-3</v>
      </c>
      <c r="AS8" s="169">
        <f>1/1000*[1]TimberSectorMinusCoreVPAImp!AQ$247</f>
        <v>1.3988276434999999E-3</v>
      </c>
      <c r="AT8" s="169">
        <f>1/1000*[1]TimberSectorMinusCoreVPAImp!AR$247</f>
        <v>1.6793587936999998E-3</v>
      </c>
      <c r="AU8" s="169">
        <f>1/1000*[1]TimberSectorMinusCoreVPAImp!AS$247</f>
        <v>1.5615605862999992E-3</v>
      </c>
      <c r="AV8" s="169">
        <f>1/1000*[1]TimberSectorMinusCoreVPAImp!AT$247</f>
        <v>1.203754327E-3</v>
      </c>
      <c r="AW8" s="169">
        <f>1/1000*[1]TimberSectorMinusCoreVPAImp!AU$247</f>
        <v>1.4910476483333333E-3</v>
      </c>
      <c r="AX8" s="169">
        <f>1/1000*[1]TimberSectorMinusCoreVPAImp!AV$247</f>
        <v>0</v>
      </c>
      <c r="AY8" s="169">
        <f>1/1000*[1]TimberSectorMinusCoreVPAImp!AW$247</f>
        <v>0</v>
      </c>
      <c r="AZ8" s="169">
        <f>1/1000*[1]TimberSectorMinusCoreVPAImp!AX$247</f>
        <v>0</v>
      </c>
      <c r="BA8" s="169">
        <f>1/1000*[1]TimberSectorMinusCoreVPAImp!AY$247</f>
        <v>0</v>
      </c>
      <c r="BB8" s="169">
        <f>1/1000*[1]TimberSectorMinusCoreVPAImp!AZ$247</f>
        <v>0</v>
      </c>
      <c r="BC8" s="295">
        <f>1/1000*[1]TimberSectorMinusCoreVPAImp!BA$247</f>
        <v>0</v>
      </c>
      <c r="BD8" s="400"/>
    </row>
    <row r="9" spans="1:56">
      <c r="B9" s="4" t="s">
        <v>15</v>
      </c>
      <c r="C9" s="265">
        <f t="shared" ref="C9:L9" si="2">SUM(C7:C7)-SUM(C8:C8)</f>
        <v>1.8758128199999995E-3</v>
      </c>
      <c r="D9" s="169">
        <f t="shared" si="2"/>
        <v>1.2551068599999989E-3</v>
      </c>
      <c r="E9" s="169">
        <f t="shared" si="2"/>
        <v>1.3627219199999988E-3</v>
      </c>
      <c r="F9" s="169">
        <f t="shared" si="2"/>
        <v>1.4620785200000009E-3</v>
      </c>
      <c r="G9" s="169">
        <f t="shared" si="2"/>
        <v>2.555544600000007E-3</v>
      </c>
      <c r="H9" s="169">
        <f t="shared" si="2"/>
        <v>9.2842807884756587E-4</v>
      </c>
      <c r="I9" s="169">
        <f t="shared" si="2"/>
        <v>3.4189490510895147E-4</v>
      </c>
      <c r="J9" s="170">
        <f t="shared" si="2"/>
        <v>6.9579277426030581E-4</v>
      </c>
      <c r="K9" s="170">
        <f t="shared" si="2"/>
        <v>1.4663693465847777E-3</v>
      </c>
      <c r="L9" s="169">
        <f t="shared" si="2"/>
        <v>9.3628217724335116E-4</v>
      </c>
      <c r="M9" s="169">
        <f>SUM(M7:M7)-SUM(M8:M8)</f>
        <v>3.1628803808614607E-4</v>
      </c>
      <c r="N9" s="169">
        <f>SUM(N7:N7)-SUM(N8:N8)</f>
        <v>5.0836973573098682E-4</v>
      </c>
      <c r="O9" s="169">
        <f t="shared" ref="O9:AB9" si="3">SUM(O7:O7)-SUM(O8:O8)</f>
        <v>2.5566614408094562E-4</v>
      </c>
      <c r="P9" s="169">
        <f t="shared" si="3"/>
        <v>2.2536546717964821E-4</v>
      </c>
      <c r="Q9" s="169">
        <f t="shared" si="3"/>
        <v>2.0192156015321058E-4</v>
      </c>
      <c r="R9" s="169">
        <f t="shared" si="3"/>
        <v>1.8424499221252489E-4</v>
      </c>
      <c r="S9" s="169">
        <f t="shared" si="3"/>
        <v>1.7929493536815054E-4</v>
      </c>
      <c r="T9" s="169">
        <f t="shared" si="3"/>
        <v>4.6284093965907446E-4</v>
      </c>
      <c r="U9" s="169">
        <f t="shared" si="3"/>
        <v>1.2097677610866222E-4</v>
      </c>
      <c r="V9" s="169">
        <f t="shared" si="3"/>
        <v>1.6535702873204028E-4</v>
      </c>
      <c r="W9" s="169">
        <f t="shared" si="3"/>
        <v>0</v>
      </c>
      <c r="X9" s="169">
        <f t="shared" si="3"/>
        <v>0</v>
      </c>
      <c r="Y9" s="169">
        <f t="shared" si="3"/>
        <v>0</v>
      </c>
      <c r="Z9" s="169">
        <f t="shared" si="3"/>
        <v>0</v>
      </c>
      <c r="AA9" s="169">
        <f t="shared" si="3"/>
        <v>0</v>
      </c>
      <c r="AB9" s="169">
        <f t="shared" si="3"/>
        <v>0</v>
      </c>
      <c r="AC9" s="338"/>
      <c r="AD9" s="265">
        <f t="shared" ref="AD9:BC9" si="4">SUM(AD7:AD7)-SUM(AD8:AD8)</f>
        <v>8.6999999999999925E-4</v>
      </c>
      <c r="AE9" s="169">
        <f t="shared" si="4"/>
        <v>5.3599999999999915E-4</v>
      </c>
      <c r="AF9" s="169">
        <f t="shared" si="4"/>
        <v>4.720000000000002E-4</v>
      </c>
      <c r="AG9" s="169">
        <f t="shared" si="4"/>
        <v>5.8000000000000065E-4</v>
      </c>
      <c r="AH9" s="169">
        <f t="shared" si="4"/>
        <v>6.2820900000000067E-4</v>
      </c>
      <c r="AI9" s="169">
        <f t="shared" si="4"/>
        <v>4.498877097000001E-4</v>
      </c>
      <c r="AJ9" s="169">
        <f t="shared" si="4"/>
        <v>2.9176126080000006E-4</v>
      </c>
      <c r="AK9" s="169">
        <f t="shared" si="4"/>
        <v>6.7451761449999984E-4</v>
      </c>
      <c r="AL9" s="169">
        <f t="shared" si="4"/>
        <v>1.2479282052000004E-3</v>
      </c>
      <c r="AM9" s="169">
        <f t="shared" si="4"/>
        <v>9.4863137600000036E-4</v>
      </c>
      <c r="AN9" s="169">
        <f t="shared" si="4"/>
        <v>4.0081346369999992E-4</v>
      </c>
      <c r="AO9" s="169">
        <f t="shared" si="4"/>
        <v>5.3681227199999979E-4</v>
      </c>
      <c r="AP9" s="169">
        <f t="shared" si="4"/>
        <v>5.1840909119999987E-4</v>
      </c>
      <c r="AQ9" s="169">
        <f t="shared" si="4"/>
        <v>3.4133099669999992E-4</v>
      </c>
      <c r="AR9" s="169">
        <f t="shared" si="4"/>
        <v>2.6103430799999947E-4</v>
      </c>
      <c r="AS9" s="169">
        <f t="shared" si="4"/>
        <v>2.5513174400000008E-4</v>
      </c>
      <c r="AT9" s="169">
        <f t="shared" si="4"/>
        <v>3.7559773560000005E-4</v>
      </c>
      <c r="AU9" s="169">
        <f t="shared" si="4"/>
        <v>1.3916943755E-3</v>
      </c>
      <c r="AV9" s="169">
        <f t="shared" si="4"/>
        <v>1.6084038999999994E-4</v>
      </c>
      <c r="AW9" s="169">
        <f t="shared" si="4"/>
        <v>1.703737133333333E-4</v>
      </c>
      <c r="AX9" s="169">
        <f t="shared" si="4"/>
        <v>0</v>
      </c>
      <c r="AY9" s="169">
        <f t="shared" si="4"/>
        <v>0</v>
      </c>
      <c r="AZ9" s="169">
        <f t="shared" si="4"/>
        <v>0</v>
      </c>
      <c r="BA9" s="169">
        <f t="shared" si="4"/>
        <v>0</v>
      </c>
      <c r="BB9" s="169">
        <f t="shared" si="4"/>
        <v>0</v>
      </c>
      <c r="BC9" s="295">
        <f t="shared" si="4"/>
        <v>0</v>
      </c>
      <c r="BD9" s="400"/>
    </row>
    <row r="10" spans="1:56" ht="17.149999999999999" customHeight="1">
      <c r="B10" s="8" t="s">
        <v>78</v>
      </c>
      <c r="C10" s="266">
        <f>1/$A$1*[1]TimberSectorMinusCoreVPAImp!$B$269</f>
        <v>1.7640700000000001E-4</v>
      </c>
      <c r="D10" s="208">
        <f>1/$A$1*[1]TimberSectorMinusCoreVPAImp!$C$269</f>
        <v>1.8897460400000001E-3</v>
      </c>
      <c r="E10" s="208">
        <f>1/$A$1*[1]TimberSectorMinusCoreVPAImp!$D$269</f>
        <v>6.11302202E-3</v>
      </c>
      <c r="F10" s="208">
        <f>1/$A$1*[1]TimberSectorMinusCoreVPAImp!$E$269</f>
        <v>8.5074491599999996E-3</v>
      </c>
      <c r="G10" s="208">
        <f>1/$A$1*[1]TimberSectorMinusCoreVPAImp!$F$269</f>
        <v>1.2243733379999995E-2</v>
      </c>
      <c r="H10" s="208">
        <f>1/$A$1*[1]TimberSectorMinusCoreVPAImp!$G$269</f>
        <v>6.3172731950598303E-3</v>
      </c>
      <c r="I10" s="208">
        <f>1/$A$1*[1]TimberSectorMinusCoreVPAImp!$H$269</f>
        <v>9.9000904999999948E-3</v>
      </c>
      <c r="J10" s="209">
        <f>1/$A$1*[1]TimberSectorMinusCoreVPAImp!$I$269</f>
        <v>1.974148772691784E-2</v>
      </c>
      <c r="K10" s="209">
        <f>1/$A$1*[1]TimberSectorMinusCoreVPAImp!$J$269</f>
        <v>2.2002366052411411E-2</v>
      </c>
      <c r="L10" s="208">
        <f>1/$A$1*[1]TimberSectorMinusCoreVPAImp!$K$269</f>
        <v>1.3820700018749998E-2</v>
      </c>
      <c r="M10" s="208">
        <f>1/$A$1*[1]TimberSectorMinusCoreVPAImp!L$269</f>
        <v>1.533943398172243E-2</v>
      </c>
      <c r="N10" s="208">
        <f>1/$A$1*[1]TimberSectorMinusCoreVPAImp!M$269</f>
        <v>8.7173687205357106E-3</v>
      </c>
      <c r="O10" s="208">
        <f>1/$A$1*[1]TimberSectorMinusCoreVPAImp!N$269</f>
        <v>6.6196268507566422E-3</v>
      </c>
      <c r="P10" s="208">
        <f>1/$A$1*[1]TimberSectorMinusCoreVPAImp!O$269</f>
        <v>5.260966659652741E-3</v>
      </c>
      <c r="Q10" s="208">
        <f>1/$A$1*[1]TimberSectorMinusCoreVPAImp!P$269</f>
        <v>3.7846673129529533E-3</v>
      </c>
      <c r="R10" s="208">
        <f>1/$A$1*[1]TimberSectorMinusCoreVPAImp!Q$269</f>
        <v>5.397859170871047E-3</v>
      </c>
      <c r="S10" s="208">
        <f>1/$A$1*[1]TimberSectorMinusCoreVPAImp!R$269</f>
        <v>2.8057952720370763E-3</v>
      </c>
      <c r="T10" s="208">
        <f>1/$A$1*[1]TimberSectorMinusCoreVPAImp!S$269</f>
        <v>2.6944375637001972E-3</v>
      </c>
      <c r="U10" s="208">
        <f>1/$A$1*[1]TimberSectorMinusCoreVPAImp!T$269</f>
        <v>2.5764675418810017E-3</v>
      </c>
      <c r="V10" s="208">
        <f>1/$A$1*[1]TimberSectorMinusCoreVPAImp!U$269</f>
        <v>1.7852238378398058E-3</v>
      </c>
      <c r="W10" s="208">
        <f>1/$A$1*[1]TimberSectorMinusCoreVPAImp!V$269</f>
        <v>0</v>
      </c>
      <c r="X10" s="208">
        <f>1/$A$1*[1]TimberSectorMinusCoreVPAImp!W$269</f>
        <v>0</v>
      </c>
      <c r="Y10" s="208">
        <f>1/$A$1*[1]TimberSectorMinusCoreVPAImp!X$269</f>
        <v>0</v>
      </c>
      <c r="Z10" s="208">
        <f>1/$A$1*[1]TimberSectorMinusCoreVPAImp!Y$269</f>
        <v>0</v>
      </c>
      <c r="AA10" s="208">
        <f>1/$A$1*[1]TimberSectorMinusCoreVPAImp!Z$269</f>
        <v>0</v>
      </c>
      <c r="AB10" s="208">
        <f>1/$A$1*[1]TimberSectorMinusCoreVPAImp!AA$269</f>
        <v>0</v>
      </c>
      <c r="AC10" s="338"/>
      <c r="AD10" s="266">
        <f>1/1000*[1]TimberSectorMinusCoreVPAImp!AB$269</f>
        <v>1.06E-4</v>
      </c>
      <c r="AE10" s="208">
        <f>1/1000*[1]TimberSectorMinusCoreVPAImp!AC$269</f>
        <v>2.8999999999999995E-4</v>
      </c>
      <c r="AF10" s="208">
        <f>1/1000*[1]TimberSectorMinusCoreVPAImp!AD$269</f>
        <v>7.629999999999999E-4</v>
      </c>
      <c r="AG10" s="208">
        <f>1/1000*[1]TimberSectorMinusCoreVPAImp!AE$269</f>
        <v>1.5379999999999999E-3</v>
      </c>
      <c r="AH10" s="208">
        <f>1/1000*[1]TimberSectorMinusCoreVPAImp!AF$269</f>
        <v>3.1101009999999992E-3</v>
      </c>
      <c r="AI10" s="208">
        <f>1/1000*[1]TimberSectorMinusCoreVPAImp!AG$269</f>
        <v>2.0108624679E-3</v>
      </c>
      <c r="AJ10" s="208">
        <f>1/1000*[1]TimberSectorMinusCoreVPAImp!AH$269</f>
        <v>3.3558433755999993E-3</v>
      </c>
      <c r="AK10" s="208">
        <f>1/1000*[1]TimberSectorMinusCoreVPAImp!AI$269</f>
        <v>8.6675107110000035E-3</v>
      </c>
      <c r="AL10" s="208">
        <f>1/1000*[1]TimberSectorMinusCoreVPAImp!AJ$269</f>
        <v>1.34273700276E-2</v>
      </c>
      <c r="AM10" s="208">
        <f>1/1000*[1]TimberSectorMinusCoreVPAImp!AK$269</f>
        <v>8.5522454908000013E-3</v>
      </c>
      <c r="AN10" s="208">
        <f>1/1000*[1]TimberSectorMinusCoreVPAImp!AL$269</f>
        <v>8.7264255527999997E-3</v>
      </c>
      <c r="AO10" s="208">
        <f>1/1000*[1]TimberSectorMinusCoreVPAImp!AM$269</f>
        <v>5.266616687999999E-3</v>
      </c>
      <c r="AP10" s="208">
        <f>1/1000*[1]TimberSectorMinusCoreVPAImp!AN$269</f>
        <v>4.2885660400000004E-3</v>
      </c>
      <c r="AQ10" s="208">
        <f>1/1000*[1]TimberSectorMinusCoreVPAImp!AO$269</f>
        <v>3.1072108071000001E-3</v>
      </c>
      <c r="AR10" s="208">
        <f>1/1000*[1]TimberSectorMinusCoreVPAImp!AP$269</f>
        <v>2.6114191649999996E-3</v>
      </c>
      <c r="AS10" s="208">
        <f>1/1000*[1]TimberSectorMinusCoreVPAImp!AQ$269</f>
        <v>2.4736724109999989E-3</v>
      </c>
      <c r="AT10" s="208">
        <f>1/1000*[1]TimberSectorMinusCoreVPAImp!AR$269</f>
        <v>1.6111781813000002E-3</v>
      </c>
      <c r="AU10" s="208">
        <f>1/1000*[1]TimberSectorMinusCoreVPAImp!AS$269</f>
        <v>1.6786618991999993E-3</v>
      </c>
      <c r="AV10" s="208">
        <f>1/1000*[1]TimberSectorMinusCoreVPAImp!AT$269</f>
        <v>1.6053699109999993E-3</v>
      </c>
      <c r="AW10" s="208">
        <f>1/1000*[1]TimberSectorMinusCoreVPAImp!AU$269</f>
        <v>1.1308474612500006E-3</v>
      </c>
      <c r="AX10" s="208">
        <f>1/1000*[1]TimberSectorMinusCoreVPAImp!AV$269</f>
        <v>0</v>
      </c>
      <c r="AY10" s="208">
        <f>1/1000*[1]TimberSectorMinusCoreVPAImp!AW$269</f>
        <v>0</v>
      </c>
      <c r="AZ10" s="208">
        <f>1/1000*[1]TimberSectorMinusCoreVPAImp!AX$269</f>
        <v>0</v>
      </c>
      <c r="BA10" s="208">
        <f>1/1000*[1]TimberSectorMinusCoreVPAImp!AY$269</f>
        <v>0</v>
      </c>
      <c r="BB10" s="208">
        <f>1/1000*[1]TimberSectorMinusCoreVPAImp!AZ$269</f>
        <v>0</v>
      </c>
      <c r="BC10" s="319">
        <f>1/1000*[1]TimberSectorMinusCoreVPAImp!BA$269</f>
        <v>0</v>
      </c>
      <c r="BD10" s="400"/>
    </row>
    <row r="11" spans="1:56">
      <c r="B11" s="4" t="s">
        <v>21</v>
      </c>
      <c r="C11" s="179">
        <f>1/$A$1*[1]TimberSectorMinusCoreVPAImp!$B$31</f>
        <v>1.20813E-4</v>
      </c>
      <c r="D11" s="169">
        <f>1/$A$1*[1]TimberSectorMinusCoreVPAImp!$C$31</f>
        <v>1.8897460400000001E-3</v>
      </c>
      <c r="E11" s="169">
        <f>1/$A$1*[1]TimberSectorMinusCoreVPAImp!$D$31</f>
        <v>6.11302202E-3</v>
      </c>
      <c r="F11" s="169">
        <f>1/$A$1*[1]TimberSectorMinusCoreVPAImp!$E$31</f>
        <v>8.5074491599999996E-3</v>
      </c>
      <c r="G11" s="169">
        <f>1/$A$1*[1]TimberSectorMinusCoreVPAImp!$F$31</f>
        <v>1.1640702499999997E-2</v>
      </c>
      <c r="H11" s="169">
        <f>1/$A$1*[1]TimberSectorMinusCoreVPAImp!$G$31</f>
        <v>5.8622125790084908E-3</v>
      </c>
      <c r="I11" s="169">
        <f>1/$A$1*[1]TimberSectorMinusCoreVPAImp!$H$31</f>
        <v>9.3825389999999953E-3</v>
      </c>
      <c r="J11" s="170">
        <f>1/$A$1*[1]TimberSectorMinusCoreVPAImp!$I$31</f>
        <v>1.8957966707951406E-2</v>
      </c>
      <c r="K11" s="170">
        <f>1/$A$1*[1]TimberSectorMinusCoreVPAImp!$J$31</f>
        <v>2.1158857337865655E-2</v>
      </c>
      <c r="L11" s="169">
        <f>1/$A$1*[1]TimberSectorMinusCoreVPAImp!$K$31</f>
        <v>1.3343819999999999E-2</v>
      </c>
      <c r="M11" s="169">
        <f>1/$A$1*[1]TimberSectorMinusCoreVPAImp!L$31</f>
        <v>1.4575417985662933E-2</v>
      </c>
      <c r="N11" s="169">
        <f>1/$A$1*[1]TimberSectorMinusCoreVPAImp!M$31</f>
        <v>7.3114859999999981E-3</v>
      </c>
      <c r="O11" s="169">
        <f>1/$A$1*[1]TimberSectorMinusCoreVPAImp!N$31</f>
        <v>5.5161386437069526E-3</v>
      </c>
      <c r="P11" s="169">
        <f>1/$A$1*[1]TimberSectorMinusCoreVPAImp!O$31</f>
        <v>4.6849886904030275E-3</v>
      </c>
      <c r="Q11" s="169">
        <f>1/$A$1*[1]TimberSectorMinusCoreVPAImp!P$31</f>
        <v>3.2992405406962249E-3</v>
      </c>
      <c r="R11" s="169">
        <f>1/$A$1*[1]TimberSectorMinusCoreVPAImp!Q$31</f>
        <v>4.9624526844942217E-3</v>
      </c>
      <c r="S11" s="169">
        <f>1/$A$1*[1]TimberSectorMinusCoreVPAImp!R$31</f>
        <v>2.5408051672159361E-3</v>
      </c>
      <c r="T11" s="169">
        <f>1/$A$1*[1]TimberSectorMinusCoreVPAImp!S$31</f>
        <v>2.4922315555666683E-3</v>
      </c>
      <c r="U11" s="169">
        <f>1/$A$1*[1]TimberSectorMinusCoreVPAImp!T$31</f>
        <v>2.4963470040312965E-3</v>
      </c>
      <c r="V11" s="169">
        <f>1/$A$1*[1]TimberSectorMinusCoreVPAImp!U$31</f>
        <v>1.6072320273134903E-3</v>
      </c>
      <c r="W11" s="169">
        <f>1/$A$1*[1]TimberSectorMinusCoreVPAImp!V$31</f>
        <v>0</v>
      </c>
      <c r="X11" s="169">
        <f>1/$A$1*[1]TimberSectorMinusCoreVPAImp!W$31</f>
        <v>0</v>
      </c>
      <c r="Y11" s="169">
        <f>1/$A$1*[1]TimberSectorMinusCoreVPAImp!X$31</f>
        <v>0</v>
      </c>
      <c r="Z11" s="169">
        <f>1/$A$1*[1]TimberSectorMinusCoreVPAImp!Y$31</f>
        <v>0</v>
      </c>
      <c r="AA11" s="169">
        <f>1/$A$1*[1]TimberSectorMinusCoreVPAImp!Z$31</f>
        <v>0</v>
      </c>
      <c r="AB11" s="169">
        <f>1/$A$1*[1]TimberSectorMinusCoreVPAImp!AA$31</f>
        <v>0</v>
      </c>
      <c r="AC11" s="338"/>
      <c r="AD11" s="179">
        <f>1/1000*[1]TimberSectorMinusCoreVPAImp!AB$31</f>
        <v>5.4999999999999995E-5</v>
      </c>
      <c r="AE11" s="169">
        <f>1/1000*[1]TimberSectorMinusCoreVPAImp!AC$31</f>
        <v>2.8999999999999995E-4</v>
      </c>
      <c r="AF11" s="169">
        <f>1/1000*[1]TimberSectorMinusCoreVPAImp!AD$31</f>
        <v>7.629999999999999E-4</v>
      </c>
      <c r="AG11" s="169">
        <f>1/1000*[1]TimberSectorMinusCoreVPAImp!AE$31</f>
        <v>1.5379999999999999E-3</v>
      </c>
      <c r="AH11" s="169">
        <f>1/1000*[1]TimberSectorMinusCoreVPAImp!AF$31</f>
        <v>2.7446359999999995E-3</v>
      </c>
      <c r="AI11" s="169">
        <f>1/1000*[1]TimberSectorMinusCoreVPAImp!AG$31</f>
        <v>1.7711617208999999E-3</v>
      </c>
      <c r="AJ11" s="169">
        <f>1/1000*[1]TimberSectorMinusCoreVPAImp!AH$31</f>
        <v>3.0387579183999997E-3</v>
      </c>
      <c r="AK11" s="169">
        <f>1/1000*[1]TimberSectorMinusCoreVPAImp!AI$31</f>
        <v>8.218999510500001E-3</v>
      </c>
      <c r="AL11" s="169">
        <f>1/1000*[1]TimberSectorMinusCoreVPAImp!AJ$31</f>
        <v>1.2734979161199998E-2</v>
      </c>
      <c r="AM11" s="169">
        <f>1/1000*[1]TimberSectorMinusCoreVPAImp!AK$31</f>
        <v>8.1342169568E-3</v>
      </c>
      <c r="AN11" s="169">
        <f>1/1000*[1]TimberSectorMinusCoreVPAImp!AL$31</f>
        <v>8.2070467838999996E-3</v>
      </c>
      <c r="AO11" s="169">
        <f>1/1000*[1]TimberSectorMinusCoreVPAImp!AM$31</f>
        <v>4.5011503199999994E-3</v>
      </c>
      <c r="AP11" s="169">
        <f>1/1000*[1]TimberSectorMinusCoreVPAImp!AN$31</f>
        <v>3.6193933775999997E-3</v>
      </c>
      <c r="AQ11" s="169">
        <f>1/1000*[1]TimberSectorMinusCoreVPAImp!AO$31</f>
        <v>2.7288709757999998E-3</v>
      </c>
      <c r="AR11" s="169">
        <f>1/1000*[1]TimberSectorMinusCoreVPAImp!AP$31</f>
        <v>2.2789979094999997E-3</v>
      </c>
      <c r="AS11" s="169">
        <f>1/1000*[1]TimberSectorMinusCoreVPAImp!AQ$31</f>
        <v>2.1879195764999996E-3</v>
      </c>
      <c r="AT11" s="169">
        <f>1/1000*[1]TimberSectorMinusCoreVPAImp!AR$31</f>
        <v>1.4368746383000002E-3</v>
      </c>
      <c r="AU11" s="169">
        <f>1/1000*[1]TimberSectorMinusCoreVPAImp!AS$31</f>
        <v>1.4905679788999998E-3</v>
      </c>
      <c r="AV11" s="169">
        <f>1/1000*[1]TimberSectorMinusCoreVPAImp!AT$31</f>
        <v>1.557657511E-3</v>
      </c>
      <c r="AW11" s="169">
        <f>1/1000*[1]TimberSectorMinusCoreVPAImp!AU$31</f>
        <v>1.0961392583333333E-3</v>
      </c>
      <c r="AX11" s="169">
        <f>1/1000*[1]TimberSectorMinusCoreVPAImp!AV$31</f>
        <v>0</v>
      </c>
      <c r="AY11" s="169">
        <f>1/1000*[1]TimberSectorMinusCoreVPAImp!AW$31</f>
        <v>0</v>
      </c>
      <c r="AZ11" s="169">
        <f>1/1000*[1]TimberSectorMinusCoreVPAImp!AX$31</f>
        <v>0</v>
      </c>
      <c r="BA11" s="169">
        <f>1/1000*[1]TimberSectorMinusCoreVPAImp!AY$31</f>
        <v>0</v>
      </c>
      <c r="BB11" s="169">
        <f>1/1000*[1]TimberSectorMinusCoreVPAImp!AZ$31</f>
        <v>0</v>
      </c>
      <c r="BC11" s="295">
        <f>1/1000*[1]TimberSectorMinusCoreVPAImp!BA$31</f>
        <v>0</v>
      </c>
      <c r="BD11" s="400"/>
    </row>
    <row r="12" spans="1:56">
      <c r="B12" s="7" t="s">
        <v>15</v>
      </c>
      <c r="C12" s="339">
        <f t="shared" ref="C12:L12" si="5">SUM(C10:C10)-SUM(C11:C11)</f>
        <v>5.559400000000001E-5</v>
      </c>
      <c r="D12" s="340">
        <f t="shared" si="5"/>
        <v>0</v>
      </c>
      <c r="E12" s="340">
        <f t="shared" si="5"/>
        <v>0</v>
      </c>
      <c r="F12" s="340">
        <f t="shared" si="5"/>
        <v>0</v>
      </c>
      <c r="G12" s="340">
        <f t="shared" si="5"/>
        <v>6.0303087999999741E-4</v>
      </c>
      <c r="H12" s="340">
        <f t="shared" si="5"/>
        <v>4.5506061605133947E-4</v>
      </c>
      <c r="I12" s="340">
        <f t="shared" si="5"/>
        <v>5.1755149999999951E-4</v>
      </c>
      <c r="J12" s="341">
        <f t="shared" si="5"/>
        <v>7.8352101896643489E-4</v>
      </c>
      <c r="K12" s="341">
        <f t="shared" si="5"/>
        <v>8.4350871454575566E-4</v>
      </c>
      <c r="L12" s="340">
        <f t="shared" si="5"/>
        <v>4.7688001874999879E-4</v>
      </c>
      <c r="M12" s="340">
        <f>SUM(M10:M10)-SUM(M11:M11)</f>
        <v>7.6401599605949687E-4</v>
      </c>
      <c r="N12" s="340">
        <f>SUM(N10:N10)-SUM(N11:N11)</f>
        <v>1.4058827205357125E-3</v>
      </c>
      <c r="O12" s="340">
        <f t="shared" ref="O12:AB12" si="6">SUM(O10:O10)-SUM(O11:O11)</f>
        <v>1.1034882070496896E-3</v>
      </c>
      <c r="P12" s="340">
        <f t="shared" si="6"/>
        <v>5.7597796924971356E-4</v>
      </c>
      <c r="Q12" s="340">
        <f t="shared" si="6"/>
        <v>4.8542677225672836E-4</v>
      </c>
      <c r="R12" s="340">
        <f t="shared" si="6"/>
        <v>4.3540648637682526E-4</v>
      </c>
      <c r="S12" s="340">
        <f t="shared" si="6"/>
        <v>2.6499010482114015E-4</v>
      </c>
      <c r="T12" s="340">
        <f t="shared" si="6"/>
        <v>2.0220600813352892E-4</v>
      </c>
      <c r="U12" s="340">
        <f t="shared" si="6"/>
        <v>8.0120537849705242E-5</v>
      </c>
      <c r="V12" s="340">
        <f t="shared" si="6"/>
        <v>1.7799181052631551E-4</v>
      </c>
      <c r="W12" s="340">
        <f t="shared" si="6"/>
        <v>0</v>
      </c>
      <c r="X12" s="340">
        <f t="shared" si="6"/>
        <v>0</v>
      </c>
      <c r="Y12" s="340">
        <f t="shared" si="6"/>
        <v>0</v>
      </c>
      <c r="Z12" s="340">
        <f t="shared" si="6"/>
        <v>0</v>
      </c>
      <c r="AA12" s="340">
        <f t="shared" si="6"/>
        <v>0</v>
      </c>
      <c r="AB12" s="340">
        <f t="shared" si="6"/>
        <v>0</v>
      </c>
      <c r="AC12" s="338"/>
      <c r="AD12" s="267">
        <f t="shared" ref="AD12:BC12" si="7">SUM(AD10:AD10)-SUM(AD11:AD11)</f>
        <v>5.1000000000000006E-5</v>
      </c>
      <c r="AE12" s="195">
        <f t="shared" si="7"/>
        <v>0</v>
      </c>
      <c r="AF12" s="195">
        <f t="shared" si="7"/>
        <v>0</v>
      </c>
      <c r="AG12" s="195">
        <f t="shared" si="7"/>
        <v>0</v>
      </c>
      <c r="AH12" s="195">
        <f t="shared" si="7"/>
        <v>3.6546499999999971E-4</v>
      </c>
      <c r="AI12" s="195">
        <f t="shared" si="7"/>
        <v>2.3970074700000008E-4</v>
      </c>
      <c r="AJ12" s="195">
        <f t="shared" si="7"/>
        <v>3.1708545719999958E-4</v>
      </c>
      <c r="AK12" s="195">
        <f t="shared" si="7"/>
        <v>4.4851120050000241E-4</v>
      </c>
      <c r="AL12" s="195">
        <f t="shared" si="7"/>
        <v>6.9239086640000141E-4</v>
      </c>
      <c r="AM12" s="195">
        <f t="shared" si="7"/>
        <v>4.1802853400000131E-4</v>
      </c>
      <c r="AN12" s="195">
        <f t="shared" si="7"/>
        <v>5.1937876890000012E-4</v>
      </c>
      <c r="AO12" s="195">
        <f t="shared" si="7"/>
        <v>7.6546636799999963E-4</v>
      </c>
      <c r="AP12" s="195">
        <f t="shared" si="7"/>
        <v>6.6917266240000073E-4</v>
      </c>
      <c r="AQ12" s="195">
        <f t="shared" si="7"/>
        <v>3.783398313000003E-4</v>
      </c>
      <c r="AR12" s="195">
        <f t="shared" si="7"/>
        <v>3.3242125549999991E-4</v>
      </c>
      <c r="AS12" s="195">
        <f t="shared" si="7"/>
        <v>2.8575283449999928E-4</v>
      </c>
      <c r="AT12" s="195">
        <f t="shared" si="7"/>
        <v>1.74303543E-4</v>
      </c>
      <c r="AU12" s="195">
        <f t="shared" si="7"/>
        <v>1.8809392029999947E-4</v>
      </c>
      <c r="AV12" s="195">
        <f t="shared" si="7"/>
        <v>4.7712399999999371E-5</v>
      </c>
      <c r="AW12" s="195">
        <f t="shared" si="7"/>
        <v>3.4708202916667241E-5</v>
      </c>
      <c r="AX12" s="195">
        <f t="shared" si="7"/>
        <v>0</v>
      </c>
      <c r="AY12" s="195">
        <f t="shared" si="7"/>
        <v>0</v>
      </c>
      <c r="AZ12" s="195">
        <f t="shared" si="7"/>
        <v>0</v>
      </c>
      <c r="BA12" s="195">
        <f t="shared" si="7"/>
        <v>0</v>
      </c>
      <c r="BB12" s="195">
        <f t="shared" si="7"/>
        <v>0</v>
      </c>
      <c r="BC12" s="309">
        <f t="shared" si="7"/>
        <v>0</v>
      </c>
      <c r="BD12" s="400"/>
    </row>
    <row r="13" spans="1:56" ht="17.149999999999999" customHeight="1">
      <c r="B13" s="9" t="s">
        <v>98</v>
      </c>
      <c r="C13" s="264">
        <f>1/$A$1*[1]TimberSectorMinusCoreVPAImp!$B$267</f>
        <v>1.385286868E-2</v>
      </c>
      <c r="D13" s="193">
        <f>1/$A$1*[1]TimberSectorMinusCoreVPAImp!$C$267</f>
        <v>1.9547321920000003E-2</v>
      </c>
      <c r="E13" s="193">
        <f>1/$A$1*[1]TimberSectorMinusCoreVPAImp!$D$267</f>
        <v>1.7206165619999988E-2</v>
      </c>
      <c r="F13" s="193">
        <f>1/$A$1*[1]TimberSectorMinusCoreVPAImp!$E$267</f>
        <v>2.558058467999999E-2</v>
      </c>
      <c r="G13" s="193">
        <f>1/$A$1*[1]TimberSectorMinusCoreVPAImp!$F$267</f>
        <v>4.7052561200000002E-2</v>
      </c>
      <c r="H13" s="193">
        <f>1/$A$1*[1]TimberSectorMinusCoreVPAImp!$G$267</f>
        <v>9.0033051526110394E-2</v>
      </c>
      <c r="I13" s="193">
        <f>1/$A$1*[1]TimberSectorMinusCoreVPAImp!$H$267</f>
        <v>0.13815982842681868</v>
      </c>
      <c r="J13" s="203">
        <f>1/$A$1*[1]TimberSectorMinusCoreVPAImp!$I$267</f>
        <v>0.20364411712620711</v>
      </c>
      <c r="K13" s="203">
        <f>1/$A$1*[1]TimberSectorMinusCoreVPAImp!$J$267</f>
        <v>0.23613623876819692</v>
      </c>
      <c r="L13" s="193">
        <f>1/$A$1*[1]TimberSectorMinusCoreVPAImp!$K$267</f>
        <v>0.18482021809276317</v>
      </c>
      <c r="M13" s="193">
        <f>1/$A$1*[1]TimberSectorMinusCoreVPAImp!L$267</f>
        <v>0.18149494291538551</v>
      </c>
      <c r="N13" s="193">
        <f>1/$A$1*[1]TimberSectorMinusCoreVPAImp!M$267</f>
        <v>0.17129031059223537</v>
      </c>
      <c r="O13" s="193">
        <f>1/$A$1*[1]TimberSectorMinusCoreVPAImp!N$267</f>
        <v>0.14791558407204847</v>
      </c>
      <c r="P13" s="193">
        <f>1/$A$1*[1]TimberSectorMinusCoreVPAImp!O$267</f>
        <v>0.14048456306084128</v>
      </c>
      <c r="Q13" s="193">
        <f>1/$A$1*[1]TimberSectorMinusCoreVPAImp!P$267</f>
        <v>0.14863690840530469</v>
      </c>
      <c r="R13" s="193">
        <f>1/$A$1*[1]TimberSectorMinusCoreVPAImp!Q$267</f>
        <v>0.16625696513348015</v>
      </c>
      <c r="S13" s="193">
        <f>1/$A$1*[1]TimberSectorMinusCoreVPAImp!R$267</f>
        <v>0.15900376649717202</v>
      </c>
      <c r="T13" s="193">
        <f>1/$A$1*[1]TimberSectorMinusCoreVPAImp!S$267</f>
        <v>0.17866186069959381</v>
      </c>
      <c r="U13" s="193">
        <f>1/$A$1*[1]TimberSectorMinusCoreVPAImp!T$267</f>
        <v>0.21182288046385114</v>
      </c>
      <c r="V13" s="193">
        <f>1/$A$1*[1]TimberSectorMinusCoreVPAImp!U$267</f>
        <v>0.24009325340551407</v>
      </c>
      <c r="W13" s="193">
        <f>1/$A$1*[1]TimberSectorMinusCoreVPAImp!V$267</f>
        <v>0</v>
      </c>
      <c r="X13" s="193">
        <f>1/$A$1*[1]TimberSectorMinusCoreVPAImp!W$267</f>
        <v>0</v>
      </c>
      <c r="Y13" s="193">
        <f>1/$A$1*[1]TimberSectorMinusCoreVPAImp!X$267</f>
        <v>0</v>
      </c>
      <c r="Z13" s="193">
        <f>1/$A$1*[1]TimberSectorMinusCoreVPAImp!Y$267</f>
        <v>0</v>
      </c>
      <c r="AA13" s="193">
        <f>1/$A$1*[1]TimberSectorMinusCoreVPAImp!Z$267</f>
        <v>0</v>
      </c>
      <c r="AB13" s="193">
        <f>1/$A$1*[1]TimberSectorMinusCoreVPAImp!AA$267</f>
        <v>0</v>
      </c>
      <c r="AC13" s="337"/>
      <c r="AD13" s="264">
        <f>1/1000*[1]TimberSectorMinusCoreVPAImp!AB$267</f>
        <v>1.0456999999999999E-2</v>
      </c>
      <c r="AE13" s="193">
        <f>1/1000*[1]TimberSectorMinusCoreVPAImp!AC$267</f>
        <v>1.5030000000000003E-2</v>
      </c>
      <c r="AF13" s="193">
        <f>1/1000*[1]TimberSectorMinusCoreVPAImp!AD$267</f>
        <v>1.2494E-2</v>
      </c>
      <c r="AG13" s="193">
        <f>1/1000*[1]TimberSectorMinusCoreVPAImp!AE$267</f>
        <v>1.6478E-2</v>
      </c>
      <c r="AH13" s="193">
        <f>1/1000*[1]TimberSectorMinusCoreVPAImp!AF$267</f>
        <v>3.4504311000000003E-2</v>
      </c>
      <c r="AI13" s="193">
        <f>1/1000*[1]TimberSectorMinusCoreVPAImp!AG$267</f>
        <v>6.2941721185199986E-2</v>
      </c>
      <c r="AJ13" s="193">
        <f>1/1000*[1]TimberSectorMinusCoreVPAImp!AH$267</f>
        <v>9.6507089714800001E-2</v>
      </c>
      <c r="AK13" s="193">
        <f>1/1000*[1]TimberSectorMinusCoreVPAImp!AI$267</f>
        <v>0.15898055735299998</v>
      </c>
      <c r="AL13" s="193">
        <f>1/1000*[1]TimberSectorMinusCoreVPAImp!AJ$267</f>
        <v>0.20649254976359999</v>
      </c>
      <c r="AM13" s="193">
        <f>1/1000*[1]TimberSectorMinusCoreVPAImp!AK$267</f>
        <v>0.14830220484639997</v>
      </c>
      <c r="AN13" s="193">
        <f>1/1000*[1]TimberSectorMinusCoreVPAImp!AL$267</f>
        <v>0.14667120841139999</v>
      </c>
      <c r="AO13" s="193">
        <f>1/1000*[1]TimberSectorMinusCoreVPAImp!AM$267</f>
        <v>0.13671527721600002</v>
      </c>
      <c r="AP13" s="193">
        <f>1/1000*[1]TimberSectorMinusCoreVPAImp!AN$267</f>
        <v>0.1265591546208</v>
      </c>
      <c r="AQ13" s="193">
        <f>1/1000*[1]TimberSectorMinusCoreVPAImp!AO$267</f>
        <v>0.11641158141629998</v>
      </c>
      <c r="AR13" s="193">
        <f>1/1000*[1]TimberSectorMinusCoreVPAImp!AP$267</f>
        <v>0.14669898146250007</v>
      </c>
      <c r="AS13" s="193">
        <f>1/1000*[1]TimberSectorMinusCoreVPAImp!AQ$267</f>
        <v>0.1393179567325</v>
      </c>
      <c r="AT13" s="193">
        <f>1/1000*[1]TimberSectorMinusCoreVPAImp!AR$267</f>
        <v>0.13957595351469998</v>
      </c>
      <c r="AU13" s="193">
        <f>1/1000*[1]TimberSectorMinusCoreVPAImp!AS$267</f>
        <v>0.16418112546549993</v>
      </c>
      <c r="AV13" s="193">
        <f>1/1000*[1]TimberSectorMinusCoreVPAImp!AT$267</f>
        <v>0.19265401683200006</v>
      </c>
      <c r="AW13" s="193">
        <f>1/1000*[1]TimberSectorMinusCoreVPAImp!AU$267</f>
        <v>0.22560547975416673</v>
      </c>
      <c r="AX13" s="193">
        <f>1/1000*[1]TimberSectorMinusCoreVPAImp!AV$267</f>
        <v>0</v>
      </c>
      <c r="AY13" s="193">
        <f>1/1000*[1]TimberSectorMinusCoreVPAImp!AW$267</f>
        <v>0</v>
      </c>
      <c r="AZ13" s="193">
        <f>1/1000*[1]TimberSectorMinusCoreVPAImp!AX$267</f>
        <v>0</v>
      </c>
      <c r="BA13" s="193">
        <f>1/1000*[1]TimberSectorMinusCoreVPAImp!AY$267</f>
        <v>0</v>
      </c>
      <c r="BB13" s="193">
        <f>1/1000*[1]TimberSectorMinusCoreVPAImp!AZ$267</f>
        <v>0</v>
      </c>
      <c r="BC13" s="307">
        <f>1/1000*[1]TimberSectorMinusCoreVPAImp!BA$267</f>
        <v>0</v>
      </c>
      <c r="BD13" s="400"/>
    </row>
    <row r="14" spans="1:56">
      <c r="B14" s="20" t="s">
        <v>32</v>
      </c>
      <c r="C14" s="352">
        <f>1/$A$1*(SUM([1]TimberSectorMinusCoreVPAImp!$B$47:$B$47)+SUM([1]TimberSectorMinusCoreVPAImp!$B$105:$B$105))</f>
        <v>4.5826563999999993E-3</v>
      </c>
      <c r="D14" s="252">
        <f>1/$A$1*(SUM([1]TimberSectorMinusCoreVPAImp!$C$47:$C$47)+SUM([1]TimberSectorMinusCoreVPAImp!$C$105:$C$105))</f>
        <v>8.8895737000000002E-3</v>
      </c>
      <c r="E14" s="252">
        <f>1/$A$1*(SUM([1]TimberSectorMinusCoreVPAImp!$D$47:$D$47)+SUM([1]TimberSectorMinusCoreVPAImp!$D$105:$D$105))</f>
        <v>7.5437004999999993E-3</v>
      </c>
      <c r="F14" s="252">
        <f>1/$A$1*(SUM([1]TimberSectorMinusCoreVPAImp!$E$47:$E$47)+SUM([1]TimberSectorMinusCoreVPAImp!$E$105:$E$105))</f>
        <v>1.30313666E-2</v>
      </c>
      <c r="G14" s="252">
        <f>1/$A$1*(SUM([1]TimberSectorMinusCoreVPAImp!$F$47:$F$47)+SUM([1]TimberSectorMinusCoreVPAImp!$F$105:$F$105))</f>
        <v>2.5505655559999996E-2</v>
      </c>
      <c r="H14" s="252">
        <f>1/$A$1*(SUM([1]TimberSectorMinusCoreVPAImp!$G$47:$G$47)+SUM([1]TimberSectorMinusCoreVPAImp!$G$105:$G$105))</f>
        <v>5.0114232838053843E-2</v>
      </c>
      <c r="I14" s="252">
        <f>1/$A$1*(SUM([1]TimberSectorMinusCoreVPAImp!$H$47:$H$47)+SUM([1]TimberSectorMinusCoreVPAImp!$H$105:$H$105))</f>
        <v>7.6449174579833037E-2</v>
      </c>
      <c r="J14" s="253">
        <f>1/$A$1*(SUM([1]TimberSectorMinusCoreVPAImp!$I$47:$I$47)+SUM([1]TimberSectorMinusCoreVPAImp!$I$105:$I$105))</f>
        <v>0.12137366387049552</v>
      </c>
      <c r="K14" s="205">
        <f>1/$A$1*(SUM([1]TimberSectorMinusCoreVPAImp!$J$47:$J$47)+SUM([1]TimberSectorMinusCoreVPAImp!$J$105:$J$105))</f>
        <v>0.14258740888357241</v>
      </c>
      <c r="L14" s="204">
        <f>1/$A$1*(SUM([1]TimberSectorMinusCoreVPAImp!$K$47:$K$47)+SUM([1]TimberSectorMinusCoreVPAImp!$K$105:$K$105))</f>
        <v>0.10728799444598698</v>
      </c>
      <c r="M14" s="204">
        <f>1/$A$1*(SUM([1]TimberSectorMinusCoreVPAImp!L$47:L$47)+SUM([1]TimberSectorMinusCoreVPAImp!L$105:L$105))</f>
        <v>0.11264751430176896</v>
      </c>
      <c r="N14" s="204">
        <f>1/$A$1*(SUM([1]TimberSectorMinusCoreVPAImp!M$47:M$47)+SUM([1]TimberSectorMinusCoreVPAImp!M$105:M$105))</f>
        <v>0.11340712700503738</v>
      </c>
      <c r="O14" s="204">
        <f>1/$A$1*(SUM([1]TimberSectorMinusCoreVPAImp!N$47:N$47)+SUM([1]TimberSectorMinusCoreVPAImp!N$105:N$105))</f>
        <v>9.8400064906552495E-2</v>
      </c>
      <c r="P14" s="204">
        <f>1/$A$1*(SUM([1]TimberSectorMinusCoreVPAImp!O$47:O$47)+SUM([1]TimberSectorMinusCoreVPAImp!O$105:O$105))</f>
        <v>9.3733450033054319E-2</v>
      </c>
      <c r="Q14" s="204">
        <f>1/$A$1*(SUM([1]TimberSectorMinusCoreVPAImp!P$47:P$47)+SUM([1]TimberSectorMinusCoreVPAImp!P$105:P$105))</f>
        <v>9.4892830858868932E-2</v>
      </c>
      <c r="R14" s="204">
        <f>1/$A$1*(SUM([1]TimberSectorMinusCoreVPAImp!Q$47:Q$47)+SUM([1]TimberSectorMinusCoreVPAImp!Q$105:Q$105))</f>
        <v>0.10945604879220598</v>
      </c>
      <c r="S14" s="204">
        <f>1/$A$1*(SUM([1]TimberSectorMinusCoreVPAImp!R$47:R$47)+SUM([1]TimberSectorMinusCoreVPAImp!R$105:R$105))</f>
        <v>0.11314604728176954</v>
      </c>
      <c r="T14" s="204">
        <f>1/$A$1*(SUM([1]TimberSectorMinusCoreVPAImp!S$47:S$47)+SUM([1]TimberSectorMinusCoreVPAImp!S$105:S$105))</f>
        <v>0.13020877198481104</v>
      </c>
      <c r="U14" s="204">
        <f>1/$A$1*(SUM([1]TimberSectorMinusCoreVPAImp!T$47:T$47)+SUM([1]TimberSectorMinusCoreVPAImp!T$105:T$105))</f>
        <v>0.15872503146444408</v>
      </c>
      <c r="V14" s="204">
        <f>1/$A$1*(SUM([1]TimberSectorMinusCoreVPAImp!U$47:U$47)+SUM([1]TimberSectorMinusCoreVPAImp!U$105:U$105))</f>
        <v>0.18399011223053613</v>
      </c>
      <c r="W14" s="204">
        <f>1/$A$1*(SUM([1]TimberSectorMinusCoreVPAImp!V$47:V$47)+SUM([1]TimberSectorMinusCoreVPAImp!V$105:V$105))</f>
        <v>0</v>
      </c>
      <c r="X14" s="204">
        <f>1/$A$1*(SUM([1]TimberSectorMinusCoreVPAImp!W$47:W$47)+SUM([1]TimberSectorMinusCoreVPAImp!W$105:W$105))</f>
        <v>0</v>
      </c>
      <c r="Y14" s="204">
        <f>1/$A$1*(SUM([1]TimberSectorMinusCoreVPAImp!X$47:X$47)+SUM([1]TimberSectorMinusCoreVPAImp!X$105:X$105))</f>
        <v>0</v>
      </c>
      <c r="Z14" s="204">
        <f>1/$A$1*(SUM([1]TimberSectorMinusCoreVPAImp!Y$47:Y$47)+SUM([1]TimberSectorMinusCoreVPAImp!Y$105:Y$105))</f>
        <v>0</v>
      </c>
      <c r="AA14" s="204">
        <f>1/$A$1*(SUM([1]TimberSectorMinusCoreVPAImp!Z$47:Z$47)+SUM([1]TimberSectorMinusCoreVPAImp!Z$105:Z$105))</f>
        <v>0</v>
      </c>
      <c r="AB14" s="204">
        <f>1/$A$1*(SUM([1]TimberSectorMinusCoreVPAImp!AA$47:AA$47)+SUM([1]TimberSectorMinusCoreVPAImp!AA$105:AA$105))</f>
        <v>0</v>
      </c>
      <c r="AC14" s="389"/>
      <c r="AD14" s="252">
        <f>1/1000*(SUM([1]TimberSectorMinusCoreVPAImp!AB$47:AB$47)+SUM([1]TimberSectorMinusCoreVPAImp!AB$105:AB$105))</f>
        <v>3.8729999999999997E-3</v>
      </c>
      <c r="AE14" s="252">
        <f>1/1000*(SUM([1]TimberSectorMinusCoreVPAImp!AC$47:AC$47)+SUM([1]TimberSectorMinusCoreVPAImp!AC$105:AC$105))</f>
        <v>8.0949999999999998E-3</v>
      </c>
      <c r="AF14" s="252">
        <f>1/1000*(SUM([1]TimberSectorMinusCoreVPAImp!AD$47:AD$47)+SUM([1]TimberSectorMinusCoreVPAImp!AD$105:AD$105))</f>
        <v>6.4819999999999999E-3</v>
      </c>
      <c r="AG14" s="252">
        <f>1/1000*(SUM([1]TimberSectorMinusCoreVPAImp!AE$47:AE$47)+SUM([1]TimberSectorMinusCoreVPAImp!AE$105:AE$105))</f>
        <v>9.3790000000000002E-3</v>
      </c>
      <c r="AH14" s="252">
        <f>1/1000*(SUM([1]TimberSectorMinusCoreVPAImp!AF$47:AF$47)+SUM([1]TimberSectorMinusCoreVPAImp!AF$105:AF$105))</f>
        <v>2.1657603000000001E-2</v>
      </c>
      <c r="AI14" s="252">
        <f>1/1000*(SUM([1]TimberSectorMinusCoreVPAImp!AG$47:AG$47)+SUM([1]TimberSectorMinusCoreVPAImp!AG$105:AG$105))</f>
        <v>3.9034273235099996E-2</v>
      </c>
      <c r="AJ14" s="252">
        <f>1/1000*(SUM([1]TimberSectorMinusCoreVPAImp!AH$47:AH$47)+SUM([1]TimberSectorMinusCoreVPAImp!AH$105:AH$105))</f>
        <v>5.7012157813600008E-2</v>
      </c>
      <c r="AK14" s="252">
        <f>1/1000*(SUM([1]TimberSectorMinusCoreVPAImp!AI$47:AI$47)+SUM([1]TimberSectorMinusCoreVPAImp!AI$105:AI$105))</f>
        <v>9.9371353326E-2</v>
      </c>
      <c r="AL14" s="252">
        <f>1/1000*(SUM([1]TimberSectorMinusCoreVPAImp!AJ$47:AJ$47)+SUM([1]TimberSectorMinusCoreVPAImp!AJ$105:AJ$105))</f>
        <v>0.12836960462040001</v>
      </c>
      <c r="AM14" s="252">
        <f>1/1000*(SUM([1]TimberSectorMinusCoreVPAImp!AK$47:AK$47)+SUM([1]TimberSectorMinusCoreVPAImp!AK$105:AK$105))</f>
        <v>8.5802974294399995E-2</v>
      </c>
      <c r="AN14" s="252">
        <f>1/1000*(SUM([1]TimberSectorMinusCoreVPAImp!AL$47:AL$47)+SUM([1]TimberSectorMinusCoreVPAImp!AL$105:AL$105))</f>
        <v>9.1144607267700031E-2</v>
      </c>
      <c r="AO14" s="252">
        <f>1/1000*(SUM([1]TimberSectorMinusCoreVPAImp!AM$47:AM$47)+SUM([1]TimberSectorMinusCoreVPAImp!AM$105:AM$105))</f>
        <v>8.7235380240000007E-2</v>
      </c>
      <c r="AP14" s="252">
        <f>1/1000*(SUM([1]TimberSectorMinusCoreVPAImp!AN$47:AN$47)+SUM([1]TimberSectorMinusCoreVPAImp!AN$105:AN$105))</f>
        <v>8.2565807755200005E-2</v>
      </c>
      <c r="AQ14" s="252">
        <f>1/1000*(SUM([1]TimberSectorMinusCoreVPAImp!AO$47:AO$47)+SUM([1]TimberSectorMinusCoreVPAImp!AO$105:AO$105))</f>
        <v>7.5582598648199995E-2</v>
      </c>
      <c r="AR14" s="252">
        <f>1/1000*(SUM([1]TimberSectorMinusCoreVPAImp!AP$47:AP$47)+SUM([1]TimberSectorMinusCoreVPAImp!AP$105:AP$105))</f>
        <v>9.9755858722000018E-2</v>
      </c>
      <c r="AS14" s="252">
        <f>1/1000*(SUM([1]TimberSectorMinusCoreVPAImp!AQ$47:AQ$47)+SUM([1]TimberSectorMinusCoreVPAImp!AQ$105:AQ$105))</f>
        <v>9.3937529458499994E-2</v>
      </c>
      <c r="AT14" s="252">
        <f>1/1000*(SUM([1]TimberSectorMinusCoreVPAImp!AR$47:AR$47)+SUM([1]TimberSectorMinusCoreVPAImp!AR$105:AR$105))</f>
        <v>0.10149384712749998</v>
      </c>
      <c r="AU14" s="252">
        <f>1/1000*(SUM([1]TimberSectorMinusCoreVPAImp!AS$47:AS$47)+SUM([1]TimberSectorMinusCoreVPAImp!AS$105:AS$105))</f>
        <v>0.12224282726369998</v>
      </c>
      <c r="AV14" s="252">
        <f>1/1000*(SUM([1]TimberSectorMinusCoreVPAImp!AT$47:AT$47)+SUM([1]TimberSectorMinusCoreVPAImp!AT$105:AT$105))</f>
        <v>0.14675091827999998</v>
      </c>
      <c r="AW14" s="252">
        <f>1/1000*(SUM([1]TimberSectorMinusCoreVPAImp!AU$47:AU$47)+SUM([1]TimberSectorMinusCoreVPAImp!AU$105:AU$105))</f>
        <v>0.17689107661666667</v>
      </c>
      <c r="AX14" s="252">
        <f>1/1000*(SUM([1]TimberSectorMinusCoreVPAImp!AV$47:AV$47)+SUM([1]TimberSectorMinusCoreVPAImp!AV$105:AV$105))</f>
        <v>0</v>
      </c>
      <c r="AY14" s="252">
        <f>1/1000*(SUM([1]TimberSectorMinusCoreVPAImp!AW$47:AW$47)+SUM([1]TimberSectorMinusCoreVPAImp!AW$105:AW$105))</f>
        <v>0</v>
      </c>
      <c r="AZ14" s="252">
        <f>1/1000*(SUM([1]TimberSectorMinusCoreVPAImp!AX$47:AX$47)+SUM([1]TimberSectorMinusCoreVPAImp!AX$105:AX$105))</f>
        <v>0</v>
      </c>
      <c r="BA14" s="252">
        <f>1/1000*(SUM([1]TimberSectorMinusCoreVPAImp!AY$47:AY$47)+SUM([1]TimberSectorMinusCoreVPAImp!AY$105:AY$105))</f>
        <v>0</v>
      </c>
      <c r="BB14" s="252">
        <f>1/1000*(SUM([1]TimberSectorMinusCoreVPAImp!AZ$47:AZ$47)+SUM([1]TimberSectorMinusCoreVPAImp!AZ$105:AZ$105))</f>
        <v>0</v>
      </c>
      <c r="BC14" s="308">
        <f>1/1000*(SUM([1]TimberSectorMinusCoreVPAImp!BA$47:BA$47)+SUM([1]TimberSectorMinusCoreVPAImp!BA$105:BA$105))</f>
        <v>0</v>
      </c>
      <c r="BD14" s="400"/>
    </row>
    <row r="15" spans="1:56">
      <c r="B15" s="4" t="s">
        <v>18</v>
      </c>
      <c r="C15" s="179">
        <f>1/$A$1*[1]TimberSectorMinusCoreVPAImp!$B$109</f>
        <v>5.6487507999999978E-3</v>
      </c>
      <c r="D15" s="169">
        <f>1/$A$1*[1]TimberSectorMinusCoreVPAImp!$C$109</f>
        <v>5.7771189000000028E-3</v>
      </c>
      <c r="E15" s="169">
        <f>1/$A$1*[1]TimberSectorMinusCoreVPAImp!$D$109</f>
        <v>5.8389248399999885E-3</v>
      </c>
      <c r="F15" s="169">
        <f>1/$A$1*[1]TimberSectorMinusCoreVPAImp!$E$109</f>
        <v>7.1620747799999926E-3</v>
      </c>
      <c r="G15" s="169">
        <f>1/$A$1*[1]TimberSectorMinusCoreVPAImp!$F$109</f>
        <v>1.1977400120000002E-2</v>
      </c>
      <c r="H15" s="169">
        <f>1/$A$1*[1]TimberSectorMinusCoreVPAImp!$G$109</f>
        <v>3.1181964880587509E-2</v>
      </c>
      <c r="I15" s="169">
        <f>1/$A$1*[1]TimberSectorMinusCoreVPAImp!$H$109</f>
        <v>4.6353937358708748E-2</v>
      </c>
      <c r="J15" s="170">
        <f>1/$A$1*[1]TimberSectorMinusCoreVPAImp!$I$109</f>
        <v>5.2126921154773263E-2</v>
      </c>
      <c r="K15" s="170">
        <f>1/$A$1*[1]TimberSectorMinusCoreVPAImp!$J$109</f>
        <v>5.2452645344603914E-2</v>
      </c>
      <c r="L15" s="169">
        <f>1/$A$1*[1]TimberSectorMinusCoreVPAImp!$K$109</f>
        <v>4.0131488624853058E-2</v>
      </c>
      <c r="M15" s="169">
        <f>1/$A$1*[1]TimberSectorMinusCoreVPAImp!L$109</f>
        <v>3.2647532569845719E-2</v>
      </c>
      <c r="N15" s="169">
        <f>1/$A$1*[1]TimberSectorMinusCoreVPAImp!M$109</f>
        <v>2.162243117000422E-2</v>
      </c>
      <c r="O15" s="169">
        <f>1/$A$1*[1]TimberSectorMinusCoreVPAImp!N$109</f>
        <v>1.7461149391635313E-2</v>
      </c>
      <c r="P15" s="169">
        <f>1/$A$1*[1]TimberSectorMinusCoreVPAImp!O$109</f>
        <v>1.4311219578218149E-2</v>
      </c>
      <c r="Q15" s="169">
        <f>1/$A$1*[1]TimberSectorMinusCoreVPAImp!P$109</f>
        <v>1.6078372960469649E-2</v>
      </c>
      <c r="R15" s="169">
        <f>1/$A$1*[1]TimberSectorMinusCoreVPAImp!Q$109</f>
        <v>1.7309552137350477E-2</v>
      </c>
      <c r="S15" s="169">
        <f>1/$A$1*[1]TimberSectorMinusCoreVPAImp!R$109</f>
        <v>1.0582848848359526E-2</v>
      </c>
      <c r="T15" s="169">
        <f>1/$A$1*[1]TimberSectorMinusCoreVPAImp!S$109</f>
        <v>1.1358455129629628E-2</v>
      </c>
      <c r="U15" s="169">
        <f>1/$A$1*[1]TimberSectorMinusCoreVPAImp!T$109</f>
        <v>1.1110745104835196E-2</v>
      </c>
      <c r="V15" s="169">
        <f>1/$A$1*[1]TimberSectorMinusCoreVPAImp!U$109</f>
        <v>9.3381811579573929E-3</v>
      </c>
      <c r="W15" s="169">
        <f>1/$A$1*[1]TimberSectorMinusCoreVPAImp!V$109</f>
        <v>0</v>
      </c>
      <c r="X15" s="169">
        <f>1/$A$1*[1]TimberSectorMinusCoreVPAImp!W$109</f>
        <v>0</v>
      </c>
      <c r="Y15" s="169">
        <f>1/$A$1*[1]TimberSectorMinusCoreVPAImp!X$109</f>
        <v>0</v>
      </c>
      <c r="Z15" s="169">
        <f>1/$A$1*[1]TimberSectorMinusCoreVPAImp!Y$109</f>
        <v>0</v>
      </c>
      <c r="AA15" s="169">
        <f>1/$A$1*[1]TimberSectorMinusCoreVPAImp!Z$109</f>
        <v>0</v>
      </c>
      <c r="AB15" s="169">
        <f>1/$A$1*[1]TimberSectorMinusCoreVPAImp!AA$109</f>
        <v>0</v>
      </c>
      <c r="AC15" s="338"/>
      <c r="AD15" s="179">
        <f>1/1000*[1]TimberSectorMinusCoreVPAImp!AB$109</f>
        <v>3.029E-3</v>
      </c>
      <c r="AE15" s="169">
        <f>1/1000*[1]TimberSectorMinusCoreVPAImp!AC$109</f>
        <v>3.0160000000000018E-3</v>
      </c>
      <c r="AF15" s="169">
        <f>1/1000*[1]TimberSectorMinusCoreVPAImp!AD$109</f>
        <v>3.0280000000000025E-3</v>
      </c>
      <c r="AG15" s="169">
        <f>1/1000*[1]TimberSectorMinusCoreVPAImp!AE$109</f>
        <v>3.8079999999999998E-3</v>
      </c>
      <c r="AH15" s="169">
        <f>1/1000*[1]TimberSectorMinusCoreVPAImp!AF$109</f>
        <v>6.077789999999997E-3</v>
      </c>
      <c r="AI15" s="169">
        <f>1/1000*[1]TimberSectorMinusCoreVPAImp!AG$109</f>
        <v>1.6116388645500003E-2</v>
      </c>
      <c r="AJ15" s="169">
        <f>1/1000*[1]TimberSectorMinusCoreVPAImp!AH$109</f>
        <v>2.7758765876400006E-2</v>
      </c>
      <c r="AK15" s="169">
        <f>1/1000*[1]TimberSectorMinusCoreVPAImp!AI$109</f>
        <v>3.3721340258500009E-2</v>
      </c>
      <c r="AL15" s="169">
        <f>1/1000*[1]TimberSectorMinusCoreVPAImp!AJ$109</f>
        <v>3.7049622612800003E-2</v>
      </c>
      <c r="AM15" s="169">
        <f>1/1000*[1]TimberSectorMinusCoreVPAImp!AK$109</f>
        <v>2.68995841708E-2</v>
      </c>
      <c r="AN15" s="169">
        <f>1/1000*[1]TimberSectorMinusCoreVPAImp!AL$109</f>
        <v>2.2579742646900002E-2</v>
      </c>
      <c r="AO15" s="169">
        <f>1/1000*[1]TimberSectorMinusCoreVPAImp!AM$109</f>
        <v>1.5819819696E-2</v>
      </c>
      <c r="AP15" s="169">
        <f>1/1000*[1]TimberSectorMinusCoreVPAImp!AN$109</f>
        <v>1.3767089388800001E-2</v>
      </c>
      <c r="AQ15" s="169">
        <f>1/1000*[1]TimberSectorMinusCoreVPAImp!AO$109</f>
        <v>1.03940147349E-2</v>
      </c>
      <c r="AR15" s="169">
        <f>1/1000*[1]TimberSectorMinusCoreVPAImp!AP$109</f>
        <v>1.12024208155E-2</v>
      </c>
      <c r="AS15" s="169">
        <f>1/1000*[1]TimberSectorMinusCoreVPAImp!AQ$109</f>
        <v>1.2583509638E-2</v>
      </c>
      <c r="AT15" s="169">
        <f>1/1000*[1]TimberSectorMinusCoreVPAImp!AR$109</f>
        <v>7.6464906587000005E-3</v>
      </c>
      <c r="AU15" s="169">
        <f>1/1000*[1]TimberSectorMinusCoreVPAImp!AS$109</f>
        <v>8.1742968164000007E-3</v>
      </c>
      <c r="AV15" s="169">
        <f>1/1000*[1]TimberSectorMinusCoreVPAImp!AT$109</f>
        <v>7.9637853359999997E-3</v>
      </c>
      <c r="AW15" s="169">
        <f>1/1000*[1]TimberSectorMinusCoreVPAImp!AU$109</f>
        <v>8.7331362562499994E-3</v>
      </c>
      <c r="AX15" s="169">
        <f>1/1000*[1]TimberSectorMinusCoreVPAImp!AV$109</f>
        <v>0</v>
      </c>
      <c r="AY15" s="169">
        <f>1/1000*[1]TimberSectorMinusCoreVPAImp!AW$109</f>
        <v>0</v>
      </c>
      <c r="AZ15" s="169">
        <f>1/1000*[1]TimberSectorMinusCoreVPAImp!AX$109</f>
        <v>0</v>
      </c>
      <c r="BA15" s="169">
        <f>1/1000*[1]TimberSectorMinusCoreVPAImp!AY$109</f>
        <v>0</v>
      </c>
      <c r="BB15" s="169">
        <f>1/1000*[1]TimberSectorMinusCoreVPAImp!AZ$109</f>
        <v>0</v>
      </c>
      <c r="BC15" s="295">
        <f>1/1000*[1]TimberSectorMinusCoreVPAImp!BA$109</f>
        <v>0</v>
      </c>
      <c r="BD15" s="400"/>
    </row>
    <row r="16" spans="1:56">
      <c r="B16" s="4" t="s">
        <v>85</v>
      </c>
      <c r="C16" s="179">
        <f>1/$A$1*[1]TimberSectorMinusCoreVPAImp!$B$138</f>
        <v>2.0391184800000002E-3</v>
      </c>
      <c r="D16" s="169">
        <f>1/$A$1*[1]TimberSectorMinusCoreVPAImp!$C$138</f>
        <v>2.5506653200000002E-3</v>
      </c>
      <c r="E16" s="169">
        <f>1/$A$1*[1]TimberSectorMinusCoreVPAImp!$D$138</f>
        <v>1.3005953800000001E-3</v>
      </c>
      <c r="F16" s="169">
        <f>1/$A$1*[1]TimberSectorMinusCoreVPAImp!$E$138</f>
        <v>2.8367542E-3</v>
      </c>
      <c r="G16" s="169">
        <f>1/$A$1*[1]TimberSectorMinusCoreVPAImp!$F$138</f>
        <v>4.1119316000000012E-3</v>
      </c>
      <c r="H16" s="169">
        <f>1/$A$1*[1]TimberSectorMinusCoreVPAImp!$G$138</f>
        <v>1.9020345259336702E-3</v>
      </c>
      <c r="I16" s="169">
        <f>1/$A$1*[1]TimberSectorMinusCoreVPAImp!$H$138</f>
        <v>7.7060900000000022E-3</v>
      </c>
      <c r="J16" s="170">
        <f>1/$A$1*[1]TimberSectorMinusCoreVPAImp!$I$138</f>
        <v>1.9853036476937008E-2</v>
      </c>
      <c r="K16" s="170">
        <f>1/$A$1*[1]TimberSectorMinusCoreVPAImp!$J$138</f>
        <v>2.3072096222371753E-2</v>
      </c>
      <c r="L16" s="169">
        <f>1/$A$1*[1]TimberSectorMinusCoreVPAImp!$K$138</f>
        <v>1.794587908047466E-2</v>
      </c>
      <c r="M16" s="169">
        <f>1/$A$1*[1]TimberSectorMinusCoreVPAImp!L$138</f>
        <v>2.0503238588997542E-2</v>
      </c>
      <c r="N16" s="169">
        <f>1/$A$1*[1]TimberSectorMinusCoreVPAImp!M$138</f>
        <v>1.6987519460936719E-2</v>
      </c>
      <c r="O16" s="169">
        <f>1/$A$1*[1]TimberSectorMinusCoreVPAImp!N$138</f>
        <v>1.4744768696557019E-2</v>
      </c>
      <c r="P16" s="169">
        <f>1/$A$1*[1]TimberSectorMinusCoreVPAImp!O$138</f>
        <v>9.5715244903399905E-3</v>
      </c>
      <c r="Q16" s="169">
        <f>1/$A$1*[1]TimberSectorMinusCoreVPAImp!P$138</f>
        <v>1.2751621269895329E-2</v>
      </c>
      <c r="R16" s="169">
        <f>1/$A$1*[1]TimberSectorMinusCoreVPAImp!Q$138</f>
        <v>1.2589349708104908E-2</v>
      </c>
      <c r="S16" s="169">
        <f>1/$A$1*[1]TimberSectorMinusCoreVPAImp!R$138</f>
        <v>1.1119706831273245E-2</v>
      </c>
      <c r="T16" s="169">
        <f>1/$A$1*[1]TimberSectorMinusCoreVPAImp!S$138</f>
        <v>1.3078780050831008E-2</v>
      </c>
      <c r="U16" s="169">
        <f>1/$A$1*[1]TimberSectorMinusCoreVPAImp!T$138</f>
        <v>1.4262259800795804E-2</v>
      </c>
      <c r="V16" s="169">
        <f>1/$A$1*[1]TimberSectorMinusCoreVPAImp!U$138</f>
        <v>1.6987757524633929E-2</v>
      </c>
      <c r="W16" s="169">
        <f>1/$A$1*[1]TimberSectorMinusCoreVPAImp!V$138</f>
        <v>0</v>
      </c>
      <c r="X16" s="169">
        <f>1/$A$1*[1]TimberSectorMinusCoreVPAImp!W$138</f>
        <v>0</v>
      </c>
      <c r="Y16" s="169">
        <f>1/$A$1*[1]TimberSectorMinusCoreVPAImp!X$138</f>
        <v>0</v>
      </c>
      <c r="Z16" s="169">
        <f>1/$A$1*[1]TimberSectorMinusCoreVPAImp!Y$138</f>
        <v>0</v>
      </c>
      <c r="AA16" s="169">
        <f>1/$A$1*[1]TimberSectorMinusCoreVPAImp!Z$138</f>
        <v>0</v>
      </c>
      <c r="AB16" s="169">
        <f>1/$A$1*[1]TimberSectorMinusCoreVPAImp!AA$138</f>
        <v>0</v>
      </c>
      <c r="AC16" s="338"/>
      <c r="AD16" s="179">
        <f>1/1000*[1]TimberSectorMinusCoreVPAImp!AB$138</f>
        <v>1.5639999999999999E-3</v>
      </c>
      <c r="AE16" s="169">
        <f>1/1000*[1]TimberSectorMinusCoreVPAImp!AC$138</f>
        <v>1.5979999999999998E-3</v>
      </c>
      <c r="AF16" s="169">
        <f>1/1000*[1]TimberSectorMinusCoreVPAImp!AD$138</f>
        <v>7.5100000000000026E-4</v>
      </c>
      <c r="AG16" s="169">
        <f>1/1000*[1]TimberSectorMinusCoreVPAImp!AE$138</f>
        <v>1.0439999999999998E-3</v>
      </c>
      <c r="AH16" s="169">
        <f>1/1000*[1]TimberSectorMinusCoreVPAImp!AF$138</f>
        <v>1.8105939999999996E-3</v>
      </c>
      <c r="AI16" s="169">
        <f>1/1000*[1]TimberSectorMinusCoreVPAImp!AG$138</f>
        <v>1.521503197499999E-3</v>
      </c>
      <c r="AJ16" s="169">
        <f>1/1000*[1]TimberSectorMinusCoreVPAImp!AH$138</f>
        <v>4.8440068631999999E-3</v>
      </c>
      <c r="AK16" s="169">
        <f>1/1000*[1]TimberSectorMinusCoreVPAImp!AI$138</f>
        <v>1.4522451171000003E-2</v>
      </c>
      <c r="AL16" s="169">
        <f>1/1000*[1]TimberSectorMinusCoreVPAImp!AJ$138</f>
        <v>2.18954407248E-2</v>
      </c>
      <c r="AM16" s="169">
        <f>1/1000*[1]TimberSectorMinusCoreVPAImp!AK$138</f>
        <v>1.5607203867200001E-2</v>
      </c>
      <c r="AN16" s="169">
        <f>1/1000*[1]TimberSectorMinusCoreVPAImp!AL$138</f>
        <v>1.7790333228900002E-2</v>
      </c>
      <c r="AO16" s="169">
        <f>1/1000*[1]TimberSectorMinusCoreVPAImp!AM$138</f>
        <v>1.5647336976000001E-2</v>
      </c>
      <c r="AP16" s="169">
        <f>1/1000*[1]TimberSectorMinusCoreVPAImp!AN$138</f>
        <v>1.4536075593599998E-2</v>
      </c>
      <c r="AQ16" s="169">
        <f>1/1000*[1]TimberSectorMinusCoreVPAImp!AO$138</f>
        <v>9.9336846500999981E-3</v>
      </c>
      <c r="AR16" s="169">
        <f>1/1000*[1]TimberSectorMinusCoreVPAImp!AP$138</f>
        <v>1.24148630555E-2</v>
      </c>
      <c r="AS16" s="169">
        <f>1/1000*[1]TimberSectorMinusCoreVPAImp!AQ$138</f>
        <v>1.13615340755E-2</v>
      </c>
      <c r="AT16" s="169">
        <f>1/1000*[1]TimberSectorMinusCoreVPAImp!AR$138</f>
        <v>9.1384778480000008E-3</v>
      </c>
      <c r="AU16" s="169">
        <f>1/1000*[1]TimberSectorMinusCoreVPAImp!AS$138</f>
        <v>1.1062910344199999E-2</v>
      </c>
      <c r="AV16" s="169">
        <f>1/1000*[1]TimberSectorMinusCoreVPAImp!AT$138</f>
        <v>1.2029312881000002E-2</v>
      </c>
      <c r="AW16" s="169">
        <f>1/1000*[1]TimberSectorMinusCoreVPAImp!AU$138</f>
        <v>1.3436779017916668E-2</v>
      </c>
      <c r="AX16" s="169">
        <f>1/1000*[1]TimberSectorMinusCoreVPAImp!AV$138</f>
        <v>0</v>
      </c>
      <c r="AY16" s="169">
        <f>1/1000*[1]TimberSectorMinusCoreVPAImp!AW$138</f>
        <v>0</v>
      </c>
      <c r="AZ16" s="169">
        <f>1/1000*[1]TimberSectorMinusCoreVPAImp!AX$138</f>
        <v>0</v>
      </c>
      <c r="BA16" s="169">
        <f>1/1000*[1]TimberSectorMinusCoreVPAImp!AY$138</f>
        <v>0</v>
      </c>
      <c r="BB16" s="169">
        <f>1/1000*[1]TimberSectorMinusCoreVPAImp!AZ$138</f>
        <v>0</v>
      </c>
      <c r="BC16" s="295">
        <f>1/1000*[1]TimberSectorMinusCoreVPAImp!BA$138</f>
        <v>0</v>
      </c>
      <c r="BD16" s="400"/>
    </row>
    <row r="17" spans="2:56">
      <c r="B17" s="4" t="s">
        <v>19</v>
      </c>
      <c r="C17" s="179">
        <f>1/$A$1*[1]TimberSectorMinusCoreVPAImp!$B$253</f>
        <v>1.1281199999999999E-4</v>
      </c>
      <c r="D17" s="169">
        <f>1/$A$1*[1]TimberSectorMinusCoreVPAImp!$C$253</f>
        <v>2.4626139999999998E-4</v>
      </c>
      <c r="E17" s="169">
        <f>1/$A$1*[1]TimberSectorMinusCoreVPAImp!$D$253</f>
        <v>5.611123E-4</v>
      </c>
      <c r="F17" s="169">
        <f>1/$A$1*[1]TimberSectorMinusCoreVPAImp!$E$253</f>
        <v>1.3244875E-3</v>
      </c>
      <c r="G17" s="169">
        <f>1/$A$1*[1]TimberSectorMinusCoreVPAImp!$F$253</f>
        <v>2.7493644999999995E-3</v>
      </c>
      <c r="H17" s="169">
        <f>1/$A$1*[1]TimberSectorMinusCoreVPAImp!$G$253</f>
        <v>4.7039520668673085E-3</v>
      </c>
      <c r="I17" s="169">
        <f>1/$A$1*[1]TimberSectorMinusCoreVPAImp!$H$253</f>
        <v>6.0136372968745098E-3</v>
      </c>
      <c r="J17" s="170">
        <f>1/$A$1*[1]TimberSectorMinusCoreVPAImp!$I$253</f>
        <v>7.0567726972335793E-3</v>
      </c>
      <c r="K17" s="170">
        <f>1/$A$1*[1]TimberSectorMinusCoreVPAImp!$J$253</f>
        <v>1.3050945E-2</v>
      </c>
      <c r="L17" s="169">
        <f>1/$A$1*[1]TimberSectorMinusCoreVPAImp!$K$253</f>
        <v>1.3030979062787502E-2</v>
      </c>
      <c r="M17" s="169">
        <f>1/$A$1*[1]TimberSectorMinusCoreVPAImp!L$253</f>
        <v>1.0620469944444445E-2</v>
      </c>
      <c r="N17" s="169">
        <f>1/$A$1*[1]TimberSectorMinusCoreVPAImp!M$253</f>
        <v>1.1099878768876146E-2</v>
      </c>
      <c r="O17" s="169">
        <f>1/$A$1*[1]TimberSectorMinusCoreVPAImp!N$253</f>
        <v>1.2140195984595269E-2</v>
      </c>
      <c r="P17" s="169">
        <f>1/$A$1*[1]TimberSectorMinusCoreVPAImp!O$253</f>
        <v>1.5174608081210701E-2</v>
      </c>
      <c r="Q17" s="169">
        <f>1/$A$1*[1]TimberSectorMinusCoreVPAImp!P$253</f>
        <v>1.5875971021418647E-2</v>
      </c>
      <c r="R17" s="169">
        <f>1/$A$1*[1]TimberSectorMinusCoreVPAImp!Q$253</f>
        <v>1.714439761975551E-2</v>
      </c>
      <c r="S17" s="169">
        <f>1/$A$1*[1]TimberSectorMinusCoreVPAImp!R$253</f>
        <v>1.7232469677504171E-2</v>
      </c>
      <c r="T17" s="169">
        <f>1/$A$1*[1]TimberSectorMinusCoreVPAImp!S$253</f>
        <v>1.808877713247484E-2</v>
      </c>
      <c r="U17" s="169">
        <f>1/$A$1*[1]TimberSectorMinusCoreVPAImp!T$253</f>
        <v>2.3132377783266239E-2</v>
      </c>
      <c r="V17" s="169">
        <f>1/$A$1*[1]TimberSectorMinusCoreVPAImp!U$253</f>
        <v>2.5244354702018343E-2</v>
      </c>
      <c r="W17" s="169">
        <f>1/$A$1*[1]TimberSectorMinusCoreVPAImp!V$253</f>
        <v>0</v>
      </c>
      <c r="X17" s="169">
        <f>1/$A$1*[1]TimberSectorMinusCoreVPAImp!W$253</f>
        <v>0</v>
      </c>
      <c r="Y17" s="169">
        <f>1/$A$1*[1]TimberSectorMinusCoreVPAImp!X$253</f>
        <v>0</v>
      </c>
      <c r="Z17" s="169">
        <f>1/$A$1*[1]TimberSectorMinusCoreVPAImp!Y$253</f>
        <v>0</v>
      </c>
      <c r="AA17" s="169">
        <f>1/$A$1*[1]TimberSectorMinusCoreVPAImp!Z$253</f>
        <v>0</v>
      </c>
      <c r="AB17" s="169">
        <f>1/$A$1*[1]TimberSectorMinusCoreVPAImp!AA$253</f>
        <v>0</v>
      </c>
      <c r="AC17" s="338"/>
      <c r="AD17" s="179">
        <f>1/1000*[1]TimberSectorMinusCoreVPAImp!AB$253</f>
        <v>1.4099999999999998E-4</v>
      </c>
      <c r="AE17" s="169">
        <f>1/1000*[1]TimberSectorMinusCoreVPAImp!AC$253</f>
        <v>2.34E-4</v>
      </c>
      <c r="AF17" s="169">
        <f>1/1000*[1]TimberSectorMinusCoreVPAImp!AD$253</f>
        <v>4.5599999999999997E-4</v>
      </c>
      <c r="AG17" s="169">
        <f>1/1000*[1]TimberSectorMinusCoreVPAImp!AE$253</f>
        <v>1.0920000000000001E-3</v>
      </c>
      <c r="AH17" s="169">
        <f>1/1000*[1]TimberSectorMinusCoreVPAImp!AF$253</f>
        <v>2.3997070000000001E-3</v>
      </c>
      <c r="AI17" s="169">
        <f>1/1000*[1]TimberSectorMinusCoreVPAImp!AG$253</f>
        <v>4.2346364774999996E-3</v>
      </c>
      <c r="AJ17" s="169">
        <f>1/1000*[1]TimberSectorMinusCoreVPAImp!AH$253</f>
        <v>5.3007501972000002E-3</v>
      </c>
      <c r="AK17" s="169">
        <f>1/1000*[1]TimberSectorMinusCoreVPAImp!AI$253</f>
        <v>7.1963269284999994E-3</v>
      </c>
      <c r="AL17" s="169">
        <f>1/1000*[1]TimberSectorMinusCoreVPAImp!AJ$253</f>
        <v>1.4352281136799998E-2</v>
      </c>
      <c r="AM17" s="169">
        <f>1/1000*[1]TimberSectorMinusCoreVPAImp!AK$253</f>
        <v>1.45277653576E-2</v>
      </c>
      <c r="AN17" s="169">
        <f>1/1000*[1]TimberSectorMinusCoreVPAImp!AL$253</f>
        <v>1.1110540570199999E-2</v>
      </c>
      <c r="AO17" s="169">
        <f>1/1000*[1]TimberSectorMinusCoreVPAImp!AM$253</f>
        <v>1.2196663632000001E-2</v>
      </c>
      <c r="AP17" s="169">
        <f>1/1000*[1]TimberSectorMinusCoreVPAImp!AN$253</f>
        <v>1.0999520980800001E-2</v>
      </c>
      <c r="AQ17" s="169">
        <f>1/1000*[1]TimberSectorMinusCoreVPAImp!AO$253</f>
        <v>1.46124760302E-2</v>
      </c>
      <c r="AR17" s="169">
        <f>1/1000*[1]TimberSectorMinusCoreVPAImp!AP$253</f>
        <v>1.7680170873500003E-2</v>
      </c>
      <c r="AS17" s="169">
        <f>1/1000*[1]TimberSectorMinusCoreVPAImp!AQ$253</f>
        <v>1.5862862116499999E-2</v>
      </c>
      <c r="AT17" s="169">
        <f>1/1000*[1]TimberSectorMinusCoreVPAImp!AR$253</f>
        <v>1.7210647932799999E-2</v>
      </c>
      <c r="AU17" s="169">
        <f>1/1000*[1]TimberSectorMinusCoreVPAImp!AS$253</f>
        <v>1.8068366444700001E-2</v>
      </c>
      <c r="AV17" s="169">
        <f>1/1000*[1]TimberSectorMinusCoreVPAImp!AT$253</f>
        <v>2.1834475624999999E-2</v>
      </c>
      <c r="AW17" s="169">
        <f>1/1000*[1]TimberSectorMinusCoreVPAImp!AU$253</f>
        <v>2.2454422671250005E-2</v>
      </c>
      <c r="AX17" s="169">
        <f>1/1000*[1]TimberSectorMinusCoreVPAImp!AV$253</f>
        <v>0</v>
      </c>
      <c r="AY17" s="169">
        <f>1/1000*[1]TimberSectorMinusCoreVPAImp!AW$253</f>
        <v>0</v>
      </c>
      <c r="AZ17" s="169">
        <f>1/1000*[1]TimberSectorMinusCoreVPAImp!AX$253</f>
        <v>0</v>
      </c>
      <c r="BA17" s="169">
        <f>1/1000*[1]TimberSectorMinusCoreVPAImp!AY$253</f>
        <v>0</v>
      </c>
      <c r="BB17" s="169">
        <f>1/1000*[1]TimberSectorMinusCoreVPAImp!AZ$253</f>
        <v>0</v>
      </c>
      <c r="BC17" s="295">
        <f>1/1000*[1]TimberSectorMinusCoreVPAImp!BA$253</f>
        <v>0</v>
      </c>
      <c r="BD17" s="400"/>
    </row>
    <row r="18" spans="2:56">
      <c r="B18" s="7" t="s">
        <v>15</v>
      </c>
      <c r="C18" s="339">
        <f t="shared" ref="C18:L18" si="8">SUM(C13:C13)-SUM(C14:C17)</f>
        <v>1.4695310000000014E-3</v>
      </c>
      <c r="D18" s="340">
        <f t="shared" si="8"/>
        <v>2.0837026000000008E-3</v>
      </c>
      <c r="E18" s="340">
        <f t="shared" si="8"/>
        <v>1.9618325999999995E-3</v>
      </c>
      <c r="F18" s="340">
        <f t="shared" si="8"/>
        <v>1.2259015999999991E-3</v>
      </c>
      <c r="G18" s="340">
        <f t="shared" si="8"/>
        <v>2.7082094200000031E-3</v>
      </c>
      <c r="H18" s="340">
        <f t="shared" si="8"/>
        <v>2.1308672146680557E-3</v>
      </c>
      <c r="I18" s="340">
        <f t="shared" si="8"/>
        <v>1.6369891914023715E-3</v>
      </c>
      <c r="J18" s="341">
        <f t="shared" si="8"/>
        <v>3.2337229267677681E-3</v>
      </c>
      <c r="K18" s="341">
        <f t="shared" si="8"/>
        <v>4.9731433176488371E-3</v>
      </c>
      <c r="L18" s="340">
        <f t="shared" si="8"/>
        <v>6.4238768786609723E-3</v>
      </c>
      <c r="M18" s="340">
        <f>SUM(M13:M13)-SUM(M14:M17)</f>
        <v>5.0761875103288445E-3</v>
      </c>
      <c r="N18" s="340">
        <f>SUM(N13:N13)-SUM(N14:N17)</f>
        <v>8.1733541873809101E-3</v>
      </c>
      <c r="O18" s="340">
        <f t="shared" ref="O18:AB18" si="9">SUM(O13:O13)-SUM(O14:O17)</f>
        <v>5.1694050927083846E-3</v>
      </c>
      <c r="P18" s="340">
        <f t="shared" si="9"/>
        <v>7.6937608780181244E-3</v>
      </c>
      <c r="Q18" s="340">
        <f t="shared" si="9"/>
        <v>9.0381122946521231E-3</v>
      </c>
      <c r="R18" s="340">
        <f t="shared" si="9"/>
        <v>9.7576168760632742E-3</v>
      </c>
      <c r="S18" s="340">
        <f t="shared" si="9"/>
        <v>6.9226938582655495E-3</v>
      </c>
      <c r="T18" s="340">
        <f t="shared" si="9"/>
        <v>5.927076401847281E-3</v>
      </c>
      <c r="U18" s="340">
        <f t="shared" si="9"/>
        <v>4.5924663105098018E-3</v>
      </c>
      <c r="V18" s="340">
        <f t="shared" si="9"/>
        <v>4.5328477903682773E-3</v>
      </c>
      <c r="W18" s="340">
        <f t="shared" si="9"/>
        <v>0</v>
      </c>
      <c r="X18" s="340">
        <f t="shared" si="9"/>
        <v>0</v>
      </c>
      <c r="Y18" s="340">
        <f t="shared" si="9"/>
        <v>0</v>
      </c>
      <c r="Z18" s="340">
        <f t="shared" si="9"/>
        <v>0</v>
      </c>
      <c r="AA18" s="340">
        <f t="shared" si="9"/>
        <v>0</v>
      </c>
      <c r="AB18" s="340">
        <f t="shared" si="9"/>
        <v>0</v>
      </c>
      <c r="AC18" s="338"/>
      <c r="AD18" s="267">
        <f t="shared" ref="AD18:BC18" si="10">SUM(AD13:AD13)-SUM(AD14:AD17)</f>
        <v>1.8499999999999992E-3</v>
      </c>
      <c r="AE18" s="195">
        <f t="shared" si="10"/>
        <v>2.087000000000002E-3</v>
      </c>
      <c r="AF18" s="195">
        <f t="shared" si="10"/>
        <v>1.7769999999999973E-3</v>
      </c>
      <c r="AG18" s="195">
        <f t="shared" si="10"/>
        <v>1.1549999999999998E-3</v>
      </c>
      <c r="AH18" s="195">
        <f t="shared" si="10"/>
        <v>2.5586170000000061E-3</v>
      </c>
      <c r="AI18" s="195">
        <f t="shared" si="10"/>
        <v>2.0349196295999933E-3</v>
      </c>
      <c r="AJ18" s="195">
        <f t="shared" si="10"/>
        <v>1.5914089643999929E-3</v>
      </c>
      <c r="AK18" s="195">
        <f t="shared" si="10"/>
        <v>4.1690856689999556E-3</v>
      </c>
      <c r="AL18" s="195">
        <f t="shared" si="10"/>
        <v>4.8256006687999731E-3</v>
      </c>
      <c r="AM18" s="195">
        <f t="shared" si="10"/>
        <v>5.4646771563999774E-3</v>
      </c>
      <c r="AN18" s="195">
        <f t="shared" si="10"/>
        <v>4.0459846976999558E-3</v>
      </c>
      <c r="AO18" s="195">
        <f t="shared" si="10"/>
        <v>5.8160766720000145E-3</v>
      </c>
      <c r="AP18" s="195">
        <f t="shared" si="10"/>
        <v>4.6906609024000012E-3</v>
      </c>
      <c r="AQ18" s="195">
        <f t="shared" si="10"/>
        <v>5.8888073528999968E-3</v>
      </c>
      <c r="AR18" s="195">
        <f t="shared" si="10"/>
        <v>5.6456679960000533E-3</v>
      </c>
      <c r="AS18" s="195">
        <f t="shared" si="10"/>
        <v>5.5725214440000004E-3</v>
      </c>
      <c r="AT18" s="195">
        <f t="shared" si="10"/>
        <v>4.0864899477000005E-3</v>
      </c>
      <c r="AU18" s="195">
        <f t="shared" si="10"/>
        <v>4.6327245964999375E-3</v>
      </c>
      <c r="AV18" s="195">
        <f t="shared" si="10"/>
        <v>4.0755247100000835E-3</v>
      </c>
      <c r="AW18" s="195">
        <f t="shared" si="10"/>
        <v>4.0900651920833808E-3</v>
      </c>
      <c r="AX18" s="195">
        <f t="shared" si="10"/>
        <v>0</v>
      </c>
      <c r="AY18" s="195">
        <f t="shared" si="10"/>
        <v>0</v>
      </c>
      <c r="AZ18" s="195">
        <f t="shared" si="10"/>
        <v>0</v>
      </c>
      <c r="BA18" s="195">
        <f t="shared" si="10"/>
        <v>0</v>
      </c>
      <c r="BB18" s="195">
        <f t="shared" si="10"/>
        <v>0</v>
      </c>
      <c r="BC18" s="309">
        <f t="shared" si="10"/>
        <v>0</v>
      </c>
      <c r="BD18" s="400"/>
    </row>
    <row r="19" spans="2:56" ht="17.149999999999999" customHeight="1">
      <c r="B19" s="9" t="s">
        <v>183</v>
      </c>
      <c r="C19" s="268">
        <f>1/$A$1*[1]TimberSectorMinusCoreVPAImp!$B$264</f>
        <v>1.2405646486799999</v>
      </c>
      <c r="D19" s="254">
        <f>1/$A$1*[1]TimberSectorMinusCoreVPAImp!$C$264</f>
        <v>1.5237436683000001</v>
      </c>
      <c r="E19" s="254">
        <f>1/$A$1*[1]TimberSectorMinusCoreVPAImp!$D$264</f>
        <v>1.7015913462800005</v>
      </c>
      <c r="F19" s="254">
        <f>1/$A$1*[1]TimberSectorMinusCoreVPAImp!$E$264</f>
        <v>2.0196322069000003</v>
      </c>
      <c r="G19" s="254">
        <f>1/$A$1*[1]TimberSectorMinusCoreVPAImp!$F$264</f>
        <v>2.5136789448200014</v>
      </c>
      <c r="H19" s="254">
        <f>1/$A$1*[1]TimberSectorMinusCoreVPAImp!$G$264</f>
        <v>3.490392617143586</v>
      </c>
      <c r="I19" s="254">
        <f>1/$A$1*[1]TimberSectorMinusCoreVPAImp!$H$264</f>
        <v>3.1391024610636524</v>
      </c>
      <c r="J19" s="255">
        <f>1/$A$1*[1]TimberSectorMinusCoreVPAImp!$I$264</f>
        <v>3.3498368879070686</v>
      </c>
      <c r="K19" s="255">
        <f>1/$A$1*[1]TimberSectorMinusCoreVPAImp!$J$264</f>
        <v>3.7857992086237036</v>
      </c>
      <c r="L19" s="254">
        <f>1/$A$1*[1]TimberSectorMinusCoreVPAImp!$K$264</f>
        <v>2.7426299401266365</v>
      </c>
      <c r="M19" s="254">
        <f>1/$A$1*[1]TimberSectorMinusCoreVPAImp!L$264</f>
        <v>2.9552072679052563</v>
      </c>
      <c r="N19" s="254">
        <f>1/$A$1*[1]TimberSectorMinusCoreVPAImp!M$264</f>
        <v>3.3117483068436755</v>
      </c>
      <c r="O19" s="254">
        <f>1/$A$1*[1]TimberSectorMinusCoreVPAImp!N$264</f>
        <v>2.8753376411021767</v>
      </c>
      <c r="P19" s="254">
        <f>1/$A$1*[1]TimberSectorMinusCoreVPAImp!O$264</f>
        <v>3.1464812744230044</v>
      </c>
      <c r="Q19" s="254">
        <f>1/$A$1*[1]TimberSectorMinusCoreVPAImp!P$264</f>
        <v>3.3773640918617449</v>
      </c>
      <c r="R19" s="254">
        <f>1/$A$1*[1]TimberSectorMinusCoreVPAImp!Q$264</f>
        <v>3.1651723066711877</v>
      </c>
      <c r="S19" s="254">
        <f>1/$A$1*[1]TimberSectorMinusCoreVPAImp!R$264</f>
        <v>3.2234678335177573</v>
      </c>
      <c r="T19" s="254">
        <f>1/$A$1*[1]TimberSectorMinusCoreVPAImp!S$264</f>
        <v>3.5322151875764161</v>
      </c>
      <c r="U19" s="254">
        <f>1/$A$1*[1]TimberSectorMinusCoreVPAImp!T$264</f>
        <v>3.7799438695542444</v>
      </c>
      <c r="V19" s="254">
        <f>1/$A$1*[1]TimberSectorMinusCoreVPAImp!U$264</f>
        <v>3.728251993668696</v>
      </c>
      <c r="W19" s="254">
        <f>1/$A$1*[1]TimberSectorMinusCoreVPAImp!V$264</f>
        <v>0</v>
      </c>
      <c r="X19" s="254">
        <f>1/$A$1*[1]TimberSectorMinusCoreVPAImp!W$264</f>
        <v>0</v>
      </c>
      <c r="Y19" s="254">
        <f>1/$A$1*[1]TimberSectorMinusCoreVPAImp!X$264</f>
        <v>0</v>
      </c>
      <c r="Z19" s="254">
        <f>1/$A$1*[1]TimberSectorMinusCoreVPAImp!Y$264</f>
        <v>0</v>
      </c>
      <c r="AA19" s="254">
        <f>1/$A$1*[1]TimberSectorMinusCoreVPAImp!Z$264</f>
        <v>0</v>
      </c>
      <c r="AB19" s="254">
        <f>1/$A$1*[1]TimberSectorMinusCoreVPAImp!AA$264</f>
        <v>0</v>
      </c>
      <c r="AC19" s="337"/>
      <c r="AD19" s="268">
        <f>1/1000*[1]TimberSectorMinusCoreVPAImp!AB$264</f>
        <v>0.29185300000000008</v>
      </c>
      <c r="AE19" s="254">
        <f>1/1000*[1]TimberSectorMinusCoreVPAImp!AC$264</f>
        <v>0.33042899999999997</v>
      </c>
      <c r="AF19" s="254">
        <f>1/1000*[1]TimberSectorMinusCoreVPAImp!AD$264</f>
        <v>0.36335099999999998</v>
      </c>
      <c r="AG19" s="254">
        <f>1/1000*[1]TimberSectorMinusCoreVPAImp!AE$264</f>
        <v>0.45103899999999991</v>
      </c>
      <c r="AH19" s="254">
        <f>1/1000*[1]TimberSectorMinusCoreVPAImp!AF$264</f>
        <v>0.56501875000000013</v>
      </c>
      <c r="AI19" s="254">
        <f>1/1000*[1]TimberSectorMinusCoreVPAImp!AG$264</f>
        <v>0.71489987398830002</v>
      </c>
      <c r="AJ19" s="254">
        <f>1/1000*[1]TimberSectorMinusCoreVPAImp!AH$264</f>
        <v>0.83293835347760015</v>
      </c>
      <c r="AK19" s="254">
        <f>1/1000*[1]TimberSectorMinusCoreVPAImp!AI$264</f>
        <v>1.0438703850820001</v>
      </c>
      <c r="AL19" s="254">
        <f>1/1000*[1]TimberSectorMinusCoreVPAImp!AJ$264</f>
        <v>1.3099968520924001</v>
      </c>
      <c r="AM19" s="254">
        <f>1/1000*[1]TimberSectorMinusCoreVPAImp!AK$264</f>
        <v>0.83635620796639976</v>
      </c>
      <c r="AN19" s="254">
        <f>1/1000*[1]TimberSectorMinusCoreVPAImp!AL$264</f>
        <v>0.87118380802800011</v>
      </c>
      <c r="AO19" s="254">
        <f>1/1000*[1]TimberSectorMinusCoreVPAImp!AM$264</f>
        <v>1.0257796303680002</v>
      </c>
      <c r="AP19" s="254">
        <f>1/1000*[1]TimberSectorMinusCoreVPAImp!AN$264</f>
        <v>0.81423954731680026</v>
      </c>
      <c r="AQ19" s="254">
        <f>1/1000*[1]TimberSectorMinusCoreVPAImp!AO$264</f>
        <v>0.88429070491770012</v>
      </c>
      <c r="AR19" s="254">
        <f>1/1000*[1]TimberSectorMinusCoreVPAImp!AP$264</f>
        <v>1.038797836394</v>
      </c>
      <c r="AS19" s="254">
        <f>1/1000*[1]TimberSectorMinusCoreVPAImp!AQ$264</f>
        <v>0.82876247052549956</v>
      </c>
      <c r="AT19" s="254">
        <f>1/1000*[1]TimberSectorMinusCoreVPAImp!AR$264</f>
        <v>0.81997054645879996</v>
      </c>
      <c r="AU19" s="254">
        <f>1/1000*[1]TimberSectorMinusCoreVPAImp!AS$264</f>
        <v>0.94292393123499996</v>
      </c>
      <c r="AV19" s="254">
        <f>1/1000*[1]TimberSectorMinusCoreVPAImp!AT$264</f>
        <v>1.0932483081680002</v>
      </c>
      <c r="AW19" s="254">
        <f>1/1000*[1]TimberSectorMinusCoreVPAImp!AU$264</f>
        <v>1.0534965078758332</v>
      </c>
      <c r="AX19" s="254">
        <f>1/1000*[1]TimberSectorMinusCoreVPAImp!AV$264</f>
        <v>0</v>
      </c>
      <c r="AY19" s="254">
        <f>1/1000*[1]TimberSectorMinusCoreVPAImp!AW$264</f>
        <v>0</v>
      </c>
      <c r="AZ19" s="254">
        <f>1/1000*[1]TimberSectorMinusCoreVPAImp!AX$264</f>
        <v>0</v>
      </c>
      <c r="BA19" s="254">
        <f>1/1000*[1]TimberSectorMinusCoreVPAImp!AY$264</f>
        <v>0</v>
      </c>
      <c r="BB19" s="254">
        <f>1/1000*[1]TimberSectorMinusCoreVPAImp!AZ$264</f>
        <v>0</v>
      </c>
      <c r="BC19" s="321">
        <f>1/1000*[1]TimberSectorMinusCoreVPAImp!BA$264</f>
        <v>0</v>
      </c>
      <c r="BD19" s="400"/>
    </row>
    <row r="20" spans="2:56">
      <c r="B20" s="4" t="s">
        <v>44</v>
      </c>
      <c r="C20" s="179">
        <f>1/$A$1*[1]TimberSectorMinusCoreVPAImp!$B$16</f>
        <v>6.0704966279999981E-2</v>
      </c>
      <c r="D20" s="169">
        <f>1/$A$1*[1]TimberSectorMinusCoreVPAImp!$C$16</f>
        <v>0.10493777658</v>
      </c>
      <c r="E20" s="169">
        <f>1/$A$1*[1]TimberSectorMinusCoreVPAImp!$D$16</f>
        <v>0.15274060634</v>
      </c>
      <c r="F20" s="169">
        <f>1/$A$1*[1]TimberSectorMinusCoreVPAImp!$E$16</f>
        <v>0.16481495967999998</v>
      </c>
      <c r="G20" s="169">
        <f>1/$A$1*[1]TimberSectorMinusCoreVPAImp!$F$16</f>
        <v>0.20351191434000004</v>
      </c>
      <c r="H20" s="169">
        <f>1/$A$1*[1]TimberSectorMinusCoreVPAImp!$G$16</f>
        <v>0.25921241402021011</v>
      </c>
      <c r="I20" s="169">
        <f>1/$A$1*[1]TimberSectorMinusCoreVPAImp!$H$16</f>
        <v>0.1856290249117169</v>
      </c>
      <c r="J20" s="170">
        <f>1/$A$1*[1]TimberSectorMinusCoreVPAImp!$I$16</f>
        <v>0.1576954792399359</v>
      </c>
      <c r="K20" s="170">
        <f>1/$A$1*[1]TimberSectorMinusCoreVPAImp!$J$16</f>
        <v>0.17862991348700297</v>
      </c>
      <c r="L20" s="169">
        <f>1/$A$1*[1]TimberSectorMinusCoreVPAImp!$K$16</f>
        <v>0.1103543447611548</v>
      </c>
      <c r="M20" s="169">
        <f>1/$A$1*[1]TimberSectorMinusCoreVPAImp!L$16</f>
        <v>0.1775980932454212</v>
      </c>
      <c r="N20" s="169">
        <f>1/$A$1*[1]TimberSectorMinusCoreVPAImp!M$16</f>
        <v>0.18143447510865618</v>
      </c>
      <c r="O20" s="169">
        <f>1/$A$1*[1]TimberSectorMinusCoreVPAImp!N$16</f>
        <v>0.16683654708375803</v>
      </c>
      <c r="P20" s="169">
        <f>1/$A$1*[1]TimberSectorMinusCoreVPAImp!O$16</f>
        <v>0.18978441264205495</v>
      </c>
      <c r="Q20" s="169">
        <f>1/$A$1*[1]TimberSectorMinusCoreVPAImp!P$16</f>
        <v>0.21162376787831505</v>
      </c>
      <c r="R20" s="169">
        <f>1/$A$1*[1]TimberSectorMinusCoreVPAImp!Q$16</f>
        <v>0.21445599992917527</v>
      </c>
      <c r="S20" s="169">
        <f>1/$A$1*[1]TimberSectorMinusCoreVPAImp!R$16</f>
        <v>0.2448749720391869</v>
      </c>
      <c r="T20" s="169">
        <f>1/$A$1*[1]TimberSectorMinusCoreVPAImp!S$16</f>
        <v>0.2504473083241518</v>
      </c>
      <c r="U20" s="169">
        <f>1/$A$1*[1]TimberSectorMinusCoreVPAImp!T$16</f>
        <v>0.25541212160687987</v>
      </c>
      <c r="V20" s="169">
        <f>1/$A$1*[1]TimberSectorMinusCoreVPAImp!U$16</f>
        <v>0.26488560130043548</v>
      </c>
      <c r="W20" s="169">
        <f>1/$A$1*[1]TimberSectorMinusCoreVPAImp!V$16</f>
        <v>0</v>
      </c>
      <c r="X20" s="169">
        <f>1/$A$1*[1]TimberSectorMinusCoreVPAImp!W$16</f>
        <v>0</v>
      </c>
      <c r="Y20" s="169">
        <f>1/$A$1*[1]TimberSectorMinusCoreVPAImp!X$16</f>
        <v>0</v>
      </c>
      <c r="Z20" s="169">
        <f>1/$A$1*[1]TimberSectorMinusCoreVPAImp!Y$16</f>
        <v>0</v>
      </c>
      <c r="AA20" s="169">
        <f>1/$A$1*[1]TimberSectorMinusCoreVPAImp!Z$16</f>
        <v>0</v>
      </c>
      <c r="AB20" s="169">
        <f>1/$A$1*[1]TimberSectorMinusCoreVPAImp!AA$16</f>
        <v>0</v>
      </c>
      <c r="AC20" s="338"/>
      <c r="AD20" s="179">
        <f>1/1000*[1]TimberSectorMinusCoreVPAImp!AB$16</f>
        <v>1.8671E-2</v>
      </c>
      <c r="AE20" s="169">
        <f>1/1000*[1]TimberSectorMinusCoreVPAImp!AC$16</f>
        <v>2.3221999999999996E-2</v>
      </c>
      <c r="AF20" s="169">
        <f>1/1000*[1]TimberSectorMinusCoreVPAImp!AD$16</f>
        <v>2.8017999999999998E-2</v>
      </c>
      <c r="AG20" s="169">
        <f>1/1000*[1]TimberSectorMinusCoreVPAImp!AE$16</f>
        <v>3.6012000000000002E-2</v>
      </c>
      <c r="AH20" s="169">
        <f>1/1000*[1]TimberSectorMinusCoreVPAImp!AF$16</f>
        <v>3.9633253E-2</v>
      </c>
      <c r="AI20" s="169">
        <f>1/1000*[1]TimberSectorMinusCoreVPAImp!AG$16</f>
        <v>5.2117277355000005E-2</v>
      </c>
      <c r="AJ20" s="169">
        <f>1/1000*[1]TimberSectorMinusCoreVPAImp!AH$16</f>
        <v>5.3169103970000006E-2</v>
      </c>
      <c r="AK20" s="169">
        <f>1/1000*[1]TimberSectorMinusCoreVPAImp!AI$16</f>
        <v>5.7140433294500005E-2</v>
      </c>
      <c r="AL20" s="169">
        <f>1/1000*[1]TimberSectorMinusCoreVPAImp!AJ$16</f>
        <v>6.807310699840001E-2</v>
      </c>
      <c r="AM20" s="169">
        <f>1/1000*[1]TimberSectorMinusCoreVPAImp!AK$16</f>
        <v>3.8837441649599999E-2</v>
      </c>
      <c r="AN20" s="169">
        <f>1/1000*[1]TimberSectorMinusCoreVPAImp!AL$16</f>
        <v>5.3425835941500001E-2</v>
      </c>
      <c r="AO20" s="169">
        <f>1/1000*[1]TimberSectorMinusCoreVPAImp!AM$16</f>
        <v>5.9497395744000002E-2</v>
      </c>
      <c r="AP20" s="169">
        <f>1/1000*[1]TimberSectorMinusCoreVPAImp!AN$16</f>
        <v>4.9770405097600001E-2</v>
      </c>
      <c r="AQ20" s="169">
        <f>1/1000*[1]TimberSectorMinusCoreVPAImp!AO$16</f>
        <v>5.8958047133700009E-2</v>
      </c>
      <c r="AR20" s="169">
        <f>1/1000*[1]TimberSectorMinusCoreVPAImp!AP$16</f>
        <v>7.3490584738000006E-2</v>
      </c>
      <c r="AS20" s="169">
        <f>1/1000*[1]TimberSectorMinusCoreVPAImp!AQ$16</f>
        <v>6.3784199720499979E-2</v>
      </c>
      <c r="AT20" s="169">
        <f>1/1000*[1]TimberSectorMinusCoreVPAImp!AR$16</f>
        <v>6.5938401597699994E-2</v>
      </c>
      <c r="AU20" s="169">
        <f>1/1000*[1]TimberSectorMinusCoreVPAImp!AS$16</f>
        <v>7.2497235625099993E-2</v>
      </c>
      <c r="AV20" s="169">
        <f>1/1000*[1]TimberSectorMinusCoreVPAImp!AT$16</f>
        <v>8.1728705208000005E-2</v>
      </c>
      <c r="AW20" s="169">
        <f>1/1000*[1]TimberSectorMinusCoreVPAImp!AU$16</f>
        <v>8.3038960672499995E-2</v>
      </c>
      <c r="AX20" s="169">
        <f>1/1000*[1]TimberSectorMinusCoreVPAImp!AV$16</f>
        <v>0</v>
      </c>
      <c r="AY20" s="169">
        <f>1/1000*[1]TimberSectorMinusCoreVPAImp!AW$16</f>
        <v>0</v>
      </c>
      <c r="AZ20" s="169">
        <f>1/1000*[1]TimberSectorMinusCoreVPAImp!AX$16</f>
        <v>0</v>
      </c>
      <c r="BA20" s="169">
        <f>1/1000*[1]TimberSectorMinusCoreVPAImp!AY$16</f>
        <v>0</v>
      </c>
      <c r="BB20" s="169">
        <f>1/1000*[1]TimberSectorMinusCoreVPAImp!AZ$16</f>
        <v>0</v>
      </c>
      <c r="BC20" s="295">
        <f>1/1000*[1]TimberSectorMinusCoreVPAImp!BA$16</f>
        <v>0</v>
      </c>
      <c r="BD20" s="400"/>
    </row>
    <row r="21" spans="2:56">
      <c r="B21" s="4" t="s">
        <v>27</v>
      </c>
      <c r="C21" s="179">
        <f>1/$A$1*[1]TimberSectorMinusCoreVPAImp!$B$23</f>
        <v>1.0772702219999998E-2</v>
      </c>
      <c r="D21" s="169">
        <f>1/$A$1*[1]TimberSectorMinusCoreVPAImp!$C$23</f>
        <v>1.2242746319999998E-2</v>
      </c>
      <c r="E21" s="169">
        <f>1/$A$1*[1]TimberSectorMinusCoreVPAImp!$D$23</f>
        <v>1.3150258660000002E-2</v>
      </c>
      <c r="F21" s="169">
        <f>1/$A$1*[1]TimberSectorMinusCoreVPAImp!$E$23</f>
        <v>1.5591292359999998E-2</v>
      </c>
      <c r="G21" s="169">
        <f>1/$A$1*[1]TimberSectorMinusCoreVPAImp!$F$23</f>
        <v>2.9455107219999992E-2</v>
      </c>
      <c r="H21" s="169">
        <f>1/$A$1*[1]TimberSectorMinusCoreVPAImp!$G$23</f>
        <v>3.4413700835113262E-2</v>
      </c>
      <c r="I21" s="169">
        <f>1/$A$1*[1]TimberSectorMinusCoreVPAImp!$H$23</f>
        <v>4.2722331127668267E-2</v>
      </c>
      <c r="J21" s="170">
        <f>1/$A$1*[1]TimberSectorMinusCoreVPAImp!$I$23</f>
        <v>0.11862475183572983</v>
      </c>
      <c r="K21" s="170">
        <f>1/$A$1*[1]TimberSectorMinusCoreVPAImp!$J$23</f>
        <v>5.9805099562007136E-2</v>
      </c>
      <c r="L21" s="169">
        <f>1/$A$1*[1]TimberSectorMinusCoreVPAImp!$K$23</f>
        <v>4.0616248988858288E-2</v>
      </c>
      <c r="M21" s="169">
        <f>1/$A$1*[1]TimberSectorMinusCoreVPAImp!L$23</f>
        <v>5.9064367242447693E-2</v>
      </c>
      <c r="N21" s="169">
        <f>1/$A$1*[1]TimberSectorMinusCoreVPAImp!M$23</f>
        <v>6.6466438174912768E-2</v>
      </c>
      <c r="O21" s="169">
        <f>1/$A$1*[1]TimberSectorMinusCoreVPAImp!N$23</f>
        <v>5.2428411316180118E-2</v>
      </c>
      <c r="P21" s="169">
        <f>1/$A$1*[1]TimberSectorMinusCoreVPAImp!O$23</f>
        <v>5.6081891809560275E-2</v>
      </c>
      <c r="Q21" s="169">
        <f>1/$A$1*[1]TimberSectorMinusCoreVPAImp!P$23</f>
        <v>4.8393135510795472E-2</v>
      </c>
      <c r="R21" s="169">
        <f>1/$A$1*[1]TimberSectorMinusCoreVPAImp!Q$23</f>
        <v>7.34979323016791E-2</v>
      </c>
      <c r="S21" s="169">
        <f>1/$A$1*[1]TimberSectorMinusCoreVPAImp!R$23</f>
        <v>5.887635347690838E-2</v>
      </c>
      <c r="T21" s="169">
        <f>1/$A$1*[1]TimberSectorMinusCoreVPAImp!S$23</f>
        <v>7.1596435119915453E-2</v>
      </c>
      <c r="U21" s="169">
        <f>1/$A$1*[1]TimberSectorMinusCoreVPAImp!T$23</f>
        <v>6.6416972731726434E-2</v>
      </c>
      <c r="V21" s="169">
        <f>1/$A$1*[1]TimberSectorMinusCoreVPAImp!U$23</f>
        <v>6.6022262329902923E-2</v>
      </c>
      <c r="W21" s="169">
        <f>1/$A$1*[1]TimberSectorMinusCoreVPAImp!V$23</f>
        <v>0</v>
      </c>
      <c r="X21" s="169">
        <f>1/$A$1*[1]TimberSectorMinusCoreVPAImp!W$23</f>
        <v>0</v>
      </c>
      <c r="Y21" s="169">
        <f>1/$A$1*[1]TimberSectorMinusCoreVPAImp!X$23</f>
        <v>0</v>
      </c>
      <c r="Z21" s="169">
        <f>1/$A$1*[1]TimberSectorMinusCoreVPAImp!Y$23</f>
        <v>0</v>
      </c>
      <c r="AA21" s="169">
        <f>1/$A$1*[1]TimberSectorMinusCoreVPAImp!Z$23</f>
        <v>0</v>
      </c>
      <c r="AB21" s="169">
        <f>1/$A$1*[1]TimberSectorMinusCoreVPAImp!AA$23</f>
        <v>0</v>
      </c>
      <c r="AC21" s="338"/>
      <c r="AD21" s="179">
        <f>1/1000*[1]TimberSectorMinusCoreVPAImp!AB$23</f>
        <v>4.8910000000000004E-3</v>
      </c>
      <c r="AE21" s="169">
        <f>1/1000*[1]TimberSectorMinusCoreVPAImp!AC$23</f>
        <v>4.3869999999999994E-3</v>
      </c>
      <c r="AF21" s="169">
        <f>1/1000*[1]TimberSectorMinusCoreVPAImp!AD$23</f>
        <v>4.5729999999999998E-3</v>
      </c>
      <c r="AG21" s="169">
        <f>1/1000*[1]TimberSectorMinusCoreVPAImp!AE$23</f>
        <v>5.2319999999999997E-3</v>
      </c>
      <c r="AH21" s="169">
        <f>1/1000*[1]TimberSectorMinusCoreVPAImp!AF$23</f>
        <v>6.9953079999999996E-3</v>
      </c>
      <c r="AI21" s="169">
        <f>1/1000*[1]TimberSectorMinusCoreVPAImp!AG$23</f>
        <v>8.6107582274999993E-3</v>
      </c>
      <c r="AJ21" s="169">
        <f>1/1000*[1]TimberSectorMinusCoreVPAImp!AH$23</f>
        <v>1.4353295974400002E-2</v>
      </c>
      <c r="AK21" s="169">
        <f>1/1000*[1]TimberSectorMinusCoreVPAImp!AI$23</f>
        <v>1.9449390447999999E-2</v>
      </c>
      <c r="AL21" s="169">
        <f>1/1000*[1]TimberSectorMinusCoreVPAImp!AJ$23</f>
        <v>2.5461340905200004E-2</v>
      </c>
      <c r="AM21" s="169">
        <f>1/1000*[1]TimberSectorMinusCoreVPAImp!AK$23</f>
        <v>1.64529324784E-2</v>
      </c>
      <c r="AN21" s="169">
        <f>1/1000*[1]TimberSectorMinusCoreVPAImp!AL$23</f>
        <v>1.9013556618899998E-2</v>
      </c>
      <c r="AO21" s="169">
        <f>1/1000*[1]TimberSectorMinusCoreVPAImp!AM$23</f>
        <v>2.3043259872E-2</v>
      </c>
      <c r="AP21" s="169">
        <f>1/1000*[1]TimberSectorMinusCoreVPAImp!AN$23</f>
        <v>1.6040824360000001E-2</v>
      </c>
      <c r="AQ21" s="169">
        <f>1/1000*[1]TimberSectorMinusCoreVPAImp!AO$23</f>
        <v>1.82608318071E-2</v>
      </c>
      <c r="AR21" s="169">
        <f>1/1000*[1]TimberSectorMinusCoreVPAImp!AP$23</f>
        <v>2.2021905491500005E-2</v>
      </c>
      <c r="AS21" s="169">
        <f>1/1000*[1]TimberSectorMinusCoreVPAImp!AQ$23</f>
        <v>1.9983010337499999E-2</v>
      </c>
      <c r="AT21" s="169">
        <f>1/1000*[1]TimberSectorMinusCoreVPAImp!AR$23</f>
        <v>1.8015409615700001E-2</v>
      </c>
      <c r="AU21" s="169">
        <f>1/1000*[1]TimberSectorMinusCoreVPAImp!AS$23</f>
        <v>2.17444339684E-2</v>
      </c>
      <c r="AV21" s="169">
        <f>1/1000*[1]TimberSectorMinusCoreVPAImp!AT$23</f>
        <v>2.5174689658000002E-2</v>
      </c>
      <c r="AW21" s="169">
        <f>1/1000*[1]TimberSectorMinusCoreVPAImp!AU$23</f>
        <v>2.4440828845833332E-2</v>
      </c>
      <c r="AX21" s="169">
        <f>1/1000*[1]TimberSectorMinusCoreVPAImp!AV$23</f>
        <v>0</v>
      </c>
      <c r="AY21" s="169">
        <f>1/1000*[1]TimberSectorMinusCoreVPAImp!AW$23</f>
        <v>0</v>
      </c>
      <c r="AZ21" s="169">
        <f>1/1000*[1]TimberSectorMinusCoreVPAImp!AX$23</f>
        <v>0</v>
      </c>
      <c r="BA21" s="169">
        <f>1/1000*[1]TimberSectorMinusCoreVPAImp!AY$23</f>
        <v>0</v>
      </c>
      <c r="BB21" s="169">
        <f>1/1000*[1]TimberSectorMinusCoreVPAImp!AZ$23</f>
        <v>0</v>
      </c>
      <c r="BC21" s="295">
        <f>1/1000*[1]TimberSectorMinusCoreVPAImp!BA$23</f>
        <v>0</v>
      </c>
      <c r="BD21" s="400"/>
    </row>
    <row r="22" spans="2:56">
      <c r="B22" s="4" t="s">
        <v>48</v>
      </c>
      <c r="C22" s="179">
        <f>1/$A$1*[1]TimberSectorMinusCoreVPAImp!$B$67</f>
        <v>0.10759734005999998</v>
      </c>
      <c r="D22" s="169">
        <f>1/$A$1*[1]TimberSectorMinusCoreVPAImp!$C$67</f>
        <v>0.13563556132000004</v>
      </c>
      <c r="E22" s="169">
        <f>1/$A$1*[1]TimberSectorMinusCoreVPAImp!$D$67</f>
        <v>0.16347382926000001</v>
      </c>
      <c r="F22" s="169">
        <f>1/$A$1*[1]TimberSectorMinusCoreVPAImp!$E$67</f>
        <v>0.17463185628000003</v>
      </c>
      <c r="G22" s="169">
        <f>1/$A$1*[1]TimberSectorMinusCoreVPAImp!$F$67</f>
        <v>0.20005955179999999</v>
      </c>
      <c r="H22" s="169">
        <f>1/$A$1*[1]TimberSectorMinusCoreVPAImp!$G$67</f>
        <v>0.33830331824743776</v>
      </c>
      <c r="I22" s="169">
        <f>1/$A$1*[1]TimberSectorMinusCoreVPAImp!$H$67</f>
        <v>0.13894121759943512</v>
      </c>
      <c r="J22" s="170">
        <f>1/$A$1*[1]TimberSectorMinusCoreVPAImp!$I$67</f>
        <v>0.22243789028474839</v>
      </c>
      <c r="K22" s="170">
        <f>1/$A$1*[1]TimberSectorMinusCoreVPAImp!$J$67</f>
        <v>0.18460966908166004</v>
      </c>
      <c r="L22" s="169">
        <f>1/$A$1*[1]TimberSectorMinusCoreVPAImp!$K$67</f>
        <v>0.23721300049088787</v>
      </c>
      <c r="M22" s="169">
        <f>1/$A$1*[1]TimberSectorMinusCoreVPAImp!L$67</f>
        <v>0.27541958829411689</v>
      </c>
      <c r="N22" s="169">
        <f>1/$A$1*[1]TimberSectorMinusCoreVPAImp!M$67</f>
        <v>0.29774284626604913</v>
      </c>
      <c r="O22" s="169">
        <f>1/$A$1*[1]TimberSectorMinusCoreVPAImp!N$67</f>
        <v>0.28983700471971241</v>
      </c>
      <c r="P22" s="169">
        <f>1/$A$1*[1]TimberSectorMinusCoreVPAImp!O$67</f>
        <v>0.31219042221841081</v>
      </c>
      <c r="Q22" s="169">
        <f>1/$A$1*[1]TimberSectorMinusCoreVPAImp!P$67</f>
        <v>0.33358021231211332</v>
      </c>
      <c r="R22" s="169">
        <f>1/$A$1*[1]TimberSectorMinusCoreVPAImp!Q$67</f>
        <v>0.25396492671593907</v>
      </c>
      <c r="S22" s="169">
        <f>1/$A$1*[1]TimberSectorMinusCoreVPAImp!R$67</f>
        <v>0.18446523148391475</v>
      </c>
      <c r="T22" s="169">
        <f>1/$A$1*[1]TimberSectorMinusCoreVPAImp!S$67</f>
        <v>0.17332065622583293</v>
      </c>
      <c r="U22" s="169">
        <f>1/$A$1*[1]TimberSectorMinusCoreVPAImp!T$67</f>
        <v>0.18040205464180253</v>
      </c>
      <c r="V22" s="169">
        <f>1/$A$1*[1]TimberSectorMinusCoreVPAImp!U$67</f>
        <v>0.18957650332370152</v>
      </c>
      <c r="W22" s="169">
        <f>1/$A$1*[1]TimberSectorMinusCoreVPAImp!V$67</f>
        <v>0</v>
      </c>
      <c r="X22" s="169">
        <f>1/$A$1*[1]TimberSectorMinusCoreVPAImp!W$67</f>
        <v>0</v>
      </c>
      <c r="Y22" s="169">
        <f>1/$A$1*[1]TimberSectorMinusCoreVPAImp!X$67</f>
        <v>0</v>
      </c>
      <c r="Z22" s="169">
        <f>1/$A$1*[1]TimberSectorMinusCoreVPAImp!Y$67</f>
        <v>0</v>
      </c>
      <c r="AA22" s="169">
        <f>1/$A$1*[1]TimberSectorMinusCoreVPAImp!Z$67</f>
        <v>0</v>
      </c>
      <c r="AB22" s="169">
        <f>1/$A$1*[1]TimberSectorMinusCoreVPAImp!AA$67</f>
        <v>0</v>
      </c>
      <c r="AC22" s="338"/>
      <c r="AD22" s="179">
        <f>1/1000*[1]TimberSectorMinusCoreVPAImp!AB$67</f>
        <v>1.2770999999999999E-2</v>
      </c>
      <c r="AE22" s="169">
        <f>1/1000*[1]TimberSectorMinusCoreVPAImp!AC$67</f>
        <v>1.7306999999999996E-2</v>
      </c>
      <c r="AF22" s="169">
        <f>1/1000*[1]TimberSectorMinusCoreVPAImp!AD$67</f>
        <v>2.0919999999999994E-2</v>
      </c>
      <c r="AG22" s="169">
        <f>1/1000*[1]TimberSectorMinusCoreVPAImp!AE$67</f>
        <v>2.0402999999999998E-2</v>
      </c>
      <c r="AH22" s="169">
        <f>1/1000*[1]TimberSectorMinusCoreVPAImp!AF$67</f>
        <v>2.6456818E-2</v>
      </c>
      <c r="AI22" s="169">
        <f>1/1000*[1]TimberSectorMinusCoreVPAImp!AG$67</f>
        <v>3.9761854017600011E-2</v>
      </c>
      <c r="AJ22" s="169">
        <f>1/1000*[1]TimberSectorMinusCoreVPAImp!AH$67</f>
        <v>3.7912125052400006E-2</v>
      </c>
      <c r="AK22" s="169">
        <f>1/1000*[1]TimberSectorMinusCoreVPAImp!AI$67</f>
        <v>5.0230003630000013E-2</v>
      </c>
      <c r="AL22" s="169">
        <f>1/1000*[1]TimberSectorMinusCoreVPAImp!AJ$67</f>
        <v>5.1256719610800007E-2</v>
      </c>
      <c r="AM22" s="169">
        <f>1/1000*[1]TimberSectorMinusCoreVPAImp!AK$67</f>
        <v>4.7631184207199993E-2</v>
      </c>
      <c r="AN22" s="169">
        <f>1/1000*[1]TimberSectorMinusCoreVPAImp!AL$67</f>
        <v>6.3235973519100014E-2</v>
      </c>
      <c r="AO22" s="169">
        <f>1/1000*[1]TimberSectorMinusCoreVPAImp!AM$67</f>
        <v>7.6767394080000009E-2</v>
      </c>
      <c r="AP22" s="169">
        <f>1/1000*[1]TimberSectorMinusCoreVPAImp!AN$67</f>
        <v>7.2285406036800004E-2</v>
      </c>
      <c r="AQ22" s="169">
        <f>1/1000*[1]TimberSectorMinusCoreVPAImp!AO$67</f>
        <v>6.3736476560100008E-2</v>
      </c>
      <c r="AR22" s="169">
        <f>1/1000*[1]TimberSectorMinusCoreVPAImp!AP$67</f>
        <v>6.976324948599999E-2</v>
      </c>
      <c r="AS22" s="169">
        <f>1/1000*[1]TimberSectorMinusCoreVPAImp!AQ$67</f>
        <v>4.5997426880999996E-2</v>
      </c>
      <c r="AT22" s="169">
        <f>1/1000*[1]TimberSectorMinusCoreVPAImp!AR$67</f>
        <v>3.6981062995100004E-2</v>
      </c>
      <c r="AU22" s="169">
        <f>1/1000*[1]TimberSectorMinusCoreVPAImp!AS$67</f>
        <v>3.9892474765000005E-2</v>
      </c>
      <c r="AV22" s="169">
        <f>1/1000*[1]TimberSectorMinusCoreVPAImp!AT$67</f>
        <v>4.5945451574000006E-2</v>
      </c>
      <c r="AW22" s="169">
        <f>1/1000*[1]TimberSectorMinusCoreVPAImp!AU$67</f>
        <v>4.5788535555000009E-2</v>
      </c>
      <c r="AX22" s="169">
        <f>1/1000*[1]TimberSectorMinusCoreVPAImp!AV$67</f>
        <v>0</v>
      </c>
      <c r="AY22" s="169">
        <f>1/1000*[1]TimberSectorMinusCoreVPAImp!AW$67</f>
        <v>0</v>
      </c>
      <c r="AZ22" s="169">
        <f>1/1000*[1]TimberSectorMinusCoreVPAImp!AX$67</f>
        <v>0</v>
      </c>
      <c r="BA22" s="169">
        <f>1/1000*[1]TimberSectorMinusCoreVPAImp!AY$67</f>
        <v>0</v>
      </c>
      <c r="BB22" s="169">
        <f>1/1000*[1]TimberSectorMinusCoreVPAImp!AZ$67</f>
        <v>0</v>
      </c>
      <c r="BC22" s="295">
        <f>1/1000*[1]TimberSectorMinusCoreVPAImp!BA$67</f>
        <v>0</v>
      </c>
      <c r="BD22" s="400"/>
    </row>
    <row r="23" spans="2:56">
      <c r="B23" s="4" t="s">
        <v>37</v>
      </c>
      <c r="C23" s="179">
        <f>1/$A$1*[1]TimberSectorMinusCoreVPAImp!$B$69</f>
        <v>1.718329214E-2</v>
      </c>
      <c r="D23" s="169">
        <f>1/$A$1*[1]TimberSectorMinusCoreVPAImp!$C$69</f>
        <v>2.6244547560000001E-2</v>
      </c>
      <c r="E23" s="169">
        <f>1/$A$1*[1]TimberSectorMinusCoreVPAImp!$D$69</f>
        <v>3.8891325900000003E-2</v>
      </c>
      <c r="F23" s="169">
        <f>1/$A$1*[1]TimberSectorMinusCoreVPAImp!$E$69</f>
        <v>4.4770026559999995E-2</v>
      </c>
      <c r="G23" s="169">
        <f>1/$A$1*[1]TimberSectorMinusCoreVPAImp!$F$69</f>
        <v>4.7050689140000004E-2</v>
      </c>
      <c r="H23" s="169">
        <f>1/$A$1*[1]TimberSectorMinusCoreVPAImp!$G$69</f>
        <v>7.5075986958178881E-2</v>
      </c>
      <c r="I23" s="169">
        <f>1/$A$1*[1]TimberSectorMinusCoreVPAImp!$H$69</f>
        <v>8.3950320811967349E-2</v>
      </c>
      <c r="J23" s="170">
        <f>1/$A$1*[1]TimberSectorMinusCoreVPAImp!$I$69</f>
        <v>0.10259827109945599</v>
      </c>
      <c r="K23" s="170">
        <f>1/$A$1*[1]TimberSectorMinusCoreVPAImp!$J$69</f>
        <v>0.12212125590178745</v>
      </c>
      <c r="L23" s="169">
        <f>1/$A$1*[1]TimberSectorMinusCoreVPAImp!$K$69</f>
        <v>0.11499210108723823</v>
      </c>
      <c r="M23" s="169">
        <f>1/$A$1*[1]TimberSectorMinusCoreVPAImp!L$69</f>
        <v>0.10486489799722495</v>
      </c>
      <c r="N23" s="169">
        <f>1/$A$1*[1]TimberSectorMinusCoreVPAImp!M$69</f>
        <v>7.1666353865114815E-2</v>
      </c>
      <c r="O23" s="169">
        <f>1/$A$1*[1]TimberSectorMinusCoreVPAImp!N$69</f>
        <v>5.2051089778168469E-2</v>
      </c>
      <c r="P23" s="169">
        <f>1/$A$1*[1]TimberSectorMinusCoreVPAImp!O$69</f>
        <v>6.9779142653240728E-2</v>
      </c>
      <c r="Q23" s="169">
        <f>1/$A$1*[1]TimberSectorMinusCoreVPAImp!P$69</f>
        <v>8.2913068865540285E-2</v>
      </c>
      <c r="R23" s="169">
        <f>1/$A$1*[1]TimberSectorMinusCoreVPAImp!Q$69</f>
        <v>6.8195538163966507E-2</v>
      </c>
      <c r="S23" s="169">
        <f>1/$A$1*[1]TimberSectorMinusCoreVPAImp!R$69</f>
        <v>5.5985932430980614E-2</v>
      </c>
      <c r="T23" s="169">
        <f>1/$A$1*[1]TimberSectorMinusCoreVPAImp!S$69</f>
        <v>5.6227184609292206E-2</v>
      </c>
      <c r="U23" s="169">
        <f>1/$A$1*[1]TimberSectorMinusCoreVPAImp!T$69</f>
        <v>6.1010275879659084E-2</v>
      </c>
      <c r="V23" s="169">
        <f>1/$A$1*[1]TimberSectorMinusCoreVPAImp!U$69</f>
        <v>5.8458475522590862E-2</v>
      </c>
      <c r="W23" s="169">
        <f>1/$A$1*[1]TimberSectorMinusCoreVPAImp!V$69</f>
        <v>0</v>
      </c>
      <c r="X23" s="169">
        <f>1/$A$1*[1]TimberSectorMinusCoreVPAImp!W$69</f>
        <v>0</v>
      </c>
      <c r="Y23" s="169">
        <f>1/$A$1*[1]TimberSectorMinusCoreVPAImp!X$69</f>
        <v>0</v>
      </c>
      <c r="Z23" s="169">
        <f>1/$A$1*[1]TimberSectorMinusCoreVPAImp!Y$69</f>
        <v>0</v>
      </c>
      <c r="AA23" s="169">
        <f>1/$A$1*[1]TimberSectorMinusCoreVPAImp!Z$69</f>
        <v>0</v>
      </c>
      <c r="AB23" s="169">
        <f>1/$A$1*[1]TimberSectorMinusCoreVPAImp!AA$69</f>
        <v>0</v>
      </c>
      <c r="AC23" s="338"/>
      <c r="AD23" s="179">
        <f>1/1000*[1]TimberSectorMinusCoreVPAImp!AB$69</f>
        <v>1.0271999999999998E-2</v>
      </c>
      <c r="AE23" s="169">
        <f>1/1000*[1]TimberSectorMinusCoreVPAImp!AC$69</f>
        <v>1.2395999999999999E-2</v>
      </c>
      <c r="AF23" s="169">
        <f>1/1000*[1]TimberSectorMinusCoreVPAImp!AD$69</f>
        <v>2.0355000000000002E-2</v>
      </c>
      <c r="AG23" s="169">
        <f>1/1000*[1]TimberSectorMinusCoreVPAImp!AE$69</f>
        <v>2.6080000000000002E-2</v>
      </c>
      <c r="AH23" s="169">
        <f>1/1000*[1]TimberSectorMinusCoreVPAImp!AF$69</f>
        <v>2.6224179999999996E-2</v>
      </c>
      <c r="AI23" s="169">
        <f>1/1000*[1]TimberSectorMinusCoreVPAImp!AG$69</f>
        <v>4.1711800373099996E-2</v>
      </c>
      <c r="AJ23" s="169">
        <f>1/1000*[1]TimberSectorMinusCoreVPAImp!AH$69</f>
        <v>4.4865113011600004E-2</v>
      </c>
      <c r="AK23" s="169">
        <f>1/1000*[1]TimberSectorMinusCoreVPAImp!AI$69</f>
        <v>6.3829643701500002E-2</v>
      </c>
      <c r="AL23" s="169">
        <f>1/1000*[1]TimberSectorMinusCoreVPAImp!AJ$69</f>
        <v>8.6771550657200006E-2</v>
      </c>
      <c r="AM23" s="169">
        <f>1/1000*[1]TimberSectorMinusCoreVPAImp!AK$69</f>
        <v>5.6939990139999994E-2</v>
      </c>
      <c r="AN23" s="169">
        <f>1/1000*[1]TimberSectorMinusCoreVPAImp!AL$69</f>
        <v>5.3198469111600005E-2</v>
      </c>
      <c r="AO23" s="169">
        <f>1/1000*[1]TimberSectorMinusCoreVPAImp!AM$69</f>
        <v>4.2616393200000005E-2</v>
      </c>
      <c r="AP23" s="169">
        <f>1/1000*[1]TimberSectorMinusCoreVPAImp!AN$69</f>
        <v>2.88659215152E-2</v>
      </c>
      <c r="AQ23" s="169">
        <f>1/1000*[1]TimberSectorMinusCoreVPAImp!AO$69</f>
        <v>4.5918172985400005E-2</v>
      </c>
      <c r="AR23" s="169">
        <f>1/1000*[1]TimberSectorMinusCoreVPAImp!AP$69</f>
        <v>5.5235251746000004E-2</v>
      </c>
      <c r="AS23" s="169">
        <f>1/1000*[1]TimberSectorMinusCoreVPAImp!AQ$69</f>
        <v>4.0267875682999998E-2</v>
      </c>
      <c r="AT23" s="169">
        <f>1/1000*[1]TimberSectorMinusCoreVPAImp!AR$69</f>
        <v>3.1601427160299997E-2</v>
      </c>
      <c r="AU23" s="169">
        <f>1/1000*[1]TimberSectorMinusCoreVPAImp!AS$69</f>
        <v>2.8122515692699995E-2</v>
      </c>
      <c r="AV23" s="169">
        <f>1/1000*[1]TimberSectorMinusCoreVPAImp!AT$69</f>
        <v>3.3231923980999993E-2</v>
      </c>
      <c r="AW23" s="169">
        <f>1/1000*[1]TimberSectorMinusCoreVPAImp!AU$69</f>
        <v>2.993817558083333E-2</v>
      </c>
      <c r="AX23" s="169">
        <f>1/1000*[1]TimberSectorMinusCoreVPAImp!AV$69</f>
        <v>0</v>
      </c>
      <c r="AY23" s="169">
        <f>1/1000*[1]TimberSectorMinusCoreVPAImp!AW$69</f>
        <v>0</v>
      </c>
      <c r="AZ23" s="169">
        <f>1/1000*[1]TimberSectorMinusCoreVPAImp!AX$69</f>
        <v>0</v>
      </c>
      <c r="BA23" s="169">
        <f>1/1000*[1]TimberSectorMinusCoreVPAImp!AY$69</f>
        <v>0</v>
      </c>
      <c r="BB23" s="169">
        <f>1/1000*[1]TimberSectorMinusCoreVPAImp!AZ$69</f>
        <v>0</v>
      </c>
      <c r="BC23" s="295">
        <f>1/1000*[1]TimberSectorMinusCoreVPAImp!BA$69</f>
        <v>0</v>
      </c>
      <c r="BD23" s="400"/>
    </row>
    <row r="24" spans="2:56">
      <c r="B24" s="4" t="s">
        <v>46</v>
      </c>
      <c r="C24" s="179">
        <f>1/$A$1*[1]TimberSectorMinusCoreVPAImp!$B$79</f>
        <v>5.8874953759999994E-2</v>
      </c>
      <c r="D24" s="169">
        <f>1/$A$1*[1]TimberSectorMinusCoreVPAImp!$C$79</f>
        <v>7.126197385999998E-2</v>
      </c>
      <c r="E24" s="169">
        <f>1/$A$1*[1]TimberSectorMinusCoreVPAImp!$D$79</f>
        <v>8.1790364319999975E-2</v>
      </c>
      <c r="F24" s="169">
        <f>1/$A$1*[1]TimberSectorMinusCoreVPAImp!$E$79</f>
        <v>6.8764330880000002E-2</v>
      </c>
      <c r="G24" s="169">
        <f>1/$A$1*[1]TimberSectorMinusCoreVPAImp!$F$79</f>
        <v>2.9901222679999988E-2</v>
      </c>
      <c r="H24" s="169">
        <f>1/$A$1*[1]TimberSectorMinusCoreVPAImp!$G$79</f>
        <v>3.8152427638456381E-2</v>
      </c>
      <c r="I24" s="169">
        <f>1/$A$1*[1]TimberSectorMinusCoreVPAImp!$H$79</f>
        <v>3.5894997324277478E-2</v>
      </c>
      <c r="J24" s="170">
        <f>1/$A$1*[1]TimberSectorMinusCoreVPAImp!$I$79</f>
        <v>7.0791686499999978E-2</v>
      </c>
      <c r="K24" s="170">
        <f>1/$A$1*[1]TimberSectorMinusCoreVPAImp!$J$79</f>
        <v>8.1176307100000011E-2</v>
      </c>
      <c r="L24" s="169">
        <f>1/$A$1*[1]TimberSectorMinusCoreVPAImp!$K$79</f>
        <v>2.3303698611924731E-2</v>
      </c>
      <c r="M24" s="169">
        <f>1/$A$1*[1]TimberSectorMinusCoreVPAImp!L$79</f>
        <v>4.8543220291008236E-2</v>
      </c>
      <c r="N24" s="169">
        <f>1/$A$1*[1]TimberSectorMinusCoreVPAImp!M$79</f>
        <v>3.4706849620803268E-2</v>
      </c>
      <c r="O24" s="169">
        <f>1/$A$1*[1]TimberSectorMinusCoreVPAImp!N$79</f>
        <v>4.823065825371109E-2</v>
      </c>
      <c r="P24" s="169">
        <f>1/$A$1*[1]TimberSectorMinusCoreVPAImp!O$79</f>
        <v>5.6227977616627185E-2</v>
      </c>
      <c r="Q24" s="169">
        <f>1/$A$1*[1]TimberSectorMinusCoreVPAImp!P$79</f>
        <v>7.1856945257337268E-2</v>
      </c>
      <c r="R24" s="169">
        <f>1/$A$1*[1]TimberSectorMinusCoreVPAImp!Q$79</f>
        <v>6.6429858958989299E-2</v>
      </c>
      <c r="S24" s="169">
        <f>1/$A$1*[1]TimberSectorMinusCoreVPAImp!R$79</f>
        <v>6.1659966429077964E-2</v>
      </c>
      <c r="T24" s="169">
        <f>1/$A$1*[1]TimberSectorMinusCoreVPAImp!S$79</f>
        <v>6.8808421101080985E-2</v>
      </c>
      <c r="U24" s="169">
        <f>1/$A$1*[1]TimberSectorMinusCoreVPAImp!T$79</f>
        <v>9.0380453776950739E-2</v>
      </c>
      <c r="V24" s="169">
        <f>1/$A$1*[1]TimberSectorMinusCoreVPAImp!U$79</f>
        <v>6.6397603733245117E-2</v>
      </c>
      <c r="W24" s="169">
        <f>1/$A$1*[1]TimberSectorMinusCoreVPAImp!V$79</f>
        <v>0</v>
      </c>
      <c r="X24" s="169">
        <f>1/$A$1*[1]TimberSectorMinusCoreVPAImp!W$79</f>
        <v>0</v>
      </c>
      <c r="Y24" s="169">
        <f>1/$A$1*[1]TimberSectorMinusCoreVPAImp!X$79</f>
        <v>0</v>
      </c>
      <c r="Z24" s="169">
        <f>1/$A$1*[1]TimberSectorMinusCoreVPAImp!Y$79</f>
        <v>0</v>
      </c>
      <c r="AA24" s="169">
        <f>1/$A$1*[1]TimberSectorMinusCoreVPAImp!Z$79</f>
        <v>0</v>
      </c>
      <c r="AB24" s="169">
        <f>1/$A$1*[1]TimberSectorMinusCoreVPAImp!AA$79</f>
        <v>0</v>
      </c>
      <c r="AC24" s="338"/>
      <c r="AD24" s="179">
        <f>1/1000*[1]TimberSectorMinusCoreVPAImp!AB$79</f>
        <v>5.293E-3</v>
      </c>
      <c r="AE24" s="169">
        <f>1/1000*[1]TimberSectorMinusCoreVPAImp!AC$79</f>
        <v>7.5169999999999985E-3</v>
      </c>
      <c r="AF24" s="169">
        <f>1/1000*[1]TimberSectorMinusCoreVPAImp!AD$79</f>
        <v>7.6620000000000013E-3</v>
      </c>
      <c r="AG24" s="169">
        <f>1/1000*[1]TimberSectorMinusCoreVPAImp!AE$79</f>
        <v>9.0959999999999982E-3</v>
      </c>
      <c r="AH24" s="169">
        <f>1/1000*[1]TimberSectorMinusCoreVPAImp!AF$79</f>
        <v>8.0888599999999998E-3</v>
      </c>
      <c r="AI24" s="169">
        <f>1/1000*[1]TimberSectorMinusCoreVPAImp!AG$79</f>
        <v>9.1537394520000009E-3</v>
      </c>
      <c r="AJ24" s="169">
        <f>1/1000*[1]TimberSectorMinusCoreVPAImp!AH$79</f>
        <v>9.7083305899999996E-3</v>
      </c>
      <c r="AK24" s="169">
        <f>1/1000*[1]TimberSectorMinusCoreVPAImp!AI$79</f>
        <v>1.67514419645E-2</v>
      </c>
      <c r="AL24" s="169">
        <f>1/1000*[1]TimberSectorMinusCoreVPAImp!AJ$79</f>
        <v>2.0682188100399998E-2</v>
      </c>
      <c r="AM24" s="169">
        <f>1/1000*[1]TimberSectorMinusCoreVPAImp!AK$79</f>
        <v>6.3901325356000016E-3</v>
      </c>
      <c r="AN24" s="169">
        <f>1/1000*[1]TimberSectorMinusCoreVPAImp!AL$79</f>
        <v>1.0227149769600003E-2</v>
      </c>
      <c r="AO24" s="169">
        <f>1/1000*[1]TimberSectorMinusCoreVPAImp!AM$79</f>
        <v>1.0995087839999999E-2</v>
      </c>
      <c r="AP24" s="169">
        <f>1/1000*[1]TimberSectorMinusCoreVPAImp!AN$79</f>
        <v>1.1796781779199999E-2</v>
      </c>
      <c r="AQ24" s="169">
        <f>1/1000*[1]TimberSectorMinusCoreVPAImp!AO$79</f>
        <v>1.35605424723E-2</v>
      </c>
      <c r="AR24" s="169">
        <f>1/1000*[1]TimberSectorMinusCoreVPAImp!AP$79</f>
        <v>1.9337738994999999E-2</v>
      </c>
      <c r="AS24" s="169">
        <f>1/1000*[1]TimberSectorMinusCoreVPAImp!AQ$79</f>
        <v>1.5566139655499998E-2</v>
      </c>
      <c r="AT24" s="169">
        <f>1/1000*[1]TimberSectorMinusCoreVPAImp!AR$79</f>
        <v>1.7624614143099997E-2</v>
      </c>
      <c r="AU24" s="169">
        <f>1/1000*[1]TimberSectorMinusCoreVPAImp!AS$79</f>
        <v>1.7967460511000004E-2</v>
      </c>
      <c r="AV24" s="169">
        <f>1/1000*[1]TimberSectorMinusCoreVPAImp!AT$79</f>
        <v>2.1083259239999999E-2</v>
      </c>
      <c r="AW24" s="169">
        <f>1/1000*[1]TimberSectorMinusCoreVPAImp!AU$79</f>
        <v>2.0246110601666673E-2</v>
      </c>
      <c r="AX24" s="169">
        <f>1/1000*[1]TimberSectorMinusCoreVPAImp!AV$79</f>
        <v>0</v>
      </c>
      <c r="AY24" s="169">
        <f>1/1000*[1]TimberSectorMinusCoreVPAImp!AW$79</f>
        <v>0</v>
      </c>
      <c r="AZ24" s="169">
        <f>1/1000*[1]TimberSectorMinusCoreVPAImp!AX$79</f>
        <v>0</v>
      </c>
      <c r="BA24" s="169">
        <f>1/1000*[1]TimberSectorMinusCoreVPAImp!AY$79</f>
        <v>0</v>
      </c>
      <c r="BB24" s="169">
        <f>1/1000*[1]TimberSectorMinusCoreVPAImp!AZ$79</f>
        <v>0</v>
      </c>
      <c r="BC24" s="295">
        <f>1/1000*[1]TimberSectorMinusCoreVPAImp!BA$79</f>
        <v>0</v>
      </c>
      <c r="BD24" s="400"/>
    </row>
    <row r="25" spans="2:56">
      <c r="B25" s="4" t="s">
        <v>28</v>
      </c>
      <c r="C25" s="179">
        <f>1/$A$1*[1]TimberSectorMinusCoreVPAImp!$B$85</f>
        <v>2.2048285420000001E-2</v>
      </c>
      <c r="D25" s="169">
        <f>1/$A$1*[1]TimberSectorMinusCoreVPAImp!$C$85</f>
        <v>2.9362406640000005E-2</v>
      </c>
      <c r="E25" s="169">
        <f>1/$A$1*[1]TimberSectorMinusCoreVPAImp!$D$85</f>
        <v>2.0810603239999996E-2</v>
      </c>
      <c r="F25" s="169">
        <f>1/$A$1*[1]TimberSectorMinusCoreVPAImp!$E$85</f>
        <v>5.0490288099999996E-2</v>
      </c>
      <c r="G25" s="169">
        <f>1/$A$1*[1]TimberSectorMinusCoreVPAImp!$F$85</f>
        <v>7.0984970280000004E-2</v>
      </c>
      <c r="H25" s="169">
        <f>1/$A$1*[1]TimberSectorMinusCoreVPAImp!$G$85</f>
        <v>4.4423648432365195E-2</v>
      </c>
      <c r="I25" s="169">
        <f>1/$A$1*[1]TimberSectorMinusCoreVPAImp!$H$85</f>
        <v>0.13939953880962738</v>
      </c>
      <c r="J25" s="170">
        <f>1/$A$1*[1]TimberSectorMinusCoreVPAImp!$I$85</f>
        <v>6.3454724418497518E-2</v>
      </c>
      <c r="K25" s="170">
        <f>1/$A$1*[1]TimberSectorMinusCoreVPAImp!$J$85</f>
        <v>0.10793906915439687</v>
      </c>
      <c r="L25" s="169">
        <f>1/$A$1*[1]TimberSectorMinusCoreVPAImp!$K$85</f>
        <v>0.11254089122594058</v>
      </c>
      <c r="M25" s="169">
        <f>1/$A$1*[1]TimberSectorMinusCoreVPAImp!L$85</f>
        <v>0.11991637746239076</v>
      </c>
      <c r="N25" s="169">
        <f>1/$A$1*[1]TimberSectorMinusCoreVPAImp!M$85</f>
        <v>6.7180398323796686E-2</v>
      </c>
      <c r="O25" s="169">
        <f>1/$A$1*[1]TimberSectorMinusCoreVPAImp!N$85</f>
        <v>2.9926946573307592E-2</v>
      </c>
      <c r="P25" s="169">
        <f>1/$A$1*[1]TimberSectorMinusCoreVPAImp!O$85</f>
        <v>7.0463593639461003E-2</v>
      </c>
      <c r="Q25" s="169">
        <f>1/$A$1*[1]TimberSectorMinusCoreVPAImp!P$85</f>
        <v>5.8384751474254544E-2</v>
      </c>
      <c r="R25" s="169">
        <f>1/$A$1*[1]TimberSectorMinusCoreVPAImp!Q$85</f>
        <v>3.8120645680823032E-2</v>
      </c>
      <c r="S25" s="169">
        <f>1/$A$1*[1]TimberSectorMinusCoreVPAImp!R$85</f>
        <v>4.3345985262864616E-2</v>
      </c>
      <c r="T25" s="169">
        <f>1/$A$1*[1]TimberSectorMinusCoreVPAImp!S$85</f>
        <v>6.4259121335930161E-2</v>
      </c>
      <c r="U25" s="169">
        <f>1/$A$1*[1]TimberSectorMinusCoreVPAImp!T$85</f>
        <v>9.1674980023665212E-2</v>
      </c>
      <c r="V25" s="169">
        <f>1/$A$1*[1]TimberSectorMinusCoreVPAImp!U$85</f>
        <v>7.2002048368258478E-2</v>
      </c>
      <c r="W25" s="169">
        <f>1/$A$1*[1]TimberSectorMinusCoreVPAImp!V$85</f>
        <v>0</v>
      </c>
      <c r="X25" s="169">
        <f>1/$A$1*[1]TimberSectorMinusCoreVPAImp!W$85</f>
        <v>0</v>
      </c>
      <c r="Y25" s="169">
        <f>1/$A$1*[1]TimberSectorMinusCoreVPAImp!X$85</f>
        <v>0</v>
      </c>
      <c r="Z25" s="169">
        <f>1/$A$1*[1]TimberSectorMinusCoreVPAImp!Y$85</f>
        <v>0</v>
      </c>
      <c r="AA25" s="169">
        <f>1/$A$1*[1]TimberSectorMinusCoreVPAImp!Z$85</f>
        <v>0</v>
      </c>
      <c r="AB25" s="169">
        <f>1/$A$1*[1]TimberSectorMinusCoreVPAImp!AA$85</f>
        <v>0</v>
      </c>
      <c r="AC25" s="338"/>
      <c r="AD25" s="179">
        <f>1/1000*[1]TimberSectorMinusCoreVPAImp!AB$85</f>
        <v>9.6449999999999991E-3</v>
      </c>
      <c r="AE25" s="169">
        <f>1/1000*[1]TimberSectorMinusCoreVPAImp!AC$85</f>
        <v>1.2978999999999999E-2</v>
      </c>
      <c r="AF25" s="169">
        <f>1/1000*[1]TimberSectorMinusCoreVPAImp!AD$85</f>
        <v>8.9619999999999995E-3</v>
      </c>
      <c r="AG25" s="169">
        <f>1/1000*[1]TimberSectorMinusCoreVPAImp!AE$85</f>
        <v>1.5410999999999998E-2</v>
      </c>
      <c r="AH25" s="169">
        <f>1/1000*[1]TimberSectorMinusCoreVPAImp!AF$85</f>
        <v>2.1151698E-2</v>
      </c>
      <c r="AI25" s="169">
        <f>1/1000*[1]TimberSectorMinusCoreVPAImp!AG$85</f>
        <v>1.5040652698499999E-2</v>
      </c>
      <c r="AJ25" s="169">
        <f>1/1000*[1]TimberSectorMinusCoreVPAImp!AH$85</f>
        <v>3.7087169484800002E-2</v>
      </c>
      <c r="AK25" s="169">
        <f>1/1000*[1]TimberSectorMinusCoreVPAImp!AI$85</f>
        <v>2.5673558683500002E-2</v>
      </c>
      <c r="AL25" s="169">
        <f>1/1000*[1]TimberSectorMinusCoreVPAImp!AJ$85</f>
        <v>3.5129662354800008E-2</v>
      </c>
      <c r="AM25" s="169">
        <f>1/1000*[1]TimberSectorMinusCoreVPAImp!AK$85</f>
        <v>2.81108019896E-2</v>
      </c>
      <c r="AN25" s="169">
        <f>1/1000*[1]TimberSectorMinusCoreVPAImp!AL$85</f>
        <v>2.8174268234699998E-2</v>
      </c>
      <c r="AO25" s="169">
        <f>1/1000*[1]TimberSectorMinusCoreVPAImp!AM$85</f>
        <v>2.2784260175999996E-2</v>
      </c>
      <c r="AP25" s="169">
        <f>1/1000*[1]TimberSectorMinusCoreVPAImp!AN$85</f>
        <v>1.1748103276799999E-2</v>
      </c>
      <c r="AQ25" s="169">
        <f>1/1000*[1]TimberSectorMinusCoreVPAImp!AO$85</f>
        <v>1.68203227512E-2</v>
      </c>
      <c r="AR25" s="169">
        <f>1/1000*[1]TimberSectorMinusCoreVPAImp!AP$85</f>
        <v>1.5782716835499998E-2</v>
      </c>
      <c r="AS25" s="169">
        <f>1/1000*[1]TimberSectorMinusCoreVPAImp!AQ$85</f>
        <v>1.3982271820999998E-2</v>
      </c>
      <c r="AT25" s="169">
        <f>1/1000*[1]TimberSectorMinusCoreVPAImp!AR$85</f>
        <v>1.59293824034E-2</v>
      </c>
      <c r="AU25" s="169">
        <f>1/1000*[1]TimberSectorMinusCoreVPAImp!AS$85</f>
        <v>2.1573861695100002E-2</v>
      </c>
      <c r="AV25" s="169">
        <f>1/1000*[1]TimberSectorMinusCoreVPAImp!AT$85</f>
        <v>2.8570519343000002E-2</v>
      </c>
      <c r="AW25" s="169">
        <f>1/1000*[1]TimberSectorMinusCoreVPAImp!AU$85</f>
        <v>2.6008673193333331E-2</v>
      </c>
      <c r="AX25" s="169">
        <f>1/1000*[1]TimberSectorMinusCoreVPAImp!AV$85</f>
        <v>0</v>
      </c>
      <c r="AY25" s="169">
        <f>1/1000*[1]TimberSectorMinusCoreVPAImp!AW$85</f>
        <v>0</v>
      </c>
      <c r="AZ25" s="169">
        <f>1/1000*[1]TimberSectorMinusCoreVPAImp!AX$85</f>
        <v>0</v>
      </c>
      <c r="BA25" s="169">
        <f>1/1000*[1]TimberSectorMinusCoreVPAImp!AY$85</f>
        <v>0</v>
      </c>
      <c r="BB25" s="169">
        <f>1/1000*[1]TimberSectorMinusCoreVPAImp!AZ$85</f>
        <v>0</v>
      </c>
      <c r="BC25" s="295">
        <f>1/1000*[1]TimberSectorMinusCoreVPAImp!BA$85</f>
        <v>0</v>
      </c>
      <c r="BD25" s="400"/>
    </row>
    <row r="26" spans="2:56">
      <c r="B26" s="4" t="s">
        <v>29</v>
      </c>
      <c r="C26" s="186">
        <f>1/$A$1*[1]TimberSectorMinusCoreVPAImp!$B$91</f>
        <v>0.53925195604000009</v>
      </c>
      <c r="D26" s="174">
        <f>1/$A$1*[1]TimberSectorMinusCoreVPAImp!$C$91</f>
        <v>0.66868349660000015</v>
      </c>
      <c r="E26" s="174">
        <f>1/$A$1*[1]TimberSectorMinusCoreVPAImp!$D$91</f>
        <v>0.75198876844000029</v>
      </c>
      <c r="F26" s="174">
        <f>1/$A$1*[1]TimberSectorMinusCoreVPAImp!$E$91</f>
        <v>0.96746667458000046</v>
      </c>
      <c r="G26" s="174">
        <f>1/$A$1*[1]TimberSectorMinusCoreVPAImp!$F$91</f>
        <v>1.2355589646400011</v>
      </c>
      <c r="H26" s="174">
        <f>1/$A$1*[1]TimberSectorMinusCoreVPAImp!$G$91</f>
        <v>1.497554450976923</v>
      </c>
      <c r="I26" s="174">
        <f>1/$A$1*[1]TimberSectorMinusCoreVPAImp!$H$91</f>
        <v>1.1390843862432636</v>
      </c>
      <c r="J26" s="175">
        <f>1/$A$1*[1]TimberSectorMinusCoreVPAImp!$I$91</f>
        <v>1.6116978502563986</v>
      </c>
      <c r="K26" s="175">
        <f>1/$A$1*[1]TimberSectorMinusCoreVPAImp!$J$91</f>
        <v>1.7751051282000003</v>
      </c>
      <c r="L26" s="174">
        <f>1/$A$1*[1]TimberSectorMinusCoreVPAImp!$K$91</f>
        <v>1.1353170996796933</v>
      </c>
      <c r="M26" s="174">
        <f>1/$A$1*[1]TimberSectorMinusCoreVPAImp!L$91</f>
        <v>1.1429726310047621</v>
      </c>
      <c r="N26" s="174">
        <f>1/$A$1*[1]TimberSectorMinusCoreVPAImp!M$91</f>
        <v>1.2748722294724508</v>
      </c>
      <c r="O26" s="174">
        <f>1/$A$1*[1]TimberSectorMinusCoreVPAImp!N$91</f>
        <v>0.9087225587838843</v>
      </c>
      <c r="P26" s="174">
        <f>1/$A$1*[1]TimberSectorMinusCoreVPAImp!O$91</f>
        <v>1.0029149827893553</v>
      </c>
      <c r="Q26" s="174">
        <f>1/$A$1*[1]TimberSectorMinusCoreVPAImp!P$91</f>
        <v>1.1203785141167026</v>
      </c>
      <c r="R26" s="174">
        <f>1/$A$1*[1]TimberSectorMinusCoreVPAImp!Q$91</f>
        <v>0.99715706182066199</v>
      </c>
      <c r="S26" s="174">
        <f>1/$A$1*[1]TimberSectorMinusCoreVPAImp!R$91</f>
        <v>0.93402384443034858</v>
      </c>
      <c r="T26" s="174">
        <f>1/$A$1*[1]TimberSectorMinusCoreVPAImp!S$91</f>
        <v>1.0312308735145019</v>
      </c>
      <c r="U26" s="174">
        <f>1/$A$1*[1]TimberSectorMinusCoreVPAImp!T$91</f>
        <v>1.1860823871488946</v>
      </c>
      <c r="V26" s="174">
        <f>1/$A$1*[1]TimberSectorMinusCoreVPAImp!U$91</f>
        <v>1.2072155632500001</v>
      </c>
      <c r="W26" s="174">
        <f>1/$A$1*[1]TimberSectorMinusCoreVPAImp!V$91</f>
        <v>0</v>
      </c>
      <c r="X26" s="174">
        <f>1/$A$1*[1]TimberSectorMinusCoreVPAImp!W$91</f>
        <v>0</v>
      </c>
      <c r="Y26" s="174">
        <f>1/$A$1*[1]TimberSectorMinusCoreVPAImp!X$91</f>
        <v>0</v>
      </c>
      <c r="Z26" s="174">
        <f>1/$A$1*[1]TimberSectorMinusCoreVPAImp!Y$91</f>
        <v>0</v>
      </c>
      <c r="AA26" s="174">
        <f>1/$A$1*[1]TimberSectorMinusCoreVPAImp!Z$91</f>
        <v>0</v>
      </c>
      <c r="AB26" s="174">
        <f>1/$A$1*[1]TimberSectorMinusCoreVPAImp!AA$91</f>
        <v>0</v>
      </c>
      <c r="AC26" s="338"/>
      <c r="AD26" s="179">
        <f>1/1000*[1]TimberSectorMinusCoreVPAImp!AB$91</f>
        <v>0.10686000000000001</v>
      </c>
      <c r="AE26" s="169">
        <f>1/1000*[1]TimberSectorMinusCoreVPAImp!AC$91</f>
        <v>0.117591</v>
      </c>
      <c r="AF26" s="169">
        <f>1/1000*[1]TimberSectorMinusCoreVPAImp!AD$91</f>
        <v>0.13767199999999999</v>
      </c>
      <c r="AG26" s="169">
        <f>1/1000*[1]TimberSectorMinusCoreVPAImp!AE$91</f>
        <v>0.18068400000000001</v>
      </c>
      <c r="AH26" s="169">
        <f>1/1000*[1]TimberSectorMinusCoreVPAImp!AF$91</f>
        <v>0.23510685900000006</v>
      </c>
      <c r="AI26" s="169">
        <f>1/1000*[1]TimberSectorMinusCoreVPAImp!AG$91</f>
        <v>0.2800027792848</v>
      </c>
      <c r="AJ26" s="169">
        <f>1/1000*[1]TimberSectorMinusCoreVPAImp!AH$91</f>
        <v>0.30689121443240003</v>
      </c>
      <c r="AK26" s="169">
        <f>1/1000*[1]TimberSectorMinusCoreVPAImp!AI$91</f>
        <v>0.44968262029950001</v>
      </c>
      <c r="AL26" s="169">
        <f>1/1000*[1]TimberSectorMinusCoreVPAImp!AJ$91</f>
        <v>0.54886362204079997</v>
      </c>
      <c r="AM26" s="169">
        <f>1/1000*[1]TimberSectorMinusCoreVPAImp!AK$91</f>
        <v>0.32675245098319999</v>
      </c>
      <c r="AN26" s="169">
        <f>1/1000*[1]TimberSectorMinusCoreVPAImp!AL$91</f>
        <v>0.34239414008250002</v>
      </c>
      <c r="AO26" s="169">
        <f>1/1000*[1]TimberSectorMinusCoreVPAImp!AM$91</f>
        <v>0.40120455768000007</v>
      </c>
      <c r="AP26" s="169">
        <f>1/1000*[1]TimberSectorMinusCoreVPAImp!AN$91</f>
        <v>0.27731604871519999</v>
      </c>
      <c r="AQ26" s="169">
        <f>1/1000*[1]TimberSectorMinusCoreVPAImp!AO$91</f>
        <v>0.29735233579920001</v>
      </c>
      <c r="AR26" s="169">
        <f>1/1000*[1]TimberSectorMinusCoreVPAImp!AP$91</f>
        <v>0.35637704515649998</v>
      </c>
      <c r="AS26" s="169">
        <f>1/1000*[1]TimberSectorMinusCoreVPAImp!AQ$91</f>
        <v>0.26545765413299993</v>
      </c>
      <c r="AT26" s="169">
        <f>1/1000*[1]TimberSectorMinusCoreVPAImp!AR$91</f>
        <v>0.23898042616429996</v>
      </c>
      <c r="AU26" s="169">
        <f>1/1000*[1]TimberSectorMinusCoreVPAImp!AS$91</f>
        <v>0.27432224708460001</v>
      </c>
      <c r="AV26" s="169">
        <f>1/1000*[1]TimberSectorMinusCoreVPAImp!AT$91</f>
        <v>0.33756084140400006</v>
      </c>
      <c r="AW26" s="169">
        <f>1/1000*[1]TimberSectorMinusCoreVPAImp!AU$91</f>
        <v>0.32454914385625</v>
      </c>
      <c r="AX26" s="169">
        <f>1/1000*[1]TimberSectorMinusCoreVPAImp!AV$91</f>
        <v>0</v>
      </c>
      <c r="AY26" s="169">
        <f>1/1000*[1]TimberSectorMinusCoreVPAImp!AW$91</f>
        <v>0</v>
      </c>
      <c r="AZ26" s="169">
        <f>1/1000*[1]TimberSectorMinusCoreVPAImp!AX$91</f>
        <v>0</v>
      </c>
      <c r="BA26" s="169">
        <f>1/1000*[1]TimberSectorMinusCoreVPAImp!AY$91</f>
        <v>0</v>
      </c>
      <c r="BB26" s="169">
        <f>1/1000*[1]TimberSectorMinusCoreVPAImp!AZ$91</f>
        <v>0</v>
      </c>
      <c r="BC26" s="295">
        <f>1/1000*[1]TimberSectorMinusCoreVPAImp!BA$91</f>
        <v>0</v>
      </c>
      <c r="BD26" s="400"/>
    </row>
    <row r="27" spans="2:56">
      <c r="B27" s="4" t="s">
        <v>35</v>
      </c>
      <c r="C27" s="179">
        <f>1/$A$1*[1]TimberSectorMinusCoreVPAImp!$B$114</f>
        <v>3.8436623679999997E-2</v>
      </c>
      <c r="D27" s="169">
        <f>1/$A$1*[1]TimberSectorMinusCoreVPAImp!$C$114</f>
        <v>4.0977686119999995E-2</v>
      </c>
      <c r="E27" s="169">
        <f>1/$A$1*[1]TimberSectorMinusCoreVPAImp!$D$114</f>
        <v>3.9626312599999998E-2</v>
      </c>
      <c r="F27" s="169">
        <f>1/$A$1*[1]TimberSectorMinusCoreVPAImp!$E$114</f>
        <v>4.1884822979999993E-2</v>
      </c>
      <c r="G27" s="169">
        <f>1/$A$1*[1]TimberSectorMinusCoreVPAImp!$F$114</f>
        <v>4.2875374500000001E-2</v>
      </c>
      <c r="H27" s="169">
        <f>1/$A$1*[1]TimberSectorMinusCoreVPAImp!$G$114</f>
        <v>6.1198267464102854E-2</v>
      </c>
      <c r="I27" s="169">
        <f>1/$A$1*[1]TimberSectorMinusCoreVPAImp!$H$114</f>
        <v>7.6338197627567245E-2</v>
      </c>
      <c r="J27" s="170">
        <f>1/$A$1*[1]TimberSectorMinusCoreVPAImp!$I$114</f>
        <v>6.553502726892127E-2</v>
      </c>
      <c r="K27" s="170">
        <f>1/$A$1*[1]TimberSectorMinusCoreVPAImp!$J$114</f>
        <v>8.6539698299999995E-2</v>
      </c>
      <c r="L27" s="169">
        <f>1/$A$1*[1]TimberSectorMinusCoreVPAImp!$K$114</f>
        <v>5.9562170774612865E-2</v>
      </c>
      <c r="M27" s="169">
        <f>1/$A$1*[1]TimberSectorMinusCoreVPAImp!L$114</f>
        <v>4.5459559869653804E-2</v>
      </c>
      <c r="N27" s="169">
        <f>1/$A$1*[1]TimberSectorMinusCoreVPAImp!M$114</f>
        <v>5.9341328668701038E-2</v>
      </c>
      <c r="O27" s="169">
        <f>1/$A$1*[1]TimberSectorMinusCoreVPAImp!N$114</f>
        <v>7.1447207189796927E-2</v>
      </c>
      <c r="P27" s="169">
        <f>1/$A$1*[1]TimberSectorMinusCoreVPAImp!O$114</f>
        <v>5.7959356641820288E-2</v>
      </c>
      <c r="Q27" s="169">
        <f>1/$A$1*[1]TimberSectorMinusCoreVPAImp!P$114</f>
        <v>6.3162946624123029E-2</v>
      </c>
      <c r="R27" s="169">
        <f>1/$A$1*[1]TimberSectorMinusCoreVPAImp!Q$114</f>
        <v>6.2245121545188124E-2</v>
      </c>
      <c r="S27" s="169">
        <f>1/$A$1*[1]TimberSectorMinusCoreVPAImp!R$114</f>
        <v>7.6986837347110343E-2</v>
      </c>
      <c r="T27" s="169">
        <f>1/$A$1*[1]TimberSectorMinusCoreVPAImp!S$114</f>
        <v>0.12879531096833077</v>
      </c>
      <c r="U27" s="169">
        <f>1/$A$1*[1]TimberSectorMinusCoreVPAImp!T$114</f>
        <v>0.13664581052662525</v>
      </c>
      <c r="V27" s="169">
        <f>1/$A$1*[1]TimberSectorMinusCoreVPAImp!U$114</f>
        <v>0.15563055483383015</v>
      </c>
      <c r="W27" s="169">
        <f>1/$A$1*[1]TimberSectorMinusCoreVPAImp!V$114</f>
        <v>0</v>
      </c>
      <c r="X27" s="169">
        <f>1/$A$1*[1]TimberSectorMinusCoreVPAImp!W$114</f>
        <v>0</v>
      </c>
      <c r="Y27" s="169">
        <f>1/$A$1*[1]TimberSectorMinusCoreVPAImp!X$114</f>
        <v>0</v>
      </c>
      <c r="Z27" s="169">
        <f>1/$A$1*[1]TimberSectorMinusCoreVPAImp!Y$114</f>
        <v>0</v>
      </c>
      <c r="AA27" s="169">
        <f>1/$A$1*[1]TimberSectorMinusCoreVPAImp!Z$114</f>
        <v>0</v>
      </c>
      <c r="AB27" s="169">
        <f>1/$A$1*[1]TimberSectorMinusCoreVPAImp!AA$114</f>
        <v>0</v>
      </c>
      <c r="AC27" s="338"/>
      <c r="AD27" s="179">
        <f>1/1000*[1]TimberSectorMinusCoreVPAImp!AB$114</f>
        <v>3.9647999999999996E-2</v>
      </c>
      <c r="AE27" s="169">
        <f>1/1000*[1]TimberSectorMinusCoreVPAImp!AC$114</f>
        <v>4.5243999999999999E-2</v>
      </c>
      <c r="AF27" s="169">
        <f>1/1000*[1]TimberSectorMinusCoreVPAImp!AD$114</f>
        <v>4.1930000000000009E-2</v>
      </c>
      <c r="AG27" s="169">
        <f>1/1000*[1]TimberSectorMinusCoreVPAImp!AE$114</f>
        <v>4.2627999999999992E-2</v>
      </c>
      <c r="AH27" s="169">
        <f>1/1000*[1]TimberSectorMinusCoreVPAImp!AF$114</f>
        <v>4.4831474999999996E-2</v>
      </c>
      <c r="AI27" s="169">
        <f>1/1000*[1]TimberSectorMinusCoreVPAImp!AG$114</f>
        <v>5.1755541594899999E-2</v>
      </c>
      <c r="AJ27" s="169">
        <f>1/1000*[1]TimberSectorMinusCoreVPAImp!AH$114</f>
        <v>5.5153157888399994E-2</v>
      </c>
      <c r="AK27" s="169">
        <f>1/1000*[1]TimberSectorMinusCoreVPAImp!AI$114</f>
        <v>6.7722453016499998E-2</v>
      </c>
      <c r="AL27" s="169">
        <f>1/1000*[1]TimberSectorMinusCoreVPAImp!AJ$114</f>
        <v>9.6303105356400007E-2</v>
      </c>
      <c r="AM27" s="169">
        <f>1/1000*[1]TimberSectorMinusCoreVPAImp!AK$114</f>
        <v>5.4793210221200005E-2</v>
      </c>
      <c r="AN27" s="169">
        <f>1/1000*[1]TimberSectorMinusCoreVPAImp!AL$114</f>
        <v>4.2432896892599992E-2</v>
      </c>
      <c r="AO27" s="169">
        <f>1/1000*[1]TimberSectorMinusCoreVPAImp!AM$114</f>
        <v>5.8907397936000007E-2</v>
      </c>
      <c r="AP27" s="169">
        <f>1/1000*[1]TimberSectorMinusCoreVPAImp!AN$114</f>
        <v>4.9537667431999999E-2</v>
      </c>
      <c r="AQ27" s="169">
        <f>1/1000*[1]TimberSectorMinusCoreVPAImp!AO$114</f>
        <v>4.2818983902300004E-2</v>
      </c>
      <c r="AR27" s="169">
        <f>1/1000*[1]TimberSectorMinusCoreVPAImp!AP$114</f>
        <v>5.0356722089499997E-2</v>
      </c>
      <c r="AS27" s="169">
        <f>1/1000*[1]TimberSectorMinusCoreVPAImp!AQ$114</f>
        <v>3.6175447209999989E-2</v>
      </c>
      <c r="AT27" s="169">
        <f>1/1000*[1]TimberSectorMinusCoreVPAImp!AR$114</f>
        <v>4.0437309541500002E-2</v>
      </c>
      <c r="AU27" s="169">
        <f>1/1000*[1]TimberSectorMinusCoreVPAImp!AS$114</f>
        <v>6.2284932895899987E-2</v>
      </c>
      <c r="AV27" s="169">
        <f>1/1000*[1]TimberSectorMinusCoreVPAImp!AT$114</f>
        <v>6.8524358738999994E-2</v>
      </c>
      <c r="AW27" s="169">
        <f>1/1000*[1]TimberSectorMinusCoreVPAImp!AU$114</f>
        <v>7.4342266853750005E-2</v>
      </c>
      <c r="AX27" s="169">
        <f>1/1000*[1]TimberSectorMinusCoreVPAImp!AV$114</f>
        <v>0</v>
      </c>
      <c r="AY27" s="169">
        <f>1/1000*[1]TimberSectorMinusCoreVPAImp!AW$114</f>
        <v>0</v>
      </c>
      <c r="AZ27" s="169">
        <f>1/1000*[1]TimberSectorMinusCoreVPAImp!AX$114</f>
        <v>0</v>
      </c>
      <c r="BA27" s="169">
        <f>1/1000*[1]TimberSectorMinusCoreVPAImp!AY$114</f>
        <v>0</v>
      </c>
      <c r="BB27" s="169">
        <f>1/1000*[1]TimberSectorMinusCoreVPAImp!AZ$114</f>
        <v>0</v>
      </c>
      <c r="BC27" s="295">
        <f>1/1000*[1]TimberSectorMinusCoreVPAImp!BA$114</f>
        <v>0</v>
      </c>
      <c r="BD27" s="400"/>
    </row>
    <row r="28" spans="2:56">
      <c r="B28" s="4" t="s">
        <v>47</v>
      </c>
      <c r="C28" s="179">
        <f>1/$A$1*[1]TimberSectorMinusCoreVPAImp!$B$126</f>
        <v>2.3999908379999997E-2</v>
      </c>
      <c r="D28" s="169">
        <f>1/$A$1*[1]TimberSectorMinusCoreVPAImp!$C$126</f>
        <v>3.9692560179999989E-2</v>
      </c>
      <c r="E28" s="169">
        <f>1/$A$1*[1]TimberSectorMinusCoreVPAImp!$D$126</f>
        <v>3.6295689499999992E-2</v>
      </c>
      <c r="F28" s="169">
        <f>1/$A$1*[1]TimberSectorMinusCoreVPAImp!$E$126</f>
        <v>3.1122684880000015E-2</v>
      </c>
      <c r="G28" s="169">
        <f>1/$A$1*[1]TimberSectorMinusCoreVPAImp!$F$126</f>
        <v>5.197411351999999E-2</v>
      </c>
      <c r="H28" s="169">
        <f>1/$A$1*[1]TimberSectorMinusCoreVPAImp!$G$126</f>
        <v>3.9968498846153833E-2</v>
      </c>
      <c r="I28" s="169">
        <f>1/$A$1*[1]TimberSectorMinusCoreVPAImp!$H$126</f>
        <v>4.9655681300000004E-2</v>
      </c>
      <c r="J28" s="170">
        <f>1/$A$1*[1]TimberSectorMinusCoreVPAImp!$I$126</f>
        <v>4.6029637669122395E-2</v>
      </c>
      <c r="K28" s="170">
        <f>1/$A$1*[1]TimberSectorMinusCoreVPAImp!$J$126</f>
        <v>0.10292832650000003</v>
      </c>
      <c r="L28" s="169">
        <f>1/$A$1*[1]TimberSectorMinusCoreVPAImp!$K$126</f>
        <v>0.10260768998844692</v>
      </c>
      <c r="M28" s="169">
        <f>1/$A$1*[1]TimberSectorMinusCoreVPAImp!L$126</f>
        <v>0.12118063802531298</v>
      </c>
      <c r="N28" s="169">
        <f>1/$A$1*[1]TimberSectorMinusCoreVPAImp!M$126</f>
        <v>0.11595323087024867</v>
      </c>
      <c r="O28" s="169">
        <f>1/$A$1*[1]TimberSectorMinusCoreVPAImp!N$126</f>
        <v>9.9990270874668358E-2</v>
      </c>
      <c r="P28" s="169">
        <f>1/$A$1*[1]TimberSectorMinusCoreVPAImp!O$126</f>
        <v>8.2048513572488435E-2</v>
      </c>
      <c r="Q28" s="169">
        <f>1/$A$1*[1]TimberSectorMinusCoreVPAImp!P$126</f>
        <v>0.10654966294491117</v>
      </c>
      <c r="R28" s="169">
        <f>1/$A$1*[1]TimberSectorMinusCoreVPAImp!Q$126</f>
        <v>0.15004319957744328</v>
      </c>
      <c r="S28" s="169">
        <f>1/$A$1*[1]TimberSectorMinusCoreVPAImp!R$126</f>
        <v>0.19835171599999996</v>
      </c>
      <c r="T28" s="169">
        <f>1/$A$1*[1]TimberSectorMinusCoreVPAImp!S$126</f>
        <v>0.23980156850140924</v>
      </c>
      <c r="U28" s="169">
        <f>1/$A$1*[1]TimberSectorMinusCoreVPAImp!T$126</f>
        <v>0.1929292793993872</v>
      </c>
      <c r="V28" s="169">
        <f>1/$A$1*[1]TimberSectorMinusCoreVPAImp!U$126</f>
        <v>8.2403001607684018E-2</v>
      </c>
      <c r="W28" s="169">
        <f>1/$A$1*[1]TimberSectorMinusCoreVPAImp!V$126</f>
        <v>0</v>
      </c>
      <c r="X28" s="169">
        <f>1/$A$1*[1]TimberSectorMinusCoreVPAImp!W$126</f>
        <v>0</v>
      </c>
      <c r="Y28" s="169">
        <f>1/$A$1*[1]TimberSectorMinusCoreVPAImp!X$126</f>
        <v>0</v>
      </c>
      <c r="Z28" s="169">
        <f>1/$A$1*[1]TimberSectorMinusCoreVPAImp!Y$126</f>
        <v>0</v>
      </c>
      <c r="AA28" s="169">
        <f>1/$A$1*[1]TimberSectorMinusCoreVPAImp!Z$126</f>
        <v>0</v>
      </c>
      <c r="AB28" s="169">
        <f>1/$A$1*[1]TimberSectorMinusCoreVPAImp!AA$126</f>
        <v>0</v>
      </c>
      <c r="AC28" s="338"/>
      <c r="AD28" s="179">
        <f>1/1000*[1]TimberSectorMinusCoreVPAImp!AB$126</f>
        <v>1.9120000000000009E-3</v>
      </c>
      <c r="AE28" s="169">
        <f>1/1000*[1]TimberSectorMinusCoreVPAImp!AC$126</f>
        <v>3.0349999999999986E-3</v>
      </c>
      <c r="AF28" s="169">
        <f>1/1000*[1]TimberSectorMinusCoreVPAImp!AD$126</f>
        <v>4.5190000000000004E-3</v>
      </c>
      <c r="AG28" s="169">
        <f>1/1000*[1]TimberSectorMinusCoreVPAImp!AE$126</f>
        <v>7.270000000000003E-3</v>
      </c>
      <c r="AH28" s="169">
        <f>1/1000*[1]TimberSectorMinusCoreVPAImp!AF$126</f>
        <v>1.0859561E-2</v>
      </c>
      <c r="AI28" s="169">
        <f>1/1000*[1]TimberSectorMinusCoreVPAImp!AG$126</f>
        <v>1.1199676831200002E-2</v>
      </c>
      <c r="AJ28" s="169">
        <f>1/1000*[1]TimberSectorMinusCoreVPAImp!AH$126</f>
        <v>1.3936043771600001E-2</v>
      </c>
      <c r="AK28" s="169">
        <f>1/1000*[1]TimberSectorMinusCoreVPAImp!AI$126</f>
        <v>1.3146460947999998E-2</v>
      </c>
      <c r="AL28" s="169">
        <f>1/1000*[1]TimberSectorMinusCoreVPAImp!AJ$126</f>
        <v>2.5261242977600008E-2</v>
      </c>
      <c r="AM28" s="169">
        <f>1/1000*[1]TimberSectorMinusCoreVPAImp!AK$126</f>
        <v>1.7555878947199999E-2</v>
      </c>
      <c r="AN28" s="169">
        <f>1/1000*[1]TimberSectorMinusCoreVPAImp!AL$126</f>
        <v>2.3080117506299999E-2</v>
      </c>
      <c r="AO28" s="169">
        <f>1/1000*[1]TimberSectorMinusCoreVPAImp!AM$126</f>
        <v>2.3732121695999996E-2</v>
      </c>
      <c r="AP28" s="169">
        <f>1/1000*[1]TimberSectorMinusCoreVPAImp!AN$126</f>
        <v>1.8613768694400009E-2</v>
      </c>
      <c r="AQ28" s="169">
        <f>1/1000*[1]TimberSectorMinusCoreVPAImp!AO$126</f>
        <v>1.4954961145800003E-2</v>
      </c>
      <c r="AR28" s="169">
        <f>1/1000*[1]TimberSectorMinusCoreVPAImp!AP$126</f>
        <v>2.1611602252000001E-2</v>
      </c>
      <c r="AS28" s="169">
        <f>1/1000*[1]TimberSectorMinusCoreVPAImp!AQ$126</f>
        <v>2.4015542452999999E-2</v>
      </c>
      <c r="AT28" s="169">
        <f>1/1000*[1]TimberSectorMinusCoreVPAImp!AR$126</f>
        <v>2.93321139115E-2</v>
      </c>
      <c r="AU28" s="169">
        <f>1/1000*[1]TimberSectorMinusCoreVPAImp!AS$126</f>
        <v>3.3531014316800001E-2</v>
      </c>
      <c r="AV28" s="169">
        <f>1/1000*[1]TimberSectorMinusCoreVPAImp!AT$126</f>
        <v>3.0978912566000001E-2</v>
      </c>
      <c r="AW28" s="169">
        <f>1/1000*[1]TimberSectorMinusCoreVPAImp!AU$126</f>
        <v>1.7200888718333331E-2</v>
      </c>
      <c r="AX28" s="169">
        <f>1/1000*[1]TimberSectorMinusCoreVPAImp!AV$126</f>
        <v>0</v>
      </c>
      <c r="AY28" s="169">
        <f>1/1000*[1]TimberSectorMinusCoreVPAImp!AW$126</f>
        <v>0</v>
      </c>
      <c r="AZ28" s="169">
        <f>1/1000*[1]TimberSectorMinusCoreVPAImp!AX$126</f>
        <v>0</v>
      </c>
      <c r="BA28" s="169">
        <f>1/1000*[1]TimberSectorMinusCoreVPAImp!AY$126</f>
        <v>0</v>
      </c>
      <c r="BB28" s="169">
        <f>1/1000*[1]TimberSectorMinusCoreVPAImp!AZ$126</f>
        <v>0</v>
      </c>
      <c r="BC28" s="295">
        <f>1/1000*[1]TimberSectorMinusCoreVPAImp!BA$126</f>
        <v>0</v>
      </c>
      <c r="BD28" s="400"/>
    </row>
    <row r="29" spans="2:56">
      <c r="B29" s="4" t="s">
        <v>60</v>
      </c>
      <c r="C29" s="179">
        <f>1/$A$1*[1]TimberSectorMinusCoreVPAImp!$B$132</f>
        <v>0.13883512145999999</v>
      </c>
      <c r="D29" s="169">
        <f>1/$A$1*[1]TimberSectorMinusCoreVPAImp!$C$132</f>
        <v>0.12862028620000004</v>
      </c>
      <c r="E29" s="169">
        <f>1/$A$1*[1]TimberSectorMinusCoreVPAImp!$D$132</f>
        <v>8.6748887399999947E-2</v>
      </c>
      <c r="F29" s="169">
        <f>1/$A$1*[1]TimberSectorMinusCoreVPAImp!$E$132</f>
        <v>7.6804650440000038E-2</v>
      </c>
      <c r="G29" s="169">
        <f>1/$A$1*[1]TimberSectorMinusCoreVPAImp!$F$132</f>
        <v>0.10009614608</v>
      </c>
      <c r="H29" s="169">
        <f>1/$A$1*[1]TimberSectorMinusCoreVPAImp!$G$132</f>
        <v>0.33134441315342306</v>
      </c>
      <c r="I29" s="169">
        <f>1/$A$1*[1]TimberSectorMinusCoreVPAImp!$H$132</f>
        <v>0.29153190388764988</v>
      </c>
      <c r="J29" s="170">
        <f>1/$A$1*[1]TimberSectorMinusCoreVPAImp!$I$132</f>
        <v>0.26952307300462131</v>
      </c>
      <c r="K29" s="170">
        <f>1/$A$1*[1]TimberSectorMinusCoreVPAImp!$J$132</f>
        <v>0.31382100003868668</v>
      </c>
      <c r="L29" s="169">
        <f>1/$A$1*[1]TimberSectorMinusCoreVPAImp!$K$132</f>
        <v>0.13638378961595707</v>
      </c>
      <c r="M29" s="169">
        <f>1/$A$1*[1]TimberSectorMinusCoreVPAImp!L$132</f>
        <v>0.20869520204545466</v>
      </c>
      <c r="N29" s="169">
        <f>1/$A$1*[1]TimberSectorMinusCoreVPAImp!M$132</f>
        <v>0.37997520878846097</v>
      </c>
      <c r="O29" s="169">
        <f>1/$A$1*[1]TimberSectorMinusCoreVPAImp!N$132</f>
        <v>0.3425098408823527</v>
      </c>
      <c r="P29" s="169">
        <f>1/$A$1*[1]TimberSectorMinusCoreVPAImp!O$132</f>
        <v>0.38526698774128465</v>
      </c>
      <c r="Q29" s="169">
        <f>1/$A$1*[1]TimberSectorMinusCoreVPAImp!P$132</f>
        <v>0.39157163312492266</v>
      </c>
      <c r="R29" s="169">
        <f>1/$A$1*[1]TimberSectorMinusCoreVPAImp!Q$132</f>
        <v>0.3874610932310476</v>
      </c>
      <c r="S29" s="169">
        <f>1/$A$1*[1]TimberSectorMinusCoreVPAImp!R$132</f>
        <v>0.48176436693974034</v>
      </c>
      <c r="T29" s="169">
        <f>1/$A$1*[1]TimberSectorMinusCoreVPAImp!S$132</f>
        <v>0.4674601592474335</v>
      </c>
      <c r="U29" s="169">
        <f>1/$A$1*[1]TimberSectorMinusCoreVPAImp!T$132</f>
        <v>0.46416169339016167</v>
      </c>
      <c r="V29" s="169">
        <f>1/$A$1*[1]TimberSectorMinusCoreVPAImp!U$132</f>
        <v>0.44455896784871157</v>
      </c>
      <c r="W29" s="169">
        <f>1/$A$1*[1]TimberSectorMinusCoreVPAImp!V$132</f>
        <v>0</v>
      </c>
      <c r="X29" s="169">
        <f>1/$A$1*[1]TimberSectorMinusCoreVPAImp!W$132</f>
        <v>0</v>
      </c>
      <c r="Y29" s="169">
        <f>1/$A$1*[1]TimberSectorMinusCoreVPAImp!X$132</f>
        <v>0</v>
      </c>
      <c r="Z29" s="169">
        <f>1/$A$1*[1]TimberSectorMinusCoreVPAImp!Y$132</f>
        <v>0</v>
      </c>
      <c r="AA29" s="169">
        <f>1/$A$1*[1]TimberSectorMinusCoreVPAImp!Z$132</f>
        <v>0</v>
      </c>
      <c r="AB29" s="169">
        <f>1/$A$1*[1]TimberSectorMinusCoreVPAImp!AA$132</f>
        <v>0</v>
      </c>
      <c r="AC29" s="338"/>
      <c r="AD29" s="179">
        <f>1/1000*[1]TimberSectorMinusCoreVPAImp!AB$132</f>
        <v>8.8690000000000001E-3</v>
      </c>
      <c r="AE29" s="169">
        <f>1/1000*[1]TimberSectorMinusCoreVPAImp!AC$132</f>
        <v>1.0006000000000001E-2</v>
      </c>
      <c r="AF29" s="169">
        <f>1/1000*[1]TimberSectorMinusCoreVPAImp!AD$132</f>
        <v>7.1739999999999998E-3</v>
      </c>
      <c r="AG29" s="169">
        <f>1/1000*[1]TimberSectorMinusCoreVPAImp!AE$132</f>
        <v>1.021E-2</v>
      </c>
      <c r="AH29" s="169">
        <f>1/1000*[1]TimberSectorMinusCoreVPAImp!AF$132</f>
        <v>1.4146716000000002E-2</v>
      </c>
      <c r="AI29" s="169">
        <f>1/1000*[1]TimberSectorMinusCoreVPAImp!AG$132</f>
        <v>2.5422922238999994E-2</v>
      </c>
      <c r="AJ29" s="169">
        <f>1/1000*[1]TimberSectorMinusCoreVPAImp!AH$132</f>
        <v>2.4277510661600003E-2</v>
      </c>
      <c r="AK29" s="169">
        <f>1/1000*[1]TimberSectorMinusCoreVPAImp!AI$132</f>
        <v>4.2506132877499998E-2</v>
      </c>
      <c r="AL29" s="169">
        <f>1/1000*[1]TimberSectorMinusCoreVPAImp!AJ$132</f>
        <v>6.672076523040002E-2</v>
      </c>
      <c r="AM29" s="169">
        <f>1/1000*[1]TimberSectorMinusCoreVPAImp!AK$132</f>
        <v>4.34693688088E-2</v>
      </c>
      <c r="AN29" s="169">
        <f>1/1000*[1]TimberSectorMinusCoreVPAImp!AL$132</f>
        <v>4.2747665797799997E-2</v>
      </c>
      <c r="AO29" s="169">
        <f>1/1000*[1]TimberSectorMinusCoreVPAImp!AM$132</f>
        <v>5.6919772271999999E-2</v>
      </c>
      <c r="AP29" s="169">
        <f>1/1000*[1]TimberSectorMinusCoreVPAImp!AN$132</f>
        <v>4.6483015603199999E-2</v>
      </c>
      <c r="AQ29" s="169">
        <f>1/1000*[1]TimberSectorMinusCoreVPAImp!AO$132</f>
        <v>6.2004020577899999E-2</v>
      </c>
      <c r="AR29" s="169">
        <f>1/1000*[1]TimberSectorMinusCoreVPAImp!AP$132</f>
        <v>7.4933863152500002E-2</v>
      </c>
      <c r="AS29" s="169">
        <f>1/1000*[1]TimberSectorMinusCoreVPAImp!AQ$132</f>
        <v>6.5085555569999995E-2</v>
      </c>
      <c r="AT29" s="169">
        <f>1/1000*[1]TimberSectorMinusCoreVPAImp!AR$132</f>
        <v>8.5887100615399989E-2</v>
      </c>
      <c r="AU29" s="169">
        <f>1/1000*[1]TimberSectorMinusCoreVPAImp!AS$132</f>
        <v>9.0120002072099997E-2</v>
      </c>
      <c r="AV29" s="169">
        <f>1/1000*[1]TimberSectorMinusCoreVPAImp!AT$132</f>
        <v>9.6636086745000016E-2</v>
      </c>
      <c r="AW29" s="169">
        <f>1/1000*[1]TimberSectorMinusCoreVPAImp!AU$132</f>
        <v>8.9631523009583339E-2</v>
      </c>
      <c r="AX29" s="169">
        <f>1/1000*[1]TimberSectorMinusCoreVPAImp!AV$132</f>
        <v>0</v>
      </c>
      <c r="AY29" s="169">
        <f>1/1000*[1]TimberSectorMinusCoreVPAImp!AW$132</f>
        <v>0</v>
      </c>
      <c r="AZ29" s="169">
        <f>1/1000*[1]TimberSectorMinusCoreVPAImp!AX$132</f>
        <v>0</v>
      </c>
      <c r="BA29" s="169">
        <f>1/1000*[1]TimberSectorMinusCoreVPAImp!AY$132</f>
        <v>0</v>
      </c>
      <c r="BB29" s="169">
        <f>1/1000*[1]TimberSectorMinusCoreVPAImp!AZ$132</f>
        <v>0</v>
      </c>
      <c r="BC29" s="295">
        <f>1/1000*[1]TimberSectorMinusCoreVPAImp!BA$132</f>
        <v>0</v>
      </c>
      <c r="BD29" s="400"/>
    </row>
    <row r="30" spans="2:56">
      <c r="B30" s="4" t="s">
        <v>53</v>
      </c>
      <c r="C30" s="179">
        <f>1/$A$1*[1]TimberSectorMinusCoreVPAImp!$B$160</f>
        <v>2.2806176399999999E-2</v>
      </c>
      <c r="D30" s="169">
        <f>1/$A$1*[1]TimberSectorMinusCoreVPAImp!$C$160</f>
        <v>2.3602909399999997E-2</v>
      </c>
      <c r="E30" s="169">
        <f>1/$A$1*[1]TimberSectorMinusCoreVPAImp!$D$160</f>
        <v>2.027220888E-2</v>
      </c>
      <c r="F30" s="169">
        <f>1/$A$1*[1]TimberSectorMinusCoreVPAImp!$E$160</f>
        <v>1.6052427300000002E-2</v>
      </c>
      <c r="G30" s="169">
        <f>1/$A$1*[1]TimberSectorMinusCoreVPAImp!$F$160</f>
        <v>4.0752077000000012E-2</v>
      </c>
      <c r="H30" s="169">
        <f>1/$A$1*[1]TimberSectorMinusCoreVPAImp!$G$160</f>
        <v>8.5631157436204586E-2</v>
      </c>
      <c r="I30" s="169">
        <f>1/$A$1*[1]TimberSectorMinusCoreVPAImp!$H$160</f>
        <v>5.386036252014631E-2</v>
      </c>
      <c r="J30" s="170">
        <f>1/$A$1*[1]TimberSectorMinusCoreVPAImp!$I$160</f>
        <v>1.6382976047332198E-2</v>
      </c>
      <c r="K30" s="170">
        <f>1/$A$1*[1]TimberSectorMinusCoreVPAImp!$J$160</f>
        <v>3.6538251843533098E-2</v>
      </c>
      <c r="L30" s="169">
        <f>1/$A$1*[1]TimberSectorMinusCoreVPAImp!$K$160</f>
        <v>5.6675744398016197E-2</v>
      </c>
      <c r="M30" s="169">
        <f>1/$A$1*[1]TimberSectorMinusCoreVPAImp!L$160</f>
        <v>6.8412656607705763E-2</v>
      </c>
      <c r="N30" s="169">
        <f>1/$A$1*[1]TimberSectorMinusCoreVPAImp!M$160</f>
        <v>9.6521203927123114E-2</v>
      </c>
      <c r="O30" s="169">
        <f>1/$A$1*[1]TimberSectorMinusCoreVPAImp!N$160</f>
        <v>6.7332018442046948E-2</v>
      </c>
      <c r="P30" s="169">
        <f>1/$A$1*[1]TimberSectorMinusCoreVPAImp!O$160</f>
        <v>7.7847427083914525E-2</v>
      </c>
      <c r="Q30" s="169">
        <f>1/$A$1*[1]TimberSectorMinusCoreVPAImp!P$160</f>
        <v>7.6568119584022293E-2</v>
      </c>
      <c r="R30" s="169">
        <f>1/$A$1*[1]TimberSectorMinusCoreVPAImp!Q$160</f>
        <v>6.8029221270854201E-2</v>
      </c>
      <c r="S30" s="169">
        <f>1/$A$1*[1]TimberSectorMinusCoreVPAImp!R$160</f>
        <v>9.9798005505238457E-2</v>
      </c>
      <c r="T30" s="169">
        <f>1/$A$1*[1]TimberSectorMinusCoreVPAImp!S$160</f>
        <v>8.8603014613575393E-2</v>
      </c>
      <c r="U30" s="169">
        <f>1/$A$1*[1]TimberSectorMinusCoreVPAImp!T$160</f>
        <v>5.2478611476928207E-2</v>
      </c>
      <c r="V30" s="169">
        <f>1/$A$1*[1]TimberSectorMinusCoreVPAImp!U$160</f>
        <v>3.3820870819150819E-2</v>
      </c>
      <c r="W30" s="169">
        <f>1/$A$1*[1]TimberSectorMinusCoreVPAImp!V$160</f>
        <v>0</v>
      </c>
      <c r="X30" s="169">
        <f>1/$A$1*[1]TimberSectorMinusCoreVPAImp!W$160</f>
        <v>0</v>
      </c>
      <c r="Y30" s="169">
        <f>1/$A$1*[1]TimberSectorMinusCoreVPAImp!X$160</f>
        <v>0</v>
      </c>
      <c r="Z30" s="169">
        <f>1/$A$1*[1]TimberSectorMinusCoreVPAImp!Y$160</f>
        <v>0</v>
      </c>
      <c r="AA30" s="169">
        <f>1/$A$1*[1]TimberSectorMinusCoreVPAImp!Z$160</f>
        <v>0</v>
      </c>
      <c r="AB30" s="169">
        <f>1/$A$1*[1]TimberSectorMinusCoreVPAImp!AA$160</f>
        <v>0</v>
      </c>
      <c r="AC30" s="338"/>
      <c r="AD30" s="179">
        <f>1/1000*[1]TimberSectorMinusCoreVPAImp!AB$160</f>
        <v>5.0540000000000003E-3</v>
      </c>
      <c r="AE30" s="169">
        <f>1/1000*[1]TimberSectorMinusCoreVPAImp!AC$160</f>
        <v>5.092000000000001E-3</v>
      </c>
      <c r="AF30" s="169">
        <f>1/1000*[1]TimberSectorMinusCoreVPAImp!AD$160</f>
        <v>4.359E-3</v>
      </c>
      <c r="AG30" s="169">
        <f>1/1000*[1]TimberSectorMinusCoreVPAImp!AE$160</f>
        <v>4.6349999999999994E-3</v>
      </c>
      <c r="AH30" s="169">
        <f>1/1000*[1]TimberSectorMinusCoreVPAImp!AF$160</f>
        <v>9.7451340000000008E-3</v>
      </c>
      <c r="AI30" s="169">
        <f>1/1000*[1]TimberSectorMinusCoreVPAImp!AG$160</f>
        <v>1.39050755415E-2</v>
      </c>
      <c r="AJ30" s="169">
        <f>1/1000*[1]TimberSectorMinusCoreVPAImp!AH$160</f>
        <v>1.5610494353200003E-2</v>
      </c>
      <c r="AK30" s="169">
        <f>1/1000*[1]TimberSectorMinusCoreVPAImp!AI$160</f>
        <v>1.1844617516000003E-2</v>
      </c>
      <c r="AL30" s="169">
        <f>1/1000*[1]TimberSectorMinusCoreVPAImp!AJ$160</f>
        <v>1.51021758708E-2</v>
      </c>
      <c r="AM30" s="169">
        <f>1/1000*[1]TimberSectorMinusCoreVPAImp!AK$160</f>
        <v>1.68757856256E-2</v>
      </c>
      <c r="AN30" s="169">
        <f>1/1000*[1]TimberSectorMinusCoreVPAImp!AL$160</f>
        <v>1.8835149215699998E-2</v>
      </c>
      <c r="AO30" s="169">
        <f>1/1000*[1]TimberSectorMinusCoreVPAImp!AM$160</f>
        <v>2.5798618080000002E-2</v>
      </c>
      <c r="AP30" s="169">
        <f>1/1000*[1]TimberSectorMinusCoreVPAImp!AN$160</f>
        <v>1.7667336192000001E-2</v>
      </c>
      <c r="AQ30" s="169">
        <f>1/1000*[1]TimberSectorMinusCoreVPAImp!AO$160</f>
        <v>2.3651746422900001E-2</v>
      </c>
      <c r="AR30" s="169">
        <f>1/1000*[1]TimberSectorMinusCoreVPAImp!AP$160</f>
        <v>2.5590879558000001E-2</v>
      </c>
      <c r="AS30" s="169">
        <f>1/1000*[1]TimberSectorMinusCoreVPAImp!AQ$160</f>
        <v>2.0735598611000002E-2</v>
      </c>
      <c r="AT30" s="169">
        <f>1/1000*[1]TimberSectorMinusCoreVPAImp!AR$160</f>
        <v>2.7211037817600002E-2</v>
      </c>
      <c r="AU30" s="169">
        <f>1/1000*[1]TimberSectorMinusCoreVPAImp!AS$160</f>
        <v>2.7766796886400002E-2</v>
      </c>
      <c r="AV30" s="169">
        <f>1/1000*[1]TimberSectorMinusCoreVPAImp!AT$160</f>
        <v>2.6884246208000003E-2</v>
      </c>
      <c r="AW30" s="169">
        <f>1/1000*[1]TimberSectorMinusCoreVPAImp!AU$160</f>
        <v>2.1556819125416668E-2</v>
      </c>
      <c r="AX30" s="169">
        <f>1/1000*[1]TimberSectorMinusCoreVPAImp!AV$160</f>
        <v>0</v>
      </c>
      <c r="AY30" s="169">
        <f>1/1000*[1]TimberSectorMinusCoreVPAImp!AW$160</f>
        <v>0</v>
      </c>
      <c r="AZ30" s="169">
        <f>1/1000*[1]TimberSectorMinusCoreVPAImp!AX$160</f>
        <v>0</v>
      </c>
      <c r="BA30" s="169">
        <f>1/1000*[1]TimberSectorMinusCoreVPAImp!AY$160</f>
        <v>0</v>
      </c>
      <c r="BB30" s="169">
        <f>1/1000*[1]TimberSectorMinusCoreVPAImp!AZ$160</f>
        <v>0</v>
      </c>
      <c r="BC30" s="295">
        <f>1/1000*[1]TimberSectorMinusCoreVPAImp!BA$160</f>
        <v>0</v>
      </c>
      <c r="BD30" s="400"/>
    </row>
    <row r="31" spans="2:56">
      <c r="B31" s="4" t="s">
        <v>49</v>
      </c>
      <c r="C31" s="179">
        <f>1/$A$1*[1]TimberSectorMinusCoreVPAImp!$B$193</f>
        <v>2.4442830999999998E-3</v>
      </c>
      <c r="D31" s="169">
        <f>1/$A$1*[1]TimberSectorMinusCoreVPAImp!$C$193</f>
        <v>7.2849175000000016E-3</v>
      </c>
      <c r="E31" s="169">
        <f>1/$A$1*[1]TimberSectorMinusCoreVPAImp!$D$193</f>
        <v>9.311746499999999E-3</v>
      </c>
      <c r="F31" s="169">
        <f>1/$A$1*[1]TimberSectorMinusCoreVPAImp!$E$193</f>
        <v>2.2306394599999998E-2</v>
      </c>
      <c r="G31" s="169">
        <f>1/$A$1*[1]TimberSectorMinusCoreVPAImp!$F$193</f>
        <v>3.4351115540000005E-2</v>
      </c>
      <c r="H31" s="169">
        <f>1/$A$1*[1]TimberSectorMinusCoreVPAImp!$G$193</f>
        <v>5.6889630346153838E-2</v>
      </c>
      <c r="I31" s="169">
        <f>1/$A$1*[1]TimberSectorMinusCoreVPAImp!$H$193</f>
        <v>0.28843541884960266</v>
      </c>
      <c r="J31" s="170">
        <f>1/$A$1*[1]TimberSectorMinusCoreVPAImp!$I$193</f>
        <v>4.5112573294237353E-2</v>
      </c>
      <c r="K31" s="170">
        <f>1/$A$1*[1]TimberSectorMinusCoreVPAImp!$J$193</f>
        <v>6.2891336399999984E-2</v>
      </c>
      <c r="L31" s="169">
        <f>1/$A$1*[1]TimberSectorMinusCoreVPAImp!$K$193</f>
        <v>6.6057098152241769E-2</v>
      </c>
      <c r="M31" s="169">
        <f>1/$A$1*[1]TimberSectorMinusCoreVPAImp!L$193</f>
        <v>0.12080721099999993</v>
      </c>
      <c r="N31" s="169">
        <f>1/$A$1*[1]TimberSectorMinusCoreVPAImp!M$193</f>
        <v>0.15051175707440473</v>
      </c>
      <c r="O31" s="169">
        <f>1/$A$1*[1]TimberSectorMinusCoreVPAImp!N$193</f>
        <v>0.18990133751785709</v>
      </c>
      <c r="P31" s="169">
        <f>1/$A$1*[1]TimberSectorMinusCoreVPAImp!O$193</f>
        <v>0.29043340984376886</v>
      </c>
      <c r="Q31" s="169">
        <f>1/$A$1*[1]TimberSectorMinusCoreVPAImp!P$193</f>
        <v>0.29903100287044815</v>
      </c>
      <c r="R31" s="169">
        <f>1/$A$1*[1]TimberSectorMinusCoreVPAImp!Q$193</f>
        <v>0.26739508785532401</v>
      </c>
      <c r="S31" s="169">
        <f>1/$A$1*[1]TimberSectorMinusCoreVPAImp!R$193</f>
        <v>0.17488899489285709</v>
      </c>
      <c r="T31" s="169">
        <f>1/$A$1*[1]TimberSectorMinusCoreVPAImp!S$193</f>
        <v>0.16196656200222226</v>
      </c>
      <c r="U31" s="169">
        <f>1/$A$1*[1]TimberSectorMinusCoreVPAImp!T$193</f>
        <v>0.19870268243594177</v>
      </c>
      <c r="V31" s="169">
        <f>1/$A$1*[1]TimberSectorMinusCoreVPAImp!U$193</f>
        <v>0.21624955681203006</v>
      </c>
      <c r="W31" s="169">
        <f>1/$A$1*[1]TimberSectorMinusCoreVPAImp!V$193</f>
        <v>0</v>
      </c>
      <c r="X31" s="169">
        <f>1/$A$1*[1]TimberSectorMinusCoreVPAImp!W$193</f>
        <v>0</v>
      </c>
      <c r="Y31" s="169">
        <f>1/$A$1*[1]TimberSectorMinusCoreVPAImp!X$193</f>
        <v>0</v>
      </c>
      <c r="Z31" s="169">
        <f>1/$A$1*[1]TimberSectorMinusCoreVPAImp!Y$193</f>
        <v>0</v>
      </c>
      <c r="AA31" s="169">
        <f>1/$A$1*[1]TimberSectorMinusCoreVPAImp!Z$193</f>
        <v>0</v>
      </c>
      <c r="AB31" s="169">
        <f>1/$A$1*[1]TimberSectorMinusCoreVPAImp!AA$193</f>
        <v>0</v>
      </c>
      <c r="AC31" s="338"/>
      <c r="AD31" s="179">
        <f>1/1000*[1]TimberSectorMinusCoreVPAImp!AB$193</f>
        <v>1.0480000000000001E-3</v>
      </c>
      <c r="AE31" s="169">
        <f>1/1000*[1]TimberSectorMinusCoreVPAImp!AC$193</f>
        <v>3.5499999999999998E-3</v>
      </c>
      <c r="AF31" s="169">
        <f>1/1000*[1]TimberSectorMinusCoreVPAImp!AD$193</f>
        <v>3.4710000000000001E-3</v>
      </c>
      <c r="AG31" s="169">
        <f>1/1000*[1]TimberSectorMinusCoreVPAImp!AE$193</f>
        <v>6.206999999999999E-3</v>
      </c>
      <c r="AH31" s="169">
        <f>1/1000*[1]TimberSectorMinusCoreVPAImp!AF$193</f>
        <v>1.0631616E-2</v>
      </c>
      <c r="AI31" s="169">
        <f>1/1000*[1]TimberSectorMinusCoreVPAImp!AG$193</f>
        <v>1.2880018008E-2</v>
      </c>
      <c r="AJ31" s="169">
        <f>1/1000*[1]TimberSectorMinusCoreVPAImp!AH$193</f>
        <v>4.2083907531999996E-2</v>
      </c>
      <c r="AK31" s="169">
        <f>1/1000*[1]TimberSectorMinusCoreVPAImp!AI$193</f>
        <v>1.7797470607500004E-2</v>
      </c>
      <c r="AL31" s="169">
        <f>1/1000*[1]TimberSectorMinusCoreVPAImp!AJ$193</f>
        <v>2.8557674948400003E-2</v>
      </c>
      <c r="AM31" s="169">
        <f>1/1000*[1]TimberSectorMinusCoreVPAImp!AK$193</f>
        <v>2.0078532359599999E-2</v>
      </c>
      <c r="AN31" s="169">
        <f>1/1000*[1]TimberSectorMinusCoreVPAImp!AL$193</f>
        <v>3.3004412436600003E-2</v>
      </c>
      <c r="AO31" s="169">
        <f>1/1000*[1]TimberSectorMinusCoreVPAImp!AM$193</f>
        <v>4.2858171071999997E-2</v>
      </c>
      <c r="AP31" s="169">
        <f>1/1000*[1]TimberSectorMinusCoreVPAImp!AN$193</f>
        <v>5.0234891132800004E-2</v>
      </c>
      <c r="AQ31" s="169">
        <f>1/1000*[1]TimberSectorMinusCoreVPAImp!AO$193</f>
        <v>7.5013001792100006E-2</v>
      </c>
      <c r="AR31" s="169">
        <f>1/1000*[1]TimberSectorMinusCoreVPAImp!AP$193</f>
        <v>8.3527604170000005E-2</v>
      </c>
      <c r="AS31" s="169">
        <f>1/1000*[1]TimberSectorMinusCoreVPAImp!AQ$193</f>
        <v>6.367837228199999E-2</v>
      </c>
      <c r="AT31" s="169">
        <f>1/1000*[1]TimberSectorMinusCoreVPAImp!AR$193</f>
        <v>4.4036184580500001E-2</v>
      </c>
      <c r="AU31" s="169">
        <f>1/1000*[1]TimberSectorMinusCoreVPAImp!AS$193</f>
        <v>4.8652495048300014E-2</v>
      </c>
      <c r="AV31" s="169">
        <f>1/1000*[1]TimberSectorMinusCoreVPAImp!AT$193</f>
        <v>6.2137037158000015E-2</v>
      </c>
      <c r="AW31" s="169">
        <f>1/1000*[1]TimberSectorMinusCoreVPAImp!AU$193</f>
        <v>5.7339725757916668E-2</v>
      </c>
      <c r="AX31" s="169">
        <f>1/1000*[1]TimberSectorMinusCoreVPAImp!AV$193</f>
        <v>0</v>
      </c>
      <c r="AY31" s="169">
        <f>1/1000*[1]TimberSectorMinusCoreVPAImp!AW$193</f>
        <v>0</v>
      </c>
      <c r="AZ31" s="169">
        <f>1/1000*[1]TimberSectorMinusCoreVPAImp!AX$193</f>
        <v>0</v>
      </c>
      <c r="BA31" s="169">
        <f>1/1000*[1]TimberSectorMinusCoreVPAImp!AY$193</f>
        <v>0</v>
      </c>
      <c r="BB31" s="169">
        <f>1/1000*[1]TimberSectorMinusCoreVPAImp!AZ$193</f>
        <v>0</v>
      </c>
      <c r="BC31" s="295">
        <f>1/1000*[1]TimberSectorMinusCoreVPAImp!BA$193</f>
        <v>0</v>
      </c>
      <c r="BD31" s="400"/>
    </row>
    <row r="32" spans="2:56">
      <c r="B32" s="4" t="s">
        <v>72</v>
      </c>
      <c r="C32" s="179">
        <f>1/$A$1*[1]TimberSectorMinusCoreVPAImp!$B$207</f>
        <v>1.9052090259999988E-2</v>
      </c>
      <c r="D32" s="169">
        <f>1/$A$1*[1]TimberSectorMinusCoreVPAImp!$C$207</f>
        <v>5.6245013440000019E-2</v>
      </c>
      <c r="E32" s="169">
        <f>1/$A$1*[1]TimberSectorMinusCoreVPAImp!$D$207</f>
        <v>8.5089047400000034E-2</v>
      </c>
      <c r="F32" s="169">
        <f>1/$A$1*[1]TimberSectorMinusCoreVPAImp!$E$207</f>
        <v>0.13658925812000008</v>
      </c>
      <c r="G32" s="169">
        <f>1/$A$1*[1]TimberSectorMinusCoreVPAImp!$F$207</f>
        <v>0.16603970544000007</v>
      </c>
      <c r="H32" s="169">
        <f>1/$A$1*[1]TimberSectorMinusCoreVPAImp!$G$207</f>
        <v>0.32343919138812705</v>
      </c>
      <c r="I32" s="169">
        <f>1/$A$1*[1]TimberSectorMinusCoreVPAImp!$H$207</f>
        <v>0.32820427110000017</v>
      </c>
      <c r="J32" s="170">
        <f>1/$A$1*[1]TimberSectorMinusCoreVPAImp!$I$207</f>
        <v>0.29544117836845141</v>
      </c>
      <c r="K32" s="170">
        <f>1/$A$1*[1]TimberSectorMinusCoreVPAImp!$J$207</f>
        <v>0.3648964141232498</v>
      </c>
      <c r="L32" s="169">
        <f>1/$A$1*[1]TimberSectorMinusCoreVPAImp!$K$207</f>
        <v>0.3023384754499191</v>
      </c>
      <c r="M32" s="169">
        <f>1/$A$1*[1]TimberSectorMinusCoreVPAImp!L$207</f>
        <v>0.23410170845080225</v>
      </c>
      <c r="N32" s="169">
        <f>1/$A$1*[1]TimberSectorMinusCoreVPAImp!M$207</f>
        <v>0.20295941213485724</v>
      </c>
      <c r="O32" s="169">
        <f>1/$A$1*[1]TimberSectorMinusCoreVPAImp!N$207</f>
        <v>0.28750733005242191</v>
      </c>
      <c r="P32" s="169">
        <f>1/$A$1*[1]TimberSectorMinusCoreVPAImp!O$207</f>
        <v>0.2384942684642519</v>
      </c>
      <c r="Q32" s="169">
        <f>1/$A$1*[1]TimberSectorMinusCoreVPAImp!P$207</f>
        <v>0.23903027771973345</v>
      </c>
      <c r="R32" s="169">
        <f>1/$A$1*[1]TimberSectorMinusCoreVPAImp!Q$207</f>
        <v>0.28807257691042681</v>
      </c>
      <c r="S32" s="169">
        <f>1/$A$1*[1]TimberSectorMinusCoreVPAImp!R$207</f>
        <v>0.37018866506123554</v>
      </c>
      <c r="T32" s="169">
        <f>1/$A$1*[1]TimberSectorMinusCoreVPAImp!S$207</f>
        <v>0.42355950865726505</v>
      </c>
      <c r="U32" s="169">
        <f>1/$A$1*[1]TimberSectorMinusCoreVPAImp!T$207</f>
        <v>0.47902221654445254</v>
      </c>
      <c r="V32" s="169">
        <f>1/$A$1*[1]TimberSectorMinusCoreVPAImp!U$207</f>
        <v>0.54279229934247286</v>
      </c>
      <c r="W32" s="169">
        <f>1/$A$1*[1]TimberSectorMinusCoreVPAImp!V$207</f>
        <v>0</v>
      </c>
      <c r="X32" s="169">
        <f>1/$A$1*[1]TimberSectorMinusCoreVPAImp!W$207</f>
        <v>0</v>
      </c>
      <c r="Y32" s="169">
        <f>1/$A$1*[1]TimberSectorMinusCoreVPAImp!X$207</f>
        <v>0</v>
      </c>
      <c r="Z32" s="169">
        <f>1/$A$1*[1]TimberSectorMinusCoreVPAImp!Y$207</f>
        <v>0</v>
      </c>
      <c r="AA32" s="169">
        <f>1/$A$1*[1]TimberSectorMinusCoreVPAImp!Z$207</f>
        <v>0</v>
      </c>
      <c r="AB32" s="169">
        <f>1/$A$1*[1]TimberSectorMinusCoreVPAImp!AA$207</f>
        <v>0</v>
      </c>
      <c r="AC32" s="338"/>
      <c r="AD32" s="179">
        <f>1/1000*[1]TimberSectorMinusCoreVPAImp!AB$207</f>
        <v>2.6839999999999993E-3</v>
      </c>
      <c r="AE32" s="169">
        <f>1/1000*[1]TimberSectorMinusCoreVPAImp!AC$207</f>
        <v>6.5399999999999972E-3</v>
      </c>
      <c r="AF32" s="169">
        <f>1/1000*[1]TimberSectorMinusCoreVPAImp!AD$207</f>
        <v>1.3415999999999997E-2</v>
      </c>
      <c r="AG32" s="169">
        <f>1/1000*[1]TimberSectorMinusCoreVPAImp!AE$207</f>
        <v>2.1437999999999995E-2</v>
      </c>
      <c r="AH32" s="169">
        <f>1/1000*[1]TimberSectorMinusCoreVPAImp!AF$207</f>
        <v>2.7221940000000003E-2</v>
      </c>
      <c r="AI32" s="169">
        <f>1/1000*[1]TimberSectorMinusCoreVPAImp!AG$207</f>
        <v>4.7700121454700005E-2</v>
      </c>
      <c r="AJ32" s="169">
        <f>1/1000*[1]TimberSectorMinusCoreVPAImp!AH$207</f>
        <v>5.8693814283600008E-2</v>
      </c>
      <c r="AK32" s="169">
        <f>1/1000*[1]TimberSectorMinusCoreVPAImp!AI$207</f>
        <v>6.5411206183499992E-2</v>
      </c>
      <c r="AL32" s="169">
        <f>1/1000*[1]TimberSectorMinusCoreVPAImp!AJ$207</f>
        <v>8.1214394659600023E-2</v>
      </c>
      <c r="AM32" s="169">
        <f>1/1000*[1]TimberSectorMinusCoreVPAImp!AK$207</f>
        <v>5.3622394179199999E-2</v>
      </c>
      <c r="AN32" s="169">
        <f>1/1000*[1]TimberSectorMinusCoreVPAImp!AL$207</f>
        <v>4.7438590288499997E-2</v>
      </c>
      <c r="AO32" s="169">
        <f>1/1000*[1]TimberSectorMinusCoreVPAImp!AM$207</f>
        <v>5.1459933455999994E-2</v>
      </c>
      <c r="AP32" s="169">
        <f>1/1000*[1]TimberSectorMinusCoreVPAImp!AN$207</f>
        <v>5.8607422667199982E-2</v>
      </c>
      <c r="AQ32" s="169">
        <f>1/1000*[1]TimberSectorMinusCoreVPAImp!AO$207</f>
        <v>5.2771248671399991E-2</v>
      </c>
      <c r="AR32" s="169">
        <f>1/1000*[1]TimberSectorMinusCoreVPAImp!AP$207</f>
        <v>6.5388355507999998E-2</v>
      </c>
      <c r="AS32" s="169">
        <f>1/1000*[1]TimberSectorMinusCoreVPAImp!AQ$207</f>
        <v>7.2573247095999993E-2</v>
      </c>
      <c r="AT32" s="169">
        <f>1/1000*[1]TimberSectorMinusCoreVPAImp!AR$207</f>
        <v>7.7648004476099999E-2</v>
      </c>
      <c r="AU32" s="169">
        <f>1/1000*[1]TimberSectorMinusCoreVPAImp!AS$207</f>
        <v>8.3850877653400005E-2</v>
      </c>
      <c r="AV32" s="169">
        <f>1/1000*[1]TimberSectorMinusCoreVPAImp!AT$207</f>
        <v>0.105629178536</v>
      </c>
      <c r="AW32" s="169">
        <f>1/1000*[1]TimberSectorMinusCoreVPAImp!AU$207</f>
        <v>0.11005104811291667</v>
      </c>
      <c r="AX32" s="169">
        <f>1/1000*[1]TimberSectorMinusCoreVPAImp!AV$207</f>
        <v>0</v>
      </c>
      <c r="AY32" s="169">
        <f>1/1000*[1]TimberSectorMinusCoreVPAImp!AW$207</f>
        <v>0</v>
      </c>
      <c r="AZ32" s="169">
        <f>1/1000*[1]TimberSectorMinusCoreVPAImp!AX$207</f>
        <v>0</v>
      </c>
      <c r="BA32" s="169">
        <f>1/1000*[1]TimberSectorMinusCoreVPAImp!AY$207</f>
        <v>0</v>
      </c>
      <c r="BB32" s="169">
        <f>1/1000*[1]TimberSectorMinusCoreVPAImp!AZ$207</f>
        <v>0</v>
      </c>
      <c r="BC32" s="295">
        <f>1/1000*[1]TimberSectorMinusCoreVPAImp!BA$207</f>
        <v>0</v>
      </c>
      <c r="BD32" s="400"/>
    </row>
    <row r="33" spans="2:56">
      <c r="B33" s="4" t="s">
        <v>61</v>
      </c>
      <c r="C33" s="179">
        <f>1/$A$1*[1]TimberSectorMinusCoreVPAImp!$B$212</f>
        <v>5.2766429099999991E-2</v>
      </c>
      <c r="D33" s="169">
        <f>1/$A$1*[1]TimberSectorMinusCoreVPAImp!$C$212</f>
        <v>3.4026696199999998E-2</v>
      </c>
      <c r="E33" s="169">
        <f>1/$A$1*[1]TimberSectorMinusCoreVPAImp!$D$212</f>
        <v>5.4327179339999997E-2</v>
      </c>
      <c r="F33" s="169">
        <f>1/$A$1*[1]TimberSectorMinusCoreVPAImp!$E$212</f>
        <v>5.8482081559999996E-2</v>
      </c>
      <c r="G33" s="169">
        <f>1/$A$1*[1]TimberSectorMinusCoreVPAImp!$F$212</f>
        <v>7.5064175059999974E-2</v>
      </c>
      <c r="H33" s="169">
        <f>1/$A$1*[1]TimberSectorMinusCoreVPAImp!$G$212</f>
        <v>0.10252177743955945</v>
      </c>
      <c r="I33" s="169">
        <f>1/$A$1*[1]TimberSectorMinusCoreVPAImp!$H$212</f>
        <v>0.11536384047743478</v>
      </c>
      <c r="J33" s="170">
        <f>1/$A$1*[1]TimberSectorMinusCoreVPAImp!$I$212</f>
        <v>8.3132907053850083E-2</v>
      </c>
      <c r="K33" s="170">
        <f>1/$A$1*[1]TimberSectorMinusCoreVPAImp!$J$212</f>
        <v>0.15264457590699312</v>
      </c>
      <c r="L33" s="169">
        <f>1/$A$1*[1]TimberSectorMinusCoreVPAImp!$K$212</f>
        <v>8.3407417259254255E-2</v>
      </c>
      <c r="M33" s="169">
        <f>1/$A$1*[1]TimberSectorMinusCoreVPAImp!L$212</f>
        <v>4.4228434844718931E-2</v>
      </c>
      <c r="N33" s="169">
        <f>1/$A$1*[1]TimberSectorMinusCoreVPAImp!M$212</f>
        <v>4.32369314265139E-2</v>
      </c>
      <c r="O33" s="169">
        <f>1/$A$1*[1]TimberSectorMinusCoreVPAImp!N$212</f>
        <v>3.6274572567833986E-2</v>
      </c>
      <c r="P33" s="169">
        <f>1/$A$1*[1]TimberSectorMinusCoreVPAImp!O$212</f>
        <v>2.4595490567417787E-2</v>
      </c>
      <c r="Q33" s="169">
        <f>1/$A$1*[1]TimberSectorMinusCoreVPAImp!P$212</f>
        <v>2.8387168187003365E-2</v>
      </c>
      <c r="R33" s="169">
        <f>1/$A$1*[1]TimberSectorMinusCoreVPAImp!Q$212</f>
        <v>2.9554952179524564E-2</v>
      </c>
      <c r="S33" s="169">
        <f>1/$A$1*[1]TimberSectorMinusCoreVPAImp!R$212</f>
        <v>5.3367500341968639E-2</v>
      </c>
      <c r="T33" s="169">
        <f>1/$A$1*[1]TimberSectorMinusCoreVPAImp!S$212</f>
        <v>4.9588043594589674E-2</v>
      </c>
      <c r="U33" s="169">
        <f>1/$A$1*[1]TimberSectorMinusCoreVPAImp!T$212</f>
        <v>3.4247746999010065E-2</v>
      </c>
      <c r="V33" s="169">
        <f>1/$A$1*[1]TimberSectorMinusCoreVPAImp!U$212</f>
        <v>3.9120351968091022E-2</v>
      </c>
      <c r="W33" s="169">
        <f>1/$A$1*[1]TimberSectorMinusCoreVPAImp!V$212</f>
        <v>0</v>
      </c>
      <c r="X33" s="169">
        <f>1/$A$1*[1]TimberSectorMinusCoreVPAImp!W$212</f>
        <v>0</v>
      </c>
      <c r="Y33" s="169">
        <f>1/$A$1*[1]TimberSectorMinusCoreVPAImp!X$212</f>
        <v>0</v>
      </c>
      <c r="Z33" s="169">
        <f>1/$A$1*[1]TimberSectorMinusCoreVPAImp!Y$212</f>
        <v>0</v>
      </c>
      <c r="AA33" s="169">
        <f>1/$A$1*[1]TimberSectorMinusCoreVPAImp!Z$212</f>
        <v>0</v>
      </c>
      <c r="AB33" s="169">
        <f>1/$A$1*[1]TimberSectorMinusCoreVPAImp!AA$212</f>
        <v>0</v>
      </c>
      <c r="AC33" s="338"/>
      <c r="AD33" s="179">
        <f>1/1000*[1]TimberSectorMinusCoreVPAImp!AB$212</f>
        <v>1.3411999999999999E-2</v>
      </c>
      <c r="AE33" s="169">
        <f>1/1000*[1]TimberSectorMinusCoreVPAImp!AC$212</f>
        <v>9.6189999999999973E-3</v>
      </c>
      <c r="AF33" s="169">
        <f>1/1000*[1]TimberSectorMinusCoreVPAImp!AD$212</f>
        <v>1.1745E-2</v>
      </c>
      <c r="AG33" s="169">
        <f>1/1000*[1]TimberSectorMinusCoreVPAImp!AE$212</f>
        <v>1.0607E-2</v>
      </c>
      <c r="AH33" s="169">
        <f>1/1000*[1]TimberSectorMinusCoreVPAImp!AF$212</f>
        <v>1.5095005999999999E-2</v>
      </c>
      <c r="AI33" s="169">
        <f>1/1000*[1]TimberSectorMinusCoreVPAImp!AG$212</f>
        <v>1.9196229109199998E-2</v>
      </c>
      <c r="AJ33" s="169">
        <f>1/1000*[1]TimberSectorMinusCoreVPAImp!AH$212</f>
        <v>2.3573495741600007E-2</v>
      </c>
      <c r="AK33" s="169">
        <f>1/1000*[1]TimberSectorMinusCoreVPAImp!AI$212</f>
        <v>2.5439448503000003E-2</v>
      </c>
      <c r="AL33" s="169">
        <f>1/1000*[1]TimberSectorMinusCoreVPAImp!AJ$212</f>
        <v>3.9537355794800007E-2</v>
      </c>
      <c r="AM33" s="169">
        <f>1/1000*[1]TimberSectorMinusCoreVPAImp!AK$212</f>
        <v>1.9847676221999996E-2</v>
      </c>
      <c r="AN33" s="169">
        <f>1/1000*[1]TimberSectorMinusCoreVPAImp!AL$212</f>
        <v>1.4134144102200001E-2</v>
      </c>
      <c r="AO33" s="169">
        <f>1/1000*[1]TimberSectorMinusCoreVPAImp!AM$212</f>
        <v>1.6776126480000004E-2</v>
      </c>
      <c r="AP33" s="169">
        <f>1/1000*[1]TimberSectorMinusCoreVPAImp!AN$212</f>
        <v>1.3566911124800001E-2</v>
      </c>
      <c r="AQ33" s="169">
        <f>1/1000*[1]TimberSectorMinusCoreVPAImp!AO$212</f>
        <v>1.0683104918099999E-2</v>
      </c>
      <c r="AR33" s="169">
        <f>1/1000*[1]TimberSectorMinusCoreVPAImp!AP$212</f>
        <v>1.2160078011500002E-2</v>
      </c>
      <c r="AS33" s="169">
        <f>1/1000*[1]TimberSectorMinusCoreVPAImp!AQ$212</f>
        <v>1.1089276089499998E-2</v>
      </c>
      <c r="AT33" s="169">
        <f>1/1000*[1]TimberSectorMinusCoreVPAImp!AR$212</f>
        <v>1.6512979931800002E-2</v>
      </c>
      <c r="AU33" s="169">
        <f>1/1000*[1]TimberSectorMinusCoreVPAImp!AS$212</f>
        <v>1.315851966E-2</v>
      </c>
      <c r="AV33" s="169">
        <f>1/1000*[1]TimberSectorMinusCoreVPAImp!AT$212</f>
        <v>1.459705371E-2</v>
      </c>
      <c r="AW33" s="169">
        <f>1/1000*[1]TimberSectorMinusCoreVPAImp!AU$212</f>
        <v>1.5212982302083334E-2</v>
      </c>
      <c r="AX33" s="169">
        <f>1/1000*[1]TimberSectorMinusCoreVPAImp!AV$212</f>
        <v>0</v>
      </c>
      <c r="AY33" s="169">
        <f>1/1000*[1]TimberSectorMinusCoreVPAImp!AW$212</f>
        <v>0</v>
      </c>
      <c r="AZ33" s="169">
        <f>1/1000*[1]TimberSectorMinusCoreVPAImp!AX$212</f>
        <v>0</v>
      </c>
      <c r="BA33" s="169">
        <f>1/1000*[1]TimberSectorMinusCoreVPAImp!AY$212</f>
        <v>0</v>
      </c>
      <c r="BB33" s="169">
        <f>1/1000*[1]TimberSectorMinusCoreVPAImp!AZ$212</f>
        <v>0</v>
      </c>
      <c r="BC33" s="295">
        <f>1/1000*[1]TimberSectorMinusCoreVPAImp!BA$212</f>
        <v>0</v>
      </c>
      <c r="BD33" s="400"/>
    </row>
    <row r="34" spans="2:56">
      <c r="B34" s="4" t="s">
        <v>36</v>
      </c>
      <c r="C34" s="179">
        <f>1/$A$1*[1]TimberSectorMinusCoreVPAImp!$B$225</f>
        <v>7.3009521480000006E-2</v>
      </c>
      <c r="D34" s="169">
        <f>1/$A$1*[1]TimberSectorMinusCoreVPAImp!$C$225</f>
        <v>7.5334863380000006E-2</v>
      </c>
      <c r="E34" s="169">
        <f>1/$A$1*[1]TimberSectorMinusCoreVPAImp!$D$225</f>
        <v>7.823984308000001E-2</v>
      </c>
      <c r="F34" s="169">
        <f>1/$A$1*[1]TimberSectorMinusCoreVPAImp!$E$225</f>
        <v>7.2860113759999998E-2</v>
      </c>
      <c r="G34" s="169">
        <f>1/$A$1*[1]TimberSectorMinusCoreVPAImp!$F$225</f>
        <v>7.9428044640000042E-2</v>
      </c>
      <c r="H34" s="169">
        <f>1/$A$1*[1]TimberSectorMinusCoreVPAImp!$G$225</f>
        <v>9.0814288855764772E-2</v>
      </c>
      <c r="I34" s="169">
        <f>1/$A$1*[1]TimberSectorMinusCoreVPAImp!$H$225</f>
        <v>7.2495410956529005E-2</v>
      </c>
      <c r="J34" s="170">
        <f>1/$A$1*[1]TimberSectorMinusCoreVPAImp!$I$225</f>
        <v>6.1038203000000013E-2</v>
      </c>
      <c r="K34" s="170">
        <f>1/$A$1*[1]TimberSectorMinusCoreVPAImp!$J$225</f>
        <v>6.1217691025641882E-2</v>
      </c>
      <c r="L34" s="169">
        <f>1/$A$1*[1]TimberSectorMinusCoreVPAImp!$K$225</f>
        <v>6.5223548570395279E-2</v>
      </c>
      <c r="M34" s="169">
        <f>1/$A$1*[1]TimberSectorMinusCoreVPAImp!L$225</f>
        <v>6.6220529645781886E-2</v>
      </c>
      <c r="N34" s="169">
        <f>1/$A$1*[1]TimberSectorMinusCoreVPAImp!M$225</f>
        <v>0.10448020949254291</v>
      </c>
      <c r="O34" s="169">
        <f>1/$A$1*[1]TimberSectorMinusCoreVPAImp!N$225</f>
        <v>0.10946241592984535</v>
      </c>
      <c r="P34" s="169">
        <f>1/$A$1*[1]TimberSectorMinusCoreVPAImp!O$225</f>
        <v>9.5771258324575392E-2</v>
      </c>
      <c r="Q34" s="169">
        <f>1/$A$1*[1]TimberSectorMinusCoreVPAImp!P$225</f>
        <v>0.10032629503161283</v>
      </c>
      <c r="R34" s="169">
        <f>1/$A$1*[1]TimberSectorMinusCoreVPAImp!Q$225</f>
        <v>7.7911041542132992E-2</v>
      </c>
      <c r="S34" s="169">
        <f>1/$A$1*[1]TimberSectorMinusCoreVPAImp!R$225</f>
        <v>8.8292219159008117E-2</v>
      </c>
      <c r="T34" s="169">
        <f>1/$A$1*[1]TimberSectorMinusCoreVPAImp!S$225</f>
        <v>0.13206198728513358</v>
      </c>
      <c r="U34" s="169">
        <f>1/$A$1*[1]TimberSectorMinusCoreVPAImp!T$225</f>
        <v>0.16801520408915205</v>
      </c>
      <c r="V34" s="169">
        <f>1/$A$1*[1]TimberSectorMinusCoreVPAImp!U$225</f>
        <v>0.17148958287548643</v>
      </c>
      <c r="W34" s="169">
        <f>1/$A$1*[1]TimberSectorMinusCoreVPAImp!V$225</f>
        <v>0</v>
      </c>
      <c r="X34" s="169">
        <f>1/$A$1*[1]TimberSectorMinusCoreVPAImp!W$225</f>
        <v>0</v>
      </c>
      <c r="Y34" s="169">
        <f>1/$A$1*[1]TimberSectorMinusCoreVPAImp!X$225</f>
        <v>0</v>
      </c>
      <c r="Z34" s="169">
        <f>1/$A$1*[1]TimberSectorMinusCoreVPAImp!Y$225</f>
        <v>0</v>
      </c>
      <c r="AA34" s="169">
        <f>1/$A$1*[1]TimberSectorMinusCoreVPAImp!Z$225</f>
        <v>0</v>
      </c>
      <c r="AB34" s="169">
        <f>1/$A$1*[1]TimberSectorMinusCoreVPAImp!AA$225</f>
        <v>0</v>
      </c>
      <c r="AC34" s="338"/>
      <c r="AD34" s="179">
        <f>1/1000*[1]TimberSectorMinusCoreVPAImp!AB$225</f>
        <v>2.7262000000000002E-2</v>
      </c>
      <c r="AE34" s="169">
        <f>1/1000*[1]TimberSectorMinusCoreVPAImp!AC$225</f>
        <v>2.3087E-2</v>
      </c>
      <c r="AF34" s="169">
        <f>1/1000*[1]TimberSectorMinusCoreVPAImp!AD$225</f>
        <v>2.1387E-2</v>
      </c>
      <c r="AG34" s="169">
        <f>1/1000*[1]TimberSectorMinusCoreVPAImp!AE$225</f>
        <v>2.3374000000000002E-2</v>
      </c>
      <c r="AH34" s="169">
        <f>1/1000*[1]TimberSectorMinusCoreVPAImp!AF$225</f>
        <v>2.8512461000000003E-2</v>
      </c>
      <c r="AI34" s="169">
        <f>1/1000*[1]TimberSectorMinusCoreVPAImp!AG$225</f>
        <v>3.5018620751399991E-2</v>
      </c>
      <c r="AJ34" s="169">
        <f>1/1000*[1]TimberSectorMinusCoreVPAImp!AH$225</f>
        <v>3.7120279656800002E-2</v>
      </c>
      <c r="AK34" s="169">
        <f>1/1000*[1]TimberSectorMinusCoreVPAImp!AI$225</f>
        <v>4.1975883686500001E-2</v>
      </c>
      <c r="AL34" s="169">
        <f>1/1000*[1]TimberSectorMinusCoreVPAImp!AJ$225</f>
        <v>4.9935833842400003E-2</v>
      </c>
      <c r="AM34" s="169">
        <f>1/1000*[1]TimberSectorMinusCoreVPAImp!AK$225</f>
        <v>3.6831945207200005E-2</v>
      </c>
      <c r="AN34" s="169">
        <f>1/1000*[1]TimberSectorMinusCoreVPAImp!AL$225</f>
        <v>3.4661034996300001E-2</v>
      </c>
      <c r="AO34" s="169">
        <f>1/1000*[1]TimberSectorMinusCoreVPAImp!AM$225</f>
        <v>5.3146543295999993E-2</v>
      </c>
      <c r="AP34" s="169">
        <f>1/1000*[1]TimberSectorMinusCoreVPAImp!AN$225</f>
        <v>4.904844128799999E-2</v>
      </c>
      <c r="AQ34" s="169">
        <f>1/1000*[1]TimberSectorMinusCoreVPAImp!AO$225</f>
        <v>4.1906476938600001E-2</v>
      </c>
      <c r="AR34" s="169">
        <f>1/1000*[1]TimberSectorMinusCoreVPAImp!AP$225</f>
        <v>4.2392100218000002E-2</v>
      </c>
      <c r="AS34" s="169">
        <f>1/1000*[1]TimberSectorMinusCoreVPAImp!AQ$225</f>
        <v>2.9931444161499988E-2</v>
      </c>
      <c r="AT34" s="169">
        <f>1/1000*[1]TimberSectorMinusCoreVPAImp!AR$225</f>
        <v>3.2736333944099992E-2</v>
      </c>
      <c r="AU34" s="169">
        <f>1/1000*[1]TimberSectorMinusCoreVPAImp!AS$225</f>
        <v>5.8886925211399994E-2</v>
      </c>
      <c r="AV34" s="169">
        <f>1/1000*[1]TimberSectorMinusCoreVPAImp!AT$225</f>
        <v>5.8762967397999993E-2</v>
      </c>
      <c r="AW34" s="169">
        <f>1/1000*[1]TimberSectorMinusCoreVPAImp!AU$225</f>
        <v>6.0564922901249992E-2</v>
      </c>
      <c r="AX34" s="169">
        <f>1/1000*[1]TimberSectorMinusCoreVPAImp!AV$225</f>
        <v>0</v>
      </c>
      <c r="AY34" s="169">
        <f>1/1000*[1]TimberSectorMinusCoreVPAImp!AW$225</f>
        <v>0</v>
      </c>
      <c r="AZ34" s="169">
        <f>1/1000*[1]TimberSectorMinusCoreVPAImp!AX$225</f>
        <v>0</v>
      </c>
      <c r="BA34" s="169">
        <f>1/1000*[1]TimberSectorMinusCoreVPAImp!AY$225</f>
        <v>0</v>
      </c>
      <c r="BB34" s="169">
        <f>1/1000*[1]TimberSectorMinusCoreVPAImp!AZ$225</f>
        <v>0</v>
      </c>
      <c r="BC34" s="295">
        <f>1/1000*[1]TimberSectorMinusCoreVPAImp!BA$225</f>
        <v>0</v>
      </c>
      <c r="BD34" s="400"/>
    </row>
    <row r="35" spans="2:56">
      <c r="B35" s="4" t="s">
        <v>15</v>
      </c>
      <c r="C35" s="97">
        <f t="shared" ref="C35:L35" si="11">SUM(C19:C19)-SUM(C20:C34)</f>
        <v>5.2780998899999876E-2</v>
      </c>
      <c r="D35" s="66">
        <f t="shared" si="11"/>
        <v>6.9590226999999727E-2</v>
      </c>
      <c r="E35" s="66">
        <f t="shared" si="11"/>
        <v>6.8834675419999991E-2</v>
      </c>
      <c r="F35" s="66">
        <f t="shared" si="11"/>
        <v>7.7000344820000066E-2</v>
      </c>
      <c r="G35" s="66">
        <f t="shared" si="11"/>
        <v>0.10657577293999987</v>
      </c>
      <c r="H35" s="66">
        <f t="shared" si="11"/>
        <v>0.11144944510541199</v>
      </c>
      <c r="I35" s="66">
        <f t="shared" si="11"/>
        <v>9.7595557516766185E-2</v>
      </c>
      <c r="J35" s="67">
        <f t="shared" si="11"/>
        <v>0.12034065856576603</v>
      </c>
      <c r="K35" s="67">
        <f t="shared" si="11"/>
        <v>9.4935471998744525E-2</v>
      </c>
      <c r="L35" s="66">
        <f t="shared" si="11"/>
        <v>9.6036621072095318E-2</v>
      </c>
      <c r="M35" s="66">
        <f>SUM(M19:M19)-SUM(M20:M34)</f>
        <v>0.11772215187845436</v>
      </c>
      <c r="N35" s="66">
        <f>SUM(N19:N19)-SUM(N20:N34)</f>
        <v>0.16469943362903861</v>
      </c>
      <c r="O35" s="66">
        <f t="shared" ref="O35:AB35" si="12">SUM(O19:O19)-SUM(O20:O34)</f>
        <v>0.12287943113663102</v>
      </c>
      <c r="P35" s="66">
        <f t="shared" si="12"/>
        <v>0.1366221388147717</v>
      </c>
      <c r="Q35" s="66">
        <f t="shared" si="12"/>
        <v>0.1456065903599093</v>
      </c>
      <c r="R35" s="66">
        <f t="shared" si="12"/>
        <v>0.12263804898801167</v>
      </c>
      <c r="S35" s="66">
        <f t="shared" si="12"/>
        <v>9.6597242717316956E-2</v>
      </c>
      <c r="T35" s="66">
        <f t="shared" si="12"/>
        <v>0.12448903247575105</v>
      </c>
      <c r="U35" s="66">
        <f t="shared" si="12"/>
        <v>0.1223613788830078</v>
      </c>
      <c r="V35" s="66">
        <f t="shared" si="12"/>
        <v>0.11762874973310433</v>
      </c>
      <c r="W35" s="66">
        <f t="shared" si="12"/>
        <v>0</v>
      </c>
      <c r="X35" s="66">
        <f t="shared" si="12"/>
        <v>0</v>
      </c>
      <c r="Y35" s="66">
        <f t="shared" si="12"/>
        <v>0</v>
      </c>
      <c r="Z35" s="66">
        <f t="shared" si="12"/>
        <v>0</v>
      </c>
      <c r="AA35" s="66">
        <f t="shared" si="12"/>
        <v>0</v>
      </c>
      <c r="AB35" s="66">
        <f t="shared" si="12"/>
        <v>0</v>
      </c>
      <c r="AC35" s="41"/>
      <c r="AD35" s="179">
        <f t="shared" ref="AD35:BC35" si="13">SUM(AD19:AD19)-SUM(AD20:AD34)</f>
        <v>2.356100000000011E-2</v>
      </c>
      <c r="AE35" s="169">
        <f t="shared" si="13"/>
        <v>2.8856999999999966E-2</v>
      </c>
      <c r="AF35" s="169">
        <f t="shared" si="13"/>
        <v>2.718799999999999E-2</v>
      </c>
      <c r="AG35" s="169">
        <f t="shared" si="13"/>
        <v>3.1751999999999891E-2</v>
      </c>
      <c r="AH35" s="169">
        <f t="shared" si="13"/>
        <v>4.0317865000000008E-2</v>
      </c>
      <c r="AI35" s="169">
        <f t="shared" si="13"/>
        <v>5.1422807049899988E-2</v>
      </c>
      <c r="AJ35" s="169">
        <f t="shared" si="13"/>
        <v>5.8503297073200011E-2</v>
      </c>
      <c r="AK35" s="169">
        <f t="shared" si="13"/>
        <v>7.5269619722000192E-2</v>
      </c>
      <c r="AL35" s="169">
        <f t="shared" si="13"/>
        <v>7.1126112744400061E-2</v>
      </c>
      <c r="AM35" s="169">
        <f t="shared" si="13"/>
        <v>5.2166482411999726E-2</v>
      </c>
      <c r="AN35" s="169">
        <f t="shared" si="13"/>
        <v>4.5180403514100131E-2</v>
      </c>
      <c r="AO35" s="169">
        <f t="shared" si="13"/>
        <v>5.9272597488000178E-2</v>
      </c>
      <c r="AP35" s="169">
        <f t="shared" si="13"/>
        <v>4.2656602401600296E-2</v>
      </c>
      <c r="AQ35" s="169">
        <f t="shared" si="13"/>
        <v>4.5880431039600045E-2</v>
      </c>
      <c r="AR35" s="169">
        <f t="shared" si="13"/>
        <v>5.0828138985999916E-2</v>
      </c>
      <c r="AS35" s="169">
        <f t="shared" si="13"/>
        <v>4.0439408820999834E-2</v>
      </c>
      <c r="AT35" s="169">
        <f t="shared" si="13"/>
        <v>4.1098757560700139E-2</v>
      </c>
      <c r="AU35" s="169">
        <f t="shared" si="13"/>
        <v>4.8552138148799662E-2</v>
      </c>
      <c r="AV35" s="169">
        <f t="shared" si="13"/>
        <v>5.5803076700000176E-2</v>
      </c>
      <c r="AW35" s="169">
        <f t="shared" si="13"/>
        <v>5.3585902789166417E-2</v>
      </c>
      <c r="AX35" s="169">
        <f t="shared" si="13"/>
        <v>0</v>
      </c>
      <c r="AY35" s="169">
        <f t="shared" si="13"/>
        <v>0</v>
      </c>
      <c r="AZ35" s="169">
        <f t="shared" si="13"/>
        <v>0</v>
      </c>
      <c r="BA35" s="169">
        <f t="shared" si="13"/>
        <v>0</v>
      </c>
      <c r="BB35" s="169">
        <f t="shared" si="13"/>
        <v>0</v>
      </c>
      <c r="BC35" s="114">
        <f t="shared" si="13"/>
        <v>0</v>
      </c>
      <c r="BD35" s="400"/>
    </row>
    <row r="36" spans="2:56" ht="17.149999999999999" customHeight="1">
      <c r="B36" s="10" t="s">
        <v>20</v>
      </c>
      <c r="C36" s="118">
        <f>1/$A$1*[1]TimberSectorMinusCoreVPAImp!$B$194</f>
        <v>4.7680249399999763E-3</v>
      </c>
      <c r="D36" s="119">
        <f>1/$A$1*[1]TimberSectorMinusCoreVPAImp!$C$194</f>
        <v>2.4056096540000016E-2</v>
      </c>
      <c r="E36" s="119">
        <f>1/$A$1*[1]TimberSectorMinusCoreVPAImp!$D$194</f>
        <v>3.1826702599999979E-2</v>
      </c>
      <c r="F36" s="119">
        <f>1/$A$1*[1]TimberSectorMinusCoreVPAImp!$E$194</f>
        <v>2.1685071239999992E-2</v>
      </c>
      <c r="G36" s="119">
        <f>1/$A$1*[1]TimberSectorMinusCoreVPAImp!$F$194</f>
        <v>2.7211571973333376E-2</v>
      </c>
      <c r="H36" s="119">
        <f>1/$A$1*[1]TimberSectorMinusCoreVPAImp!$G$194</f>
        <v>0.15156214411538466</v>
      </c>
      <c r="I36" s="119">
        <f>1/$A$1*[1]TimberSectorMinusCoreVPAImp!$H$194</f>
        <v>0.13774822685073468</v>
      </c>
      <c r="J36" s="120">
        <f>1/$A$1*[1]TimberSectorMinusCoreVPAImp!$I$194</f>
        <v>0.10953643820000003</v>
      </c>
      <c r="K36" s="120">
        <f>1/$A$1*[1]TimberSectorMinusCoreVPAImp!$J$194</f>
        <v>4.5315921291017247E-2</v>
      </c>
      <c r="L36" s="119">
        <f>1/$A$1*[1]TimberSectorMinusCoreVPAImp!$K$194</f>
        <v>3.8427067732624109E-2</v>
      </c>
      <c r="M36" s="119">
        <f>1/$A$1*[1]TimberSectorMinusCoreVPAImp!L$194</f>
        <v>7.6829268929828581E-2</v>
      </c>
      <c r="N36" s="119">
        <f>1/$A$1*[1]TimberSectorMinusCoreVPAImp!M$194</f>
        <v>5.6957164097688695E-2</v>
      </c>
      <c r="O36" s="119">
        <f>1/$A$1*[1]TimberSectorMinusCoreVPAImp!N$194</f>
        <v>3.0931364995549576E-2</v>
      </c>
      <c r="P36" s="119">
        <f>1/$A$1*[1]TimberSectorMinusCoreVPAImp!O$194</f>
        <v>1.8620241733164539E-2</v>
      </c>
      <c r="Q36" s="119">
        <f>1/$A$1*[1]TimberSectorMinusCoreVPAImp!P$194</f>
        <v>4.4871434453615133E-2</v>
      </c>
      <c r="R36" s="119">
        <f>1/$A$1*[1]TimberSectorMinusCoreVPAImp!Q$194</f>
        <v>0.16484713737816981</v>
      </c>
      <c r="S36" s="119">
        <f>1/$A$1*[1]TimberSectorMinusCoreVPAImp!R$194</f>
        <v>0.24621855946354454</v>
      </c>
      <c r="T36" s="119">
        <f>1/$A$1*[1]TimberSectorMinusCoreVPAImp!S$194</f>
        <v>0.25221471330156042</v>
      </c>
      <c r="U36" s="119">
        <f>1/$A$1*[1]TimberSectorMinusCoreVPAImp!T$194</f>
        <v>0.27846692031469034</v>
      </c>
      <c r="V36" s="119">
        <f>1/$A$1*[1]TimberSectorMinusCoreVPAImp!U$194</f>
        <v>0.33154825309156011</v>
      </c>
      <c r="W36" s="119">
        <f>1/$A$1*[1]TimberSectorMinusCoreVPAImp!V$194</f>
        <v>0</v>
      </c>
      <c r="X36" s="119">
        <f>1/$A$1*[1]TimberSectorMinusCoreVPAImp!W$194</f>
        <v>0</v>
      </c>
      <c r="Y36" s="119">
        <f>1/$A$1*[1]TimberSectorMinusCoreVPAImp!X$194</f>
        <v>0</v>
      </c>
      <c r="Z36" s="119">
        <f>1/$A$1*[1]TimberSectorMinusCoreVPAImp!Y$194</f>
        <v>0</v>
      </c>
      <c r="AA36" s="119">
        <f>1/$A$1*[1]TimberSectorMinusCoreVPAImp!Z$194</f>
        <v>0</v>
      </c>
      <c r="AB36" s="119">
        <f>1/$A$1*[1]TimberSectorMinusCoreVPAImp!AA$194</f>
        <v>0</v>
      </c>
      <c r="AC36" s="41"/>
      <c r="AD36" s="269">
        <f>1/1000*[1]TimberSectorMinusCoreVPAImp!AB$194</f>
        <v>5.9100000000000114E-4</v>
      </c>
      <c r="AE36" s="200">
        <f>1/1000*[1]TimberSectorMinusCoreVPAImp!AC$194</f>
        <v>3.0850000000000009E-3</v>
      </c>
      <c r="AF36" s="200">
        <f>1/1000*[1]TimberSectorMinusCoreVPAImp!AD$194</f>
        <v>3.5860000000000019E-3</v>
      </c>
      <c r="AG36" s="200">
        <f>1/1000*[1]TimberSectorMinusCoreVPAImp!AE$194</f>
        <v>2.8509999999999989E-3</v>
      </c>
      <c r="AH36" s="200">
        <f>1/1000*[1]TimberSectorMinusCoreVPAImp!AF$194</f>
        <v>6.8204200000000024E-3</v>
      </c>
      <c r="AI36" s="200">
        <f>1/1000*[1]TimberSectorMinusCoreVPAImp!AG$194</f>
        <v>3.3252748943700013E-2</v>
      </c>
      <c r="AJ36" s="200">
        <f>1/1000*[1]TimberSectorMinusCoreVPAImp!AH$194</f>
        <v>2.2528621834000007E-2</v>
      </c>
      <c r="AK36" s="200">
        <f>1/1000*[1]TimberSectorMinusCoreVPAImp!AI$194</f>
        <v>2.6520844268999994E-2</v>
      </c>
      <c r="AL36" s="200">
        <f>1/1000*[1]TimberSectorMinusCoreVPAImp!AJ$194</f>
        <v>1.9864407121599995E-2</v>
      </c>
      <c r="AM36" s="200">
        <f>1/1000*[1]TimberSectorMinusCoreVPAImp!AK$194</f>
        <v>1.2296152308000003E-2</v>
      </c>
      <c r="AN36" s="200">
        <f>1/1000*[1]TimberSectorMinusCoreVPAImp!AL$194</f>
        <v>1.750357636470001E-2</v>
      </c>
      <c r="AO36" s="200">
        <f>1/1000*[1]TimberSectorMinusCoreVPAImp!AM$194</f>
        <v>1.9065381839999999E-2</v>
      </c>
      <c r="AP36" s="200">
        <f>1/1000*[1]TimberSectorMinusCoreVPAImp!AN$194</f>
        <v>1.03571800816E-2</v>
      </c>
      <c r="AQ36" s="200">
        <f>1/1000*[1]TimberSectorMinusCoreVPAImp!AO$194</f>
        <v>6.4604508111000105E-3</v>
      </c>
      <c r="AR36" s="200">
        <f>1/1000*[1]TimberSectorMinusCoreVPAImp!AP$194</f>
        <v>9.8786967730000088E-3</v>
      </c>
      <c r="AS36" s="200">
        <f>1/1000*[1]TimberSectorMinusCoreVPAImp!AQ$194</f>
        <v>2.2067578879500005E-2</v>
      </c>
      <c r="AT36" s="200">
        <f>1/1000*[1]TimberSectorMinusCoreVPAImp!AR$194</f>
        <v>3.1428994278299996E-2</v>
      </c>
      <c r="AU36" s="200">
        <f>1/1000*[1]TimberSectorMinusCoreVPAImp!AS$194</f>
        <v>3.9935916248800003E-2</v>
      </c>
      <c r="AV36" s="200">
        <f>1/1000*[1]TimberSectorMinusCoreVPAImp!AT$194</f>
        <v>5.3220506053999986E-2</v>
      </c>
      <c r="AW36" s="200">
        <f>1/1000*[1]TimberSectorMinusCoreVPAImp!AU$194</f>
        <v>6.5977314533333345E-2</v>
      </c>
      <c r="AX36" s="200">
        <f>1/1000*[1]TimberSectorMinusCoreVPAImp!AV$194</f>
        <v>0</v>
      </c>
      <c r="AY36" s="200">
        <f>1/1000*[1]TimberSectorMinusCoreVPAImp!AW$194</f>
        <v>0</v>
      </c>
      <c r="AZ36" s="200">
        <f>1/1000*[1]TimberSectorMinusCoreVPAImp!AX$194</f>
        <v>0</v>
      </c>
      <c r="BA36" s="200">
        <f>1/1000*[1]TimberSectorMinusCoreVPAImp!AY$194</f>
        <v>0</v>
      </c>
      <c r="BB36" s="200">
        <f>1/1000*[1]TimberSectorMinusCoreVPAImp!AZ$194</f>
        <v>0</v>
      </c>
      <c r="BC36" s="121">
        <f>1/1000*[1]TimberSectorMinusCoreVPAImp!BA$194</f>
        <v>0</v>
      </c>
      <c r="BD36" s="400"/>
    </row>
    <row r="37" spans="2:56" ht="17.149999999999999" customHeight="1">
      <c r="B37" s="8" t="s">
        <v>100</v>
      </c>
      <c r="C37" s="122">
        <f>1/$A$1*[1]TimberSectorMinusCoreVPAImp!$B$273</f>
        <v>8.2146209739999962E-2</v>
      </c>
      <c r="D37" s="123">
        <f>1/$A$1*[1]TimberSectorMinusCoreVPAImp!$C$273</f>
        <v>6.1222275099999987E-2</v>
      </c>
      <c r="E37" s="123">
        <f>1/$A$1*[1]TimberSectorMinusCoreVPAImp!$D$273</f>
        <v>5.5164096400000043E-2</v>
      </c>
      <c r="F37" s="123">
        <f>1/$A$1*[1]TimberSectorMinusCoreVPAImp!$E$273</f>
        <v>4.7928193459999893E-2</v>
      </c>
      <c r="G37" s="123">
        <f>1/$A$1*[1]TimberSectorMinusCoreVPAImp!$F$273</f>
        <v>7.563369432000025E-2</v>
      </c>
      <c r="H37" s="123">
        <f>1/$A$1*[1]TimberSectorMinusCoreVPAImp!$G$273</f>
        <v>6.9545898658317534E-2</v>
      </c>
      <c r="I37" s="123">
        <f>1/$A$1*[1]TimberSectorMinusCoreVPAImp!$H$273</f>
        <v>0.11443648249999998</v>
      </c>
      <c r="J37" s="124">
        <f>1/$A$1*[1]TimberSectorMinusCoreVPAImp!$I$273</f>
        <v>0.21803507846878292</v>
      </c>
      <c r="K37" s="124">
        <f>1/$A$1*[1]TimberSectorMinusCoreVPAImp!$J$273</f>
        <v>0.12263834845431995</v>
      </c>
      <c r="L37" s="123">
        <f>1/$A$1*[1]TimberSectorMinusCoreVPAImp!$K$273</f>
        <v>0.18841281600303411</v>
      </c>
      <c r="M37" s="123">
        <f>1/$A$1*[1]TimberSectorMinusCoreVPAImp!L$273</f>
        <v>0.2558881844883566</v>
      </c>
      <c r="N37" s="123">
        <f>1/$A$1*[1]TimberSectorMinusCoreVPAImp!M$273</f>
        <v>0.20996249321719651</v>
      </c>
      <c r="O37" s="123">
        <f>1/$A$1*[1]TimberSectorMinusCoreVPAImp!N$273</f>
        <v>0.13432566852519359</v>
      </c>
      <c r="P37" s="123">
        <f>1/$A$1*[1]TimberSectorMinusCoreVPAImp!O$273</f>
        <v>0.13989703104935941</v>
      </c>
      <c r="Q37" s="123">
        <f>1/$A$1*[1]TimberSectorMinusCoreVPAImp!P$273</f>
        <v>0.65133488919474924</v>
      </c>
      <c r="R37" s="123">
        <f>1/$A$1*[1]TimberSectorMinusCoreVPAImp!Q$273</f>
        <v>1.141688943959956</v>
      </c>
      <c r="S37" s="123">
        <f>1/$A$1*[1]TimberSectorMinusCoreVPAImp!R$273</f>
        <v>1.8092239633358349</v>
      </c>
      <c r="T37" s="123">
        <f>1/$A$1*[1]TimberSectorMinusCoreVPAImp!S$273</f>
        <v>2.2715262916196872</v>
      </c>
      <c r="U37" s="123">
        <f>1/$A$1*[1]TimberSectorMinusCoreVPAImp!T$273</f>
        <v>2.3398140923278854</v>
      </c>
      <c r="V37" s="123">
        <f>1/$A$1*[1]TimberSectorMinusCoreVPAImp!U$273</f>
        <v>2.031855890545418</v>
      </c>
      <c r="W37" s="123">
        <f>1/$A$1*[1]TimberSectorMinusCoreVPAImp!V$273</f>
        <v>0</v>
      </c>
      <c r="X37" s="123">
        <f>1/$A$1*[1]TimberSectorMinusCoreVPAImp!W$273</f>
        <v>0</v>
      </c>
      <c r="Y37" s="123">
        <f>1/$A$1*[1]TimberSectorMinusCoreVPAImp!X$273</f>
        <v>0</v>
      </c>
      <c r="Z37" s="123">
        <f>1/$A$1*[1]TimberSectorMinusCoreVPAImp!Y$273</f>
        <v>0</v>
      </c>
      <c r="AA37" s="123">
        <f>1/$A$1*[1]TimberSectorMinusCoreVPAImp!Z$273</f>
        <v>0</v>
      </c>
      <c r="AB37" s="123">
        <f>1/$A$1*[1]TimberSectorMinusCoreVPAImp!AA$273</f>
        <v>0</v>
      </c>
      <c r="AC37" s="112"/>
      <c r="AD37" s="264">
        <f>1/1000*[1]TimberSectorMinusCoreVPAImp!AB$273</f>
        <v>4.7510000000000035E-3</v>
      </c>
      <c r="AE37" s="193">
        <f>1/1000*[1]TimberSectorMinusCoreVPAImp!AC$273</f>
        <v>5.3969999999999999E-3</v>
      </c>
      <c r="AF37" s="193">
        <f>1/1000*[1]TimberSectorMinusCoreVPAImp!AD$273</f>
        <v>4.7239999999999999E-3</v>
      </c>
      <c r="AG37" s="193">
        <f>1/1000*[1]TimberSectorMinusCoreVPAImp!AE$273</f>
        <v>4.6890000000000031E-3</v>
      </c>
      <c r="AH37" s="193">
        <f>1/1000*[1]TimberSectorMinusCoreVPAImp!AF$273</f>
        <v>8.3108500000000085E-3</v>
      </c>
      <c r="AI37" s="193">
        <f>1/1000*[1]TimberSectorMinusCoreVPAImp!AG$273</f>
        <v>1.21529112276E-2</v>
      </c>
      <c r="AJ37" s="193">
        <f>1/1000*[1]TimberSectorMinusCoreVPAImp!AH$273</f>
        <v>2.22917616832E-2</v>
      </c>
      <c r="AK37" s="193">
        <f>1/1000*[1]TimberSectorMinusCoreVPAImp!AI$273</f>
        <v>4.5033322543E-2</v>
      </c>
      <c r="AL37" s="193">
        <f>1/1000*[1]TimberSectorMinusCoreVPAImp!AJ$273</f>
        <v>4.8708768935200014E-2</v>
      </c>
      <c r="AM37" s="193">
        <f>1/1000*[1]TimberSectorMinusCoreVPAImp!AK$273</f>
        <v>4.3921274245199995E-2</v>
      </c>
      <c r="AN37" s="193">
        <f>1/1000*[1]TimberSectorMinusCoreVPAImp!AL$273</f>
        <v>5.7144293197199998E-2</v>
      </c>
      <c r="AO37" s="193">
        <f>1/1000*[1]TimberSectorMinusCoreVPAImp!AM$273</f>
        <v>5.719073481599999E-2</v>
      </c>
      <c r="AP37" s="193">
        <f>1/1000*[1]TimberSectorMinusCoreVPAImp!AN$273</f>
        <v>3.9043743516800004E-2</v>
      </c>
      <c r="AQ37" s="193">
        <f>1/1000*[1]TimberSectorMinusCoreVPAImp!AO$273</f>
        <v>3.6312542316300003E-2</v>
      </c>
      <c r="AR37" s="193">
        <f>1/1000*[1]TimberSectorMinusCoreVPAImp!AP$273</f>
        <v>0.10994798850000002</v>
      </c>
      <c r="AS37" s="193">
        <f>1/1000*[1]TimberSectorMinusCoreVPAImp!AQ$273</f>
        <v>0.14308019418529999</v>
      </c>
      <c r="AT37" s="193">
        <f>1/1000*[1]TimberSectorMinusCoreVPAImp!AR$273</f>
        <v>0.21071011825369998</v>
      </c>
      <c r="AU37" s="193">
        <f>1/1000*[1]TimberSectorMinusCoreVPAImp!AS$273</f>
        <v>0.30136684031739996</v>
      </c>
      <c r="AV37" s="193">
        <f>1/1000*[1]TimberSectorMinusCoreVPAImp!AT$273</f>
        <v>0.37209136109800012</v>
      </c>
      <c r="AW37" s="193">
        <f>1/1000*[1]TimberSectorMinusCoreVPAImp!AU$273</f>
        <v>0.34387608213916665</v>
      </c>
      <c r="AX37" s="193">
        <f>1/1000*[1]TimberSectorMinusCoreVPAImp!AV$273</f>
        <v>0</v>
      </c>
      <c r="AY37" s="193">
        <f>1/1000*[1]TimberSectorMinusCoreVPAImp!AW$273</f>
        <v>0</v>
      </c>
      <c r="AZ37" s="193">
        <f>1/1000*[1]TimberSectorMinusCoreVPAImp!AX$273</f>
        <v>0</v>
      </c>
      <c r="BA37" s="193">
        <f>1/1000*[1]TimberSectorMinusCoreVPAImp!AY$273</f>
        <v>0</v>
      </c>
      <c r="BB37" s="193">
        <f>1/1000*[1]TimberSectorMinusCoreVPAImp!AZ$273</f>
        <v>0</v>
      </c>
      <c r="BC37" s="125">
        <f>1/1000*[1]TimberSectorMinusCoreVPAImp!BA$273</f>
        <v>0</v>
      </c>
      <c r="BD37" s="400"/>
    </row>
    <row r="38" spans="2:56">
      <c r="B38" s="4" t="s">
        <v>86</v>
      </c>
      <c r="C38" s="82">
        <f>1/$A$1*[1]TimberSectorMinusCoreVPAImp!$B$22</f>
        <v>7.2367340219999965E-2</v>
      </c>
      <c r="D38" s="60">
        <f>1/$A$1*[1]TimberSectorMinusCoreVPAImp!$C$22</f>
        <v>4.3167844020000012E-2</v>
      </c>
      <c r="E38" s="60">
        <f>1/$A$1*[1]TimberSectorMinusCoreVPAImp!$D$22</f>
        <v>2.192706880000006E-2</v>
      </c>
      <c r="F38" s="60">
        <f>1/$A$1*[1]TimberSectorMinusCoreVPAImp!$E$22</f>
        <v>2.0145330520000004E-2</v>
      </c>
      <c r="G38" s="60">
        <f>1/$A$1*[1]TimberSectorMinusCoreVPAImp!$F$22</f>
        <v>3.1783120840000123E-2</v>
      </c>
      <c r="H38" s="60">
        <f>1/$A$1*[1]TimberSectorMinusCoreVPAImp!$G$22</f>
        <v>4.4545733267611021E-2</v>
      </c>
      <c r="I38" s="60">
        <f>1/$A$1*[1]TimberSectorMinusCoreVPAImp!$H$22</f>
        <v>5.440531599999987E-2</v>
      </c>
      <c r="J38" s="113">
        <f>1/$A$1*[1]TimberSectorMinusCoreVPAImp!$I$22</f>
        <v>6.1897567288721478E-2</v>
      </c>
      <c r="K38" s="113">
        <f>1/$A$1*[1]TimberSectorMinusCoreVPAImp!$J$22</f>
        <v>4.0994647218331903E-2</v>
      </c>
      <c r="L38" s="60">
        <f>1/$A$1*[1]TimberSectorMinusCoreVPAImp!$K$22</f>
        <v>3.4339616833405751E-2</v>
      </c>
      <c r="M38" s="60">
        <f>1/$A$1*[1]TimberSectorMinusCoreVPAImp!L$22</f>
        <v>3.5975266215067969E-2</v>
      </c>
      <c r="N38" s="60">
        <f>1/$A$1*[1]TimberSectorMinusCoreVPAImp!M$22</f>
        <v>2.2153620836043553E-2</v>
      </c>
      <c r="O38" s="60">
        <f>1/$A$1*[1]TimberSectorMinusCoreVPAImp!N$22</f>
        <v>2.2261898347896825E-2</v>
      </c>
      <c r="P38" s="60">
        <f>1/$A$1*[1]TimberSectorMinusCoreVPAImp!O$22</f>
        <v>6.3283843321648048E-2</v>
      </c>
      <c r="Q38" s="60">
        <f>1/$A$1*[1]TimberSectorMinusCoreVPAImp!P$22</f>
        <v>0.22711972168989425</v>
      </c>
      <c r="R38" s="60">
        <f>1/$A$1*[1]TimberSectorMinusCoreVPAImp!Q$22</f>
        <v>0.43913222446035904</v>
      </c>
      <c r="S38" s="60">
        <f>1/$A$1*[1]TimberSectorMinusCoreVPAImp!R$22</f>
        <v>1.0044545952857145</v>
      </c>
      <c r="T38" s="60">
        <f>1/$A$1*[1]TimberSectorMinusCoreVPAImp!S$22</f>
        <v>1.4217928119612679</v>
      </c>
      <c r="U38" s="60">
        <f>1/$A$1*[1]TimberSectorMinusCoreVPAImp!T$22</f>
        <v>1.4151689758248822</v>
      </c>
      <c r="V38" s="60">
        <f>1/$A$1*[1]TimberSectorMinusCoreVPAImp!U$22</f>
        <v>1.2407257710214832</v>
      </c>
      <c r="W38" s="60">
        <f>1/$A$1*[1]TimberSectorMinusCoreVPAImp!V$22</f>
        <v>0</v>
      </c>
      <c r="X38" s="60">
        <f>1/$A$1*[1]TimberSectorMinusCoreVPAImp!W$22</f>
        <v>0</v>
      </c>
      <c r="Y38" s="60">
        <f>1/$A$1*[1]TimberSectorMinusCoreVPAImp!X$22</f>
        <v>0</v>
      </c>
      <c r="Z38" s="60">
        <f>1/$A$1*[1]TimberSectorMinusCoreVPAImp!Y$22</f>
        <v>0</v>
      </c>
      <c r="AA38" s="60">
        <f>1/$A$1*[1]TimberSectorMinusCoreVPAImp!Z$22</f>
        <v>0</v>
      </c>
      <c r="AB38" s="60">
        <f>1/$A$1*[1]TimberSectorMinusCoreVPAImp!AA$22</f>
        <v>0</v>
      </c>
      <c r="AC38" s="41"/>
      <c r="AD38" s="179">
        <f>1/1000*[1]TimberSectorMinusCoreVPAImp!AB$22</f>
        <v>3.412000000000001E-3</v>
      </c>
      <c r="AE38" s="169">
        <f>1/1000*[1]TimberSectorMinusCoreVPAImp!AC$22</f>
        <v>2.4030000000000024E-3</v>
      </c>
      <c r="AF38" s="169">
        <f>1/1000*[1]TimberSectorMinusCoreVPAImp!AD$22</f>
        <v>1.8130000000000006E-3</v>
      </c>
      <c r="AG38" s="169">
        <f>1/1000*[1]TimberSectorMinusCoreVPAImp!AE$22</f>
        <v>1.9420000000000001E-3</v>
      </c>
      <c r="AH38" s="169">
        <f>1/1000*[1]TimberSectorMinusCoreVPAImp!AF$22</f>
        <v>3.1100820000000023E-3</v>
      </c>
      <c r="AI38" s="169">
        <f>1/1000*[1]TimberSectorMinusCoreVPAImp!AG$22</f>
        <v>5.9328192924000015E-3</v>
      </c>
      <c r="AJ38" s="169">
        <f>1/1000*[1]TimberSectorMinusCoreVPAImp!AH$22</f>
        <v>7.1946156231999974E-3</v>
      </c>
      <c r="AK38" s="169">
        <f>1/1000*[1]TimberSectorMinusCoreVPAImp!AI$22</f>
        <v>1.0278523867500005E-2</v>
      </c>
      <c r="AL38" s="169">
        <f>1/1000*[1]TimberSectorMinusCoreVPAImp!AJ$22</f>
        <v>8.8962955880000014E-3</v>
      </c>
      <c r="AM38" s="169">
        <f>1/1000*[1]TimberSectorMinusCoreVPAImp!AK$22</f>
        <v>5.5749151743999976E-3</v>
      </c>
      <c r="AN38" s="169">
        <f>1/1000*[1]TimberSectorMinusCoreVPAImp!AL$22</f>
        <v>4.7705990606999966E-3</v>
      </c>
      <c r="AO38" s="169">
        <f>1/1000*[1]TimberSectorMinusCoreVPAImp!AM$22</f>
        <v>3.240641423999996E-3</v>
      </c>
      <c r="AP38" s="169">
        <f>1/1000*[1]TimberSectorMinusCoreVPAImp!AN$22</f>
        <v>2.6206785088000047E-3</v>
      </c>
      <c r="AQ38" s="169">
        <f>1/1000*[1]TimberSectorMinusCoreVPAImp!AO$22</f>
        <v>6.7211847312000049E-3</v>
      </c>
      <c r="AR38" s="169">
        <f>1/1000*[1]TimberSectorMinusCoreVPAImp!AP$22</f>
        <v>3.2261833370999998E-2</v>
      </c>
      <c r="AS38" s="169">
        <f>1/1000*[1]TimberSectorMinusCoreVPAImp!AQ$22</f>
        <v>5.0771787338999994E-2</v>
      </c>
      <c r="AT38" s="169">
        <f>1/1000*[1]TimberSectorMinusCoreVPAImp!AR$22</f>
        <v>0.1046643806459</v>
      </c>
      <c r="AU38" s="169">
        <f>1/1000*[1]TimberSectorMinusCoreVPAImp!AS$22</f>
        <v>0.16522298112320002</v>
      </c>
      <c r="AV38" s="169">
        <f>1/1000*[1]TimberSectorMinusCoreVPAImp!AT$22</f>
        <v>0.18523704040100003</v>
      </c>
      <c r="AW38" s="169">
        <f>1/1000*[1]TimberSectorMinusCoreVPAImp!AU$22</f>
        <v>0.15558779161541669</v>
      </c>
      <c r="AX38" s="169">
        <f>1/1000*[1]TimberSectorMinusCoreVPAImp!AV$22</f>
        <v>0</v>
      </c>
      <c r="AY38" s="169">
        <f>1/1000*[1]TimberSectorMinusCoreVPAImp!AW$22</f>
        <v>0</v>
      </c>
      <c r="AZ38" s="169">
        <f>1/1000*[1]TimberSectorMinusCoreVPAImp!AX$22</f>
        <v>0</v>
      </c>
      <c r="BA38" s="169">
        <f>1/1000*[1]TimberSectorMinusCoreVPAImp!AY$22</f>
        <v>0</v>
      </c>
      <c r="BB38" s="169">
        <f>1/1000*[1]TimberSectorMinusCoreVPAImp!AZ$22</f>
        <v>0</v>
      </c>
      <c r="BC38" s="114">
        <f>1/1000*[1]TimberSectorMinusCoreVPAImp!BA$22</f>
        <v>0</v>
      </c>
      <c r="BD38" s="400"/>
    </row>
    <row r="39" spans="2:56">
      <c r="B39" s="4" t="s">
        <v>68</v>
      </c>
      <c r="C39" s="82">
        <f>1/$A$1*[1]TimberSectorMinusCoreVPAImp!$B$244</f>
        <v>9.2888135199999944E-3</v>
      </c>
      <c r="D39" s="60">
        <f>1/$A$1*[1]TimberSectorMinusCoreVPAImp!$C$244</f>
        <v>1.7278985079999976E-2</v>
      </c>
      <c r="E39" s="60">
        <f>1/$A$1*[1]TimberSectorMinusCoreVPAImp!$D$244</f>
        <v>3.2386395999999984E-2</v>
      </c>
      <c r="F39" s="60">
        <f>1/$A$1*[1]TimberSectorMinusCoreVPAImp!$E$244</f>
        <v>2.7551846139999892E-2</v>
      </c>
      <c r="G39" s="60">
        <f>1/$A$1*[1]TimberSectorMinusCoreVPAImp!$F$244</f>
        <v>4.3789416580000129E-2</v>
      </c>
      <c r="H39" s="60">
        <f>1/$A$1*[1]TimberSectorMinusCoreVPAImp!$G$244</f>
        <v>2.4681623390706509E-2</v>
      </c>
      <c r="I39" s="60">
        <f>1/$A$1*[1]TimberSectorMinusCoreVPAImp!$H$244</f>
        <v>5.7658894500000113E-2</v>
      </c>
      <c r="J39" s="113">
        <f>1/$A$1*[1]TimberSectorMinusCoreVPAImp!$I$244</f>
        <v>0.15363999146872109</v>
      </c>
      <c r="K39" s="113">
        <f>1/$A$1*[1]TimberSectorMinusCoreVPAImp!$J$244</f>
        <v>7.9480499122709769E-2</v>
      </c>
      <c r="L39" s="60">
        <f>1/$A$1*[1]TimberSectorMinusCoreVPAImp!$K$244</f>
        <v>0.15184687116962836</v>
      </c>
      <c r="M39" s="60">
        <f>1/$A$1*[1]TimberSectorMinusCoreVPAImp!L$244</f>
        <v>0.21750534115943543</v>
      </c>
      <c r="N39" s="60">
        <f>1/$A$1*[1]TimberSectorMinusCoreVPAImp!M$244</f>
        <v>0.18381636638115295</v>
      </c>
      <c r="O39" s="60">
        <f>1/$A$1*[1]TimberSectorMinusCoreVPAImp!N$244</f>
        <v>0.10998044494652753</v>
      </c>
      <c r="P39" s="60">
        <f>1/$A$1*[1]TimberSectorMinusCoreVPAImp!O$244</f>
        <v>7.1838363038995351E-2</v>
      </c>
      <c r="Q39" s="60">
        <f>1/$A$1*[1]TimberSectorMinusCoreVPAImp!P$244</f>
        <v>0.420504027891478</v>
      </c>
      <c r="R39" s="60">
        <f>1/$A$1*[1]TimberSectorMinusCoreVPAImp!Q$244</f>
        <v>0.69740422105851385</v>
      </c>
      <c r="S39" s="60">
        <f>1/$A$1*[1]TimberSectorMinusCoreVPAImp!R$244</f>
        <v>0.79831970402977681</v>
      </c>
      <c r="T39" s="60">
        <f>1/$A$1*[1]TimberSectorMinusCoreVPAImp!S$244</f>
        <v>0.83915734807770237</v>
      </c>
      <c r="U39" s="60">
        <f>1/$A$1*[1]TimberSectorMinusCoreVPAImp!T$244</f>
        <v>0.91130261563342929</v>
      </c>
      <c r="V39" s="60">
        <f>1/$A$1*[1]TimberSectorMinusCoreVPAImp!U$244</f>
        <v>0.77657083982060837</v>
      </c>
      <c r="W39" s="60">
        <f>1/$A$1*[1]TimberSectorMinusCoreVPAImp!V$244</f>
        <v>0</v>
      </c>
      <c r="X39" s="60">
        <f>1/$A$1*[1]TimberSectorMinusCoreVPAImp!W$244</f>
        <v>0</v>
      </c>
      <c r="Y39" s="60">
        <f>1/$A$1*[1]TimberSectorMinusCoreVPAImp!X$244</f>
        <v>0</v>
      </c>
      <c r="Z39" s="60">
        <f>1/$A$1*[1]TimberSectorMinusCoreVPAImp!Y$244</f>
        <v>0</v>
      </c>
      <c r="AA39" s="60">
        <f>1/$A$1*[1]TimberSectorMinusCoreVPAImp!Z$244</f>
        <v>0</v>
      </c>
      <c r="AB39" s="60">
        <f>1/$A$1*[1]TimberSectorMinusCoreVPAImp!AA$244</f>
        <v>0</v>
      </c>
      <c r="AC39" s="41"/>
      <c r="AD39" s="179">
        <f>1/1000*[1]TimberSectorMinusCoreVPAImp!AB$244</f>
        <v>9.8000000000000214E-4</v>
      </c>
      <c r="AE39" s="169">
        <f>1/1000*[1]TimberSectorMinusCoreVPAImp!AC$244</f>
        <v>2.3669999999999976E-3</v>
      </c>
      <c r="AF39" s="169">
        <f>1/1000*[1]TimberSectorMinusCoreVPAImp!AD$244</f>
        <v>2.2210000000000003E-3</v>
      </c>
      <c r="AG39" s="169">
        <f>1/1000*[1]TimberSectorMinusCoreVPAImp!AE$244</f>
        <v>2.5080000000000028E-3</v>
      </c>
      <c r="AH39" s="169">
        <f>1/1000*[1]TimberSectorMinusCoreVPAImp!AF$244</f>
        <v>5.1673270000000071E-3</v>
      </c>
      <c r="AI39" s="169">
        <f>1/1000*[1]TimberSectorMinusCoreVPAImp!AG$244</f>
        <v>5.9709123903000007E-3</v>
      </c>
      <c r="AJ39" s="169">
        <f>1/1000*[1]TimberSectorMinusCoreVPAImp!AH$244</f>
        <v>1.3608173966000003E-2</v>
      </c>
      <c r="AK39" s="169">
        <f>1/1000*[1]TimberSectorMinusCoreVPAImp!AI$244</f>
        <v>3.2733679839999995E-2</v>
      </c>
      <c r="AL39" s="169">
        <f>1/1000*[1]TimberSectorMinusCoreVPAImp!AJ$244</f>
        <v>3.7983971845600012E-2</v>
      </c>
      <c r="AM39" s="169">
        <f>1/1000*[1]TimberSectorMinusCoreVPAImp!AK$244</f>
        <v>3.62263049148E-2</v>
      </c>
      <c r="AN39" s="169">
        <f>1/1000*[1]TimberSectorMinusCoreVPAImp!AL$244</f>
        <v>5.0589761954400007E-2</v>
      </c>
      <c r="AO39" s="169">
        <f>1/1000*[1]TimberSectorMinusCoreVPAImp!AM$244</f>
        <v>5.1703792367999997E-2</v>
      </c>
      <c r="AP39" s="169">
        <f>1/1000*[1]TimberSectorMinusCoreVPAImp!AN$244</f>
        <v>3.5175575600000002E-2</v>
      </c>
      <c r="AQ39" s="169">
        <f>1/1000*[1]TimberSectorMinusCoreVPAImp!AO$244</f>
        <v>2.7760563766500001E-2</v>
      </c>
      <c r="AR39" s="169">
        <f>1/1000*[1]TimberSectorMinusCoreVPAImp!AP$244</f>
        <v>7.5035193161500022E-2</v>
      </c>
      <c r="AS39" s="169">
        <f>1/1000*[1]TimberSectorMinusCoreVPAImp!AQ$244</f>
        <v>8.9260726225999995E-2</v>
      </c>
      <c r="AT39" s="169">
        <f>1/1000*[1]TimberSectorMinusCoreVPAImp!AR$244</f>
        <v>0.10244040602110001</v>
      </c>
      <c r="AU39" s="169">
        <f>1/1000*[1]TimberSectorMinusCoreVPAImp!AS$244</f>
        <v>0.13014841702720001</v>
      </c>
      <c r="AV39" s="169">
        <f>1/1000*[1]TimberSectorMinusCoreVPAImp!AT$244</f>
        <v>0.17864742414900003</v>
      </c>
      <c r="AW39" s="169">
        <f>1/1000*[1]TimberSectorMinusCoreVPAImp!AU$244</f>
        <v>0.1794508057420833</v>
      </c>
      <c r="AX39" s="169">
        <f>1/1000*[1]TimberSectorMinusCoreVPAImp!AV$244</f>
        <v>0</v>
      </c>
      <c r="AY39" s="169">
        <f>1/1000*[1]TimberSectorMinusCoreVPAImp!AW$244</f>
        <v>0</v>
      </c>
      <c r="AZ39" s="169">
        <f>1/1000*[1]TimberSectorMinusCoreVPAImp!AX$244</f>
        <v>0</v>
      </c>
      <c r="BA39" s="169">
        <f>1/1000*[1]TimberSectorMinusCoreVPAImp!AY$244</f>
        <v>0</v>
      </c>
      <c r="BB39" s="169">
        <f>1/1000*[1]TimberSectorMinusCoreVPAImp!AZ$244</f>
        <v>0</v>
      </c>
      <c r="BC39" s="114">
        <f>1/1000*[1]TimberSectorMinusCoreVPAImp!BA$244</f>
        <v>0</v>
      </c>
      <c r="BD39" s="400"/>
    </row>
    <row r="40" spans="2:56">
      <c r="B40" s="4" t="s">
        <v>15</v>
      </c>
      <c r="C40" s="97">
        <f t="shared" ref="C40:L40" si="14">SUM(C37:C37)-SUM(C38:C39)</f>
        <v>4.900560000000026E-4</v>
      </c>
      <c r="D40" s="66">
        <f t="shared" si="14"/>
        <v>7.7544599999999908E-4</v>
      </c>
      <c r="E40" s="66">
        <f t="shared" si="14"/>
        <v>8.506315999999986E-4</v>
      </c>
      <c r="F40" s="66">
        <f t="shared" si="14"/>
        <v>2.3101679999999736E-4</v>
      </c>
      <c r="G40" s="66">
        <f t="shared" si="14"/>
        <v>6.1156899999997849E-5</v>
      </c>
      <c r="H40" s="66">
        <f t="shared" si="14"/>
        <v>3.1854200000000499E-4</v>
      </c>
      <c r="I40" s="66">
        <f t="shared" si="14"/>
        <v>2.3722719999999947E-3</v>
      </c>
      <c r="J40" s="67">
        <f t="shared" si="14"/>
        <v>2.4975197113403513E-3</v>
      </c>
      <c r="K40" s="67">
        <f t="shared" si="14"/>
        <v>2.1632021132782786E-3</v>
      </c>
      <c r="L40" s="66">
        <f t="shared" si="14"/>
        <v>2.2263279999999996E-3</v>
      </c>
      <c r="M40" s="66">
        <f>SUM(M37:M37)-SUM(M38:M39)</f>
        <v>2.4075771138531987E-3</v>
      </c>
      <c r="N40" s="66">
        <f>SUM(N37:N37)-SUM(N38:N39)</f>
        <v>3.9925060000000068E-3</v>
      </c>
      <c r="O40" s="66">
        <f t="shared" ref="O40:AB40" si="15">SUM(O37:O37)-SUM(O38:O39)</f>
        <v>2.083325230769234E-3</v>
      </c>
      <c r="P40" s="66">
        <f t="shared" si="15"/>
        <v>4.7748246887160117E-3</v>
      </c>
      <c r="Q40" s="66">
        <f t="shared" si="15"/>
        <v>3.7111396133769903E-3</v>
      </c>
      <c r="R40" s="66">
        <f t="shared" si="15"/>
        <v>5.1524984410831198E-3</v>
      </c>
      <c r="S40" s="66">
        <f t="shared" si="15"/>
        <v>6.4496640203435263E-3</v>
      </c>
      <c r="T40" s="66">
        <f t="shared" si="15"/>
        <v>1.0576131580716908E-2</v>
      </c>
      <c r="U40" s="66">
        <f t="shared" si="15"/>
        <v>1.3342500869574003E-2</v>
      </c>
      <c r="V40" s="66">
        <f t="shared" si="15"/>
        <v>1.4559279703326489E-2</v>
      </c>
      <c r="W40" s="66">
        <f t="shared" si="15"/>
        <v>0</v>
      </c>
      <c r="X40" s="66">
        <f t="shared" si="15"/>
        <v>0</v>
      </c>
      <c r="Y40" s="66">
        <f t="shared" si="15"/>
        <v>0</v>
      </c>
      <c r="Z40" s="66">
        <f t="shared" si="15"/>
        <v>0</v>
      </c>
      <c r="AA40" s="66">
        <f t="shared" si="15"/>
        <v>0</v>
      </c>
      <c r="AB40" s="66">
        <f t="shared" si="15"/>
        <v>0</v>
      </c>
      <c r="AC40" s="41"/>
      <c r="AD40" s="179">
        <f t="shared" ref="AD40:BC40" si="16">SUM(AD37:AD37)-SUM(AD38:AD39)</f>
        <v>3.5899999999999994E-4</v>
      </c>
      <c r="AE40" s="169">
        <f t="shared" si="16"/>
        <v>6.2699999999999995E-4</v>
      </c>
      <c r="AF40" s="169">
        <f t="shared" si="16"/>
        <v>6.8999999999999877E-4</v>
      </c>
      <c r="AG40" s="169">
        <f t="shared" si="16"/>
        <v>2.390000000000005E-4</v>
      </c>
      <c r="AH40" s="169">
        <f t="shared" si="16"/>
        <v>3.3440999999998638E-5</v>
      </c>
      <c r="AI40" s="169">
        <f t="shared" si="16"/>
        <v>2.491795448999988E-4</v>
      </c>
      <c r="AJ40" s="169">
        <f t="shared" si="16"/>
        <v>1.4889720940000004E-3</v>
      </c>
      <c r="AK40" s="169">
        <f t="shared" si="16"/>
        <v>2.0211188354999979E-3</v>
      </c>
      <c r="AL40" s="169">
        <f t="shared" si="16"/>
        <v>1.8285015016000009E-3</v>
      </c>
      <c r="AM40" s="169">
        <f t="shared" si="16"/>
        <v>2.1200541560000008E-3</v>
      </c>
      <c r="AN40" s="169">
        <f t="shared" si="16"/>
        <v>1.7839321820999968E-3</v>
      </c>
      <c r="AO40" s="169">
        <f t="shared" si="16"/>
        <v>2.2463010239999956E-3</v>
      </c>
      <c r="AP40" s="169">
        <f t="shared" si="16"/>
        <v>1.2474894079999993E-3</v>
      </c>
      <c r="AQ40" s="169">
        <f t="shared" si="16"/>
        <v>1.8307938185999975E-3</v>
      </c>
      <c r="AR40" s="169">
        <f t="shared" si="16"/>
        <v>2.650961967500004E-3</v>
      </c>
      <c r="AS40" s="169">
        <f t="shared" si="16"/>
        <v>3.0476806203000029E-3</v>
      </c>
      <c r="AT40" s="169">
        <f t="shared" si="16"/>
        <v>3.6053315866999835E-3</v>
      </c>
      <c r="AU40" s="169">
        <f t="shared" si="16"/>
        <v>5.9954421669999314E-3</v>
      </c>
      <c r="AV40" s="169">
        <f t="shared" si="16"/>
        <v>8.2068965480000533E-3</v>
      </c>
      <c r="AW40" s="169">
        <f t="shared" si="16"/>
        <v>8.8374847816666824E-3</v>
      </c>
      <c r="AX40" s="169">
        <f t="shared" si="16"/>
        <v>0</v>
      </c>
      <c r="AY40" s="169">
        <f t="shared" si="16"/>
        <v>0</v>
      </c>
      <c r="AZ40" s="169">
        <f t="shared" si="16"/>
        <v>0</v>
      </c>
      <c r="BA40" s="169">
        <f t="shared" si="16"/>
        <v>0</v>
      </c>
      <c r="BB40" s="169">
        <f t="shared" si="16"/>
        <v>0</v>
      </c>
      <c r="BC40" s="114">
        <f t="shared" si="16"/>
        <v>0</v>
      </c>
      <c r="BD40" s="400"/>
    </row>
    <row r="41" spans="2:56" ht="17.149999999999999" customHeight="1">
      <c r="B41" s="8" t="s">
        <v>101</v>
      </c>
      <c r="C41" s="133">
        <f t="shared" ref="C41:AB41" si="17">C5-SUM(C6,C7,C10,C13,C19,C36,C37)</f>
        <v>4.41340508000021E-3</v>
      </c>
      <c r="D41" s="128">
        <f t="shared" si="17"/>
        <v>5.0385375599999449E-3</v>
      </c>
      <c r="E41" s="128">
        <f t="shared" si="17"/>
        <v>2.9934293200000184E-3</v>
      </c>
      <c r="F41" s="128">
        <f t="shared" si="17"/>
        <v>7.2466566200000138E-3</v>
      </c>
      <c r="G41" s="128">
        <f t="shared" si="17"/>
        <v>1.033059413999915E-2</v>
      </c>
      <c r="H41" s="128">
        <f t="shared" si="17"/>
        <v>1.1092423733808587E-2</v>
      </c>
      <c r="I41" s="128">
        <f t="shared" si="17"/>
        <v>1.4918406883191349E-2</v>
      </c>
      <c r="J41" s="129">
        <f t="shared" si="17"/>
        <v>1.4116146193393853E-2</v>
      </c>
      <c r="K41" s="129">
        <f t="shared" si="17"/>
        <v>1.8399937773119213E-2</v>
      </c>
      <c r="L41" s="128">
        <f t="shared" si="17"/>
        <v>1.1201844561861574E-2</v>
      </c>
      <c r="M41" s="128">
        <f t="shared" si="17"/>
        <v>9.9242224593627526E-3</v>
      </c>
      <c r="N41" s="128">
        <f t="shared" si="17"/>
        <v>1.2736845809862007E-2</v>
      </c>
      <c r="O41" s="128">
        <f t="shared" si="17"/>
        <v>3.0082501473927881E-2</v>
      </c>
      <c r="P41" s="128">
        <f t="shared" si="17"/>
        <v>2.8237997304265239E-2</v>
      </c>
      <c r="Q41" s="128">
        <f t="shared" si="17"/>
        <v>2.3422999979639592E-2</v>
      </c>
      <c r="R41" s="128">
        <f t="shared" si="17"/>
        <v>1.9063436897124753E-2</v>
      </c>
      <c r="S41" s="128">
        <f t="shared" si="17"/>
        <v>2.51874896726072E-2</v>
      </c>
      <c r="T41" s="128">
        <f t="shared" si="17"/>
        <v>3.9199480605024206E-2</v>
      </c>
      <c r="U41" s="128">
        <f t="shared" si="17"/>
        <v>3.6299889923238737E-2</v>
      </c>
      <c r="V41" s="128">
        <f t="shared" si="17"/>
        <v>3.5023502601779555E-2</v>
      </c>
      <c r="W41" s="128">
        <f t="shared" si="17"/>
        <v>0</v>
      </c>
      <c r="X41" s="128">
        <f t="shared" si="17"/>
        <v>0</v>
      </c>
      <c r="Y41" s="128">
        <f t="shared" si="17"/>
        <v>0</v>
      </c>
      <c r="Z41" s="128">
        <f t="shared" si="17"/>
        <v>0</v>
      </c>
      <c r="AA41" s="128">
        <f t="shared" si="17"/>
        <v>0</v>
      </c>
      <c r="AB41" s="128">
        <f t="shared" si="17"/>
        <v>0</v>
      </c>
      <c r="AC41" s="41"/>
      <c r="AD41" s="270">
        <f t="shared" ref="AD41:BC41" si="18">AD5-SUM(AD6,AD7,AD10,AD13,AD19,AD36,AD37)</f>
        <v>2.2019999999999262E-3</v>
      </c>
      <c r="AE41" s="208">
        <f t="shared" si="18"/>
        <v>2.5470000000000215E-3</v>
      </c>
      <c r="AF41" s="208">
        <f t="shared" si="18"/>
        <v>1.5769999999999396E-3</v>
      </c>
      <c r="AG41" s="208">
        <f t="shared" si="18"/>
        <v>3.5750000000000504E-3</v>
      </c>
      <c r="AH41" s="208">
        <f t="shared" si="18"/>
        <v>5.759690000000095E-3</v>
      </c>
      <c r="AI41" s="208">
        <f t="shared" si="18"/>
        <v>7.1432850488997168E-3</v>
      </c>
      <c r="AJ41" s="208">
        <f t="shared" si="18"/>
        <v>1.0153927962800235E-2</v>
      </c>
      <c r="AK41" s="208">
        <f t="shared" si="18"/>
        <v>1.2161456558500205E-2</v>
      </c>
      <c r="AL41" s="208">
        <f t="shared" si="18"/>
        <v>1.6917687266799764E-2</v>
      </c>
      <c r="AM41" s="208">
        <f t="shared" si="18"/>
        <v>9.2706874436003783E-3</v>
      </c>
      <c r="AN41" s="208">
        <f t="shared" si="18"/>
        <v>8.6843663946001293E-3</v>
      </c>
      <c r="AO41" s="208">
        <f t="shared" si="18"/>
        <v>1.1247155376000073E-2</v>
      </c>
      <c r="AP41" s="208">
        <f t="shared" si="18"/>
        <v>1.5978299567999454E-2</v>
      </c>
      <c r="AQ41" s="208">
        <f t="shared" si="18"/>
        <v>1.4861982192900802E-2</v>
      </c>
      <c r="AR41" s="208">
        <f t="shared" si="18"/>
        <v>1.4353646728500147E-2</v>
      </c>
      <c r="AS41" s="208">
        <f t="shared" si="18"/>
        <v>1.0912377409500573E-2</v>
      </c>
      <c r="AT41" s="208">
        <f t="shared" si="18"/>
        <v>1.2767998520399892E-2</v>
      </c>
      <c r="AU41" s="208">
        <f t="shared" si="18"/>
        <v>1.7038826776399896E-2</v>
      </c>
      <c r="AV41" s="208">
        <f t="shared" si="18"/>
        <v>1.7417352569999434E-2</v>
      </c>
      <c r="AW41" s="208">
        <f t="shared" si="18"/>
        <v>1.6066634365000887E-2</v>
      </c>
      <c r="AX41" s="208">
        <f t="shared" si="18"/>
        <v>0</v>
      </c>
      <c r="AY41" s="208">
        <f t="shared" si="18"/>
        <v>0</v>
      </c>
      <c r="AZ41" s="208">
        <f t="shared" si="18"/>
        <v>0</v>
      </c>
      <c r="BA41" s="208">
        <f t="shared" si="18"/>
        <v>0</v>
      </c>
      <c r="BB41" s="208">
        <f t="shared" si="18"/>
        <v>0</v>
      </c>
      <c r="BC41" s="130">
        <f t="shared" si="18"/>
        <v>0</v>
      </c>
      <c r="BD41" s="400"/>
    </row>
    <row r="42" spans="2:56">
      <c r="B42" s="4" t="s">
        <v>63</v>
      </c>
      <c r="C42" s="82">
        <f>1/$A$1*[1]TimberSectorMinusCoreVPAImp!$B$108</f>
        <v>1.9855289999999999E-4</v>
      </c>
      <c r="D42" s="60">
        <f>1/$A$1*[1]TimberSectorMinusCoreVPAImp!$C$108</f>
        <v>1.9518520000000002E-4</v>
      </c>
      <c r="E42" s="60">
        <f>1/$A$1*[1]TimberSectorMinusCoreVPAImp!$D$108</f>
        <v>3.9235979999999995E-4</v>
      </c>
      <c r="F42" s="60">
        <f>1/$A$1*[1]TimberSectorMinusCoreVPAImp!$E$108</f>
        <v>6.9932730000000002E-4</v>
      </c>
      <c r="G42" s="60">
        <f>1/$A$1*[1]TimberSectorMinusCoreVPAImp!$F$108</f>
        <v>1.15996412E-3</v>
      </c>
      <c r="H42" s="60">
        <f>1/$A$1*[1]TimberSectorMinusCoreVPAImp!$G$108</f>
        <v>2.4585843597157348E-3</v>
      </c>
      <c r="I42" s="60">
        <f>1/$A$1*[1]TimberSectorMinusCoreVPAImp!$H$108</f>
        <v>4.2623002459177195E-3</v>
      </c>
      <c r="J42" s="113">
        <f>1/$A$1*[1]TimberSectorMinusCoreVPAImp!$I$108</f>
        <v>5.9256547834982244E-3</v>
      </c>
      <c r="K42" s="113">
        <f>1/$A$1*[1]TimberSectorMinusCoreVPAImp!$J$108</f>
        <v>6.3296637833836619E-3</v>
      </c>
      <c r="L42" s="60">
        <f>1/$A$1*[1]TimberSectorMinusCoreVPAImp!$K$108</f>
        <v>4.6830802049072752E-3</v>
      </c>
      <c r="M42" s="60">
        <f>1/$A$1*[1]TimberSectorMinusCoreVPAImp!L$108</f>
        <v>4.1666444988976963E-3</v>
      </c>
      <c r="N42" s="60">
        <f>1/$A$1*[1]TimberSectorMinusCoreVPAImp!M$108</f>
        <v>5.6311877155495868E-3</v>
      </c>
      <c r="O42" s="60">
        <f>1/$A$1*[1]TimberSectorMinusCoreVPAImp!N$108</f>
        <v>6.6321667625632566E-3</v>
      </c>
      <c r="P42" s="60">
        <f>1/$A$1*[1]TimberSectorMinusCoreVPAImp!O$108</f>
        <v>4.8319320314106967E-3</v>
      </c>
      <c r="Q42" s="60">
        <f>1/$A$1*[1]TimberSectorMinusCoreVPAImp!P$108</f>
        <v>5.4791680834334593E-3</v>
      </c>
      <c r="R42" s="60">
        <f>1/$A$1*[1]TimberSectorMinusCoreVPAImp!Q$108</f>
        <v>4.940483049914457E-3</v>
      </c>
      <c r="S42" s="60">
        <f>1/$A$1*[1]TimberSectorMinusCoreVPAImp!R$108</f>
        <v>4.6645414034798176E-3</v>
      </c>
      <c r="T42" s="60">
        <f>1/$A$1*[1]TimberSectorMinusCoreVPAImp!S$108</f>
        <v>4.1127218610206209E-3</v>
      </c>
      <c r="U42" s="60">
        <f>1/$A$1*[1]TimberSectorMinusCoreVPAImp!T$108</f>
        <v>4.1764234559787759E-3</v>
      </c>
      <c r="V42" s="60">
        <f>1/$A$1*[1]TimberSectorMinusCoreVPAImp!U$108</f>
        <v>3.314463184966472E-3</v>
      </c>
      <c r="W42" s="60">
        <f>1/$A$1*[1]TimberSectorMinusCoreVPAImp!V$108</f>
        <v>0</v>
      </c>
      <c r="X42" s="60">
        <f>1/$A$1*[1]TimberSectorMinusCoreVPAImp!W$108</f>
        <v>0</v>
      </c>
      <c r="Y42" s="60">
        <f>1/$A$1*[1]TimberSectorMinusCoreVPAImp!X$108</f>
        <v>0</v>
      </c>
      <c r="Z42" s="60">
        <f>1/$A$1*[1]TimberSectorMinusCoreVPAImp!Y$108</f>
        <v>0</v>
      </c>
      <c r="AA42" s="60">
        <f>1/$A$1*[1]TimberSectorMinusCoreVPAImp!Z$108</f>
        <v>0</v>
      </c>
      <c r="AB42" s="60">
        <f>1/$A$1*[1]TimberSectorMinusCoreVPAImp!AA$108</f>
        <v>0</v>
      </c>
      <c r="AC42" s="41"/>
      <c r="AD42" s="179">
        <f>1/1000*[1]TimberSectorMinusCoreVPAImp!AB$108</f>
        <v>1.6000000000000001E-4</v>
      </c>
      <c r="AE42" s="169">
        <f>1/1000*[1]TimberSectorMinusCoreVPAImp!AC$108</f>
        <v>1.6499999999999997E-4</v>
      </c>
      <c r="AF42" s="169">
        <f>1/1000*[1]TimberSectorMinusCoreVPAImp!AD$108</f>
        <v>3.0799999999999995E-4</v>
      </c>
      <c r="AG42" s="169">
        <f>1/1000*[1]TimberSectorMinusCoreVPAImp!AE$108</f>
        <v>6.4199999999999988E-4</v>
      </c>
      <c r="AH42" s="169">
        <f>1/1000*[1]TimberSectorMinusCoreVPAImp!AF$108</f>
        <v>1.1394299999999999E-3</v>
      </c>
      <c r="AI42" s="169">
        <f>1/1000*[1]TimberSectorMinusCoreVPAImp!AG$108</f>
        <v>2.4259141335000001E-3</v>
      </c>
      <c r="AJ42" s="169">
        <f>1/1000*[1]TimberSectorMinusCoreVPAImp!AH$108</f>
        <v>3.3673233264000001E-3</v>
      </c>
      <c r="AK42" s="169">
        <f>1/1000*[1]TimberSectorMinusCoreVPAImp!AI$108</f>
        <v>5.9018937900000004E-3</v>
      </c>
      <c r="AL42" s="169">
        <f>1/1000*[1]TimberSectorMinusCoreVPAImp!AJ$108</f>
        <v>7.5329007580000025E-3</v>
      </c>
      <c r="AM42" s="169">
        <f>1/1000*[1]TimberSectorMinusCoreVPAImp!AK$108</f>
        <v>4.6366276352000002E-3</v>
      </c>
      <c r="AN42" s="169">
        <f>1/1000*[1]TimberSectorMinusCoreVPAImp!AL$108</f>
        <v>4.5654814538999998E-3</v>
      </c>
      <c r="AO42" s="169">
        <f>1/1000*[1]TimberSectorMinusCoreVPAImp!AM$108</f>
        <v>5.6015973119999994E-3</v>
      </c>
      <c r="AP42" s="169">
        <f>1/1000*[1]TimberSectorMinusCoreVPAImp!AN$108</f>
        <v>6.4284030096000014E-3</v>
      </c>
      <c r="AQ42" s="169">
        <f>1/1000*[1]TimberSectorMinusCoreVPAImp!AO$108</f>
        <v>4.9589301692999996E-3</v>
      </c>
      <c r="AR42" s="169">
        <f>1/1000*[1]TimberSectorMinusCoreVPAImp!AP$108</f>
        <v>5.8896868759999998E-3</v>
      </c>
      <c r="AS42" s="169">
        <f>1/1000*[1]TimberSectorMinusCoreVPAImp!AQ$108</f>
        <v>4.8132517614999995E-3</v>
      </c>
      <c r="AT42" s="169">
        <f>1/1000*[1]TimberSectorMinusCoreVPAImp!AR$108</f>
        <v>4.5970464658000006E-3</v>
      </c>
      <c r="AU42" s="169">
        <f>1/1000*[1]TimberSectorMinusCoreVPAImp!AS$108</f>
        <v>4.4209476453999997E-3</v>
      </c>
      <c r="AV42" s="169">
        <f>1/1000*[1]TimberSectorMinusCoreVPAImp!AT$108</f>
        <v>4.5968157480000002E-3</v>
      </c>
      <c r="AW42" s="169">
        <f>1/1000*[1]TimberSectorMinusCoreVPAImp!AU$108</f>
        <v>3.7576217150000002E-3</v>
      </c>
      <c r="AX42" s="169">
        <f>1/1000*[1]TimberSectorMinusCoreVPAImp!AV$108</f>
        <v>0</v>
      </c>
      <c r="AY42" s="169">
        <f>1/1000*[1]TimberSectorMinusCoreVPAImp!AW$108</f>
        <v>0</v>
      </c>
      <c r="AZ42" s="169">
        <f>1/1000*[1]TimberSectorMinusCoreVPAImp!AX$108</f>
        <v>0</v>
      </c>
      <c r="BA42" s="169">
        <f>1/1000*[1]TimberSectorMinusCoreVPAImp!AY$108</f>
        <v>0</v>
      </c>
      <c r="BB42" s="169">
        <f>1/1000*[1]TimberSectorMinusCoreVPAImp!AZ$108</f>
        <v>0</v>
      </c>
      <c r="BC42" s="114">
        <f>1/1000*[1]TimberSectorMinusCoreVPAImp!BA$108</f>
        <v>0</v>
      </c>
      <c r="BD42" s="400"/>
    </row>
    <row r="43" spans="2:56" ht="13" thickBot="1">
      <c r="B43" s="5" t="s">
        <v>102</v>
      </c>
      <c r="C43" s="147">
        <f t="shared" ref="C43:L43" si="19">SUM(C41:C41)-SUM(C42:C42)</f>
        <v>4.2148521800002099E-3</v>
      </c>
      <c r="D43" s="139">
        <f t="shared" si="19"/>
        <v>4.8433523599999452E-3</v>
      </c>
      <c r="E43" s="139">
        <f t="shared" si="19"/>
        <v>2.6010695200000184E-3</v>
      </c>
      <c r="F43" s="139">
        <f t="shared" si="19"/>
        <v>6.5473293200000136E-3</v>
      </c>
      <c r="G43" s="139">
        <f t="shared" si="19"/>
        <v>9.170630019999149E-3</v>
      </c>
      <c r="H43" s="139">
        <f t="shared" si="19"/>
        <v>8.633839374092853E-3</v>
      </c>
      <c r="I43" s="139">
        <f t="shared" si="19"/>
        <v>1.0656106637273628E-2</v>
      </c>
      <c r="J43" s="140">
        <f t="shared" si="19"/>
        <v>8.190491409895629E-3</v>
      </c>
      <c r="K43" s="140">
        <f t="shared" si="19"/>
        <v>1.207027398973555E-2</v>
      </c>
      <c r="L43" s="139">
        <f t="shared" si="19"/>
        <v>6.5187643569542984E-3</v>
      </c>
      <c r="M43" s="139">
        <f>SUM(M41:M41)-SUM(M42:M42)</f>
        <v>5.7575779604650563E-3</v>
      </c>
      <c r="N43" s="139">
        <f>SUM(N41:N41)-SUM(N42:N42)</f>
        <v>7.1056580943124207E-3</v>
      </c>
      <c r="O43" s="139">
        <f t="shared" ref="O43:AB43" si="20">SUM(O41:O41)-SUM(O42:O42)</f>
        <v>2.3450334711364623E-2</v>
      </c>
      <c r="P43" s="139">
        <f t="shared" si="20"/>
        <v>2.3406065272854541E-2</v>
      </c>
      <c r="Q43" s="139">
        <f t="shared" si="20"/>
        <v>1.7943831896206131E-2</v>
      </c>
      <c r="R43" s="139">
        <f t="shared" si="20"/>
        <v>1.4122953847210296E-2</v>
      </c>
      <c r="S43" s="139">
        <f t="shared" si="20"/>
        <v>2.0522948269127383E-2</v>
      </c>
      <c r="T43" s="139">
        <f t="shared" si="20"/>
        <v>3.5086758744003584E-2</v>
      </c>
      <c r="U43" s="139">
        <f t="shared" si="20"/>
        <v>3.2123466467259963E-2</v>
      </c>
      <c r="V43" s="139">
        <f t="shared" si="20"/>
        <v>3.1709039416813085E-2</v>
      </c>
      <c r="W43" s="139">
        <f t="shared" si="20"/>
        <v>0</v>
      </c>
      <c r="X43" s="139">
        <f t="shared" si="20"/>
        <v>0</v>
      </c>
      <c r="Y43" s="139">
        <f t="shared" si="20"/>
        <v>0</v>
      </c>
      <c r="Z43" s="139">
        <f t="shared" si="20"/>
        <v>0</v>
      </c>
      <c r="AA43" s="139">
        <f t="shared" si="20"/>
        <v>0</v>
      </c>
      <c r="AB43" s="139">
        <f t="shared" si="20"/>
        <v>0</v>
      </c>
      <c r="AC43" s="141"/>
      <c r="AD43" s="271">
        <f t="shared" ref="AD43:BC43" si="21">SUM(AD41:AD41)-SUM(AD42:AD42)</f>
        <v>2.0419999999999263E-3</v>
      </c>
      <c r="AE43" s="212">
        <f t="shared" si="21"/>
        <v>2.3820000000000217E-3</v>
      </c>
      <c r="AF43" s="212">
        <f t="shared" si="21"/>
        <v>1.2689999999999397E-3</v>
      </c>
      <c r="AG43" s="212">
        <f t="shared" si="21"/>
        <v>2.9330000000000506E-3</v>
      </c>
      <c r="AH43" s="212">
        <f t="shared" si="21"/>
        <v>4.6202600000000947E-3</v>
      </c>
      <c r="AI43" s="212">
        <f t="shared" si="21"/>
        <v>4.7173709153997163E-3</v>
      </c>
      <c r="AJ43" s="212">
        <f t="shared" si="21"/>
        <v>6.7866046364002354E-3</v>
      </c>
      <c r="AK43" s="212">
        <f t="shared" si="21"/>
        <v>6.2595627685002051E-3</v>
      </c>
      <c r="AL43" s="212">
        <f t="shared" si="21"/>
        <v>9.3847865087997619E-3</v>
      </c>
      <c r="AM43" s="212">
        <f t="shared" si="21"/>
        <v>4.6340598084003782E-3</v>
      </c>
      <c r="AN43" s="212">
        <f t="shared" si="21"/>
        <v>4.1188849407001295E-3</v>
      </c>
      <c r="AO43" s="212">
        <f t="shared" si="21"/>
        <v>5.6455580640000736E-3</v>
      </c>
      <c r="AP43" s="212">
        <f t="shared" si="21"/>
        <v>9.5498965583994538E-3</v>
      </c>
      <c r="AQ43" s="212">
        <f t="shared" si="21"/>
        <v>9.9030520236008026E-3</v>
      </c>
      <c r="AR43" s="212">
        <f t="shared" si="21"/>
        <v>8.4639598525001469E-3</v>
      </c>
      <c r="AS43" s="212">
        <f t="shared" si="21"/>
        <v>6.0991256480005737E-3</v>
      </c>
      <c r="AT43" s="212">
        <f t="shared" si="21"/>
        <v>8.1709520545998927E-3</v>
      </c>
      <c r="AU43" s="212">
        <f t="shared" si="21"/>
        <v>1.2617879130999897E-2</v>
      </c>
      <c r="AV43" s="212">
        <f t="shared" si="21"/>
        <v>1.2820536821999434E-2</v>
      </c>
      <c r="AW43" s="212">
        <f t="shared" si="21"/>
        <v>1.2309012650000888E-2</v>
      </c>
      <c r="AX43" s="212">
        <f t="shared" si="21"/>
        <v>0</v>
      </c>
      <c r="AY43" s="212">
        <f t="shared" si="21"/>
        <v>0</v>
      </c>
      <c r="AZ43" s="212">
        <f t="shared" si="21"/>
        <v>0</v>
      </c>
      <c r="BA43" s="212">
        <f t="shared" si="21"/>
        <v>0</v>
      </c>
      <c r="BB43" s="212">
        <f t="shared" si="21"/>
        <v>0</v>
      </c>
      <c r="BC43" s="303">
        <f t="shared" si="21"/>
        <v>0</v>
      </c>
      <c r="BD43" s="400"/>
    </row>
    <row r="44" spans="2:56" ht="13" thickTop="1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</row>
    <row r="45" spans="2:56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</row>
    <row r="46" spans="2:56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6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5" width="5.6328125" style="144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39"/>
    </row>
    <row r="2" spans="1:56" ht="16" thickTop="1">
      <c r="B2" s="445" t="s">
        <v>33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45">
        <f>1+BB4</f>
        <v>2025</v>
      </c>
      <c r="BD4" s="400"/>
    </row>
    <row r="5" spans="1:56" ht="20" customHeight="1" thickTop="1" thickBot="1">
      <c r="B5" s="17" t="s">
        <v>12</v>
      </c>
      <c r="C5" s="378">
        <f>1/$A$1*[1]PaperSectorMinusCoreVPAImp!$B$263</f>
        <v>6.4130752104699997</v>
      </c>
      <c r="D5" s="218">
        <f>1/$A$1*[1]PaperSectorMinusCoreVPAImp!$C$263</f>
        <v>6.8315181785399988</v>
      </c>
      <c r="E5" s="218">
        <f>1/$A$1*[1]PaperSectorMinusCoreVPAImp!$D$263</f>
        <v>7.8890635290299986</v>
      </c>
      <c r="F5" s="218">
        <f>1/$A$1*[1]PaperSectorMinusCoreVPAImp!$E$263</f>
        <v>8.8129171618999997</v>
      </c>
      <c r="G5" s="243">
        <f>1/$A$1*[1]PaperSectorMinusCoreVPAImp!$F$263</f>
        <v>10.281575236380002</v>
      </c>
      <c r="H5" s="243">
        <f>1/$A$1*[1]PaperSectorMinusCoreVPAImp!$G$263</f>
        <v>11.766929049400003</v>
      </c>
      <c r="I5" s="243">
        <f>1/$A$1*[1]PaperSectorMinusCoreVPAImp!$H$263</f>
        <v>12.905729922016663</v>
      </c>
      <c r="J5" s="381">
        <f>1/$A$1*[1]PaperSectorMinusCoreVPAImp!$I$263</f>
        <v>14.490942870015871</v>
      </c>
      <c r="K5" s="381">
        <f>1/$A$1*[1]PaperSectorMinusCoreVPAImp!$J$263</f>
        <v>14.738983016849996</v>
      </c>
      <c r="L5" s="243">
        <f>1/$A$1*[1]PaperSectorMinusCoreVPAImp!$K$263</f>
        <v>14.0828590687473</v>
      </c>
      <c r="M5" s="243">
        <f>1/$A$1*[1]PaperSectorMinusCoreVPAImp!L$263</f>
        <v>15.652265614927291</v>
      </c>
      <c r="N5" s="243">
        <f>1/$A$1*[1]PaperSectorMinusCoreVPAImp!M$263</f>
        <v>16.922580870398022</v>
      </c>
      <c r="O5" s="243">
        <f>1/$A$1*[1]PaperSectorMinusCoreVPAImp!N$263</f>
        <v>16.741713387428089</v>
      </c>
      <c r="P5" s="243">
        <f>1/$A$1*[1]PaperSectorMinusCoreVPAImp!O$263</f>
        <v>17.683434679154917</v>
      </c>
      <c r="Q5" s="243">
        <f>1/$A$1*[1]PaperSectorMinusCoreVPAImp!P$263</f>
        <v>20.431899598963771</v>
      </c>
      <c r="R5" s="243">
        <f>1/$A$1*[1]PaperSectorMinusCoreVPAImp!Q$263</f>
        <v>19.85360293666389</v>
      </c>
      <c r="S5" s="243">
        <f>1/$A$1*[1]PaperSectorMinusCoreVPAImp!R$263</f>
        <v>22.510665123888366</v>
      </c>
      <c r="T5" s="243">
        <f>1/$A$1*[1]PaperSectorMinusCoreVPAImp!S$263</f>
        <v>23.529348072710643</v>
      </c>
      <c r="U5" s="243">
        <f>1/$A$1*[1]PaperSectorMinusCoreVPAImp!T$263</f>
        <v>25.493318611498452</v>
      </c>
      <c r="V5" s="243">
        <f>1/$A$1*[1]PaperSectorMinusCoreVPAImp!U$263</f>
        <v>24.474292488729578</v>
      </c>
      <c r="W5" s="243">
        <f>1/$A$1*[1]PaperSectorMinusCoreVPAImp!V$263</f>
        <v>0</v>
      </c>
      <c r="X5" s="243">
        <f>1/$A$1*[1]PaperSectorMinusCoreVPAImp!W$263</f>
        <v>0</v>
      </c>
      <c r="Y5" s="243">
        <f>1/$A$1*[1]PaperSectorMinusCoreVPAImp!X$263</f>
        <v>0</v>
      </c>
      <c r="Z5" s="243">
        <f>1/$A$1*[1]PaperSectorMinusCoreVPAImp!Y$263</f>
        <v>0</v>
      </c>
      <c r="AA5" s="243">
        <f>1/$A$1*[1]PaperSectorMinusCoreVPAImp!Z$263</f>
        <v>0</v>
      </c>
      <c r="AB5" s="243">
        <f>1/$A$1*[1]PaperSectorMinusCoreVPAImp!AA$263</f>
        <v>0</v>
      </c>
      <c r="AC5" s="333"/>
      <c r="AD5" s="334">
        <f>1/1000*[1]PaperSectorMinusCoreVPAImp!AB$263</f>
        <v>1.5679499999999997</v>
      </c>
      <c r="AE5" s="189">
        <f>1/1000*[1]PaperSectorMinusCoreVPAImp!AC$263</f>
        <v>1.5984219999999996</v>
      </c>
      <c r="AF5" s="189">
        <f>1/1000*[1]PaperSectorMinusCoreVPAImp!AD$263</f>
        <v>1.7905030000000002</v>
      </c>
      <c r="AG5" s="189">
        <f>1/1000*[1]PaperSectorMinusCoreVPAImp!AE$263</f>
        <v>2.167543999999999</v>
      </c>
      <c r="AH5" s="189">
        <f>1/1000*[1]PaperSectorMinusCoreVPAImp!AF$263</f>
        <v>2.5827716349999998</v>
      </c>
      <c r="AI5" s="189">
        <f>1/1000*[1]PaperSectorMinusCoreVPAImp!AG$263</f>
        <v>2.8507264441226989</v>
      </c>
      <c r="AJ5" s="189">
        <f>1/1000*[1]PaperSectorMinusCoreVPAImp!AH$263</f>
        <v>3.3385275165375994</v>
      </c>
      <c r="AK5" s="189">
        <f>1/1000*[1]PaperSectorMinusCoreVPAImp!AI$263</f>
        <v>4.1742584924229984</v>
      </c>
      <c r="AL5" s="189">
        <f>1/1000*[1]PaperSectorMinusCoreVPAImp!AJ$263</f>
        <v>4.6736938723708006</v>
      </c>
      <c r="AM5" s="189">
        <f>1/1000*[1]PaperSectorMinusCoreVPAImp!AK$263</f>
        <v>3.8339514117695983</v>
      </c>
      <c r="AN5" s="189">
        <f>1/1000*[1]PaperSectorMinusCoreVPAImp!AL$263</f>
        <v>4.5218555966969998</v>
      </c>
      <c r="AO5" s="189">
        <f>1/1000*[1]PaperSectorMinusCoreVPAImp!AM$263</f>
        <v>5.2857700498080007</v>
      </c>
      <c r="AP5" s="189">
        <f>1/1000*[1]PaperSectorMinusCoreVPAImp!AN$263</f>
        <v>4.4469730701263996</v>
      </c>
      <c r="AQ5" s="189">
        <f>1/1000*[1]PaperSectorMinusCoreVPAImp!AO$263</f>
        <v>4.7844267169451991</v>
      </c>
      <c r="AR5" s="189">
        <f>1/1000*[1]PaperSectorMinusCoreVPAImp!AP$263</f>
        <v>5.4575181406274984</v>
      </c>
      <c r="AS5" s="189">
        <f>1/1000*[1]PaperSectorMinusCoreVPAImp!AQ$263</f>
        <v>4.4895025528570001</v>
      </c>
      <c r="AT5" s="189">
        <f>1/1000*[1]PaperSectorMinusCoreVPAImp!AR$263</f>
        <v>4.9427246910792997</v>
      </c>
      <c r="AU5" s="189">
        <f>1/1000*[1]PaperSectorMinusCoreVPAImp!AS$263</f>
        <v>5.5067390577627986</v>
      </c>
      <c r="AV5" s="189">
        <f>1/1000*[1]PaperSectorMinusCoreVPAImp!AT$263</f>
        <v>6.315564520563</v>
      </c>
      <c r="AW5" s="189">
        <f>1/1000*[1]PaperSectorMinusCoreVPAImp!AU$263</f>
        <v>5.3976571507412494</v>
      </c>
      <c r="AX5" s="189">
        <f>1/1000*[1]PaperSectorMinusCoreVPAImp!AV$263</f>
        <v>0</v>
      </c>
      <c r="AY5" s="189">
        <f>1/1000*[1]PaperSectorMinusCoreVPAImp!AW$263</f>
        <v>0</v>
      </c>
      <c r="AZ5" s="189">
        <f>1/1000*[1]PaperSectorMinusCoreVPAImp!AX$263</f>
        <v>0</v>
      </c>
      <c r="BA5" s="189">
        <f>1/1000*[1]PaperSectorMinusCoreVPAImp!AY$263</f>
        <v>0</v>
      </c>
      <c r="BB5" s="189">
        <f>1/1000*[1]PaperSectorMinusCoreVPAImp!AZ$263</f>
        <v>0</v>
      </c>
      <c r="BC5" s="190">
        <f>1/1000*[1]PaperSectorMinusCoreVPAImp!BA$263</f>
        <v>0</v>
      </c>
      <c r="BD5" s="400"/>
    </row>
    <row r="6" spans="1:56" ht="17.149999999999999" customHeight="1" thickTop="1">
      <c r="B6" s="19" t="s">
        <v>16</v>
      </c>
      <c r="C6" s="335">
        <f>1/$A$1*[1]PaperSectorMinusCoreVPAImp!$B$266</f>
        <v>1.1883409999999999E-3</v>
      </c>
      <c r="D6" s="191">
        <f>1/$A$1*[1]PaperSectorMinusCoreVPAImp!$C$266</f>
        <v>1.3190064999999999E-3</v>
      </c>
      <c r="E6" s="191">
        <f>1/$A$1*[1]PaperSectorMinusCoreVPAImp!$D$266</f>
        <v>5.5659354999999999E-3</v>
      </c>
      <c r="F6" s="191">
        <f>1/$A$1*[1]PaperSectorMinusCoreVPAImp!$E$266</f>
        <v>6.3988039999999993E-3</v>
      </c>
      <c r="G6" s="191">
        <f>1/$A$1*[1]PaperSectorMinusCoreVPAImp!$F$266</f>
        <v>7.9070569999999986E-3</v>
      </c>
      <c r="H6" s="191">
        <f>1/$A$1*[1]PaperSectorMinusCoreVPAImp!$G$266</f>
        <v>4.7336548666666676E-3</v>
      </c>
      <c r="I6" s="191">
        <f>1/$A$1*[1]PaperSectorMinusCoreVPAImp!$H$266</f>
        <v>3.8376374444444449E-3</v>
      </c>
      <c r="J6" s="192">
        <f>1/$A$1*[1]PaperSectorMinusCoreVPAImp!$I$266</f>
        <v>3.3783669499999999E-3</v>
      </c>
      <c r="K6" s="192">
        <f>1/$A$1*[1]PaperSectorMinusCoreVPAImp!$J$266</f>
        <v>2.0906392416666668E-3</v>
      </c>
      <c r="L6" s="191">
        <f>1/$A$1*[1]PaperSectorMinusCoreVPAImp!$K$266</f>
        <v>2.0077977291666667E-3</v>
      </c>
      <c r="M6" s="191">
        <f>1/$A$1*[1]PaperSectorMinusCoreVPAImp!L$266</f>
        <v>8.175883666666666E-4</v>
      </c>
      <c r="N6" s="191">
        <f>1/$A$1*[1]PaperSectorMinusCoreVPAImp!M$266</f>
        <v>3.1594176349999989E-2</v>
      </c>
      <c r="O6" s="191">
        <f>1/$A$1*[1]PaperSectorMinusCoreVPAImp!N$266</f>
        <v>7.8833082683333319E-2</v>
      </c>
      <c r="P6" s="191">
        <f>1/$A$1*[1]PaperSectorMinusCoreVPAImp!O$266</f>
        <v>4.8728828525641029E-4</v>
      </c>
      <c r="Q6" s="191">
        <f>1/$A$1*[1]PaperSectorMinusCoreVPAImp!P$266</f>
        <v>5.8986532499999997E-4</v>
      </c>
      <c r="R6" s="191">
        <f>1/$A$1*[1]PaperSectorMinusCoreVPAImp!Q$266</f>
        <v>3.0768608888888892E-4</v>
      </c>
      <c r="S6" s="191">
        <f>1/$A$1*[1]PaperSectorMinusCoreVPAImp!R$266</f>
        <v>9.2299975833333328E-4</v>
      </c>
      <c r="T6" s="191">
        <f>1/$A$1*[1]PaperSectorMinusCoreVPAImp!S$266</f>
        <v>3.0802397724358976E-3</v>
      </c>
      <c r="U6" s="191">
        <f>1/$A$1*[1]PaperSectorMinusCoreVPAImp!T$266</f>
        <v>3.3822851694444442E-3</v>
      </c>
      <c r="V6" s="191">
        <f>1/$A$1*[1]PaperSectorMinusCoreVPAImp!U$266</f>
        <v>2.3220974555555555E-3</v>
      </c>
      <c r="W6" s="191">
        <f>1/$A$1*[1]PaperSectorMinusCoreVPAImp!V$266</f>
        <v>0</v>
      </c>
      <c r="X6" s="191">
        <f>1/$A$1*[1]PaperSectorMinusCoreVPAImp!W$266</f>
        <v>0</v>
      </c>
      <c r="Y6" s="191">
        <f>1/$A$1*[1]PaperSectorMinusCoreVPAImp!X$266</f>
        <v>0</v>
      </c>
      <c r="Z6" s="191">
        <f>1/$A$1*[1]PaperSectorMinusCoreVPAImp!Y$266</f>
        <v>0</v>
      </c>
      <c r="AA6" s="191">
        <f>1/$A$1*[1]PaperSectorMinusCoreVPAImp!Z$266</f>
        <v>0</v>
      </c>
      <c r="AB6" s="191">
        <f>1/$A$1*[1]PaperSectorMinusCoreVPAImp!AA$266</f>
        <v>0</v>
      </c>
      <c r="AC6" s="337"/>
      <c r="AD6" s="263">
        <f>1/1000*[1]PaperSectorMinusCoreVPAImp!AB$266</f>
        <v>4.06E-4</v>
      </c>
      <c r="AE6" s="191">
        <f>1/1000*[1]PaperSectorMinusCoreVPAImp!AC$266</f>
        <v>4.4099999999999999E-4</v>
      </c>
      <c r="AF6" s="191">
        <f>1/1000*[1]PaperSectorMinusCoreVPAImp!AD$266</f>
        <v>1.73E-3</v>
      </c>
      <c r="AG6" s="191">
        <f>1/1000*[1]PaperSectorMinusCoreVPAImp!AE$266</f>
        <v>1.7179999999999999E-3</v>
      </c>
      <c r="AH6" s="191">
        <f>1/1000*[1]PaperSectorMinusCoreVPAImp!AF$266</f>
        <v>1.9734330000000001E-3</v>
      </c>
      <c r="AI6" s="191">
        <f>1/1000*[1]PaperSectorMinusCoreVPAImp!AG$266</f>
        <v>1.1994616919999998E-3</v>
      </c>
      <c r="AJ6" s="191">
        <f>1/1000*[1]PaperSectorMinusCoreVPAImp!AH$266</f>
        <v>9.3997857239999985E-4</v>
      </c>
      <c r="AK6" s="191">
        <f>1/1000*[1]PaperSectorMinusCoreVPAImp!AI$266</f>
        <v>1.0068844219999998E-3</v>
      </c>
      <c r="AL6" s="191">
        <f>1/1000*[1]PaperSectorMinusCoreVPAImp!AJ$266</f>
        <v>1.1680475864000001E-3</v>
      </c>
      <c r="AM6" s="191">
        <f>1/1000*[1]PaperSectorMinusCoreVPAImp!AK$266</f>
        <v>9.5541149879999998E-4</v>
      </c>
      <c r="AN6" s="191">
        <f>1/1000*[1]PaperSectorMinusCoreVPAImp!AL$266</f>
        <v>6.9980653890000001E-4</v>
      </c>
      <c r="AO6" s="191">
        <f>1/1000*[1]PaperSectorMinusCoreVPAImp!AM$266</f>
        <v>2.2395901920000002E-3</v>
      </c>
      <c r="AP6" s="191">
        <f>1/1000*[1]PaperSectorMinusCoreVPAImp!AN$266</f>
        <v>3.6603977695999997E-3</v>
      </c>
      <c r="AQ6" s="191">
        <f>1/1000*[1]PaperSectorMinusCoreVPAImp!AO$266</f>
        <v>4.2526293240000002E-4</v>
      </c>
      <c r="AR6" s="191">
        <f>1/1000*[1]PaperSectorMinusCoreVPAImp!AP$266</f>
        <v>5.1624181499999996E-4</v>
      </c>
      <c r="AS6" s="191">
        <f>1/1000*[1]PaperSectorMinusCoreVPAImp!AQ$266</f>
        <v>3.9518614799999996E-4</v>
      </c>
      <c r="AT6" s="191">
        <f>1/1000*[1]PaperSectorMinusCoreVPAImp!AR$266</f>
        <v>5.6770244439999999E-4</v>
      </c>
      <c r="AU6" s="191">
        <f>1/1000*[1]PaperSectorMinusCoreVPAImp!AS$266</f>
        <v>1.1321537083999998E-3</v>
      </c>
      <c r="AV6" s="191">
        <f>1/1000*[1]PaperSectorMinusCoreVPAImp!AT$266</f>
        <v>1.072127153E-3</v>
      </c>
      <c r="AW6" s="191">
        <f>1/1000*[1]PaperSectorMinusCoreVPAImp!AU$266</f>
        <v>8.4729842749999994E-4</v>
      </c>
      <c r="AX6" s="191">
        <f>1/1000*[1]PaperSectorMinusCoreVPAImp!AV$266</f>
        <v>0</v>
      </c>
      <c r="AY6" s="191">
        <f>1/1000*[1]PaperSectorMinusCoreVPAImp!AW$266</f>
        <v>0</v>
      </c>
      <c r="AZ6" s="191">
        <f>1/1000*[1]PaperSectorMinusCoreVPAImp!AX$266</f>
        <v>0</v>
      </c>
      <c r="BA6" s="191">
        <f>1/1000*[1]PaperSectorMinusCoreVPAImp!AY$266</f>
        <v>0</v>
      </c>
      <c r="BB6" s="191">
        <f>1/1000*[1]PaperSectorMinusCoreVPAImp!AZ$266</f>
        <v>0</v>
      </c>
      <c r="BC6" s="336">
        <f>1/1000*[1]PaperSectorMinusCoreVPAImp!BA$266</f>
        <v>0</v>
      </c>
      <c r="BD6" s="400"/>
    </row>
    <row r="7" spans="1:56" ht="17.149999999999999" customHeight="1">
      <c r="B7" s="9" t="s">
        <v>79</v>
      </c>
      <c r="C7" s="264">
        <f>1/$A$1*[1]PaperSectorMinusCoreVPAImp!$B$268</f>
        <v>0.237527408</v>
      </c>
      <c r="D7" s="193">
        <f>1/$A$1*[1]PaperSectorMinusCoreVPAImp!$C$268</f>
        <v>0.39095194699999997</v>
      </c>
      <c r="E7" s="193">
        <f>1/$A$1*[1]PaperSectorMinusCoreVPAImp!$D$268</f>
        <v>0.39321744349999999</v>
      </c>
      <c r="F7" s="193">
        <f>1/$A$1*[1]PaperSectorMinusCoreVPAImp!$E$268</f>
        <v>0.40167345849999997</v>
      </c>
      <c r="G7" s="193">
        <f>1/$A$1*[1]PaperSectorMinusCoreVPAImp!$F$268</f>
        <v>0.40187540299999996</v>
      </c>
      <c r="H7" s="193">
        <f>1/$A$1*[1]PaperSectorMinusCoreVPAImp!$G$268</f>
        <v>0.45335170849166667</v>
      </c>
      <c r="I7" s="193">
        <f>1/$A$1*[1]PaperSectorMinusCoreVPAImp!$H$268</f>
        <v>0.40921115533333335</v>
      </c>
      <c r="J7" s="203">
        <f>1/$A$1*[1]PaperSectorMinusCoreVPAImp!$I$268</f>
        <v>0.51129367819444438</v>
      </c>
      <c r="K7" s="203">
        <f>1/$A$1*[1]PaperSectorMinusCoreVPAImp!$J$268</f>
        <v>0.585277623325</v>
      </c>
      <c r="L7" s="193">
        <f>1/$A$1*[1]PaperSectorMinusCoreVPAImp!$K$268</f>
        <v>0.4791542098458334</v>
      </c>
      <c r="M7" s="193">
        <f>1/$A$1*[1]PaperSectorMinusCoreVPAImp!L$268</f>
        <v>0.41026267723611104</v>
      </c>
      <c r="N7" s="193">
        <f>1/$A$1*[1]PaperSectorMinusCoreVPAImp!M$268</f>
        <v>0.44772794418333328</v>
      </c>
      <c r="O7" s="193">
        <f>1/$A$1*[1]PaperSectorMinusCoreVPAImp!N$268</f>
        <v>0.44363410624313721</v>
      </c>
      <c r="P7" s="193">
        <f>1/$A$1*[1]PaperSectorMinusCoreVPAImp!O$268</f>
        <v>0.55791075012619029</v>
      </c>
      <c r="Q7" s="193">
        <f>1/$A$1*[1]PaperSectorMinusCoreVPAImp!P$268</f>
        <v>0.63797204289220777</v>
      </c>
      <c r="R7" s="193">
        <f>1/$A$1*[1]PaperSectorMinusCoreVPAImp!Q$268</f>
        <v>0.58566308691190472</v>
      </c>
      <c r="S7" s="193">
        <f>1/$A$1*[1]PaperSectorMinusCoreVPAImp!R$268</f>
        <v>0.67679903177891421</v>
      </c>
      <c r="T7" s="193">
        <f>1/$A$1*[1]PaperSectorMinusCoreVPAImp!S$268</f>
        <v>0.61133042628141032</v>
      </c>
      <c r="U7" s="193">
        <f>1/$A$1*[1]PaperSectorMinusCoreVPAImp!T$268</f>
        <v>0.60893574603971867</v>
      </c>
      <c r="V7" s="193">
        <f>1/$A$1*[1]PaperSectorMinusCoreVPAImp!U$268</f>
        <v>0.56843355444603172</v>
      </c>
      <c r="W7" s="193">
        <f>1/$A$1*[1]PaperSectorMinusCoreVPAImp!V$268</f>
        <v>0</v>
      </c>
      <c r="X7" s="193">
        <f>1/$A$1*[1]PaperSectorMinusCoreVPAImp!W$268</f>
        <v>0</v>
      </c>
      <c r="Y7" s="193">
        <f>1/$A$1*[1]PaperSectorMinusCoreVPAImp!X$268</f>
        <v>0</v>
      </c>
      <c r="Z7" s="193">
        <f>1/$A$1*[1]PaperSectorMinusCoreVPAImp!Y$268</f>
        <v>0</v>
      </c>
      <c r="AA7" s="193">
        <f>1/$A$1*[1]PaperSectorMinusCoreVPAImp!Z$268</f>
        <v>0</v>
      </c>
      <c r="AB7" s="193">
        <f>1/$A$1*[1]PaperSectorMinusCoreVPAImp!AA$268</f>
        <v>0</v>
      </c>
      <c r="AC7" s="337"/>
      <c r="AD7" s="264">
        <f>1/1000*[1]PaperSectorMinusCoreVPAImp!AB$268</f>
        <v>4.8500000000000001E-2</v>
      </c>
      <c r="AE7" s="193">
        <f>1/1000*[1]PaperSectorMinusCoreVPAImp!AC$268</f>
        <v>6.1914000000000004E-2</v>
      </c>
      <c r="AF7" s="193">
        <f>1/1000*[1]PaperSectorMinusCoreVPAImp!AD$268</f>
        <v>5.5230000000000008E-2</v>
      </c>
      <c r="AG7" s="193">
        <f>1/1000*[1]PaperSectorMinusCoreVPAImp!AE$268</f>
        <v>5.9653999999999999E-2</v>
      </c>
      <c r="AH7" s="193">
        <f>1/1000*[1]PaperSectorMinusCoreVPAImp!AF$268</f>
        <v>7.0845951000000004E-2</v>
      </c>
      <c r="AI7" s="193">
        <f>1/1000*[1]PaperSectorMinusCoreVPAImp!AG$268</f>
        <v>8.2891613633399988E-2</v>
      </c>
      <c r="AJ7" s="193">
        <f>1/1000*[1]PaperSectorMinusCoreVPAImp!AH$268</f>
        <v>7.6667263711600001E-2</v>
      </c>
      <c r="AK7" s="193">
        <f>1/1000*[1]PaperSectorMinusCoreVPAImp!AI$268</f>
        <v>0.10882198418299999</v>
      </c>
      <c r="AL7" s="193">
        <f>1/1000*[1]PaperSectorMinusCoreVPAImp!AJ$268</f>
        <v>0.13331089988799999</v>
      </c>
      <c r="AM7" s="193">
        <f>1/1000*[1]PaperSectorMinusCoreVPAImp!AK$268</f>
        <v>0.1044829462732</v>
      </c>
      <c r="AN7" s="193">
        <f>1/1000*[1]PaperSectorMinusCoreVPAImp!AL$268</f>
        <v>0.10394149789440002</v>
      </c>
      <c r="AO7" s="193">
        <f>1/1000*[1]PaperSectorMinusCoreVPAImp!AM$268</f>
        <v>0.11361749827199999</v>
      </c>
      <c r="AP7" s="193">
        <f>1/1000*[1]PaperSectorMinusCoreVPAImp!AN$268</f>
        <v>0.1069214003264</v>
      </c>
      <c r="AQ7" s="193">
        <f>1/1000*[1]PaperSectorMinusCoreVPAImp!AO$268</f>
        <v>0.12011408250210001</v>
      </c>
      <c r="AR7" s="193">
        <f>1/1000*[1]PaperSectorMinusCoreVPAImp!AP$268</f>
        <v>0.13877812835199999</v>
      </c>
      <c r="AS7" s="193">
        <f>1/1000*[1]PaperSectorMinusCoreVPAImp!AQ$268</f>
        <v>0.13066833245549997</v>
      </c>
      <c r="AT7" s="193">
        <f>1/1000*[1]PaperSectorMinusCoreVPAImp!AR$268</f>
        <v>0.14292015632240002</v>
      </c>
      <c r="AU7" s="193">
        <f>1/1000*[1]PaperSectorMinusCoreVPAImp!AS$268</f>
        <v>0.12894724542699998</v>
      </c>
      <c r="AV7" s="193">
        <f>1/1000*[1]PaperSectorMinusCoreVPAImp!AT$268</f>
        <v>0.133469107659</v>
      </c>
      <c r="AW7" s="193">
        <f>1/1000*[1]PaperSectorMinusCoreVPAImp!AU$268</f>
        <v>0.13741721273916668</v>
      </c>
      <c r="AX7" s="193">
        <f>1/1000*[1]PaperSectorMinusCoreVPAImp!AV$268</f>
        <v>0</v>
      </c>
      <c r="AY7" s="193">
        <f>1/1000*[1]PaperSectorMinusCoreVPAImp!AW$268</f>
        <v>0</v>
      </c>
      <c r="AZ7" s="193">
        <f>1/1000*[1]PaperSectorMinusCoreVPAImp!AX$268</f>
        <v>0</v>
      </c>
      <c r="BA7" s="193">
        <f>1/1000*[1]PaperSectorMinusCoreVPAImp!AY$268</f>
        <v>0</v>
      </c>
      <c r="BB7" s="193">
        <f>1/1000*[1]PaperSectorMinusCoreVPAImp!AZ$268</f>
        <v>0</v>
      </c>
      <c r="BC7" s="307">
        <f>1/1000*[1]PaperSectorMinusCoreVPAImp!BA$268</f>
        <v>0</v>
      </c>
      <c r="BD7" s="400"/>
    </row>
    <row r="8" spans="1:56">
      <c r="B8" s="4" t="s">
        <v>80</v>
      </c>
      <c r="C8" s="179">
        <f>1/$A$1*[1]PaperSectorMinusCoreVPAImp!$B$39</f>
        <v>3.1398252500000001E-2</v>
      </c>
      <c r="D8" s="169">
        <f>1/$A$1*[1]PaperSectorMinusCoreVPAImp!$C$39</f>
        <v>6.7251553500000005E-2</v>
      </c>
      <c r="E8" s="169">
        <f>1/$A$1*[1]PaperSectorMinusCoreVPAImp!$D$39</f>
        <v>6.2209141999999995E-2</v>
      </c>
      <c r="F8" s="169">
        <f>1/$A$1*[1]PaperSectorMinusCoreVPAImp!$E$39</f>
        <v>4.8302463999999996E-2</v>
      </c>
      <c r="G8" s="169">
        <f>1/$A$1*[1]PaperSectorMinusCoreVPAImp!$F$39</f>
        <v>9.9007189999999988E-3</v>
      </c>
      <c r="H8" s="169">
        <f>1/$A$1*[1]PaperSectorMinusCoreVPAImp!$G$39</f>
        <v>1.8673483899999999E-2</v>
      </c>
      <c r="I8" s="169">
        <f>1/$A$1*[1]PaperSectorMinusCoreVPAImp!$H$39</f>
        <v>1.4897292416666667E-3</v>
      </c>
      <c r="J8" s="170">
        <f>1/$A$1*[1]PaperSectorMinusCoreVPAImp!$I$39</f>
        <v>1.2873841305555554E-3</v>
      </c>
      <c r="K8" s="170">
        <f>1/$A$1*[1]PaperSectorMinusCoreVPAImp!$J$39</f>
        <v>3.9005915861111107E-3</v>
      </c>
      <c r="L8" s="169">
        <f>1/$A$1*[1]PaperSectorMinusCoreVPAImp!$K$39</f>
        <v>1.1188397499999998E-3</v>
      </c>
      <c r="M8" s="169">
        <f>1/$A$1*[1]PaperSectorMinusCoreVPAImp!L$39</f>
        <v>1.5220796694444447E-3</v>
      </c>
      <c r="N8" s="169">
        <f>1/$A$1*[1]PaperSectorMinusCoreVPAImp!M$39</f>
        <v>4.0679554666666669E-3</v>
      </c>
      <c r="O8" s="169">
        <f>1/$A$1*[1]PaperSectorMinusCoreVPAImp!N$39</f>
        <v>2.0596208750000003E-3</v>
      </c>
      <c r="P8" s="169">
        <f>1/$A$1*[1]PaperSectorMinusCoreVPAImp!O$39</f>
        <v>6.3782611083333333E-3</v>
      </c>
      <c r="Q8" s="169">
        <f>1/$A$1*[1]PaperSectorMinusCoreVPAImp!P$39</f>
        <v>5.7067443999999998E-3</v>
      </c>
      <c r="R8" s="169">
        <f>1/$A$1*[1]PaperSectorMinusCoreVPAImp!Q$39</f>
        <v>3.8441836888888897E-3</v>
      </c>
      <c r="S8" s="169">
        <f>1/$A$1*[1]PaperSectorMinusCoreVPAImp!R$39</f>
        <v>1.1767114770833333E-2</v>
      </c>
      <c r="T8" s="169">
        <f>1/$A$1*[1]PaperSectorMinusCoreVPAImp!S$39</f>
        <v>1.0186782066666665E-2</v>
      </c>
      <c r="U8" s="169">
        <f>1/$A$1*[1]PaperSectorMinusCoreVPAImp!T$39</f>
        <v>4.0177806555555546E-3</v>
      </c>
      <c r="V8" s="169">
        <f>1/$A$1*[1]PaperSectorMinusCoreVPAImp!U$39</f>
        <v>2.9422336722222217E-3</v>
      </c>
      <c r="W8" s="169">
        <f>1/$A$1*[1]PaperSectorMinusCoreVPAImp!V$39</f>
        <v>0</v>
      </c>
      <c r="X8" s="169">
        <f>1/$A$1*[1]PaperSectorMinusCoreVPAImp!W$39</f>
        <v>0</v>
      </c>
      <c r="Y8" s="169">
        <f>1/$A$1*[1]PaperSectorMinusCoreVPAImp!X$39</f>
        <v>0</v>
      </c>
      <c r="Z8" s="169">
        <f>1/$A$1*[1]PaperSectorMinusCoreVPAImp!Y$39</f>
        <v>0</v>
      </c>
      <c r="AA8" s="169">
        <f>1/$A$1*[1]PaperSectorMinusCoreVPAImp!Z$39</f>
        <v>0</v>
      </c>
      <c r="AB8" s="169">
        <f>1/$A$1*[1]PaperSectorMinusCoreVPAImp!AA$39</f>
        <v>0</v>
      </c>
      <c r="AC8" s="338"/>
      <c r="AD8" s="179">
        <f>1/1000*[1]PaperSectorMinusCoreVPAImp!AB$39</f>
        <v>4.9109999999999996E-3</v>
      </c>
      <c r="AE8" s="169">
        <f>1/1000*[1]PaperSectorMinusCoreVPAImp!AC$39</f>
        <v>5.9620000000000003E-3</v>
      </c>
      <c r="AF8" s="169">
        <f>1/1000*[1]PaperSectorMinusCoreVPAImp!AD$39</f>
        <v>5.3990000000000002E-3</v>
      </c>
      <c r="AG8" s="169">
        <f>1/1000*[1]PaperSectorMinusCoreVPAImp!AE$39</f>
        <v>5.0160000000000005E-3</v>
      </c>
      <c r="AH8" s="169">
        <f>1/1000*[1]PaperSectorMinusCoreVPAImp!AF$39</f>
        <v>1.769863E-3</v>
      </c>
      <c r="AI8" s="169">
        <f>1/1000*[1]PaperSectorMinusCoreVPAImp!AG$39</f>
        <v>2.7573373970999999E-3</v>
      </c>
      <c r="AJ8" s="169">
        <f>1/1000*[1]PaperSectorMinusCoreVPAImp!AH$39</f>
        <v>5.2800114519999997E-4</v>
      </c>
      <c r="AK8" s="169">
        <f>1/1000*[1]PaperSectorMinusCoreVPAImp!AI$39</f>
        <v>7.6826803749999997E-4</v>
      </c>
      <c r="AL8" s="169">
        <f>1/1000*[1]PaperSectorMinusCoreVPAImp!AJ$39</f>
        <v>1.3366189160000002E-3</v>
      </c>
      <c r="AM8" s="169">
        <f>1/1000*[1]PaperSectorMinusCoreVPAImp!AK$39</f>
        <v>5.1661160319999998E-4</v>
      </c>
      <c r="AN8" s="169">
        <f>1/1000*[1]PaperSectorMinusCoreVPAImp!AL$39</f>
        <v>7.6162127849999995E-4</v>
      </c>
      <c r="AO8" s="169">
        <f>1/1000*[1]PaperSectorMinusCoreVPAImp!AM$39</f>
        <v>1.3867507679999997E-3</v>
      </c>
      <c r="AP8" s="169">
        <f>1/1000*[1]PaperSectorMinusCoreVPAImp!AN$39</f>
        <v>2.0123359871999998E-3</v>
      </c>
      <c r="AQ8" s="169">
        <f>1/1000*[1]PaperSectorMinusCoreVPAImp!AO$39</f>
        <v>3.2170539738000004E-3</v>
      </c>
      <c r="AR8" s="169">
        <f>1/1000*[1]PaperSectorMinusCoreVPAImp!AP$39</f>
        <v>2.4438621025000004E-3</v>
      </c>
      <c r="AS8" s="169">
        <f>1/1000*[1]PaperSectorMinusCoreVPAImp!AQ$39</f>
        <v>1.4281339764999998E-3</v>
      </c>
      <c r="AT8" s="169">
        <f>1/1000*[1]PaperSectorMinusCoreVPAImp!AR$39</f>
        <v>2.1921036531000002E-3</v>
      </c>
      <c r="AU8" s="169">
        <f>1/1000*[1]PaperSectorMinusCoreVPAImp!AS$39</f>
        <v>1.9830211543999999E-3</v>
      </c>
      <c r="AV8" s="169">
        <f>1/1000*[1]PaperSectorMinusCoreVPAImp!AT$39</f>
        <v>2.0368411750000003E-3</v>
      </c>
      <c r="AW8" s="169">
        <f>1/1000*[1]PaperSectorMinusCoreVPAImp!AU$39</f>
        <v>8.8958397041666673E-4</v>
      </c>
      <c r="AX8" s="169">
        <f>1/1000*[1]PaperSectorMinusCoreVPAImp!AV$39</f>
        <v>0</v>
      </c>
      <c r="AY8" s="169">
        <f>1/1000*[1]PaperSectorMinusCoreVPAImp!AW$39</f>
        <v>0</v>
      </c>
      <c r="AZ8" s="169">
        <f>1/1000*[1]PaperSectorMinusCoreVPAImp!AX$39</f>
        <v>0</v>
      </c>
      <c r="BA8" s="169">
        <f>1/1000*[1]PaperSectorMinusCoreVPAImp!AY$39</f>
        <v>0</v>
      </c>
      <c r="BB8" s="169">
        <f>1/1000*[1]PaperSectorMinusCoreVPAImp!AZ$39</f>
        <v>0</v>
      </c>
      <c r="BC8" s="295">
        <f>1/1000*[1]PaperSectorMinusCoreVPAImp!BA$39</f>
        <v>0</v>
      </c>
      <c r="BD8" s="400"/>
    </row>
    <row r="9" spans="1:56">
      <c r="B9" s="4" t="s">
        <v>26</v>
      </c>
      <c r="C9" s="179">
        <f>1/$A$1*[1]PaperSectorMinusCoreVPAImp!$B$147</f>
        <v>0</v>
      </c>
      <c r="D9" s="169">
        <f>1/$A$1*[1]PaperSectorMinusCoreVPAImp!$C$147</f>
        <v>6.03085E-5</v>
      </c>
      <c r="E9" s="169">
        <f>1/$A$1*[1]PaperSectorMinusCoreVPAImp!$D$147</f>
        <v>0</v>
      </c>
      <c r="F9" s="169">
        <f>1/$A$1*[1]PaperSectorMinusCoreVPAImp!$E$147</f>
        <v>0</v>
      </c>
      <c r="G9" s="169">
        <f>1/$A$1*[1]PaperSectorMinusCoreVPAImp!$F$147</f>
        <v>4.4170000000000002E-6</v>
      </c>
      <c r="H9" s="169">
        <f>1/$A$1*[1]PaperSectorMinusCoreVPAImp!$G$147</f>
        <v>5.3405916666666666E-5</v>
      </c>
      <c r="I9" s="169">
        <f>1/$A$1*[1]PaperSectorMinusCoreVPAImp!$H$147</f>
        <v>3.7847249999999996E-6</v>
      </c>
      <c r="J9" s="170">
        <f>1/$A$1*[1]PaperSectorMinusCoreVPAImp!$I$147</f>
        <v>6.4046584999999997E-4</v>
      </c>
      <c r="K9" s="170">
        <f>1/$A$1*[1]PaperSectorMinusCoreVPAImp!$J$147</f>
        <v>2.9708421944444447E-4</v>
      </c>
      <c r="L9" s="169">
        <f>1/$A$1*[1]PaperSectorMinusCoreVPAImp!$K$147</f>
        <v>2.4168885416666662E-4</v>
      </c>
      <c r="M9" s="169">
        <f>1/$A$1*[1]PaperSectorMinusCoreVPAImp!L$147</f>
        <v>9.6045366666666653E-5</v>
      </c>
      <c r="N9" s="169">
        <f>1/$A$1*[1]PaperSectorMinusCoreVPAImp!M$147</f>
        <v>6.1666733333333324E-5</v>
      </c>
      <c r="O9" s="169">
        <f>1/$A$1*[1]PaperSectorMinusCoreVPAImp!N$147</f>
        <v>7.3787541666666656E-5</v>
      </c>
      <c r="P9" s="169">
        <f>1/$A$1*[1]PaperSectorMinusCoreVPAImp!O$147</f>
        <v>1.2084920833333333E-4</v>
      </c>
      <c r="Q9" s="169">
        <f>1/$A$1*[1]PaperSectorMinusCoreVPAImp!P$147</f>
        <v>3.3432703333333331E-4</v>
      </c>
      <c r="R9" s="169">
        <f>1/$A$1*[1]PaperSectorMinusCoreVPAImp!Q$147</f>
        <v>4.2618074722222205E-4</v>
      </c>
      <c r="S9" s="169">
        <f>1/$A$1*[1]PaperSectorMinusCoreVPAImp!R$147</f>
        <v>5.6500242499999992E-4</v>
      </c>
      <c r="T9" s="169">
        <f>1/$A$1*[1]PaperSectorMinusCoreVPAImp!S$147</f>
        <v>1.0740453166666664E-3</v>
      </c>
      <c r="U9" s="169">
        <f>1/$A$1*[1]PaperSectorMinusCoreVPAImp!T$147</f>
        <v>1.3198949944444444E-3</v>
      </c>
      <c r="V9" s="169">
        <f>1/$A$1*[1]PaperSectorMinusCoreVPAImp!U$147</f>
        <v>5.5926368888888881E-4</v>
      </c>
      <c r="W9" s="169">
        <f>1/$A$1*[1]PaperSectorMinusCoreVPAImp!V$147</f>
        <v>0</v>
      </c>
      <c r="X9" s="169">
        <f>1/$A$1*[1]PaperSectorMinusCoreVPAImp!W$147</f>
        <v>0</v>
      </c>
      <c r="Y9" s="169">
        <f>1/$A$1*[1]PaperSectorMinusCoreVPAImp!X$147</f>
        <v>0</v>
      </c>
      <c r="Z9" s="169">
        <f>1/$A$1*[1]PaperSectorMinusCoreVPAImp!Y$147</f>
        <v>0</v>
      </c>
      <c r="AA9" s="169">
        <f>1/$A$1*[1]PaperSectorMinusCoreVPAImp!Z$147</f>
        <v>0</v>
      </c>
      <c r="AB9" s="169">
        <f>1/$A$1*[1]PaperSectorMinusCoreVPAImp!AA$147</f>
        <v>0</v>
      </c>
      <c r="AC9" s="338"/>
      <c r="AD9" s="179">
        <f>1/1000*[1]PaperSectorMinusCoreVPAImp!AB$147</f>
        <v>0</v>
      </c>
      <c r="AE9" s="169">
        <f>1/1000*[1]PaperSectorMinusCoreVPAImp!AC$147</f>
        <v>1.02E-4</v>
      </c>
      <c r="AF9" s="169">
        <f>1/1000*[1]PaperSectorMinusCoreVPAImp!AD$147</f>
        <v>0</v>
      </c>
      <c r="AG9" s="169">
        <f>1/1000*[1]PaperSectorMinusCoreVPAImp!AE$147</f>
        <v>0</v>
      </c>
      <c r="AH9" s="169">
        <f>1/1000*[1]PaperSectorMinusCoreVPAImp!AF$147</f>
        <v>2.5478999999999998E-5</v>
      </c>
      <c r="AI9" s="169">
        <f>1/1000*[1]PaperSectorMinusCoreVPAImp!AG$147</f>
        <v>4.2691291500000002E-5</v>
      </c>
      <c r="AJ9" s="169">
        <f>1/1000*[1]PaperSectorMinusCoreVPAImp!AH$147</f>
        <v>5.8925308000000007E-6</v>
      </c>
      <c r="AK9" s="169">
        <f>1/1000*[1]PaperSectorMinusCoreVPAImp!AI$147</f>
        <v>7.0538401550000014E-4</v>
      </c>
      <c r="AL9" s="169">
        <f>1/1000*[1]PaperSectorMinusCoreVPAImp!AJ$147</f>
        <v>4.2155775440000002E-4</v>
      </c>
      <c r="AM9" s="169">
        <f>1/1000*[1]PaperSectorMinusCoreVPAImp!AK$147</f>
        <v>2.6054166600000003E-4</v>
      </c>
      <c r="AN9" s="169">
        <f>1/1000*[1]PaperSectorMinusCoreVPAImp!AL$147</f>
        <v>1.223037792E-4</v>
      </c>
      <c r="AO9" s="169">
        <f>1/1000*[1]PaperSectorMinusCoreVPAImp!AM$147</f>
        <v>1.1569329599999999E-4</v>
      </c>
      <c r="AP9" s="169">
        <f>1/1000*[1]PaperSectorMinusCoreVPAImp!AN$147</f>
        <v>8.1800646399999996E-5</v>
      </c>
      <c r="AQ9" s="169">
        <f>1/1000*[1]PaperSectorMinusCoreVPAImp!AO$147</f>
        <v>1.298204469E-4</v>
      </c>
      <c r="AR9" s="169">
        <f>1/1000*[1]PaperSectorMinusCoreVPAImp!AP$147</f>
        <v>2.6017875400000004E-4</v>
      </c>
      <c r="AS9" s="169">
        <f>1/1000*[1]PaperSectorMinusCoreVPAImp!AQ$147</f>
        <v>3.3142873049999999E-4</v>
      </c>
      <c r="AT9" s="169">
        <f>1/1000*[1]PaperSectorMinusCoreVPAImp!AR$147</f>
        <v>2.7721646360000002E-4</v>
      </c>
      <c r="AU9" s="169">
        <f>1/1000*[1]PaperSectorMinusCoreVPAImp!AS$147</f>
        <v>7.112760654999999E-4</v>
      </c>
      <c r="AV9" s="169">
        <f>1/1000*[1]PaperSectorMinusCoreVPAImp!AT$147</f>
        <v>9.3171688200000002E-4</v>
      </c>
      <c r="AW9" s="169">
        <f>1/1000*[1]PaperSectorMinusCoreVPAImp!AU$147</f>
        <v>4.3324292333333337E-4</v>
      </c>
      <c r="AX9" s="169">
        <f>1/1000*[1]PaperSectorMinusCoreVPAImp!AV$147</f>
        <v>0</v>
      </c>
      <c r="AY9" s="169">
        <f>1/1000*[1]PaperSectorMinusCoreVPAImp!AW$147</f>
        <v>0</v>
      </c>
      <c r="AZ9" s="169">
        <f>1/1000*[1]PaperSectorMinusCoreVPAImp!AX$147</f>
        <v>0</v>
      </c>
      <c r="BA9" s="169">
        <f>1/1000*[1]PaperSectorMinusCoreVPAImp!AY$147</f>
        <v>0</v>
      </c>
      <c r="BB9" s="169">
        <f>1/1000*[1]PaperSectorMinusCoreVPAImp!AZ$147</f>
        <v>0</v>
      </c>
      <c r="BC9" s="295">
        <f>1/1000*[1]PaperSectorMinusCoreVPAImp!BA$147</f>
        <v>0</v>
      </c>
      <c r="BD9" s="400"/>
    </row>
    <row r="10" spans="1:56">
      <c r="B10" s="4" t="s">
        <v>81</v>
      </c>
      <c r="C10" s="179">
        <f>1/$A$1*[1]PaperSectorMinusCoreVPAImp!$B$247</f>
        <v>0.20612915549999999</v>
      </c>
      <c r="D10" s="169">
        <f>1/$A$1*[1]PaperSectorMinusCoreVPAImp!$C$247</f>
        <v>0.32364008499999997</v>
      </c>
      <c r="E10" s="169">
        <f>1/$A$1*[1]PaperSectorMinusCoreVPAImp!$D$247</f>
        <v>0.33100830149999999</v>
      </c>
      <c r="F10" s="169">
        <f>1/$A$1*[1]PaperSectorMinusCoreVPAImp!$E$247</f>
        <v>0.35337099449999998</v>
      </c>
      <c r="G10" s="169">
        <f>1/$A$1*[1]PaperSectorMinusCoreVPAImp!$F$247</f>
        <v>0.39197026699999998</v>
      </c>
      <c r="H10" s="169">
        <f>1/$A$1*[1]PaperSectorMinusCoreVPAImp!$G$247</f>
        <v>0.43462481867500002</v>
      </c>
      <c r="I10" s="169">
        <f>1/$A$1*[1]PaperSectorMinusCoreVPAImp!$H$247</f>
        <v>0.40771764136666666</v>
      </c>
      <c r="J10" s="170">
        <f>1/$A$1*[1]PaperSectorMinusCoreVPAImp!$I$247</f>
        <v>0.50936582821388887</v>
      </c>
      <c r="K10" s="170">
        <f>1/$A$1*[1]PaperSectorMinusCoreVPAImp!$J$247</f>
        <v>0.58107994751944447</v>
      </c>
      <c r="L10" s="169">
        <f>1/$A$1*[1]PaperSectorMinusCoreVPAImp!$K$247</f>
        <v>0.47779368124166671</v>
      </c>
      <c r="M10" s="169">
        <f>1/$A$1*[1]PaperSectorMinusCoreVPAImp!L$247</f>
        <v>0.40864455219999996</v>
      </c>
      <c r="N10" s="169">
        <f>1/$A$1*[1]PaperSectorMinusCoreVPAImp!M$247</f>
        <v>0.44359832198333327</v>
      </c>
      <c r="O10" s="169">
        <f>1/$A$1*[1]PaperSectorMinusCoreVPAImp!N$247</f>
        <v>0.44150069782647056</v>
      </c>
      <c r="P10" s="169">
        <f>1/$A$1*[1]PaperSectorMinusCoreVPAImp!O$247</f>
        <v>0.55141163980952368</v>
      </c>
      <c r="Q10" s="169">
        <f>1/$A$1*[1]PaperSectorMinusCoreVPAImp!P$247</f>
        <v>0.63193097145887445</v>
      </c>
      <c r="R10" s="169">
        <f>1/$A$1*[1]PaperSectorMinusCoreVPAImp!Q$247</f>
        <v>0.58139272247579366</v>
      </c>
      <c r="S10" s="169">
        <f>1/$A$1*[1]PaperSectorMinusCoreVPAImp!R$247</f>
        <v>0.66446691458308083</v>
      </c>
      <c r="T10" s="169">
        <f>1/$A$1*[1]PaperSectorMinusCoreVPAImp!S$247</f>
        <v>0.60006959889807698</v>
      </c>
      <c r="U10" s="169">
        <f>1/$A$1*[1]PaperSectorMinusCoreVPAImp!T$247</f>
        <v>0.60359807038971869</v>
      </c>
      <c r="V10" s="169">
        <f>1/$A$1*[1]PaperSectorMinusCoreVPAImp!U$247</f>
        <v>0.56493205708492056</v>
      </c>
      <c r="W10" s="169">
        <f>1/$A$1*[1]PaperSectorMinusCoreVPAImp!V$247</f>
        <v>0</v>
      </c>
      <c r="X10" s="169">
        <f>1/$A$1*[1]PaperSectorMinusCoreVPAImp!W$247</f>
        <v>0</v>
      </c>
      <c r="Y10" s="169">
        <f>1/$A$1*[1]PaperSectorMinusCoreVPAImp!X$247</f>
        <v>0</v>
      </c>
      <c r="Z10" s="169">
        <f>1/$A$1*[1]PaperSectorMinusCoreVPAImp!Y$247</f>
        <v>0</v>
      </c>
      <c r="AA10" s="169">
        <f>1/$A$1*[1]PaperSectorMinusCoreVPAImp!Z$247</f>
        <v>0</v>
      </c>
      <c r="AB10" s="169">
        <f>1/$A$1*[1]PaperSectorMinusCoreVPAImp!AA$247</f>
        <v>0</v>
      </c>
      <c r="AC10" s="338"/>
      <c r="AD10" s="179">
        <f>1/1000*[1]PaperSectorMinusCoreVPAImp!AB$247</f>
        <v>4.3589000000000003E-2</v>
      </c>
      <c r="AE10" s="169">
        <f>1/1000*[1]PaperSectorMinusCoreVPAImp!AC$247</f>
        <v>5.5850000000000004E-2</v>
      </c>
      <c r="AF10" s="169">
        <f>1/1000*[1]PaperSectorMinusCoreVPAImp!AD$247</f>
        <v>4.9831000000000007E-2</v>
      </c>
      <c r="AG10" s="169">
        <f>1/1000*[1]PaperSectorMinusCoreVPAImp!AE$247</f>
        <v>5.4637999999999999E-2</v>
      </c>
      <c r="AH10" s="169">
        <f>1/1000*[1]PaperSectorMinusCoreVPAImp!AF$247</f>
        <v>6.9050608999999999E-2</v>
      </c>
      <c r="AI10" s="169">
        <f>1/1000*[1]PaperSectorMinusCoreVPAImp!AG$247</f>
        <v>8.0091584944799996E-2</v>
      </c>
      <c r="AJ10" s="169">
        <f>1/1000*[1]PaperSectorMinusCoreVPAImp!AH$247</f>
        <v>7.6133370035600001E-2</v>
      </c>
      <c r="AK10" s="169">
        <f>1/1000*[1]PaperSectorMinusCoreVPAImp!AI$247</f>
        <v>0.10734833212999999</v>
      </c>
      <c r="AL10" s="169">
        <f>1/1000*[1]PaperSectorMinusCoreVPAImp!AJ$247</f>
        <v>0.1315527232176</v>
      </c>
      <c r="AM10" s="169">
        <f>1/1000*[1]PaperSectorMinusCoreVPAImp!AK$247</f>
        <v>0.103705793004</v>
      </c>
      <c r="AN10" s="169">
        <f>1/1000*[1]PaperSectorMinusCoreVPAImp!AL$247</f>
        <v>0.10305757283670001</v>
      </c>
      <c r="AO10" s="169">
        <f>1/1000*[1]PaperSectorMinusCoreVPAImp!AM$247</f>
        <v>0.112115054208</v>
      </c>
      <c r="AP10" s="169">
        <f>1/1000*[1]PaperSectorMinusCoreVPAImp!AN$247</f>
        <v>0.1048272636928</v>
      </c>
      <c r="AQ10" s="169">
        <f>1/1000*[1]PaperSectorMinusCoreVPAImp!AO$247</f>
        <v>0.11676720808140001</v>
      </c>
      <c r="AR10" s="169">
        <f>1/1000*[1]PaperSectorMinusCoreVPAImp!AP$247</f>
        <v>0.13607408749549998</v>
      </c>
      <c r="AS10" s="169">
        <f>1/1000*[1]PaperSectorMinusCoreVPAImp!AQ$247</f>
        <v>0.12890876974849999</v>
      </c>
      <c r="AT10" s="169">
        <f>1/1000*[1]PaperSectorMinusCoreVPAImp!AR$247</f>
        <v>0.14045083620570001</v>
      </c>
      <c r="AU10" s="169">
        <f>1/1000*[1]PaperSectorMinusCoreVPAImp!AS$247</f>
        <v>0.12625294820709998</v>
      </c>
      <c r="AV10" s="169">
        <f>1/1000*[1]PaperSectorMinusCoreVPAImp!AT$247</f>
        <v>0.130500549602</v>
      </c>
      <c r="AW10" s="169">
        <f>1/1000*[1]PaperSectorMinusCoreVPAImp!AU$247</f>
        <v>0.13609438584541667</v>
      </c>
      <c r="AX10" s="169">
        <f>1/1000*[1]PaperSectorMinusCoreVPAImp!AV$247</f>
        <v>0</v>
      </c>
      <c r="AY10" s="169">
        <f>1/1000*[1]PaperSectorMinusCoreVPAImp!AW$247</f>
        <v>0</v>
      </c>
      <c r="AZ10" s="169">
        <f>1/1000*[1]PaperSectorMinusCoreVPAImp!AX$247</f>
        <v>0</v>
      </c>
      <c r="BA10" s="169">
        <f>1/1000*[1]PaperSectorMinusCoreVPAImp!AY$247</f>
        <v>0</v>
      </c>
      <c r="BB10" s="169">
        <f>1/1000*[1]PaperSectorMinusCoreVPAImp!AZ$247</f>
        <v>0</v>
      </c>
      <c r="BC10" s="295">
        <f>1/1000*[1]PaperSectorMinusCoreVPAImp!BA$247</f>
        <v>0</v>
      </c>
      <c r="BD10" s="400"/>
    </row>
    <row r="11" spans="1:56" ht="17.149999999999999" customHeight="1">
      <c r="B11" s="8" t="s">
        <v>78</v>
      </c>
      <c r="C11" s="266">
        <f>1/$A$1*[1]PaperSectorMinusCoreVPAImp!$B$269</f>
        <v>3.8823903E-2</v>
      </c>
      <c r="D11" s="208">
        <f>1/$A$1*[1]PaperSectorMinusCoreVPAImp!$C$269</f>
        <v>1.6647457499999997E-2</v>
      </c>
      <c r="E11" s="208">
        <f>1/$A$1*[1]PaperSectorMinusCoreVPAImp!$D$269</f>
        <v>4.71701655E-2</v>
      </c>
      <c r="F11" s="208">
        <f>1/$A$1*[1]PaperSectorMinusCoreVPAImp!$E$269</f>
        <v>7.7863260000000004E-2</v>
      </c>
      <c r="G11" s="208">
        <f>1/$A$1*[1]PaperSectorMinusCoreVPAImp!$F$269</f>
        <v>9.2887800500000006E-2</v>
      </c>
      <c r="H11" s="208">
        <f>1/$A$1*[1]PaperSectorMinusCoreVPAImp!$G$269</f>
        <v>0.1276555604166667</v>
      </c>
      <c r="I11" s="208">
        <f>1/$A$1*[1]PaperSectorMinusCoreVPAImp!$H$269</f>
        <v>0.22424434056666667</v>
      </c>
      <c r="J11" s="209">
        <f>1/$A$1*[1]PaperSectorMinusCoreVPAImp!$I$269</f>
        <v>0.29275064817777779</v>
      </c>
      <c r="K11" s="209">
        <f>1/$A$1*[1]PaperSectorMinusCoreVPAImp!$J$269</f>
        <v>0.37620755520000004</v>
      </c>
      <c r="L11" s="208">
        <f>1/$A$1*[1]PaperSectorMinusCoreVPAImp!$K$269</f>
        <v>0.46898787407083325</v>
      </c>
      <c r="M11" s="208">
        <f>1/$A$1*[1]PaperSectorMinusCoreVPAImp!L$269</f>
        <v>0.55811167447777776</v>
      </c>
      <c r="N11" s="208">
        <f>1/$A$1*[1]PaperSectorMinusCoreVPAImp!M$269</f>
        <v>0.56152681996666665</v>
      </c>
      <c r="O11" s="208">
        <f>1/$A$1*[1]PaperSectorMinusCoreVPAImp!N$269</f>
        <v>0.54590382817500005</v>
      </c>
      <c r="P11" s="208">
        <f>1/$A$1*[1]PaperSectorMinusCoreVPAImp!O$269</f>
        <v>0.51312246566666664</v>
      </c>
      <c r="Q11" s="208">
        <f>1/$A$1*[1]PaperSectorMinusCoreVPAImp!P$269</f>
        <v>0.52113172589166668</v>
      </c>
      <c r="R11" s="208">
        <f>1/$A$1*[1]PaperSectorMinusCoreVPAImp!Q$269</f>
        <v>0.42614138934444445</v>
      </c>
      <c r="S11" s="208">
        <f>1/$A$1*[1]PaperSectorMinusCoreVPAImp!R$269</f>
        <v>0.36087798311666669</v>
      </c>
      <c r="T11" s="208">
        <f>1/$A$1*[1]PaperSectorMinusCoreVPAImp!S$269</f>
        <v>0.37484564079871785</v>
      </c>
      <c r="U11" s="208">
        <f>1/$A$1*[1]PaperSectorMinusCoreVPAImp!T$269</f>
        <v>0.52772140283055557</v>
      </c>
      <c r="V11" s="208">
        <f>1/$A$1*[1]PaperSectorMinusCoreVPAImp!U$269</f>
        <v>0.41307874922222221</v>
      </c>
      <c r="W11" s="208">
        <f>1/$A$1*[1]PaperSectorMinusCoreVPAImp!V$269</f>
        <v>0</v>
      </c>
      <c r="X11" s="208">
        <f>1/$A$1*[1]PaperSectorMinusCoreVPAImp!W$269</f>
        <v>0</v>
      </c>
      <c r="Y11" s="208">
        <f>1/$A$1*[1]PaperSectorMinusCoreVPAImp!X$269</f>
        <v>0</v>
      </c>
      <c r="Z11" s="208">
        <f>1/$A$1*[1]PaperSectorMinusCoreVPAImp!Y$269</f>
        <v>0</v>
      </c>
      <c r="AA11" s="208">
        <f>1/$A$1*[1]PaperSectorMinusCoreVPAImp!Z$269</f>
        <v>0</v>
      </c>
      <c r="AB11" s="208">
        <f>1/$A$1*[1]PaperSectorMinusCoreVPAImp!AA$269</f>
        <v>0</v>
      </c>
      <c r="AC11" s="338"/>
      <c r="AD11" s="266">
        <f>1/1000*[1]PaperSectorMinusCoreVPAImp!AB$269</f>
        <v>5.9339999999999992E-3</v>
      </c>
      <c r="AE11" s="208">
        <f>1/1000*[1]PaperSectorMinusCoreVPAImp!AC$269</f>
        <v>1.817E-3</v>
      </c>
      <c r="AF11" s="208">
        <f>1/1000*[1]PaperSectorMinusCoreVPAImp!AD$269</f>
        <v>4.8399999999999997E-3</v>
      </c>
      <c r="AG11" s="208">
        <f>1/1000*[1]PaperSectorMinusCoreVPAImp!AE$269</f>
        <v>8.1279999999999998E-3</v>
      </c>
      <c r="AH11" s="208">
        <f>1/1000*[1]PaperSectorMinusCoreVPAImp!AF$269</f>
        <v>9.7459720000000003E-3</v>
      </c>
      <c r="AI11" s="208">
        <f>1/1000*[1]PaperSectorMinusCoreVPAImp!AG$269</f>
        <v>1.5060171383399996E-2</v>
      </c>
      <c r="AJ11" s="208">
        <f>1/1000*[1]PaperSectorMinusCoreVPAImp!AH$269</f>
        <v>2.84019934336E-2</v>
      </c>
      <c r="AK11" s="208">
        <f>1/1000*[1]PaperSectorMinusCoreVPAImp!AI$269</f>
        <v>4.0427410556499989E-2</v>
      </c>
      <c r="AL11" s="208">
        <f>1/1000*[1]PaperSectorMinusCoreVPAImp!AJ$269</f>
        <v>5.8139513531600004E-2</v>
      </c>
      <c r="AM11" s="208">
        <f>1/1000*[1]PaperSectorMinusCoreVPAImp!AK$269</f>
        <v>4.8523699989600003E-2</v>
      </c>
      <c r="AN11" s="208">
        <f>1/1000*[1]PaperSectorMinusCoreVPAImp!AL$269</f>
        <v>8.58102754932E-2</v>
      </c>
      <c r="AO11" s="208">
        <f>1/1000*[1]PaperSectorMinusCoreVPAImp!AM$269</f>
        <v>8.3152461888000004E-2</v>
      </c>
      <c r="AP11" s="208">
        <f>1/1000*[1]PaperSectorMinusCoreVPAImp!AN$269</f>
        <v>7.3809273911999984E-2</v>
      </c>
      <c r="AQ11" s="208">
        <f>1/1000*[1]PaperSectorMinusCoreVPAImp!AO$269</f>
        <v>7.2274978879199994E-2</v>
      </c>
      <c r="AR11" s="208">
        <f>1/1000*[1]PaperSectorMinusCoreVPAImp!AP$269</f>
        <v>6.8105290785499983E-2</v>
      </c>
      <c r="AS11" s="208">
        <f>1/1000*[1]PaperSectorMinusCoreVPAImp!AQ$269</f>
        <v>5.8270422972999995E-2</v>
      </c>
      <c r="AT11" s="208">
        <f>1/1000*[1]PaperSectorMinusCoreVPAImp!AR$269</f>
        <v>4.5853113333799995E-2</v>
      </c>
      <c r="AU11" s="208">
        <f>1/1000*[1]PaperSectorMinusCoreVPAImp!AS$269</f>
        <v>5.164486474289999E-2</v>
      </c>
      <c r="AV11" s="208">
        <f>1/1000*[1]PaperSectorMinusCoreVPAImp!AT$269</f>
        <v>8.8705977623999996E-2</v>
      </c>
      <c r="AW11" s="208">
        <f>1/1000*[1]PaperSectorMinusCoreVPAImp!AU$269</f>
        <v>5.9498844455416658E-2</v>
      </c>
      <c r="AX11" s="208">
        <f>1/1000*[1]PaperSectorMinusCoreVPAImp!AV$269</f>
        <v>0</v>
      </c>
      <c r="AY11" s="208">
        <f>1/1000*[1]PaperSectorMinusCoreVPAImp!AW$269</f>
        <v>0</v>
      </c>
      <c r="AZ11" s="208">
        <f>1/1000*[1]PaperSectorMinusCoreVPAImp!AX$269</f>
        <v>0</v>
      </c>
      <c r="BA11" s="208">
        <f>1/1000*[1]PaperSectorMinusCoreVPAImp!AY$269</f>
        <v>0</v>
      </c>
      <c r="BB11" s="208">
        <f>1/1000*[1]PaperSectorMinusCoreVPAImp!AZ$269</f>
        <v>0</v>
      </c>
      <c r="BC11" s="319">
        <f>1/1000*[1]PaperSectorMinusCoreVPAImp!BA$269</f>
        <v>0</v>
      </c>
      <c r="BD11" s="400"/>
    </row>
    <row r="12" spans="1:56">
      <c r="B12" s="4" t="s">
        <v>21</v>
      </c>
      <c r="C12" s="179">
        <f>1/$A$1*[1]PaperSectorMinusCoreVPAImp!$B$31</f>
        <v>3.6390352500000001E-2</v>
      </c>
      <c r="D12" s="169">
        <f>1/$A$1*[1]PaperSectorMinusCoreVPAImp!$C$31</f>
        <v>1.5981232499999998E-2</v>
      </c>
      <c r="E12" s="169">
        <f>1/$A$1*[1]PaperSectorMinusCoreVPAImp!$D$31</f>
        <v>4.71701655E-2</v>
      </c>
      <c r="F12" s="169">
        <f>1/$A$1*[1]PaperSectorMinusCoreVPAImp!$E$31</f>
        <v>7.3451050500000004E-2</v>
      </c>
      <c r="G12" s="169">
        <f>1/$A$1*[1]PaperSectorMinusCoreVPAImp!$F$31</f>
        <v>9.010352549999999E-2</v>
      </c>
      <c r="H12" s="169">
        <f>1/$A$1*[1]PaperSectorMinusCoreVPAImp!$G$31</f>
        <v>0.12753464305833334</v>
      </c>
      <c r="I12" s="169">
        <f>1/$A$1*[1]PaperSectorMinusCoreVPAImp!$H$31</f>
        <v>0.22260542350000001</v>
      </c>
      <c r="J12" s="170">
        <f>1/$A$1*[1]PaperSectorMinusCoreVPAImp!$I$31</f>
        <v>0.27470987907777783</v>
      </c>
      <c r="K12" s="170">
        <f>1/$A$1*[1]PaperSectorMinusCoreVPAImp!$J$31</f>
        <v>0.35130108877500005</v>
      </c>
      <c r="L12" s="169">
        <f>1/$A$1*[1]PaperSectorMinusCoreVPAImp!$K$31</f>
        <v>0.45603427783333328</v>
      </c>
      <c r="M12" s="169">
        <f>1/$A$1*[1]PaperSectorMinusCoreVPAImp!L$31</f>
        <v>0.55528962654444436</v>
      </c>
      <c r="N12" s="169">
        <f>1/$A$1*[1]PaperSectorMinusCoreVPAImp!M$31</f>
        <v>0.52172169581666672</v>
      </c>
      <c r="O12" s="169">
        <f>1/$A$1*[1]PaperSectorMinusCoreVPAImp!N$31</f>
        <v>0.41964703571666667</v>
      </c>
      <c r="P12" s="169">
        <f>1/$A$1*[1]PaperSectorMinusCoreVPAImp!O$31</f>
        <v>0.34599330333333334</v>
      </c>
      <c r="Q12" s="169">
        <f>1/$A$1*[1]PaperSectorMinusCoreVPAImp!P$31</f>
        <v>0.43767319622499995</v>
      </c>
      <c r="R12" s="169">
        <f>1/$A$1*[1]PaperSectorMinusCoreVPAImp!Q$31</f>
        <v>0.3284575288444444</v>
      </c>
      <c r="S12" s="169">
        <f>1/$A$1*[1]PaperSectorMinusCoreVPAImp!R$31</f>
        <v>0.33700176136666665</v>
      </c>
      <c r="T12" s="169">
        <f>1/$A$1*[1]PaperSectorMinusCoreVPAImp!S$31</f>
        <v>0.34769802119999998</v>
      </c>
      <c r="U12" s="169">
        <f>1/$A$1*[1]PaperSectorMinusCoreVPAImp!T$31</f>
        <v>0.43936305741944442</v>
      </c>
      <c r="V12" s="169">
        <f>1/$A$1*[1]PaperSectorMinusCoreVPAImp!U$31</f>
        <v>0.25227147105555553</v>
      </c>
      <c r="W12" s="169">
        <f>1/$A$1*[1]PaperSectorMinusCoreVPAImp!V$31</f>
        <v>0</v>
      </c>
      <c r="X12" s="169">
        <f>1/$A$1*[1]PaperSectorMinusCoreVPAImp!W$31</f>
        <v>0</v>
      </c>
      <c r="Y12" s="169">
        <f>1/$A$1*[1]PaperSectorMinusCoreVPAImp!X$31</f>
        <v>0</v>
      </c>
      <c r="Z12" s="169">
        <f>1/$A$1*[1]PaperSectorMinusCoreVPAImp!Y$31</f>
        <v>0</v>
      </c>
      <c r="AA12" s="169">
        <f>1/$A$1*[1]PaperSectorMinusCoreVPAImp!Z$31</f>
        <v>0</v>
      </c>
      <c r="AB12" s="169">
        <f>1/$A$1*[1]PaperSectorMinusCoreVPAImp!AA$31</f>
        <v>0</v>
      </c>
      <c r="AC12" s="338"/>
      <c r="AD12" s="179">
        <f>1/1000*[1]PaperSectorMinusCoreVPAImp!AB$31</f>
        <v>5.4909999999999994E-3</v>
      </c>
      <c r="AE12" s="169">
        <f>1/1000*[1]PaperSectorMinusCoreVPAImp!AC$31</f>
        <v>1.7520000000000001E-3</v>
      </c>
      <c r="AF12" s="169">
        <f>1/1000*[1]PaperSectorMinusCoreVPAImp!AD$31</f>
        <v>4.8399999999999997E-3</v>
      </c>
      <c r="AG12" s="169">
        <f>1/1000*[1]PaperSectorMinusCoreVPAImp!AE$31</f>
        <v>7.6639999999999998E-3</v>
      </c>
      <c r="AH12" s="169">
        <f>1/1000*[1]PaperSectorMinusCoreVPAImp!AF$31</f>
        <v>9.3579790000000006E-3</v>
      </c>
      <c r="AI12" s="169">
        <f>1/1000*[1]PaperSectorMinusCoreVPAImp!AG$31</f>
        <v>1.5024350012099999E-2</v>
      </c>
      <c r="AJ12" s="169">
        <f>1/1000*[1]PaperSectorMinusCoreVPAImp!AH$31</f>
        <v>2.8005075672800001E-2</v>
      </c>
      <c r="AK12" s="169">
        <f>1/1000*[1]PaperSectorMinusCoreVPAImp!AI$31</f>
        <v>3.8034854699499993E-2</v>
      </c>
      <c r="AL12" s="169">
        <f>1/1000*[1]PaperSectorMinusCoreVPAImp!AJ$31</f>
        <v>5.4253631986399993E-2</v>
      </c>
      <c r="AM12" s="169">
        <f>1/1000*[1]PaperSectorMinusCoreVPAImp!AK$31</f>
        <v>4.7156081852000001E-2</v>
      </c>
      <c r="AN12" s="169">
        <f>1/1000*[1]PaperSectorMinusCoreVPAImp!AL$31</f>
        <v>8.5239699516000009E-2</v>
      </c>
      <c r="AO12" s="169">
        <f>1/1000*[1]PaperSectorMinusCoreVPAImp!AM$31</f>
        <v>7.7117729856000003E-2</v>
      </c>
      <c r="AP12" s="169">
        <f>1/1000*[1]PaperSectorMinusCoreVPAImp!AN$31</f>
        <v>5.6339214905599996E-2</v>
      </c>
      <c r="AQ12" s="169">
        <f>1/1000*[1]PaperSectorMinusCoreVPAImp!AO$31</f>
        <v>4.8812357880599996E-2</v>
      </c>
      <c r="AR12" s="169">
        <f>1/1000*[1]PaperSectorMinusCoreVPAImp!AP$31</f>
        <v>5.7427195707499996E-2</v>
      </c>
      <c r="AS12" s="169">
        <f>1/1000*[1]PaperSectorMinusCoreVPAImp!AQ$31</f>
        <v>4.4935240398999994E-2</v>
      </c>
      <c r="AT12" s="169">
        <f>1/1000*[1]PaperSectorMinusCoreVPAImp!AR$31</f>
        <v>4.2915520278999995E-2</v>
      </c>
      <c r="AU12" s="169">
        <f>1/1000*[1]PaperSectorMinusCoreVPAImp!AS$31</f>
        <v>4.8131695440399996E-2</v>
      </c>
      <c r="AV12" s="169">
        <f>1/1000*[1]PaperSectorMinusCoreVPAImp!AT$31</f>
        <v>7.3731751486999994E-2</v>
      </c>
      <c r="AW12" s="169">
        <f>1/1000*[1]PaperSectorMinusCoreVPAImp!AU$31</f>
        <v>3.586057996541666E-2</v>
      </c>
      <c r="AX12" s="169">
        <f>1/1000*[1]PaperSectorMinusCoreVPAImp!AV$31</f>
        <v>0</v>
      </c>
      <c r="AY12" s="169">
        <f>1/1000*[1]PaperSectorMinusCoreVPAImp!AW$31</f>
        <v>0</v>
      </c>
      <c r="AZ12" s="169">
        <f>1/1000*[1]PaperSectorMinusCoreVPAImp!AX$31</f>
        <v>0</v>
      </c>
      <c r="BA12" s="169">
        <f>1/1000*[1]PaperSectorMinusCoreVPAImp!AY$31</f>
        <v>0</v>
      </c>
      <c r="BB12" s="169">
        <f>1/1000*[1]PaperSectorMinusCoreVPAImp!AZ$31</f>
        <v>0</v>
      </c>
      <c r="BC12" s="295">
        <f>1/1000*[1]PaperSectorMinusCoreVPAImp!BA$31</f>
        <v>0</v>
      </c>
      <c r="BD12" s="400"/>
    </row>
    <row r="13" spans="1:56">
      <c r="B13" s="4" t="s">
        <v>23</v>
      </c>
      <c r="C13" s="179">
        <f>1/$A$1*[1]PaperSectorMinusCoreVPAImp!$B$46</f>
        <v>2.4335504999999998E-3</v>
      </c>
      <c r="D13" s="169">
        <f>1/$A$1*[1]PaperSectorMinusCoreVPAImp!$C$46</f>
        <v>6.66225E-4</v>
      </c>
      <c r="E13" s="169">
        <f>1/$A$1*[1]PaperSectorMinusCoreVPAImp!$D$46</f>
        <v>0</v>
      </c>
      <c r="F13" s="169">
        <f>1/$A$1*[1]PaperSectorMinusCoreVPAImp!$E$46</f>
        <v>3.8746844999999999E-3</v>
      </c>
      <c r="G13" s="169">
        <f>1/$A$1*[1]PaperSectorMinusCoreVPAImp!$F$46</f>
        <v>1.0498299999999999E-4</v>
      </c>
      <c r="H13" s="169">
        <f>1/$A$1*[1]PaperSectorMinusCoreVPAImp!$G$46</f>
        <v>1.076068E-4</v>
      </c>
      <c r="I13" s="169">
        <f>1/$A$1*[1]PaperSectorMinusCoreVPAImp!$H$46</f>
        <v>1.6369705999999999E-3</v>
      </c>
      <c r="J13" s="170">
        <f>1/$A$1*[1]PaperSectorMinusCoreVPAImp!$I$46</f>
        <v>1.8038570399999999E-2</v>
      </c>
      <c r="K13" s="170">
        <f>1/$A$1*[1]PaperSectorMinusCoreVPAImp!$J$46</f>
        <v>1.2220913333333333E-4</v>
      </c>
      <c r="L13" s="169">
        <f>1/$A$1*[1]PaperSectorMinusCoreVPAImp!$K$46</f>
        <v>5.3189674999999995E-4</v>
      </c>
      <c r="M13" s="169">
        <f>1/$A$1*[1]PaperSectorMinusCoreVPAImp!L$46</f>
        <v>4.6214819999999997E-4</v>
      </c>
      <c r="N13" s="169">
        <f>1/$A$1*[1]PaperSectorMinusCoreVPAImp!M$46</f>
        <v>3.7440534583333333E-3</v>
      </c>
      <c r="O13" s="169">
        <f>1/$A$1*[1]PaperSectorMinusCoreVPAImp!N$46</f>
        <v>2.286402583333333E-4</v>
      </c>
      <c r="P13" s="169">
        <f>1/$A$1*[1]PaperSectorMinusCoreVPAImp!O$46</f>
        <v>1.0795575416666667E-3</v>
      </c>
      <c r="Q13" s="169">
        <f>1/$A$1*[1]PaperSectorMinusCoreVPAImp!P$46</f>
        <v>6.8866666666666667E-7</v>
      </c>
      <c r="R13" s="169">
        <f>1/$A$1*[1]PaperSectorMinusCoreVPAImp!Q$46</f>
        <v>2.4362333333333331E-6</v>
      </c>
      <c r="S13" s="169">
        <f>1/$A$1*[1]PaperSectorMinusCoreVPAImp!R$46</f>
        <v>1.203125E-6</v>
      </c>
      <c r="T13" s="169">
        <f>1/$A$1*[1]PaperSectorMinusCoreVPAImp!S$46</f>
        <v>4.6106497499999993E-3</v>
      </c>
      <c r="U13" s="169">
        <f>1/$A$1*[1]PaperSectorMinusCoreVPAImp!T$46</f>
        <v>5.5440000000000004E-7</v>
      </c>
      <c r="V13" s="169">
        <f>1/$A$1*[1]PaperSectorMinusCoreVPAImp!U$46</f>
        <v>4.4772891666666672E-3</v>
      </c>
      <c r="W13" s="169">
        <f>1/$A$1*[1]PaperSectorMinusCoreVPAImp!V$46</f>
        <v>0</v>
      </c>
      <c r="X13" s="169">
        <f>1/$A$1*[1]PaperSectorMinusCoreVPAImp!W$46</f>
        <v>0</v>
      </c>
      <c r="Y13" s="169">
        <f>1/$A$1*[1]PaperSectorMinusCoreVPAImp!X$46</f>
        <v>0</v>
      </c>
      <c r="Z13" s="169">
        <f>1/$A$1*[1]PaperSectorMinusCoreVPAImp!Y$46</f>
        <v>0</v>
      </c>
      <c r="AA13" s="169">
        <f>1/$A$1*[1]PaperSectorMinusCoreVPAImp!Z$46</f>
        <v>0</v>
      </c>
      <c r="AB13" s="169">
        <f>1/$A$1*[1]PaperSectorMinusCoreVPAImp!AA$46</f>
        <v>0</v>
      </c>
      <c r="AC13" s="338"/>
      <c r="AD13" s="179">
        <f>1/1000*[1]PaperSectorMinusCoreVPAImp!AB$46</f>
        <v>4.4300000000000003E-4</v>
      </c>
      <c r="AE13" s="169">
        <f>1/1000*[1]PaperSectorMinusCoreVPAImp!AC$46</f>
        <v>6.5000000000000008E-5</v>
      </c>
      <c r="AF13" s="169">
        <f>1/1000*[1]PaperSectorMinusCoreVPAImp!AD$46</f>
        <v>0</v>
      </c>
      <c r="AG13" s="169">
        <f>1/1000*[1]PaperSectorMinusCoreVPAImp!AE$46</f>
        <v>4.06E-4</v>
      </c>
      <c r="AH13" s="169">
        <f>1/1000*[1]PaperSectorMinusCoreVPAImp!AF$46</f>
        <v>1.6919000000000002E-5</v>
      </c>
      <c r="AI13" s="169">
        <f>1/1000*[1]PaperSectorMinusCoreVPAImp!AG$46</f>
        <v>1.5744085500000001E-5</v>
      </c>
      <c r="AJ13" s="169">
        <f>1/1000*[1]PaperSectorMinusCoreVPAImp!AH$46</f>
        <v>3.9210253480000004E-4</v>
      </c>
      <c r="AK13" s="169">
        <f>1/1000*[1]PaperSectorMinusCoreVPAImp!AI$46</f>
        <v>2.3894434514999995E-3</v>
      </c>
      <c r="AL13" s="169">
        <f>1/1000*[1]PaperSectorMinusCoreVPAImp!AJ$46</f>
        <v>5.522559840000001E-5</v>
      </c>
      <c r="AM13" s="169">
        <f>1/1000*[1]PaperSectorMinusCoreVPAImp!AK$46</f>
        <v>1.55004124E-4</v>
      </c>
      <c r="AN13" s="169">
        <f>1/1000*[1]PaperSectorMinusCoreVPAImp!AL$46</f>
        <v>7.8138083700000005E-5</v>
      </c>
      <c r="AO13" s="169">
        <f>1/1000*[1]PaperSectorMinusCoreVPAImp!AM$46</f>
        <v>5.3826830400000004E-4</v>
      </c>
      <c r="AP13" s="169">
        <f>1/1000*[1]PaperSectorMinusCoreVPAImp!AN$46</f>
        <v>3.6767121599999996E-5</v>
      </c>
      <c r="AQ13" s="169">
        <f>1/1000*[1]PaperSectorMinusCoreVPAImp!AO$46</f>
        <v>1.5737055330000002E-4</v>
      </c>
      <c r="AR13" s="169">
        <f>1/1000*[1]PaperSectorMinusCoreVPAImp!AP$46</f>
        <v>1.6034995000000001E-6</v>
      </c>
      <c r="AS13" s="169">
        <f>1/1000*[1]PaperSectorMinusCoreVPAImp!AQ$46</f>
        <v>7.2184069999999985E-6</v>
      </c>
      <c r="AT13" s="169">
        <f>1/1000*[1]PaperSectorMinusCoreVPAImp!AR$46</f>
        <v>1.8164228999999999E-6</v>
      </c>
      <c r="AU13" s="169">
        <f>1/1000*[1]PaperSectorMinusCoreVPAImp!AS$46</f>
        <v>5.8686333419999989E-4</v>
      </c>
      <c r="AV13" s="169">
        <f>1/1000*[1]PaperSectorMinusCoreVPAImp!AT$46</f>
        <v>6.6490300000000017E-7</v>
      </c>
      <c r="AW13" s="169">
        <f>1/1000*[1]PaperSectorMinusCoreVPAImp!AU$46</f>
        <v>1.01327777625E-3</v>
      </c>
      <c r="AX13" s="169">
        <f>1/1000*[1]PaperSectorMinusCoreVPAImp!AV$46</f>
        <v>0</v>
      </c>
      <c r="AY13" s="169">
        <f>1/1000*[1]PaperSectorMinusCoreVPAImp!AW$46</f>
        <v>0</v>
      </c>
      <c r="AZ13" s="169">
        <f>1/1000*[1]PaperSectorMinusCoreVPAImp!AX$46</f>
        <v>0</v>
      </c>
      <c r="BA13" s="169">
        <f>1/1000*[1]PaperSectorMinusCoreVPAImp!AY$46</f>
        <v>0</v>
      </c>
      <c r="BB13" s="169">
        <f>1/1000*[1]PaperSectorMinusCoreVPAImp!AZ$46</f>
        <v>0</v>
      </c>
      <c r="BC13" s="295">
        <f>1/1000*[1]PaperSectorMinusCoreVPAImp!BA$46</f>
        <v>0</v>
      </c>
      <c r="BD13" s="400"/>
    </row>
    <row r="14" spans="1:56">
      <c r="B14" s="7" t="s">
        <v>15</v>
      </c>
      <c r="C14" s="339">
        <f t="shared" ref="C14:L14" si="2">SUM(C11:C11)-SUM(C12:C13)</f>
        <v>0</v>
      </c>
      <c r="D14" s="340">
        <f t="shared" si="2"/>
        <v>0</v>
      </c>
      <c r="E14" s="340">
        <f t="shared" si="2"/>
        <v>0</v>
      </c>
      <c r="F14" s="340">
        <f t="shared" si="2"/>
        <v>5.3752499999999703E-4</v>
      </c>
      <c r="G14" s="340">
        <f t="shared" si="2"/>
        <v>2.6792920000000137E-3</v>
      </c>
      <c r="H14" s="340">
        <f t="shared" si="2"/>
        <v>1.3310558333368139E-5</v>
      </c>
      <c r="I14" s="340">
        <f t="shared" si="2"/>
        <v>1.9464666666524355E-6</v>
      </c>
      <c r="J14" s="341">
        <f t="shared" si="2"/>
        <v>2.1986999999557E-6</v>
      </c>
      <c r="K14" s="341">
        <f t="shared" si="2"/>
        <v>2.4784257291666667E-2</v>
      </c>
      <c r="L14" s="340">
        <f t="shared" si="2"/>
        <v>1.2421699487499993E-2</v>
      </c>
      <c r="M14" s="340">
        <f>SUM(M11:M11)-SUM(M12:M13)</f>
        <v>2.3598997333333926E-3</v>
      </c>
      <c r="N14" s="340">
        <f>SUM(N11:N11)-SUM(N12:N13)</f>
        <v>3.6061070691666641E-2</v>
      </c>
      <c r="O14" s="340">
        <f t="shared" ref="O14:AB14" si="3">SUM(O11:O11)-SUM(O12:O13)</f>
        <v>0.12602815220000002</v>
      </c>
      <c r="P14" s="340">
        <f t="shared" si="3"/>
        <v>0.16604960479166664</v>
      </c>
      <c r="Q14" s="340">
        <f t="shared" si="3"/>
        <v>8.3457841000000033E-2</v>
      </c>
      <c r="R14" s="340">
        <f t="shared" si="3"/>
        <v>9.7681424266666705E-2</v>
      </c>
      <c r="S14" s="340">
        <f t="shared" si="3"/>
        <v>2.3875018625000022E-2</v>
      </c>
      <c r="T14" s="340">
        <f t="shared" si="3"/>
        <v>2.2536969848717892E-2</v>
      </c>
      <c r="U14" s="340">
        <f t="shared" si="3"/>
        <v>8.8357791011111131E-2</v>
      </c>
      <c r="V14" s="340">
        <f t="shared" si="3"/>
        <v>0.156329989</v>
      </c>
      <c r="W14" s="340">
        <f t="shared" si="3"/>
        <v>0</v>
      </c>
      <c r="X14" s="340">
        <f t="shared" si="3"/>
        <v>0</v>
      </c>
      <c r="Y14" s="340">
        <f t="shared" si="3"/>
        <v>0</v>
      </c>
      <c r="Z14" s="340">
        <f t="shared" si="3"/>
        <v>0</v>
      </c>
      <c r="AA14" s="340">
        <f t="shared" si="3"/>
        <v>0</v>
      </c>
      <c r="AB14" s="340">
        <f t="shared" si="3"/>
        <v>0</v>
      </c>
      <c r="AC14" s="338"/>
      <c r="AD14" s="267">
        <f t="shared" ref="AD14:BC14" si="4">SUM(AD11:AD11)-SUM(AD12:AD13)</f>
        <v>0</v>
      </c>
      <c r="AE14" s="195">
        <f t="shared" si="4"/>
        <v>0</v>
      </c>
      <c r="AF14" s="195">
        <f t="shared" si="4"/>
        <v>0</v>
      </c>
      <c r="AG14" s="195">
        <f t="shared" si="4"/>
        <v>5.8000000000000759E-5</v>
      </c>
      <c r="AH14" s="195">
        <f t="shared" si="4"/>
        <v>3.7107399999999902E-4</v>
      </c>
      <c r="AI14" s="195">
        <f t="shared" si="4"/>
        <v>2.007728579999854E-5</v>
      </c>
      <c r="AJ14" s="195">
        <f t="shared" si="4"/>
        <v>4.8152259999982572E-6</v>
      </c>
      <c r="AK14" s="195">
        <f t="shared" si="4"/>
        <v>3.112405499994253E-6</v>
      </c>
      <c r="AL14" s="195">
        <f t="shared" si="4"/>
        <v>3.8306559468000087E-3</v>
      </c>
      <c r="AM14" s="195">
        <f t="shared" si="4"/>
        <v>1.2126140136000038E-3</v>
      </c>
      <c r="AN14" s="195">
        <f t="shared" si="4"/>
        <v>4.9243789349999456E-4</v>
      </c>
      <c r="AO14" s="195">
        <f t="shared" si="4"/>
        <v>5.4964637280000006E-3</v>
      </c>
      <c r="AP14" s="195">
        <f t="shared" si="4"/>
        <v>1.7433291884799987E-2</v>
      </c>
      <c r="AQ14" s="195">
        <f t="shared" si="4"/>
        <v>2.3305250445299998E-2</v>
      </c>
      <c r="AR14" s="195">
        <f t="shared" si="4"/>
        <v>1.0676491578499987E-2</v>
      </c>
      <c r="AS14" s="195">
        <f t="shared" si="4"/>
        <v>1.3327964167000002E-2</v>
      </c>
      <c r="AT14" s="195">
        <f t="shared" si="4"/>
        <v>2.9357766318999987E-3</v>
      </c>
      <c r="AU14" s="195">
        <f t="shared" si="4"/>
        <v>2.9263059682999928E-3</v>
      </c>
      <c r="AV14" s="195">
        <f t="shared" si="4"/>
        <v>1.4973561233999996E-2</v>
      </c>
      <c r="AW14" s="195">
        <f t="shared" si="4"/>
        <v>2.2624986713749996E-2</v>
      </c>
      <c r="AX14" s="195">
        <f t="shared" si="4"/>
        <v>0</v>
      </c>
      <c r="AY14" s="195">
        <f t="shared" si="4"/>
        <v>0</v>
      </c>
      <c r="AZ14" s="195">
        <f t="shared" si="4"/>
        <v>0</v>
      </c>
      <c r="BA14" s="195">
        <f t="shared" si="4"/>
        <v>0</v>
      </c>
      <c r="BB14" s="195">
        <f t="shared" si="4"/>
        <v>0</v>
      </c>
      <c r="BC14" s="309">
        <f t="shared" si="4"/>
        <v>0</v>
      </c>
      <c r="BD14" s="400"/>
    </row>
    <row r="15" spans="1:56" ht="17.149999999999999" customHeight="1">
      <c r="B15" s="9" t="s">
        <v>98</v>
      </c>
      <c r="C15" s="264">
        <f>1/$A$1*[1]PaperSectorMinusCoreVPAImp!$B$267</f>
        <v>1.9488045500000002E-2</v>
      </c>
      <c r="D15" s="193">
        <f>1/$A$1*[1]PaperSectorMinusCoreVPAImp!$C$267</f>
        <v>2.8835193000000002E-2</v>
      </c>
      <c r="E15" s="193">
        <f>1/$A$1*[1]PaperSectorMinusCoreVPAImp!$D$267</f>
        <v>1.1987562999999998E-2</v>
      </c>
      <c r="F15" s="193">
        <f>1/$A$1*[1]PaperSectorMinusCoreVPAImp!$E$267</f>
        <v>1.34372105E-2</v>
      </c>
      <c r="G15" s="193">
        <f>1/$A$1*[1]PaperSectorMinusCoreVPAImp!$F$267</f>
        <v>2.0691391E-2</v>
      </c>
      <c r="H15" s="193">
        <f>1/$A$1*[1]PaperSectorMinusCoreVPAImp!$G$267</f>
        <v>5.0084291849999969E-2</v>
      </c>
      <c r="I15" s="193">
        <f>1/$A$1*[1]PaperSectorMinusCoreVPAImp!$H$267</f>
        <v>9.2617946758333305E-2</v>
      </c>
      <c r="J15" s="203">
        <f>1/$A$1*[1]PaperSectorMinusCoreVPAImp!$I$267</f>
        <v>0.1614245889222222</v>
      </c>
      <c r="K15" s="203">
        <f>1/$A$1*[1]PaperSectorMinusCoreVPAImp!$J$267</f>
        <v>0.13906953775555558</v>
      </c>
      <c r="L15" s="193">
        <f>1/$A$1*[1]PaperSectorMinusCoreVPAImp!$K$267</f>
        <v>0.10852915267499995</v>
      </c>
      <c r="M15" s="193">
        <f>1/$A$1*[1]PaperSectorMinusCoreVPAImp!L$267</f>
        <v>0.11164387379040407</v>
      </c>
      <c r="N15" s="193">
        <f>1/$A$1*[1]PaperSectorMinusCoreVPAImp!M$267</f>
        <v>0.14852046792420637</v>
      </c>
      <c r="O15" s="193">
        <f>1/$A$1*[1]PaperSectorMinusCoreVPAImp!N$267</f>
        <v>0.12746896711813724</v>
      </c>
      <c r="P15" s="193">
        <f>1/$A$1*[1]PaperSectorMinusCoreVPAImp!O$267</f>
        <v>0.18486281489807693</v>
      </c>
      <c r="Q15" s="193">
        <f>1/$A$1*[1]PaperSectorMinusCoreVPAImp!P$267</f>
        <v>0.24781501072023801</v>
      </c>
      <c r="R15" s="193">
        <f>1/$A$1*[1]PaperSectorMinusCoreVPAImp!Q$267</f>
        <v>0.22079456395912697</v>
      </c>
      <c r="S15" s="193">
        <f>1/$A$1*[1]PaperSectorMinusCoreVPAImp!R$267</f>
        <v>0.32929436936742423</v>
      </c>
      <c r="T15" s="193">
        <f>1/$A$1*[1]PaperSectorMinusCoreVPAImp!S$267</f>
        <v>0.2827753831054487</v>
      </c>
      <c r="U15" s="193">
        <f>1/$A$1*[1]PaperSectorMinusCoreVPAImp!T$267</f>
        <v>0.25568722593598492</v>
      </c>
      <c r="V15" s="193">
        <f>1/$A$1*[1]PaperSectorMinusCoreVPAImp!U$267</f>
        <v>0.30847369383611117</v>
      </c>
      <c r="W15" s="193">
        <f>1/$A$1*[1]PaperSectorMinusCoreVPAImp!V$267</f>
        <v>0</v>
      </c>
      <c r="X15" s="193">
        <f>1/$A$1*[1]PaperSectorMinusCoreVPAImp!W$267</f>
        <v>0</v>
      </c>
      <c r="Y15" s="193">
        <f>1/$A$1*[1]PaperSectorMinusCoreVPAImp!X$267</f>
        <v>0</v>
      </c>
      <c r="Z15" s="193">
        <f>1/$A$1*[1]PaperSectorMinusCoreVPAImp!Y$267</f>
        <v>0</v>
      </c>
      <c r="AA15" s="193">
        <f>1/$A$1*[1]PaperSectorMinusCoreVPAImp!Z$267</f>
        <v>0</v>
      </c>
      <c r="AB15" s="193">
        <f>1/$A$1*[1]PaperSectorMinusCoreVPAImp!AA$267</f>
        <v>0</v>
      </c>
      <c r="AC15" s="337"/>
      <c r="AD15" s="264">
        <f>1/1000*[1]PaperSectorMinusCoreVPAImp!AB$267</f>
        <v>1.1941999999999999E-2</v>
      </c>
      <c r="AE15" s="193">
        <f>1/1000*[1]PaperSectorMinusCoreVPAImp!AC$267</f>
        <v>1.2152E-2</v>
      </c>
      <c r="AF15" s="193">
        <f>1/1000*[1]PaperSectorMinusCoreVPAImp!AD$267</f>
        <v>1.1403E-2</v>
      </c>
      <c r="AG15" s="193">
        <f>1/1000*[1]PaperSectorMinusCoreVPAImp!AE$267</f>
        <v>1.2896000000000001E-2</v>
      </c>
      <c r="AH15" s="193">
        <f>1/1000*[1]PaperSectorMinusCoreVPAImp!AF$267</f>
        <v>2.0430907000000002E-2</v>
      </c>
      <c r="AI15" s="193">
        <f>1/1000*[1]PaperSectorMinusCoreVPAImp!AG$267</f>
        <v>2.6674571437799995E-2</v>
      </c>
      <c r="AJ15" s="193">
        <f>1/1000*[1]PaperSectorMinusCoreVPAImp!AH$267</f>
        <v>4.5814688134800011E-2</v>
      </c>
      <c r="AK15" s="193">
        <f>1/1000*[1]PaperSectorMinusCoreVPAImp!AI$267</f>
        <v>7.1859595071499999E-2</v>
      </c>
      <c r="AL15" s="193">
        <f>1/1000*[1]PaperSectorMinusCoreVPAImp!AJ$267</f>
        <v>8.18417276296E-2</v>
      </c>
      <c r="AM15" s="193">
        <f>1/1000*[1]PaperSectorMinusCoreVPAImp!AK$267</f>
        <v>5.1449825803199997E-2</v>
      </c>
      <c r="AN15" s="193">
        <f>1/1000*[1]PaperSectorMinusCoreVPAImp!AL$267</f>
        <v>6.8602164516E-2</v>
      </c>
      <c r="AO15" s="193">
        <f>1/1000*[1]PaperSectorMinusCoreVPAImp!AM$267</f>
        <v>8.0314328399999954E-2</v>
      </c>
      <c r="AP15" s="193">
        <f>1/1000*[1]PaperSectorMinusCoreVPAImp!AN$267</f>
        <v>7.9288724926399975E-2</v>
      </c>
      <c r="AQ15" s="193">
        <f>1/1000*[1]PaperSectorMinusCoreVPAImp!AO$267</f>
        <v>8.4822823851900042E-2</v>
      </c>
      <c r="AR15" s="193">
        <f>1/1000*[1]PaperSectorMinusCoreVPAImp!AP$267</f>
        <v>0.11246039323149999</v>
      </c>
      <c r="AS15" s="193">
        <f>1/1000*[1]PaperSectorMinusCoreVPAImp!AQ$267</f>
        <v>8.9920217464000016E-2</v>
      </c>
      <c r="AT15" s="193">
        <f>1/1000*[1]PaperSectorMinusCoreVPAImp!AR$267</f>
        <v>0.11244576367310001</v>
      </c>
      <c r="AU15" s="193">
        <f>1/1000*[1]PaperSectorMinusCoreVPAImp!AS$267</f>
        <v>0.11570945245859998</v>
      </c>
      <c r="AV15" s="193">
        <f>1/1000*[1]PaperSectorMinusCoreVPAImp!AT$267</f>
        <v>0.129915511727</v>
      </c>
      <c r="AW15" s="193">
        <f>1/1000*[1]PaperSectorMinusCoreVPAImp!AU$267</f>
        <v>0.16039196960166666</v>
      </c>
      <c r="AX15" s="193">
        <f>1/1000*[1]PaperSectorMinusCoreVPAImp!AV$267</f>
        <v>0</v>
      </c>
      <c r="AY15" s="193">
        <f>1/1000*[1]PaperSectorMinusCoreVPAImp!AW$267</f>
        <v>0</v>
      </c>
      <c r="AZ15" s="193">
        <f>1/1000*[1]PaperSectorMinusCoreVPAImp!AX$267</f>
        <v>0</v>
      </c>
      <c r="BA15" s="193">
        <f>1/1000*[1]PaperSectorMinusCoreVPAImp!AY$267</f>
        <v>0</v>
      </c>
      <c r="BB15" s="193">
        <f>1/1000*[1]PaperSectorMinusCoreVPAImp!AZ$267</f>
        <v>0</v>
      </c>
      <c r="BC15" s="307">
        <f>1/1000*[1]PaperSectorMinusCoreVPAImp!BA$267</f>
        <v>0</v>
      </c>
      <c r="BD15" s="400"/>
    </row>
    <row r="16" spans="1:56">
      <c r="B16" s="20" t="s">
        <v>32</v>
      </c>
      <c r="C16" s="352">
        <f>1/$A$1*(SUM([1]PaperSectorMinusCoreVPAImp!$B$47:$B$47)+SUM([1]PaperSectorMinusCoreVPAImp!$B$105:$B$105))</f>
        <v>7.4736899999999998E-3</v>
      </c>
      <c r="D16" s="252">
        <f>1/$A$1*(SUM([1]PaperSectorMinusCoreVPAImp!$C$47:$C$47)+SUM([1]PaperSectorMinusCoreVPAImp!$C$105:$C$105))</f>
        <v>7.5441450000000004E-3</v>
      </c>
      <c r="E16" s="252">
        <f>1/$A$1*(SUM([1]PaperSectorMinusCoreVPAImp!$D$47:$D$47)+SUM([1]PaperSectorMinusCoreVPAImp!$D$105:$D$105))</f>
        <v>9.0762209999999989E-3</v>
      </c>
      <c r="F16" s="252">
        <f>1/$A$1*(SUM([1]PaperSectorMinusCoreVPAImp!$E$47:$E$47)+SUM([1]PaperSectorMinusCoreVPAImp!$E$105:$E$105))</f>
        <v>9.8434944999999992E-3</v>
      </c>
      <c r="G16" s="252">
        <f>1/$A$1*(SUM([1]PaperSectorMinusCoreVPAImp!$F$47:$F$47)+SUM([1]PaperSectorMinusCoreVPAImp!$F$105:$F$105))</f>
        <v>1.5897283500000001E-2</v>
      </c>
      <c r="H16" s="252">
        <f>1/$A$1*(SUM([1]PaperSectorMinusCoreVPAImp!$G$47:$G$47)+SUM([1]PaperSectorMinusCoreVPAImp!$G$105:$G$105))</f>
        <v>4.059358150833331E-2</v>
      </c>
      <c r="I16" s="252">
        <f>1/$A$1*(SUM([1]PaperSectorMinusCoreVPAImp!$H$47:$H$47)+SUM([1]PaperSectorMinusCoreVPAImp!$H$105:$H$105))</f>
        <v>7.5680071833333321E-2</v>
      </c>
      <c r="J16" s="253">
        <f>1/$A$1*(SUM([1]PaperSectorMinusCoreVPAImp!$I$47:$I$47)+SUM([1]PaperSectorMinusCoreVPAImp!$I$105:$I$105))</f>
        <v>0.1115271591305555</v>
      </c>
      <c r="K16" s="205">
        <f>1/$A$1*(SUM([1]PaperSectorMinusCoreVPAImp!$J$47:$J$47)+SUM([1]PaperSectorMinusCoreVPAImp!$J$105:$J$105))</f>
        <v>0.10344270784166669</v>
      </c>
      <c r="L16" s="204">
        <f>1/$A$1*(SUM([1]PaperSectorMinusCoreVPAImp!$K$47:$K$47)+SUM([1]PaperSectorMinusCoreVPAImp!$K$105:$K$105))</f>
        <v>7.9018081041666646E-2</v>
      </c>
      <c r="M16" s="204">
        <f>1/$A$1*(SUM([1]PaperSectorMinusCoreVPAImp!L$47:L$47)+SUM([1]PaperSectorMinusCoreVPAImp!L$105:L$105))</f>
        <v>8.2100637872222229E-2</v>
      </c>
      <c r="N16" s="204">
        <f>1/$A$1*(SUM([1]PaperSectorMinusCoreVPAImp!M$47:M$47)+SUM([1]PaperSectorMinusCoreVPAImp!M$105:M$105))</f>
        <v>9.6386208538888907E-2</v>
      </c>
      <c r="O16" s="204">
        <f>1/$A$1*(SUM([1]PaperSectorMinusCoreVPAImp!N$47:N$47)+SUM([1]PaperSectorMinusCoreVPAImp!N$105:N$105))</f>
        <v>7.8320167023529397E-2</v>
      </c>
      <c r="P16" s="204">
        <f>1/$A$1*(SUM([1]PaperSectorMinusCoreVPAImp!O$47:O$47)+SUM([1]PaperSectorMinusCoreVPAImp!O$105:O$105))</f>
        <v>0.12865315240256411</v>
      </c>
      <c r="Q16" s="204">
        <f>1/$A$1*(SUM([1]PaperSectorMinusCoreVPAImp!P$47:P$47)+SUM([1]PaperSectorMinusCoreVPAImp!P$105:P$105))</f>
        <v>0.17673033864999996</v>
      </c>
      <c r="R16" s="204">
        <f>1/$A$1*(SUM([1]PaperSectorMinusCoreVPAImp!Q$47:Q$47)+SUM([1]PaperSectorMinusCoreVPAImp!Q$105:Q$105))</f>
        <v>0.1618088837424603</v>
      </c>
      <c r="S16" s="204">
        <f>1/$A$1*(SUM([1]PaperSectorMinusCoreVPAImp!R$47:R$47)+SUM([1]PaperSectorMinusCoreVPAImp!R$105:R$105))</f>
        <v>0.25156931897159085</v>
      </c>
      <c r="T16" s="204">
        <f>1/$A$1*(SUM([1]PaperSectorMinusCoreVPAImp!S$47:S$47)+SUM([1]PaperSectorMinusCoreVPAImp!S$105:S$105))</f>
        <v>0.22478068217275643</v>
      </c>
      <c r="U16" s="204">
        <f>1/$A$1*(SUM([1]PaperSectorMinusCoreVPAImp!T$47:T$47)+SUM([1]PaperSectorMinusCoreVPAImp!T$105:T$105))</f>
        <v>0.20793312627916671</v>
      </c>
      <c r="V16" s="204">
        <f>1/$A$1*(SUM([1]PaperSectorMinusCoreVPAImp!U$47:U$47)+SUM([1]PaperSectorMinusCoreVPAImp!U$105:U$105))</f>
        <v>0.25557518181666661</v>
      </c>
      <c r="W16" s="204">
        <f>1/$A$1*(SUM([1]PaperSectorMinusCoreVPAImp!V$47:V$47)+SUM([1]PaperSectorMinusCoreVPAImp!V$105:V$105))</f>
        <v>0</v>
      </c>
      <c r="X16" s="204">
        <f>1/$A$1*(SUM([1]PaperSectorMinusCoreVPAImp!W$47:W$47)+SUM([1]PaperSectorMinusCoreVPAImp!W$105:W$105))</f>
        <v>0</v>
      </c>
      <c r="Y16" s="204">
        <f>1/$A$1*(SUM([1]PaperSectorMinusCoreVPAImp!X$47:X$47)+SUM([1]PaperSectorMinusCoreVPAImp!X$105:X$105))</f>
        <v>0</v>
      </c>
      <c r="Z16" s="204">
        <f>1/$A$1*(SUM([1]PaperSectorMinusCoreVPAImp!Y$47:Y$47)+SUM([1]PaperSectorMinusCoreVPAImp!Y$105:Y$105))</f>
        <v>0</v>
      </c>
      <c r="AA16" s="204">
        <f>1/$A$1*(SUM([1]PaperSectorMinusCoreVPAImp!Z$47:Z$47)+SUM([1]PaperSectorMinusCoreVPAImp!Z$105:Z$105))</f>
        <v>0</v>
      </c>
      <c r="AB16" s="204">
        <f>1/$A$1*(SUM([1]PaperSectorMinusCoreVPAImp!AA$47:AA$47)+SUM([1]PaperSectorMinusCoreVPAImp!AA$105:AA$105))</f>
        <v>0</v>
      </c>
      <c r="AC16" s="389"/>
      <c r="AD16" s="252">
        <f>1/1000*(SUM([1]PaperSectorMinusCoreVPAImp!AB$47:AB$47)+SUM([1]PaperSectorMinusCoreVPAImp!AB$105:AB$105))</f>
        <v>5.6969999999999998E-3</v>
      </c>
      <c r="AE16" s="252">
        <f>1/1000*(SUM([1]PaperSectorMinusCoreVPAImp!AC$47:AC$47)+SUM([1]PaperSectorMinusCoreVPAImp!AC$105:AC$105))</f>
        <v>5.8839999999999995E-3</v>
      </c>
      <c r="AF16" s="252">
        <f>1/1000*(SUM([1]PaperSectorMinusCoreVPAImp!AD$47:AD$47)+SUM([1]PaperSectorMinusCoreVPAImp!AD$105:AD$105))</f>
        <v>7.5429999999999994E-3</v>
      </c>
      <c r="AG16" s="252">
        <f>1/1000*(SUM([1]PaperSectorMinusCoreVPAImp!AE$47:AE$47)+SUM([1]PaperSectorMinusCoreVPAImp!AE$105:AE$105))</f>
        <v>7.7419999999999998E-3</v>
      </c>
      <c r="AH16" s="252">
        <f>1/1000*(SUM([1]PaperSectorMinusCoreVPAImp!AF$47:AF$47)+SUM([1]PaperSectorMinusCoreVPAImp!AF$105:AF$105))</f>
        <v>1.2114653E-2</v>
      </c>
      <c r="AI16" s="252">
        <f>1/1000*(SUM([1]PaperSectorMinusCoreVPAImp!AG$47:AG$47)+SUM([1]PaperSectorMinusCoreVPAImp!AG$105:AG$105))</f>
        <v>1.7670005796300001E-2</v>
      </c>
      <c r="AJ16" s="252">
        <f>1/1000*(SUM([1]PaperSectorMinusCoreVPAImp!AH$47:AH$47)+SUM([1]PaperSectorMinusCoreVPAImp!AH$105:AH$105))</f>
        <v>3.0819445315200002E-2</v>
      </c>
      <c r="AK16" s="252">
        <f>1/1000*(SUM([1]PaperSectorMinusCoreVPAImp!AI$47:AI$47)+SUM([1]PaperSectorMinusCoreVPAImp!AI$105:AI$105))</f>
        <v>4.5813752397499997E-2</v>
      </c>
      <c r="AL16" s="252">
        <f>1/1000*(SUM([1]PaperSectorMinusCoreVPAImp!AJ$47:AJ$47)+SUM([1]PaperSectorMinusCoreVPAImp!AJ$105:AJ$105))</f>
        <v>5.0293651537200001E-2</v>
      </c>
      <c r="AM16" s="252">
        <f>1/1000*(SUM([1]PaperSectorMinusCoreVPAImp!AK$47:AK$47)+SUM([1]PaperSectorMinusCoreVPAImp!AK$105:AK$105))</f>
        <v>3.1863722004399998E-2</v>
      </c>
      <c r="AN16" s="252">
        <f>1/1000*(SUM([1]PaperSectorMinusCoreVPAImp!AL$47:AL$47)+SUM([1]PaperSectorMinusCoreVPAImp!AL$105:AL$105))</f>
        <v>3.9219366950100004E-2</v>
      </c>
      <c r="AO16" s="252">
        <f>1/1000*(SUM([1]PaperSectorMinusCoreVPAImp!AM$47:AM$47)+SUM([1]PaperSectorMinusCoreVPAImp!AM$105:AM$105))</f>
        <v>4.9226590559999985E-2</v>
      </c>
      <c r="AP16" s="252">
        <f>1/1000*(SUM([1]PaperSectorMinusCoreVPAImp!AN$47:AN$47)+SUM([1]PaperSectorMinusCoreVPAImp!AN$105:AN$105))</f>
        <v>5.2269894846399996E-2</v>
      </c>
      <c r="AQ16" s="252">
        <f>1/1000*(SUM([1]PaperSectorMinusCoreVPAImp!AO$47:AO$47)+SUM([1]PaperSectorMinusCoreVPAImp!AO$105:AO$105))</f>
        <v>6.0499123905900003E-2</v>
      </c>
      <c r="AR16" s="252">
        <f>1/1000*(SUM([1]PaperSectorMinusCoreVPAImp!AP$47:AP$47)+SUM([1]PaperSectorMinusCoreVPAImp!AP$105:AP$105))</f>
        <v>8.2243470755999998E-2</v>
      </c>
      <c r="AS16" s="252">
        <f>1/1000*(SUM([1]PaperSectorMinusCoreVPAImp!AQ$47:AQ$47)+SUM([1]PaperSectorMinusCoreVPAImp!AQ$105:AQ$105))</f>
        <v>6.7782994159999999E-2</v>
      </c>
      <c r="AT16" s="252">
        <f>1/1000*(SUM([1]PaperSectorMinusCoreVPAImp!AR$47:AR$47)+SUM([1]PaperSectorMinusCoreVPAImp!AR$105:AR$105))</f>
        <v>8.561740885800001E-2</v>
      </c>
      <c r="AU16" s="252">
        <f>1/1000*(SUM([1]PaperSectorMinusCoreVPAImp!AS$47:AS$47)+SUM([1]PaperSectorMinusCoreVPAImp!AS$105:AS$105))</f>
        <v>9.3223940938699984E-2</v>
      </c>
      <c r="AV16" s="252">
        <f>1/1000*(SUM([1]PaperSectorMinusCoreVPAImp!AT$47:AT$47)+SUM([1]PaperSectorMinusCoreVPAImp!AT$105:AT$105))</f>
        <v>0.10573830647900001</v>
      </c>
      <c r="AW16" s="252">
        <f>1/1000*(SUM([1]PaperSectorMinusCoreVPAImp!AU$47:AU$47)+SUM([1]PaperSectorMinusCoreVPAImp!AU$105:AU$105))</f>
        <v>0.13431117396958331</v>
      </c>
      <c r="AX16" s="252">
        <f>1/1000*(SUM([1]PaperSectorMinusCoreVPAImp!AV$47:AV$47)+SUM([1]PaperSectorMinusCoreVPAImp!AV$105:AV$105))</f>
        <v>0</v>
      </c>
      <c r="AY16" s="252">
        <f>1/1000*(SUM([1]PaperSectorMinusCoreVPAImp!AW$47:AW$47)+SUM([1]PaperSectorMinusCoreVPAImp!AW$105:AW$105))</f>
        <v>0</v>
      </c>
      <c r="AZ16" s="252">
        <f>1/1000*(SUM([1]PaperSectorMinusCoreVPAImp!AX$47:AX$47)+SUM([1]PaperSectorMinusCoreVPAImp!AX$105:AX$105))</f>
        <v>0</v>
      </c>
      <c r="BA16" s="252">
        <f>1/1000*(SUM([1]PaperSectorMinusCoreVPAImp!AY$47:AY$47)+SUM([1]PaperSectorMinusCoreVPAImp!AY$105:AY$105))</f>
        <v>0</v>
      </c>
      <c r="BB16" s="252">
        <f>1/1000*(SUM([1]PaperSectorMinusCoreVPAImp!AZ$47:AZ$47)+SUM([1]PaperSectorMinusCoreVPAImp!AZ$105:AZ$105))</f>
        <v>0</v>
      </c>
      <c r="BC16" s="308">
        <f>1/1000*(SUM([1]PaperSectorMinusCoreVPAImp!BA$47:BA$47)+SUM([1]PaperSectorMinusCoreVPAImp!BA$105:BA$105))</f>
        <v>0</v>
      </c>
      <c r="BD16" s="400"/>
    </row>
    <row r="17" spans="2:56">
      <c r="B17" s="4" t="s">
        <v>18</v>
      </c>
      <c r="C17" s="179">
        <f>1/$A$1*[1]PaperSectorMinusCoreVPAImp!$B$109</f>
        <v>9.530129E-3</v>
      </c>
      <c r="D17" s="169">
        <f>1/$A$1*[1]PaperSectorMinusCoreVPAImp!$C$109</f>
        <v>1.92194225E-2</v>
      </c>
      <c r="E17" s="169">
        <f>1/$A$1*[1]PaperSectorMinusCoreVPAImp!$D$109</f>
        <v>9.8474249999999999E-4</v>
      </c>
      <c r="F17" s="169">
        <f>1/$A$1*[1]PaperSectorMinusCoreVPAImp!$E$109</f>
        <v>3.0932649999999997E-4</v>
      </c>
      <c r="G17" s="169">
        <f>1/$A$1*[1]PaperSectorMinusCoreVPAImp!$F$109</f>
        <v>1.0067785E-3</v>
      </c>
      <c r="H17" s="169">
        <f>1/$A$1*[1]PaperSectorMinusCoreVPAImp!$G$109</f>
        <v>9.9092332499999989E-4</v>
      </c>
      <c r="I17" s="169">
        <f>1/$A$1*[1]PaperSectorMinusCoreVPAImp!$H$109</f>
        <v>1.0516673916666666E-3</v>
      </c>
      <c r="J17" s="170">
        <f>1/$A$1*[1]PaperSectorMinusCoreVPAImp!$I$109</f>
        <v>7.3227003000000002E-3</v>
      </c>
      <c r="K17" s="170">
        <f>1/$A$1*[1]PaperSectorMinusCoreVPAImp!$J$109</f>
        <v>3.9876794999999998E-3</v>
      </c>
      <c r="L17" s="169">
        <f>1/$A$1*[1]PaperSectorMinusCoreVPAImp!$K$109</f>
        <v>5.1696416041666672E-3</v>
      </c>
      <c r="M17" s="169">
        <f>1/$A$1*[1]PaperSectorMinusCoreVPAImp!L$109</f>
        <v>2.4405742666666662E-3</v>
      </c>
      <c r="N17" s="169">
        <f>1/$A$1*[1]PaperSectorMinusCoreVPAImp!M$109</f>
        <v>5.1271783083333333E-3</v>
      </c>
      <c r="O17" s="169">
        <f>1/$A$1*[1]PaperSectorMinusCoreVPAImp!N$109</f>
        <v>5.1832768166666671E-3</v>
      </c>
      <c r="P17" s="169">
        <f>1/$A$1*[1]PaperSectorMinusCoreVPAImp!O$109</f>
        <v>5.391798416666667E-3</v>
      </c>
      <c r="Q17" s="169">
        <f>1/$A$1*[1]PaperSectorMinusCoreVPAImp!P$109</f>
        <v>3.1671578333333328E-3</v>
      </c>
      <c r="R17" s="169">
        <f>1/$A$1*[1]PaperSectorMinusCoreVPAImp!Q$109</f>
        <v>4.5445734249999993E-3</v>
      </c>
      <c r="S17" s="169">
        <f>1/$A$1*[1]PaperSectorMinusCoreVPAImp!R$109</f>
        <v>2.9643811549999999E-2</v>
      </c>
      <c r="T17" s="169">
        <f>1/$A$1*[1]PaperSectorMinusCoreVPAImp!S$109</f>
        <v>2.3692874299999996E-2</v>
      </c>
      <c r="U17" s="169">
        <f>1/$A$1*[1]PaperSectorMinusCoreVPAImp!T$109</f>
        <v>1.7863467966666668E-2</v>
      </c>
      <c r="V17" s="169">
        <f>1/$A$1*[1]PaperSectorMinusCoreVPAImp!U$109</f>
        <v>2.4750908777777778E-2</v>
      </c>
      <c r="W17" s="169">
        <f>1/$A$1*[1]PaperSectorMinusCoreVPAImp!V$109</f>
        <v>0</v>
      </c>
      <c r="X17" s="169">
        <f>1/$A$1*[1]PaperSectorMinusCoreVPAImp!W$109</f>
        <v>0</v>
      </c>
      <c r="Y17" s="169">
        <f>1/$A$1*[1]PaperSectorMinusCoreVPAImp!X$109</f>
        <v>0</v>
      </c>
      <c r="Z17" s="169">
        <f>1/$A$1*[1]PaperSectorMinusCoreVPAImp!Y$109</f>
        <v>0</v>
      </c>
      <c r="AA17" s="169">
        <f>1/$A$1*[1]PaperSectorMinusCoreVPAImp!Z$109</f>
        <v>0</v>
      </c>
      <c r="AB17" s="169">
        <f>1/$A$1*[1]PaperSectorMinusCoreVPAImp!AA$109</f>
        <v>0</v>
      </c>
      <c r="AC17" s="338"/>
      <c r="AD17" s="179">
        <f>1/1000*[1]PaperSectorMinusCoreVPAImp!AB$109</f>
        <v>1.8710000000000001E-3</v>
      </c>
      <c r="AE17" s="169">
        <f>1/1000*[1]PaperSectorMinusCoreVPAImp!AC$109</f>
        <v>2.47E-3</v>
      </c>
      <c r="AF17" s="169">
        <f>1/1000*[1]PaperSectorMinusCoreVPAImp!AD$109</f>
        <v>3.2700000000000003E-4</v>
      </c>
      <c r="AG17" s="169">
        <f>1/1000*[1]PaperSectorMinusCoreVPAImp!AE$109</f>
        <v>1.47E-4</v>
      </c>
      <c r="AH17" s="169">
        <f>1/1000*[1]PaperSectorMinusCoreVPAImp!AF$109</f>
        <v>7.5648600000000001E-4</v>
      </c>
      <c r="AI17" s="169">
        <f>1/1000*[1]PaperSectorMinusCoreVPAImp!AG$109</f>
        <v>5.7787076489999997E-4</v>
      </c>
      <c r="AJ17" s="169">
        <f>1/1000*[1]PaperSectorMinusCoreVPAImp!AH$109</f>
        <v>5.6347686760000002E-4</v>
      </c>
      <c r="AK17" s="169">
        <f>1/1000*[1]PaperSectorMinusCoreVPAImp!AI$109</f>
        <v>1.8653450645E-3</v>
      </c>
      <c r="AL17" s="169">
        <f>1/1000*[1]PaperSectorMinusCoreVPAImp!AJ$109</f>
        <v>1.912672444E-3</v>
      </c>
      <c r="AM17" s="169">
        <f>1/1000*[1]PaperSectorMinusCoreVPAImp!AK$109</f>
        <v>1.9129891220000001E-3</v>
      </c>
      <c r="AN17" s="169">
        <f>1/1000*[1]PaperSectorMinusCoreVPAImp!AL$109</f>
        <v>9.0155289060000001E-4</v>
      </c>
      <c r="AO17" s="169">
        <f>1/1000*[1]PaperSectorMinusCoreVPAImp!AM$109</f>
        <v>1.7780558879999994E-3</v>
      </c>
      <c r="AP17" s="169">
        <f>1/1000*[1]PaperSectorMinusCoreVPAImp!AN$109</f>
        <v>1.5548058591999998E-3</v>
      </c>
      <c r="AQ17" s="169">
        <f>1/1000*[1]PaperSectorMinusCoreVPAImp!AO$109</f>
        <v>2.4811816539E-3</v>
      </c>
      <c r="AR17" s="169">
        <f>1/1000*[1]PaperSectorMinusCoreVPAImp!AP$109</f>
        <v>2.0175398099999999E-3</v>
      </c>
      <c r="AS17" s="169">
        <f>1/1000*[1]PaperSectorMinusCoreVPAImp!AQ$109</f>
        <v>1.5393413804999998E-3</v>
      </c>
      <c r="AT17" s="169">
        <f>1/1000*[1]PaperSectorMinusCoreVPAImp!AR$109</f>
        <v>7.9697519484999996E-3</v>
      </c>
      <c r="AU17" s="169">
        <f>1/1000*[1]PaperSectorMinusCoreVPAImp!AS$109</f>
        <v>7.1869921122999997E-3</v>
      </c>
      <c r="AV17" s="169">
        <f>1/1000*[1]PaperSectorMinusCoreVPAImp!AT$109</f>
        <v>6.466977669E-3</v>
      </c>
      <c r="AW17" s="169">
        <f>1/1000*[1]PaperSectorMinusCoreVPAImp!AU$109</f>
        <v>8.0963071799999998E-3</v>
      </c>
      <c r="AX17" s="169">
        <f>1/1000*[1]PaperSectorMinusCoreVPAImp!AV$109</f>
        <v>0</v>
      </c>
      <c r="AY17" s="169">
        <f>1/1000*[1]PaperSectorMinusCoreVPAImp!AW$109</f>
        <v>0</v>
      </c>
      <c r="AZ17" s="169">
        <f>1/1000*[1]PaperSectorMinusCoreVPAImp!AX$109</f>
        <v>0</v>
      </c>
      <c r="BA17" s="169">
        <f>1/1000*[1]PaperSectorMinusCoreVPAImp!AY$109</f>
        <v>0</v>
      </c>
      <c r="BB17" s="169">
        <f>1/1000*[1]PaperSectorMinusCoreVPAImp!AZ$109</f>
        <v>0</v>
      </c>
      <c r="BC17" s="295">
        <f>1/1000*[1]PaperSectorMinusCoreVPAImp!BA$109</f>
        <v>0</v>
      </c>
      <c r="BD17" s="400"/>
    </row>
    <row r="18" spans="2:56">
      <c r="B18" s="4" t="s">
        <v>30</v>
      </c>
      <c r="C18" s="179">
        <f>1/$A$1*[1]PaperSectorMinusCoreVPAImp!$B$121</f>
        <v>3.7552549999999999E-4</v>
      </c>
      <c r="D18" s="169">
        <f>1/$A$1*[1]PaperSectorMinusCoreVPAImp!$C$121</f>
        <v>2.5509399999999998E-4</v>
      </c>
      <c r="E18" s="169">
        <f>1/$A$1*[1]PaperSectorMinusCoreVPAImp!$D$121</f>
        <v>3.56552E-4</v>
      </c>
      <c r="F18" s="169">
        <f>1/$A$1*[1]PaperSectorMinusCoreVPAImp!$E$121</f>
        <v>1.6809659999999999E-3</v>
      </c>
      <c r="G18" s="169">
        <f>1/$A$1*[1]PaperSectorMinusCoreVPAImp!$F$121</f>
        <v>1.0675105E-3</v>
      </c>
      <c r="H18" s="169">
        <f>1/$A$1*[1]PaperSectorMinusCoreVPAImp!$G$121</f>
        <v>4.8215051499999996E-3</v>
      </c>
      <c r="I18" s="169">
        <f>1/$A$1*[1]PaperSectorMinusCoreVPAImp!$H$121</f>
        <v>1.0934333224999995E-2</v>
      </c>
      <c r="J18" s="170">
        <f>1/$A$1*[1]PaperSectorMinusCoreVPAImp!$I$121</f>
        <v>3.5597542966666659E-2</v>
      </c>
      <c r="K18" s="170">
        <f>1/$A$1*[1]PaperSectorMinusCoreVPAImp!$J$121</f>
        <v>2.2892898622222223E-2</v>
      </c>
      <c r="L18" s="169">
        <f>1/$A$1*[1]PaperSectorMinusCoreVPAImp!$K$121</f>
        <v>1.6042841212499992E-2</v>
      </c>
      <c r="M18" s="169">
        <f>1/$A$1*[1]PaperSectorMinusCoreVPAImp!L$121</f>
        <v>1.4594682572222224E-2</v>
      </c>
      <c r="N18" s="169">
        <f>1/$A$1*[1]PaperSectorMinusCoreVPAImp!M$121</f>
        <v>3.8769517616666672E-2</v>
      </c>
      <c r="O18" s="169">
        <f>1/$A$1*[1]PaperSectorMinusCoreVPAImp!N$121</f>
        <v>3.6716241895915026E-2</v>
      </c>
      <c r="P18" s="169">
        <f>1/$A$1*[1]PaperSectorMinusCoreVPAImp!O$121</f>
        <v>4.6057359233333338E-2</v>
      </c>
      <c r="Q18" s="169">
        <f>1/$A$1*[1]PaperSectorMinusCoreVPAImp!P$121</f>
        <v>6.2121086871969662E-2</v>
      </c>
      <c r="R18" s="169">
        <f>1/$A$1*[1]PaperSectorMinusCoreVPAImp!Q$121</f>
        <v>4.9657226277777786E-2</v>
      </c>
      <c r="S18" s="169">
        <f>1/$A$1*[1]PaperSectorMinusCoreVPAImp!R$121</f>
        <v>4.158550639583334E-2</v>
      </c>
      <c r="T18" s="169">
        <f>1/$A$1*[1]PaperSectorMinusCoreVPAImp!S$121</f>
        <v>2.7081907960256408E-2</v>
      </c>
      <c r="U18" s="169">
        <f>1/$A$1*[1]PaperSectorMinusCoreVPAImp!T$121</f>
        <v>2.1706201027777781E-2</v>
      </c>
      <c r="V18" s="169">
        <f>1/$A$1*[1]PaperSectorMinusCoreVPAImp!U$121</f>
        <v>1.9882712644444449E-2</v>
      </c>
      <c r="W18" s="169">
        <f>1/$A$1*[1]PaperSectorMinusCoreVPAImp!V$121</f>
        <v>0</v>
      </c>
      <c r="X18" s="169">
        <f>1/$A$1*[1]PaperSectorMinusCoreVPAImp!W$121</f>
        <v>0</v>
      </c>
      <c r="Y18" s="169">
        <f>1/$A$1*[1]PaperSectorMinusCoreVPAImp!X$121</f>
        <v>0</v>
      </c>
      <c r="Z18" s="169">
        <f>1/$A$1*[1]PaperSectorMinusCoreVPAImp!Y$121</f>
        <v>0</v>
      </c>
      <c r="AA18" s="169">
        <f>1/$A$1*[1]PaperSectorMinusCoreVPAImp!Z$121</f>
        <v>0</v>
      </c>
      <c r="AB18" s="169">
        <f>1/$A$1*[1]PaperSectorMinusCoreVPAImp!AA$121</f>
        <v>0</v>
      </c>
      <c r="AC18" s="338"/>
      <c r="AD18" s="179">
        <f>1/1000*[1]PaperSectorMinusCoreVPAImp!AB$121</f>
        <v>3.6900000000000002E-4</v>
      </c>
      <c r="AE18" s="169">
        <f>1/1000*[1]PaperSectorMinusCoreVPAImp!AC$121</f>
        <v>1.76E-4</v>
      </c>
      <c r="AF18" s="169">
        <f>1/1000*[1]PaperSectorMinusCoreVPAImp!AD$121</f>
        <v>2.4000000000000001E-4</v>
      </c>
      <c r="AG18" s="169">
        <f>1/1000*[1]PaperSectorMinusCoreVPAImp!AE$121</f>
        <v>7.7399999999999995E-4</v>
      </c>
      <c r="AH18" s="169">
        <f>1/1000*[1]PaperSectorMinusCoreVPAImp!AF$121</f>
        <v>1.0450399999999999E-3</v>
      </c>
      <c r="AI18" s="169">
        <f>1/1000*[1]PaperSectorMinusCoreVPAImp!AG$121</f>
        <v>1.7242305365999999E-3</v>
      </c>
      <c r="AJ18" s="169">
        <f>1/1000*[1]PaperSectorMinusCoreVPAImp!AH$121</f>
        <v>2.4523650952000004E-3</v>
      </c>
      <c r="AK18" s="169">
        <f>1/1000*[1]PaperSectorMinusCoreVPAImp!AI$121</f>
        <v>9.200637951999999E-3</v>
      </c>
      <c r="AL18" s="169">
        <f>1/1000*[1]PaperSectorMinusCoreVPAImp!AJ$121</f>
        <v>6.2127018532000004E-3</v>
      </c>
      <c r="AM18" s="169">
        <f>1/1000*[1]PaperSectorMinusCoreVPAImp!AK$121</f>
        <v>3.1769861728000001E-3</v>
      </c>
      <c r="AN18" s="169">
        <f>1/1000*[1]PaperSectorMinusCoreVPAImp!AL$121</f>
        <v>3.3746594976000002E-3</v>
      </c>
      <c r="AO18" s="169">
        <f>1/1000*[1]PaperSectorMinusCoreVPAImp!AM$121</f>
        <v>1.0947452207999997E-2</v>
      </c>
      <c r="AP18" s="169">
        <f>1/1000*[1]PaperSectorMinusCoreVPAImp!AN$121</f>
        <v>9.9467057536000002E-3</v>
      </c>
      <c r="AQ18" s="169">
        <f>1/1000*[1]PaperSectorMinusCoreVPAImp!AO$121</f>
        <v>1.4561020123799999E-2</v>
      </c>
      <c r="AR18" s="169">
        <f>1/1000*[1]PaperSectorMinusCoreVPAImp!AP$121</f>
        <v>1.9404315443999998E-2</v>
      </c>
      <c r="AS18" s="169">
        <f>1/1000*[1]PaperSectorMinusCoreVPAImp!AQ$121</f>
        <v>1.4765025180499998E-2</v>
      </c>
      <c r="AT18" s="169">
        <f>1/1000*[1]PaperSectorMinusCoreVPAImp!AR$121</f>
        <v>1.2705983341E-2</v>
      </c>
      <c r="AU18" s="169">
        <f>1/1000*[1]PaperSectorMinusCoreVPAImp!AS$121</f>
        <v>8.6571283369999991E-3</v>
      </c>
      <c r="AV18" s="169">
        <f>1/1000*[1]PaperSectorMinusCoreVPAImp!AT$121</f>
        <v>8.8247721279999993E-3</v>
      </c>
      <c r="AW18" s="169">
        <f>1/1000*[1]PaperSectorMinusCoreVPAImp!AU$121</f>
        <v>9.5282061212500005E-3</v>
      </c>
      <c r="AX18" s="169">
        <f>1/1000*[1]PaperSectorMinusCoreVPAImp!AV$121</f>
        <v>0</v>
      </c>
      <c r="AY18" s="169">
        <f>1/1000*[1]PaperSectorMinusCoreVPAImp!AW$121</f>
        <v>0</v>
      </c>
      <c r="AZ18" s="169">
        <f>1/1000*[1]PaperSectorMinusCoreVPAImp!AX$121</f>
        <v>0</v>
      </c>
      <c r="BA18" s="169">
        <f>1/1000*[1]PaperSectorMinusCoreVPAImp!AY$121</f>
        <v>0</v>
      </c>
      <c r="BB18" s="169">
        <f>1/1000*[1]PaperSectorMinusCoreVPAImp!AZ$121</f>
        <v>0</v>
      </c>
      <c r="BC18" s="295">
        <f>1/1000*[1]PaperSectorMinusCoreVPAImp!BA$121</f>
        <v>0</v>
      </c>
      <c r="BD18" s="400"/>
    </row>
    <row r="19" spans="2:56">
      <c r="B19" s="7" t="s">
        <v>15</v>
      </c>
      <c r="C19" s="339">
        <f t="shared" ref="C19:L19" si="5">SUM(C15:C15)-SUM(C16:C18)</f>
        <v>2.108701000000001E-3</v>
      </c>
      <c r="D19" s="340">
        <f t="shared" si="5"/>
        <v>1.8165314999999994E-3</v>
      </c>
      <c r="E19" s="340">
        <f t="shared" si="5"/>
        <v>1.5700474999999995E-3</v>
      </c>
      <c r="F19" s="340">
        <f t="shared" si="5"/>
        <v>1.6034235000000011E-3</v>
      </c>
      <c r="G19" s="340">
        <f t="shared" si="5"/>
        <v>2.7198184999999986E-3</v>
      </c>
      <c r="H19" s="340">
        <f t="shared" si="5"/>
        <v>3.6782818666666606E-3</v>
      </c>
      <c r="I19" s="340">
        <f t="shared" si="5"/>
        <v>4.9518743083333261E-3</v>
      </c>
      <c r="J19" s="341">
        <f t="shared" si="5"/>
        <v>6.9771865250000398E-3</v>
      </c>
      <c r="K19" s="341">
        <f t="shared" si="5"/>
        <v>8.7462517916666871E-3</v>
      </c>
      <c r="L19" s="340">
        <f t="shared" si="5"/>
        <v>8.2985888166666466E-3</v>
      </c>
      <c r="M19" s="340">
        <f>SUM(M15:M15)-SUM(M16:M18)</f>
        <v>1.250797907929295E-2</v>
      </c>
      <c r="N19" s="340">
        <f>SUM(N15:N15)-SUM(N16:N18)</f>
        <v>8.2375634603174541E-3</v>
      </c>
      <c r="O19" s="340">
        <f t="shared" ref="O19:AB19" si="6">SUM(O15:O15)-SUM(O16:O18)</f>
        <v>7.249281382026157E-3</v>
      </c>
      <c r="P19" s="340">
        <f t="shared" si="6"/>
        <v>4.7605048455127974E-3</v>
      </c>
      <c r="Q19" s="340">
        <f t="shared" si="6"/>
        <v>5.796427364935075E-3</v>
      </c>
      <c r="R19" s="340">
        <f t="shared" si="6"/>
        <v>4.7838805138888663E-3</v>
      </c>
      <c r="S19" s="340">
        <f t="shared" si="6"/>
        <v>6.4957324500000135E-3</v>
      </c>
      <c r="T19" s="340">
        <f t="shared" si="6"/>
        <v>7.2199186724358766E-3</v>
      </c>
      <c r="U19" s="340">
        <f t="shared" si="6"/>
        <v>8.1844306623737595E-3</v>
      </c>
      <c r="V19" s="340">
        <f t="shared" si="6"/>
        <v>8.2648905972222964E-3</v>
      </c>
      <c r="W19" s="340">
        <f t="shared" si="6"/>
        <v>0</v>
      </c>
      <c r="X19" s="340">
        <f t="shared" si="6"/>
        <v>0</v>
      </c>
      <c r="Y19" s="340">
        <f t="shared" si="6"/>
        <v>0</v>
      </c>
      <c r="Z19" s="340">
        <f t="shared" si="6"/>
        <v>0</v>
      </c>
      <c r="AA19" s="340">
        <f t="shared" si="6"/>
        <v>0</v>
      </c>
      <c r="AB19" s="340">
        <f t="shared" si="6"/>
        <v>0</v>
      </c>
      <c r="AC19" s="338"/>
      <c r="AD19" s="267">
        <f t="shared" ref="AD19:BC19" si="7">SUM(AD15:AD15)-SUM(AD16:AD18)</f>
        <v>4.0049999999999999E-3</v>
      </c>
      <c r="AE19" s="195">
        <f t="shared" si="7"/>
        <v>3.6219999999999985E-3</v>
      </c>
      <c r="AF19" s="195">
        <f t="shared" si="7"/>
        <v>3.2930000000000008E-3</v>
      </c>
      <c r="AG19" s="195">
        <f t="shared" si="7"/>
        <v>4.2330000000000007E-3</v>
      </c>
      <c r="AH19" s="195">
        <f t="shared" si="7"/>
        <v>6.5147280000000009E-3</v>
      </c>
      <c r="AI19" s="195">
        <f t="shared" si="7"/>
        <v>6.7024643399999952E-3</v>
      </c>
      <c r="AJ19" s="195">
        <f t="shared" si="7"/>
        <v>1.1979400856800007E-2</v>
      </c>
      <c r="AK19" s="195">
        <f t="shared" si="7"/>
        <v>1.4979859657500004E-2</v>
      </c>
      <c r="AL19" s="195">
        <f t="shared" si="7"/>
        <v>2.34227017952E-2</v>
      </c>
      <c r="AM19" s="195">
        <f t="shared" si="7"/>
        <v>1.4496128503999998E-2</v>
      </c>
      <c r="AN19" s="195">
        <f t="shared" si="7"/>
        <v>2.5106585177699994E-2</v>
      </c>
      <c r="AO19" s="195">
        <f t="shared" si="7"/>
        <v>1.8362229743999973E-2</v>
      </c>
      <c r="AP19" s="195">
        <f t="shared" si="7"/>
        <v>1.5517318467199975E-2</v>
      </c>
      <c r="AQ19" s="195">
        <f t="shared" si="7"/>
        <v>7.2814981683000379E-3</v>
      </c>
      <c r="AR19" s="195">
        <f t="shared" si="7"/>
        <v>8.7950672215000025E-3</v>
      </c>
      <c r="AS19" s="195">
        <f t="shared" si="7"/>
        <v>5.8328567430000061E-3</v>
      </c>
      <c r="AT19" s="195">
        <f t="shared" si="7"/>
        <v>6.152619525600006E-3</v>
      </c>
      <c r="AU19" s="195">
        <f t="shared" si="7"/>
        <v>6.6413910705999946E-3</v>
      </c>
      <c r="AV19" s="195">
        <f t="shared" si="7"/>
        <v>8.8854554509999878E-3</v>
      </c>
      <c r="AW19" s="195">
        <f t="shared" si="7"/>
        <v>8.4562823308333424E-3</v>
      </c>
      <c r="AX19" s="195">
        <f t="shared" si="7"/>
        <v>0</v>
      </c>
      <c r="AY19" s="195">
        <f t="shared" si="7"/>
        <v>0</v>
      </c>
      <c r="AZ19" s="195">
        <f t="shared" si="7"/>
        <v>0</v>
      </c>
      <c r="BA19" s="195">
        <f t="shared" si="7"/>
        <v>0</v>
      </c>
      <c r="BB19" s="195">
        <f t="shared" si="7"/>
        <v>0</v>
      </c>
      <c r="BC19" s="309">
        <f t="shared" si="7"/>
        <v>0</v>
      </c>
      <c r="BD19" s="400"/>
    </row>
    <row r="20" spans="2:56" ht="17.149999999999999" customHeight="1">
      <c r="B20" s="9" t="s">
        <v>183</v>
      </c>
      <c r="C20" s="278">
        <f>1/$A$1*[1]PaperSectorMinusCoreVPAImp!$B$264</f>
        <v>5.5714154119699995</v>
      </c>
      <c r="D20" s="224">
        <f>1/$A$1*[1]PaperSectorMinusCoreVPAImp!$C$264</f>
        <v>5.9439664355399984</v>
      </c>
      <c r="E20" s="224">
        <f>1/$A$1*[1]PaperSectorMinusCoreVPAImp!$D$264</f>
        <v>7.0075959395299998</v>
      </c>
      <c r="F20" s="224">
        <f>1/$A$1*[1]PaperSectorMinusCoreVPAImp!$E$264</f>
        <v>7.8129252636999986</v>
      </c>
      <c r="G20" s="224">
        <f>1/$A$1*[1]PaperSectorMinusCoreVPAImp!$F$264</f>
        <v>9.0677192665299984</v>
      </c>
      <c r="H20" s="224">
        <f>1/$A$1*[1]PaperSectorMinusCoreVPAImp!$G$264</f>
        <v>10.421977561108335</v>
      </c>
      <c r="I20" s="224">
        <f>1/$A$1*[1]PaperSectorMinusCoreVPAImp!$H$264</f>
        <v>11.496285253425002</v>
      </c>
      <c r="J20" s="225">
        <f>1/$A$1*[1]PaperSectorMinusCoreVPAImp!$I$264</f>
        <v>12.776593291526984</v>
      </c>
      <c r="K20" s="225">
        <f>1/$A$1*[1]PaperSectorMinusCoreVPAImp!$J$264</f>
        <v>12.695619600141667</v>
      </c>
      <c r="L20" s="224">
        <f>1/$A$1*[1]PaperSectorMinusCoreVPAImp!$K$264</f>
        <v>11.979907242284799</v>
      </c>
      <c r="M20" s="224">
        <f>1/$A$1*[1]PaperSectorMinusCoreVPAImp!L$264</f>
        <v>13.450901307546234</v>
      </c>
      <c r="N20" s="224">
        <f>1/$A$1*[1]PaperSectorMinusCoreVPAImp!M$264</f>
        <v>14.341019303268254</v>
      </c>
      <c r="O20" s="224">
        <f>1/$A$1*[1]PaperSectorMinusCoreVPAImp!N$264</f>
        <v>13.753810210694599</v>
      </c>
      <c r="P20" s="224">
        <f>1/$A$1*[1]PaperSectorMinusCoreVPAImp!O$264</f>
        <v>14.447963658121028</v>
      </c>
      <c r="Q20" s="224">
        <f>1/$A$1*[1]PaperSectorMinusCoreVPAImp!P$264</f>
        <v>16.654288462842224</v>
      </c>
      <c r="R20" s="224">
        <f>1/$A$1*[1]PaperSectorMinusCoreVPAImp!Q$264</f>
        <v>16.00928322312976</v>
      </c>
      <c r="S20" s="224">
        <f>1/$A$1*[1]PaperSectorMinusCoreVPAImp!R$264</f>
        <v>18.182446656257326</v>
      </c>
      <c r="T20" s="224">
        <f>1/$A$1*[1]PaperSectorMinusCoreVPAImp!S$264</f>
        <v>19.762281029094606</v>
      </c>
      <c r="U20" s="224">
        <f>1/$A$1*[1]PaperSectorMinusCoreVPAImp!T$264</f>
        <v>20.899529204263015</v>
      </c>
      <c r="V20" s="224">
        <f>1/$A$1*[1]PaperSectorMinusCoreVPAImp!U$264</f>
        <v>19.278475321442681</v>
      </c>
      <c r="W20" s="224">
        <f>1/$A$1*[1]PaperSectorMinusCoreVPAImp!V$264</f>
        <v>0</v>
      </c>
      <c r="X20" s="224">
        <f>1/$A$1*[1]PaperSectorMinusCoreVPAImp!W$264</f>
        <v>0</v>
      </c>
      <c r="Y20" s="224">
        <f>1/$A$1*[1]PaperSectorMinusCoreVPAImp!X$264</f>
        <v>0</v>
      </c>
      <c r="Z20" s="224">
        <f>1/$A$1*[1]PaperSectorMinusCoreVPAImp!Y$264</f>
        <v>0</v>
      </c>
      <c r="AA20" s="224">
        <f>1/$A$1*[1]PaperSectorMinusCoreVPAImp!Z$264</f>
        <v>0</v>
      </c>
      <c r="AB20" s="224">
        <f>1/$A$1*[1]PaperSectorMinusCoreVPAImp!AA$264</f>
        <v>0</v>
      </c>
      <c r="AC20" s="337"/>
      <c r="AD20" s="268">
        <f>1/1000*[1]PaperSectorMinusCoreVPAImp!AB$264</f>
        <v>1.413489</v>
      </c>
      <c r="AE20" s="254">
        <f>1/1000*[1]PaperSectorMinusCoreVPAImp!AC$264</f>
        <v>1.467984</v>
      </c>
      <c r="AF20" s="254">
        <f>1/1000*[1]PaperSectorMinusCoreVPAImp!AD$264</f>
        <v>1.663052</v>
      </c>
      <c r="AG20" s="254">
        <f>1/1000*[1]PaperSectorMinusCoreVPAImp!AE$264</f>
        <v>2.0198549999999997</v>
      </c>
      <c r="AH20" s="254">
        <f>1/1000*[1]PaperSectorMinusCoreVPAImp!AF$264</f>
        <v>2.3863721299999998</v>
      </c>
      <c r="AI20" s="254">
        <f>1/1000*[1]PaperSectorMinusCoreVPAImp!AG$264</f>
        <v>2.6313888136535999</v>
      </c>
      <c r="AJ20" s="254">
        <f>1/1000*[1]PaperSectorMinusCoreVPAImp!AH$264</f>
        <v>3.0889904464351994</v>
      </c>
      <c r="AK20" s="254">
        <f>1/1000*[1]PaperSectorMinusCoreVPAImp!AI$264</f>
        <v>3.8418305948855012</v>
      </c>
      <c r="AL20" s="254">
        <f>1/1000*[1]PaperSectorMinusCoreVPAImp!AJ$264</f>
        <v>4.2437462894212006</v>
      </c>
      <c r="AM20" s="254">
        <f>1/1000*[1]PaperSectorMinusCoreVPAImp!AK$264</f>
        <v>3.4938115016155997</v>
      </c>
      <c r="AN20" s="254">
        <f>1/1000*[1]PaperSectorMinusCoreVPAImp!AL$264</f>
        <v>4.0872519927530995</v>
      </c>
      <c r="AO20" s="254">
        <f>1/1000*[1]PaperSectorMinusCoreVPAImp!AM$264</f>
        <v>4.8014871389279996</v>
      </c>
      <c r="AP20" s="254">
        <f>1/1000*[1]PaperSectorMinusCoreVPAImp!AN$264</f>
        <v>3.9898417620336</v>
      </c>
      <c r="AQ20" s="254">
        <f>1/1000*[1]PaperSectorMinusCoreVPAImp!AO$264</f>
        <v>4.2880908503826003</v>
      </c>
      <c r="AR20" s="254">
        <f>1/1000*[1]PaperSectorMinusCoreVPAImp!AP$264</f>
        <v>4.9188878949569999</v>
      </c>
      <c r="AS20" s="254">
        <f>1/1000*[1]PaperSectorMinusCoreVPAImp!AQ$264</f>
        <v>3.9933287706724991</v>
      </c>
      <c r="AT20" s="254">
        <f>1/1000*[1]PaperSectorMinusCoreVPAImp!AR$264</f>
        <v>4.4236817035072997</v>
      </c>
      <c r="AU20" s="254">
        <f>1/1000*[1]PaperSectorMinusCoreVPAImp!AS$264</f>
        <v>4.9812141440919007</v>
      </c>
      <c r="AV20" s="254">
        <f>1/1000*[1]PaperSectorMinusCoreVPAImp!AT$264</f>
        <v>5.6821664647009982</v>
      </c>
      <c r="AW20" s="254">
        <f>1/1000*[1]PaperSectorMinusCoreVPAImp!AU$264</f>
        <v>4.7620572202495843</v>
      </c>
      <c r="AX20" s="254">
        <f>1/1000*[1]PaperSectorMinusCoreVPAImp!AV$264</f>
        <v>0</v>
      </c>
      <c r="AY20" s="254">
        <f>1/1000*[1]PaperSectorMinusCoreVPAImp!AW$264</f>
        <v>0</v>
      </c>
      <c r="AZ20" s="254">
        <f>1/1000*[1]PaperSectorMinusCoreVPAImp!AX$264</f>
        <v>0</v>
      </c>
      <c r="BA20" s="254">
        <f>1/1000*[1]PaperSectorMinusCoreVPAImp!AY$264</f>
        <v>0</v>
      </c>
      <c r="BB20" s="254">
        <f>1/1000*[1]PaperSectorMinusCoreVPAImp!AZ$264</f>
        <v>0</v>
      </c>
      <c r="BC20" s="321">
        <f>1/1000*[1]PaperSectorMinusCoreVPAImp!BA$264</f>
        <v>0</v>
      </c>
      <c r="BD20" s="400"/>
    </row>
    <row r="21" spans="2:56">
      <c r="B21" s="4" t="s">
        <v>44</v>
      </c>
      <c r="C21" s="186">
        <f>1/$A$1*[1]PaperSectorMinusCoreVPAImp!$B$16</f>
        <v>0.61289325899999991</v>
      </c>
      <c r="D21" s="174">
        <f>1/$A$1*[1]PaperSectorMinusCoreVPAImp!$C$16</f>
        <v>0.68294854949999995</v>
      </c>
      <c r="E21" s="174">
        <f>1/$A$1*[1]PaperSectorMinusCoreVPAImp!$D$16</f>
        <v>0.65577065049999994</v>
      </c>
      <c r="F21" s="174">
        <f>1/$A$1*[1]PaperSectorMinusCoreVPAImp!$E$16</f>
        <v>0.61365845100000005</v>
      </c>
      <c r="G21" s="174">
        <f>1/$A$1*[1]PaperSectorMinusCoreVPAImp!$F$16</f>
        <v>0.62782426449999995</v>
      </c>
      <c r="H21" s="174">
        <f>1/$A$1*[1]PaperSectorMinusCoreVPAImp!$G$16</f>
        <v>0.7237765169</v>
      </c>
      <c r="I21" s="174">
        <f>1/$A$1*[1]PaperSectorMinusCoreVPAImp!$H$16</f>
        <v>0.71697171147500005</v>
      </c>
      <c r="J21" s="175">
        <f>1/$A$1*[1]PaperSectorMinusCoreVPAImp!$I$16</f>
        <v>0.91986836170833319</v>
      </c>
      <c r="K21" s="175">
        <f>1/$A$1*[1]PaperSectorMinusCoreVPAImp!$J$16</f>
        <v>0.9125873435013887</v>
      </c>
      <c r="L21" s="174">
        <f>1/$A$1*[1]PaperSectorMinusCoreVPAImp!$K$16</f>
        <v>0.95216385438076911</v>
      </c>
      <c r="M21" s="174">
        <f>1/$A$1*[1]PaperSectorMinusCoreVPAImp!L$16</f>
        <v>1.0785973262987174</v>
      </c>
      <c r="N21" s="174">
        <f>1/$A$1*[1]PaperSectorMinusCoreVPAImp!M$16</f>
        <v>1.1448351745861114</v>
      </c>
      <c r="O21" s="174">
        <f>1/$A$1*[1]PaperSectorMinusCoreVPAImp!N$16</f>
        <v>1.063805042147616</v>
      </c>
      <c r="P21" s="174">
        <f>1/$A$1*[1]PaperSectorMinusCoreVPAImp!O$16</f>
        <v>0.96264531671388909</v>
      </c>
      <c r="Q21" s="174">
        <f>1/$A$1*[1]PaperSectorMinusCoreVPAImp!P$16</f>
        <v>1.2060482691833339</v>
      </c>
      <c r="R21" s="174">
        <f>1/$A$1*[1]PaperSectorMinusCoreVPAImp!Q$16</f>
        <v>1.1904170923988093</v>
      </c>
      <c r="S21" s="174">
        <f>1/$A$1*[1]PaperSectorMinusCoreVPAImp!R$16</f>
        <v>1.3201500845431817</v>
      </c>
      <c r="T21" s="174">
        <f>1/$A$1*[1]PaperSectorMinusCoreVPAImp!S$16</f>
        <v>1.2821060462386364</v>
      </c>
      <c r="U21" s="174">
        <f>1/$A$1*[1]PaperSectorMinusCoreVPAImp!T$16</f>
        <v>1.3890882246280301</v>
      </c>
      <c r="V21" s="174">
        <f>1/$A$1*[1]PaperSectorMinusCoreVPAImp!U$16</f>
        <v>1.4275206952847226</v>
      </c>
      <c r="W21" s="174">
        <f>1/$A$1*[1]PaperSectorMinusCoreVPAImp!V$16</f>
        <v>0</v>
      </c>
      <c r="X21" s="174">
        <f>1/$A$1*[1]PaperSectorMinusCoreVPAImp!W$16</f>
        <v>0</v>
      </c>
      <c r="Y21" s="174">
        <f>1/$A$1*[1]PaperSectorMinusCoreVPAImp!X$16</f>
        <v>0</v>
      </c>
      <c r="Z21" s="174">
        <f>1/$A$1*[1]PaperSectorMinusCoreVPAImp!Y$16</f>
        <v>0</v>
      </c>
      <c r="AA21" s="174">
        <f>1/$A$1*[1]PaperSectorMinusCoreVPAImp!Z$16</f>
        <v>0</v>
      </c>
      <c r="AB21" s="174">
        <f>1/$A$1*[1]PaperSectorMinusCoreVPAImp!AA$16</f>
        <v>0</v>
      </c>
      <c r="AC21" s="338"/>
      <c r="AD21" s="179">
        <f>1/1000*[1]PaperSectorMinusCoreVPAImp!AB$16</f>
        <v>0.12964400000000001</v>
      </c>
      <c r="AE21" s="169">
        <f>1/1000*[1]PaperSectorMinusCoreVPAImp!AC$16</f>
        <v>0.131855</v>
      </c>
      <c r="AF21" s="169">
        <f>1/1000*[1]PaperSectorMinusCoreVPAImp!AD$16</f>
        <v>0.12925799999999998</v>
      </c>
      <c r="AG21" s="169">
        <f>1/1000*[1]PaperSectorMinusCoreVPAImp!AE$16</f>
        <v>0.14759700000000001</v>
      </c>
      <c r="AH21" s="169">
        <f>1/1000*[1]PaperSectorMinusCoreVPAImp!AF$16</f>
        <v>0.16499253</v>
      </c>
      <c r="AI21" s="169">
        <f>1/1000*[1]PaperSectorMinusCoreVPAImp!AG$16</f>
        <v>0.19314444486480001</v>
      </c>
      <c r="AJ21" s="169">
        <f>1/1000*[1]PaperSectorMinusCoreVPAImp!AH$16</f>
        <v>0.21225854968880001</v>
      </c>
      <c r="AK21" s="169">
        <f>1/1000*[1]PaperSectorMinusCoreVPAImp!AI$16</f>
        <v>0.28535200509300002</v>
      </c>
      <c r="AL21" s="169">
        <f>1/1000*[1]PaperSectorMinusCoreVPAImp!AJ$16</f>
        <v>0.32558743960560005</v>
      </c>
      <c r="AM21" s="169">
        <f>1/1000*[1]PaperSectorMinusCoreVPAImp!AK$16</f>
        <v>0.28616888989920003</v>
      </c>
      <c r="AN21" s="169">
        <f>1/1000*[1]PaperSectorMinusCoreVPAImp!AL$16</f>
        <v>0.33522886150110004</v>
      </c>
      <c r="AO21" s="169">
        <f>1/1000*[1]PaperSectorMinusCoreVPAImp!AM$16</f>
        <v>0.40096818494399999</v>
      </c>
      <c r="AP21" s="169">
        <f>1/1000*[1]PaperSectorMinusCoreVPAImp!AN$16</f>
        <v>0.34560329334079998</v>
      </c>
      <c r="AQ21" s="169">
        <f>1/1000*[1]PaperSectorMinusCoreVPAImp!AO$16</f>
        <v>0.32060984104950002</v>
      </c>
      <c r="AR21" s="169">
        <f>1/1000*[1]PaperSectorMinusCoreVPAImp!AP$16</f>
        <v>0.34454243104599996</v>
      </c>
      <c r="AS21" s="169">
        <f>1/1000*[1]PaperSectorMinusCoreVPAImp!AQ$16</f>
        <v>0.28459761089549995</v>
      </c>
      <c r="AT21" s="169">
        <f>1/1000*[1]PaperSectorMinusCoreVPAImp!AR$16</f>
        <v>0.31853602778650003</v>
      </c>
      <c r="AU21" s="169">
        <f>1/1000*[1]PaperSectorMinusCoreVPAImp!AS$16</f>
        <v>0.34432539092379988</v>
      </c>
      <c r="AV21" s="169">
        <f>1/1000*[1]PaperSectorMinusCoreVPAImp!AT$16</f>
        <v>0.399910280231</v>
      </c>
      <c r="AW21" s="169">
        <f>1/1000*[1]PaperSectorMinusCoreVPAImp!AU$16</f>
        <v>0.36389315621958335</v>
      </c>
      <c r="AX21" s="169">
        <f>1/1000*[1]PaperSectorMinusCoreVPAImp!AV$16</f>
        <v>0</v>
      </c>
      <c r="AY21" s="169">
        <f>1/1000*[1]PaperSectorMinusCoreVPAImp!AW$16</f>
        <v>0</v>
      </c>
      <c r="AZ21" s="169">
        <f>1/1000*[1]PaperSectorMinusCoreVPAImp!AX$16</f>
        <v>0</v>
      </c>
      <c r="BA21" s="169">
        <f>1/1000*[1]PaperSectorMinusCoreVPAImp!AY$16</f>
        <v>0</v>
      </c>
      <c r="BB21" s="169">
        <f>1/1000*[1]PaperSectorMinusCoreVPAImp!AZ$16</f>
        <v>0</v>
      </c>
      <c r="BC21" s="295">
        <f>1/1000*[1]PaperSectorMinusCoreVPAImp!BA$16</f>
        <v>0</v>
      </c>
      <c r="BD21" s="400"/>
    </row>
    <row r="22" spans="2:56">
      <c r="B22" s="4" t="s">
        <v>27</v>
      </c>
      <c r="C22" s="179">
        <f>1/$A$1*[1]PaperSectorMinusCoreVPAImp!$B$23</f>
        <v>7.3910754999999995E-2</v>
      </c>
      <c r="D22" s="169">
        <f>1/$A$1*[1]PaperSectorMinusCoreVPAImp!$C$23</f>
        <v>9.6144870499999993E-2</v>
      </c>
      <c r="E22" s="169">
        <f>1/$A$1*[1]PaperSectorMinusCoreVPAImp!$D$23</f>
        <v>0.11156675249999999</v>
      </c>
      <c r="F22" s="169">
        <f>1/$A$1*[1]PaperSectorMinusCoreVPAImp!$E$23</f>
        <v>0.108303023</v>
      </c>
      <c r="G22" s="169">
        <f>1/$A$1*[1]PaperSectorMinusCoreVPAImp!$F$23</f>
        <v>0.1157124975</v>
      </c>
      <c r="H22" s="169">
        <f>1/$A$1*[1]PaperSectorMinusCoreVPAImp!$G$23</f>
        <v>0.17922037073333333</v>
      </c>
      <c r="I22" s="169">
        <f>1/$A$1*[1]PaperSectorMinusCoreVPAImp!$H$23</f>
        <v>0.22364847620833342</v>
      </c>
      <c r="J22" s="170">
        <f>1/$A$1*[1]PaperSectorMinusCoreVPAImp!$I$23</f>
        <v>0.22654986570555552</v>
      </c>
      <c r="K22" s="170">
        <f>1/$A$1*[1]PaperSectorMinusCoreVPAImp!$J$23</f>
        <v>0.34873749877777777</v>
      </c>
      <c r="L22" s="169">
        <f>1/$A$1*[1]PaperSectorMinusCoreVPAImp!$K$23</f>
        <v>0.34752904506111104</v>
      </c>
      <c r="M22" s="169">
        <f>1/$A$1*[1]PaperSectorMinusCoreVPAImp!L$23</f>
        <v>0.44573427186666642</v>
      </c>
      <c r="N22" s="169">
        <f>1/$A$1*[1]PaperSectorMinusCoreVPAImp!M$23</f>
        <v>0.41746146316269833</v>
      </c>
      <c r="O22" s="169">
        <f>1/$A$1*[1]PaperSectorMinusCoreVPAImp!N$23</f>
        <v>0.38993028900063498</v>
      </c>
      <c r="P22" s="169">
        <f>1/$A$1*[1]PaperSectorMinusCoreVPAImp!O$23</f>
        <v>0.41265343349880951</v>
      </c>
      <c r="Q22" s="169">
        <f>1/$A$1*[1]PaperSectorMinusCoreVPAImp!P$23</f>
        <v>0.44298175360409847</v>
      </c>
      <c r="R22" s="169">
        <f>1/$A$1*[1]PaperSectorMinusCoreVPAImp!Q$23</f>
        <v>0.53590243870833332</v>
      </c>
      <c r="S22" s="169">
        <f>1/$A$1*[1]PaperSectorMinusCoreVPAImp!R$23</f>
        <v>0.60588859157803021</v>
      </c>
      <c r="T22" s="169">
        <f>1/$A$1*[1]PaperSectorMinusCoreVPAImp!S$23</f>
        <v>0.59639463962664152</v>
      </c>
      <c r="U22" s="169">
        <f>1/$A$1*[1]PaperSectorMinusCoreVPAImp!T$23</f>
        <v>0.62972684029908643</v>
      </c>
      <c r="V22" s="169">
        <f>1/$A$1*[1]PaperSectorMinusCoreVPAImp!U$23</f>
        <v>0.61383776575119053</v>
      </c>
      <c r="W22" s="169">
        <f>1/$A$1*[1]PaperSectorMinusCoreVPAImp!V$23</f>
        <v>0</v>
      </c>
      <c r="X22" s="169">
        <f>1/$A$1*[1]PaperSectorMinusCoreVPAImp!W$23</f>
        <v>0</v>
      </c>
      <c r="Y22" s="169">
        <f>1/$A$1*[1]PaperSectorMinusCoreVPAImp!X$23</f>
        <v>0</v>
      </c>
      <c r="Z22" s="169">
        <f>1/$A$1*[1]PaperSectorMinusCoreVPAImp!Y$23</f>
        <v>0</v>
      </c>
      <c r="AA22" s="169">
        <f>1/$A$1*[1]PaperSectorMinusCoreVPAImp!Z$23</f>
        <v>0</v>
      </c>
      <c r="AB22" s="169">
        <f>1/$A$1*[1]PaperSectorMinusCoreVPAImp!AA$23</f>
        <v>0</v>
      </c>
      <c r="AC22" s="338"/>
      <c r="AD22" s="179">
        <f>1/1000*[1]PaperSectorMinusCoreVPAImp!AB$23</f>
        <v>2.9554E-2</v>
      </c>
      <c r="AE22" s="169">
        <f>1/1000*[1]PaperSectorMinusCoreVPAImp!AC$23</f>
        <v>3.4217999999999998E-2</v>
      </c>
      <c r="AF22" s="169">
        <f>1/1000*[1]PaperSectorMinusCoreVPAImp!AD$23</f>
        <v>3.7421000000000003E-2</v>
      </c>
      <c r="AG22" s="169">
        <f>1/1000*[1]PaperSectorMinusCoreVPAImp!AE$23</f>
        <v>4.4629999999999996E-2</v>
      </c>
      <c r="AH22" s="169">
        <f>1/1000*[1]PaperSectorMinusCoreVPAImp!AF$23</f>
        <v>5.2279818999999998E-2</v>
      </c>
      <c r="AI22" s="169">
        <f>1/1000*[1]PaperSectorMinusCoreVPAImp!AG$23</f>
        <v>6.8932368733800001E-2</v>
      </c>
      <c r="AJ22" s="169">
        <f>1/1000*[1]PaperSectorMinusCoreVPAImp!AH$23</f>
        <v>7.6059839588399999E-2</v>
      </c>
      <c r="AK22" s="169">
        <f>1/1000*[1]PaperSectorMinusCoreVPAImp!AI$23</f>
        <v>8.1056214717500005E-2</v>
      </c>
      <c r="AL22" s="169">
        <f>1/1000*[1]PaperSectorMinusCoreVPAImp!AJ$23</f>
        <v>0.10490363630159999</v>
      </c>
      <c r="AM22" s="169">
        <f>1/1000*[1]PaperSectorMinusCoreVPAImp!AK$23</f>
        <v>9.6112949534799999E-2</v>
      </c>
      <c r="AN22" s="169">
        <f>1/1000*[1]PaperSectorMinusCoreVPAImp!AL$23</f>
        <v>0.12544717298400002</v>
      </c>
      <c r="AO22" s="169">
        <f>1/1000*[1]PaperSectorMinusCoreVPAImp!AM$23</f>
        <v>0.13221845462399998</v>
      </c>
      <c r="AP22" s="169">
        <f>1/1000*[1]PaperSectorMinusCoreVPAImp!AN$23</f>
        <v>0.1127680793008</v>
      </c>
      <c r="AQ22" s="169">
        <f>1/1000*[1]PaperSectorMinusCoreVPAImp!AO$23</f>
        <v>0.12342781949970003</v>
      </c>
      <c r="AR22" s="169">
        <f>1/1000*[1]PaperSectorMinusCoreVPAImp!AP$23</f>
        <v>0.131513125136</v>
      </c>
      <c r="AS22" s="169">
        <f>1/1000*[1]PaperSectorMinusCoreVPAImp!AQ$23</f>
        <v>0.12963077909249998</v>
      </c>
      <c r="AT22" s="169">
        <f>1/1000*[1]PaperSectorMinusCoreVPAImp!AR$23</f>
        <v>0.15115835808650002</v>
      </c>
      <c r="AU22" s="169">
        <f>1/1000*[1]PaperSectorMinusCoreVPAImp!AS$23</f>
        <v>0.17421460572229999</v>
      </c>
      <c r="AV22" s="169">
        <f>1/1000*[1]PaperSectorMinusCoreVPAImp!AT$23</f>
        <v>0.19787594178500001</v>
      </c>
      <c r="AW22" s="169">
        <f>1/1000*[1]PaperSectorMinusCoreVPAImp!AU$23</f>
        <v>0.18086110904041666</v>
      </c>
      <c r="AX22" s="169">
        <f>1/1000*[1]PaperSectorMinusCoreVPAImp!AV$23</f>
        <v>0</v>
      </c>
      <c r="AY22" s="169">
        <f>1/1000*[1]PaperSectorMinusCoreVPAImp!AW$23</f>
        <v>0</v>
      </c>
      <c r="AZ22" s="169">
        <f>1/1000*[1]PaperSectorMinusCoreVPAImp!AX$23</f>
        <v>0</v>
      </c>
      <c r="BA22" s="169">
        <f>1/1000*[1]PaperSectorMinusCoreVPAImp!AY$23</f>
        <v>0</v>
      </c>
      <c r="BB22" s="169">
        <f>1/1000*[1]PaperSectorMinusCoreVPAImp!AZ$23</f>
        <v>0</v>
      </c>
      <c r="BC22" s="295">
        <f>1/1000*[1]PaperSectorMinusCoreVPAImp!BA$23</f>
        <v>0</v>
      </c>
      <c r="BD22" s="400"/>
    </row>
    <row r="23" spans="2:56">
      <c r="B23" s="4" t="s">
        <v>48</v>
      </c>
      <c r="C23" s="179">
        <f>1/$A$1*[1]PaperSectorMinusCoreVPAImp!$B$67</f>
        <v>0.35859717099999999</v>
      </c>
      <c r="D23" s="169">
        <f>1/$A$1*[1]PaperSectorMinusCoreVPAImp!$C$67</f>
        <v>0.3586050905</v>
      </c>
      <c r="E23" s="169">
        <f>1/$A$1*[1]PaperSectorMinusCoreVPAImp!$D$67</f>
        <v>0.40405741500000003</v>
      </c>
      <c r="F23" s="169">
        <f>1/$A$1*[1]PaperSectorMinusCoreVPAImp!$E$67</f>
        <v>0.43839087299999996</v>
      </c>
      <c r="G23" s="169">
        <f>1/$A$1*[1]PaperSectorMinusCoreVPAImp!$F$67</f>
        <v>0.45953469199999997</v>
      </c>
      <c r="H23" s="169">
        <f>1/$A$1*[1]PaperSectorMinusCoreVPAImp!$G$67</f>
        <v>0.55256743265833319</v>
      </c>
      <c r="I23" s="169">
        <f>1/$A$1*[1]PaperSectorMinusCoreVPAImp!$H$67</f>
        <v>0.47318747535833328</v>
      </c>
      <c r="J23" s="170">
        <f>1/$A$1*[1]PaperSectorMinusCoreVPAImp!$I$67</f>
        <v>0.51160543465039676</v>
      </c>
      <c r="K23" s="170">
        <f>1/$A$1*[1]PaperSectorMinusCoreVPAImp!$J$67</f>
        <v>0.51007804648333332</v>
      </c>
      <c r="L23" s="169">
        <f>1/$A$1*[1]PaperSectorMinusCoreVPAImp!$K$67</f>
        <v>0.49834495707051285</v>
      </c>
      <c r="M23" s="169">
        <f>1/$A$1*[1]PaperSectorMinusCoreVPAImp!L$67</f>
        <v>0.44387492183589744</v>
      </c>
      <c r="N23" s="169">
        <f>1/$A$1*[1]PaperSectorMinusCoreVPAImp!M$67</f>
        <v>0.45267324120833335</v>
      </c>
      <c r="O23" s="169">
        <f>1/$A$1*[1]PaperSectorMinusCoreVPAImp!N$67</f>
        <v>0.50791035417079256</v>
      </c>
      <c r="P23" s="169">
        <f>1/$A$1*[1]PaperSectorMinusCoreVPAImp!O$67</f>
        <v>0.4968265147194445</v>
      </c>
      <c r="Q23" s="169">
        <f>1/$A$1*[1]PaperSectorMinusCoreVPAImp!P$67</f>
        <v>0.54501482614741636</v>
      </c>
      <c r="R23" s="169">
        <f>1/$A$1*[1]PaperSectorMinusCoreVPAImp!Q$67</f>
        <v>0.50397357524166664</v>
      </c>
      <c r="S23" s="169">
        <f>1/$A$1*[1]PaperSectorMinusCoreVPAImp!R$67</f>
        <v>0.44529331198636363</v>
      </c>
      <c r="T23" s="169">
        <f>1/$A$1*[1]PaperSectorMinusCoreVPAImp!S$67</f>
        <v>0.49695453853123539</v>
      </c>
      <c r="U23" s="169">
        <f>1/$A$1*[1]PaperSectorMinusCoreVPAImp!T$67</f>
        <v>0.52935559974199331</v>
      </c>
      <c r="V23" s="169">
        <f>1/$A$1*[1]PaperSectorMinusCoreVPAImp!U$67</f>
        <v>0.43846327223650794</v>
      </c>
      <c r="W23" s="169">
        <f>1/$A$1*[1]PaperSectorMinusCoreVPAImp!V$67</f>
        <v>0</v>
      </c>
      <c r="X23" s="169">
        <f>1/$A$1*[1]PaperSectorMinusCoreVPAImp!W$67</f>
        <v>0</v>
      </c>
      <c r="Y23" s="169">
        <f>1/$A$1*[1]PaperSectorMinusCoreVPAImp!X$67</f>
        <v>0</v>
      </c>
      <c r="Z23" s="169">
        <f>1/$A$1*[1]PaperSectorMinusCoreVPAImp!Y$67</f>
        <v>0</v>
      </c>
      <c r="AA23" s="169">
        <f>1/$A$1*[1]PaperSectorMinusCoreVPAImp!Z$67</f>
        <v>0</v>
      </c>
      <c r="AB23" s="169">
        <f>1/$A$1*[1]PaperSectorMinusCoreVPAImp!AA$67</f>
        <v>0</v>
      </c>
      <c r="AC23" s="338"/>
      <c r="AD23" s="179">
        <f>1/1000*[1]PaperSectorMinusCoreVPAImp!AB$67</f>
        <v>7.1315999999999991E-2</v>
      </c>
      <c r="AE23" s="169">
        <f>1/1000*[1]PaperSectorMinusCoreVPAImp!AC$67</f>
        <v>7.3480999999999991E-2</v>
      </c>
      <c r="AF23" s="169">
        <f>1/1000*[1]PaperSectorMinusCoreVPAImp!AD$67</f>
        <v>9.0236999999999998E-2</v>
      </c>
      <c r="AG23" s="169">
        <f>1/1000*[1]PaperSectorMinusCoreVPAImp!AE$67</f>
        <v>0.10680100000000001</v>
      </c>
      <c r="AH23" s="169">
        <f>1/1000*[1]PaperSectorMinusCoreVPAImp!AF$67</f>
        <v>0.12004287800000001</v>
      </c>
      <c r="AI23" s="169">
        <f>1/1000*[1]PaperSectorMinusCoreVPAImp!AG$67</f>
        <v>0.15972870264780001</v>
      </c>
      <c r="AJ23" s="169">
        <f>1/1000*[1]PaperSectorMinusCoreVPAImp!AH$67</f>
        <v>0.14070325169200001</v>
      </c>
      <c r="AK23" s="169">
        <f>1/1000*[1]PaperSectorMinusCoreVPAImp!AI$67</f>
        <v>0.17885444510050003</v>
      </c>
      <c r="AL23" s="169">
        <f>1/1000*[1]PaperSectorMinusCoreVPAImp!AJ$67</f>
        <v>0.22311179406080001</v>
      </c>
      <c r="AM23" s="169">
        <f>1/1000*[1]PaperSectorMinusCoreVPAImp!AK$67</f>
        <v>0.2044468577096</v>
      </c>
      <c r="AN23" s="169">
        <f>1/1000*[1]PaperSectorMinusCoreVPAImp!AL$67</f>
        <v>0.20169455394960001</v>
      </c>
      <c r="AO23" s="169">
        <f>1/1000*[1]PaperSectorMinusCoreVPAImp!AM$67</f>
        <v>0.25418310455999993</v>
      </c>
      <c r="AP23" s="169">
        <f>1/1000*[1]PaperSectorMinusCoreVPAImp!AN$67</f>
        <v>0.21564635278559999</v>
      </c>
      <c r="AQ23" s="169">
        <f>1/1000*[1]PaperSectorMinusCoreVPAImp!AO$67</f>
        <v>0.23050752618750003</v>
      </c>
      <c r="AR23" s="169">
        <f>1/1000*[1]PaperSectorMinusCoreVPAImp!AP$67</f>
        <v>0.26252199684099997</v>
      </c>
      <c r="AS23" s="169">
        <f>1/1000*[1]PaperSectorMinusCoreVPAImp!AQ$67</f>
        <v>0.22037853044549999</v>
      </c>
      <c r="AT23" s="169">
        <f>1/1000*[1]PaperSectorMinusCoreVPAImp!AR$67</f>
        <v>0.20872704491729999</v>
      </c>
      <c r="AU23" s="169">
        <f>1/1000*[1]PaperSectorMinusCoreVPAImp!AS$67</f>
        <v>0.23543985290539998</v>
      </c>
      <c r="AV23" s="169">
        <f>1/1000*[1]PaperSectorMinusCoreVPAImp!AT$67</f>
        <v>0.25310237043400002</v>
      </c>
      <c r="AW23" s="169">
        <f>1/1000*[1]PaperSectorMinusCoreVPAImp!AU$67</f>
        <v>0.14586322849083333</v>
      </c>
      <c r="AX23" s="169">
        <f>1/1000*[1]PaperSectorMinusCoreVPAImp!AV$67</f>
        <v>0</v>
      </c>
      <c r="AY23" s="169">
        <f>1/1000*[1]PaperSectorMinusCoreVPAImp!AW$67</f>
        <v>0</v>
      </c>
      <c r="AZ23" s="169">
        <f>1/1000*[1]PaperSectorMinusCoreVPAImp!AX$67</f>
        <v>0</v>
      </c>
      <c r="BA23" s="169">
        <f>1/1000*[1]PaperSectorMinusCoreVPAImp!AY$67</f>
        <v>0</v>
      </c>
      <c r="BB23" s="169">
        <f>1/1000*[1]PaperSectorMinusCoreVPAImp!AZ$67</f>
        <v>0</v>
      </c>
      <c r="BC23" s="295">
        <f>1/1000*[1]PaperSectorMinusCoreVPAImp!BA$67</f>
        <v>0</v>
      </c>
      <c r="BD23" s="400"/>
    </row>
    <row r="24" spans="2:56">
      <c r="B24" s="4" t="s">
        <v>37</v>
      </c>
      <c r="C24" s="179">
        <f>1/$A$1*[1]PaperSectorMinusCoreVPAImp!$B$69</f>
        <v>2.9655797500000001E-2</v>
      </c>
      <c r="D24" s="169">
        <f>1/$A$1*[1]PaperSectorMinusCoreVPAImp!$C$69</f>
        <v>3.9613910000000002E-2</v>
      </c>
      <c r="E24" s="169">
        <f>1/$A$1*[1]PaperSectorMinusCoreVPAImp!$D$69</f>
        <v>3.7971125500000001E-2</v>
      </c>
      <c r="F24" s="169">
        <f>1/$A$1*[1]PaperSectorMinusCoreVPAImp!$E$69</f>
        <v>4.5332679000000001E-2</v>
      </c>
      <c r="G24" s="169">
        <f>1/$A$1*[1]PaperSectorMinusCoreVPAImp!$F$69</f>
        <v>6.9675199999999993E-2</v>
      </c>
      <c r="H24" s="169">
        <f>1/$A$1*[1]PaperSectorMinusCoreVPAImp!$G$69</f>
        <v>5.7337514450000002E-2</v>
      </c>
      <c r="I24" s="169">
        <f>1/$A$1*[1]PaperSectorMinusCoreVPAImp!$H$69</f>
        <v>4.7129846866666658E-2</v>
      </c>
      <c r="J24" s="170">
        <f>1/$A$1*[1]PaperSectorMinusCoreVPAImp!$I$69</f>
        <v>5.4993503841666673E-2</v>
      </c>
      <c r="K24" s="170">
        <f>1/$A$1*[1]PaperSectorMinusCoreVPAImp!$J$69</f>
        <v>6.2313409015277779E-2</v>
      </c>
      <c r="L24" s="169">
        <f>1/$A$1*[1]PaperSectorMinusCoreVPAImp!$K$69</f>
        <v>6.4635146520707065E-2</v>
      </c>
      <c r="M24" s="169">
        <f>1/$A$1*[1]PaperSectorMinusCoreVPAImp!L$69</f>
        <v>6.2704991138461549E-2</v>
      </c>
      <c r="N24" s="169">
        <f>1/$A$1*[1]PaperSectorMinusCoreVPAImp!M$69</f>
        <v>6.8933138419444442E-2</v>
      </c>
      <c r="O24" s="169">
        <f>1/$A$1*[1]PaperSectorMinusCoreVPAImp!N$69</f>
        <v>6.8023286084362006E-2</v>
      </c>
      <c r="P24" s="169">
        <f>1/$A$1*[1]PaperSectorMinusCoreVPAImp!O$69</f>
        <v>5.6391585577777764E-2</v>
      </c>
      <c r="Q24" s="169">
        <f>1/$A$1*[1]PaperSectorMinusCoreVPAImp!P$69</f>
        <v>5.6414610118725721E-2</v>
      </c>
      <c r="R24" s="169">
        <f>1/$A$1*[1]PaperSectorMinusCoreVPAImp!Q$69</f>
        <v>6.4783884699999988E-2</v>
      </c>
      <c r="S24" s="169">
        <f>1/$A$1*[1]PaperSectorMinusCoreVPAImp!R$69</f>
        <v>5.7333085850000014E-2</v>
      </c>
      <c r="T24" s="169">
        <f>1/$A$1*[1]PaperSectorMinusCoreVPAImp!S$69</f>
        <v>6.2549966412315444E-2</v>
      </c>
      <c r="U24" s="169">
        <f>1/$A$1*[1]PaperSectorMinusCoreVPAImp!T$69</f>
        <v>9.3461547263264985E-2</v>
      </c>
      <c r="V24" s="169">
        <f>1/$A$1*[1]PaperSectorMinusCoreVPAImp!U$69</f>
        <v>8.7442298479166666E-2</v>
      </c>
      <c r="W24" s="169">
        <f>1/$A$1*[1]PaperSectorMinusCoreVPAImp!V$69</f>
        <v>0</v>
      </c>
      <c r="X24" s="169">
        <f>1/$A$1*[1]PaperSectorMinusCoreVPAImp!W$69</f>
        <v>0</v>
      </c>
      <c r="Y24" s="169">
        <f>1/$A$1*[1]PaperSectorMinusCoreVPAImp!X$69</f>
        <v>0</v>
      </c>
      <c r="Z24" s="169">
        <f>1/$A$1*[1]PaperSectorMinusCoreVPAImp!Y$69</f>
        <v>0</v>
      </c>
      <c r="AA24" s="169">
        <f>1/$A$1*[1]PaperSectorMinusCoreVPAImp!Z$69</f>
        <v>0</v>
      </c>
      <c r="AB24" s="169">
        <f>1/$A$1*[1]PaperSectorMinusCoreVPAImp!AA$69</f>
        <v>0</v>
      </c>
      <c r="AC24" s="338"/>
      <c r="AD24" s="179">
        <f>1/1000*[1]PaperSectorMinusCoreVPAImp!AB$69</f>
        <v>1.2116E-2</v>
      </c>
      <c r="AE24" s="169">
        <f>1/1000*[1]PaperSectorMinusCoreVPAImp!AC$69</f>
        <v>1.5136E-2</v>
      </c>
      <c r="AF24" s="169">
        <f>1/1000*[1]PaperSectorMinusCoreVPAImp!AD$69</f>
        <v>1.6050000000000002E-2</v>
      </c>
      <c r="AG24" s="169">
        <f>1/1000*[1]PaperSectorMinusCoreVPAImp!AE$69</f>
        <v>1.8628000000000002E-2</v>
      </c>
      <c r="AH24" s="169">
        <f>1/1000*[1]PaperSectorMinusCoreVPAImp!AF$69</f>
        <v>2.2101344999999998E-2</v>
      </c>
      <c r="AI24" s="169">
        <f>1/1000*[1]PaperSectorMinusCoreVPAImp!AG$69</f>
        <v>2.0368642823099997E-2</v>
      </c>
      <c r="AJ24" s="169">
        <f>1/1000*[1]PaperSectorMinusCoreVPAImp!AH$69</f>
        <v>2.0356438856400004E-2</v>
      </c>
      <c r="AK24" s="169">
        <f>1/1000*[1]PaperSectorMinusCoreVPAImp!AI$69</f>
        <v>2.6601912085000002E-2</v>
      </c>
      <c r="AL24" s="169">
        <f>1/1000*[1]PaperSectorMinusCoreVPAImp!AJ$69</f>
        <v>2.8427157627200002E-2</v>
      </c>
      <c r="AM24" s="169">
        <f>1/1000*[1]PaperSectorMinusCoreVPAImp!AK$69</f>
        <v>2.8537181191199999E-2</v>
      </c>
      <c r="AN24" s="169">
        <f>1/1000*[1]PaperSectorMinusCoreVPAImp!AL$69</f>
        <v>3.7482377805000008E-2</v>
      </c>
      <c r="AO24" s="169">
        <f>1/1000*[1]PaperSectorMinusCoreVPAImp!AM$69</f>
        <v>3.8636112576000005E-2</v>
      </c>
      <c r="AP24" s="169">
        <f>1/1000*[1]PaperSectorMinusCoreVPAImp!AN$69</f>
        <v>2.9387459094399996E-2</v>
      </c>
      <c r="AQ24" s="169">
        <f>1/1000*[1]PaperSectorMinusCoreVPAImp!AO$69</f>
        <v>2.5110462401700003E-2</v>
      </c>
      <c r="AR24" s="169">
        <f>1/1000*[1]PaperSectorMinusCoreVPAImp!AP$69</f>
        <v>2.7312713866999998E-2</v>
      </c>
      <c r="AS24" s="169">
        <f>1/1000*[1]PaperSectorMinusCoreVPAImp!AQ$69</f>
        <v>2.4961984785500001E-2</v>
      </c>
      <c r="AT24" s="169">
        <f>1/1000*[1]PaperSectorMinusCoreVPAImp!AR$69</f>
        <v>2.4109879256699999E-2</v>
      </c>
      <c r="AU24" s="169">
        <f>1/1000*[1]PaperSectorMinusCoreVPAImp!AS$69</f>
        <v>3.0688643928799993E-2</v>
      </c>
      <c r="AV24" s="169">
        <f>1/1000*[1]PaperSectorMinusCoreVPAImp!AT$69</f>
        <v>3.732497118800001E-2</v>
      </c>
      <c r="AW24" s="169">
        <f>1/1000*[1]PaperSectorMinusCoreVPAImp!AU$69</f>
        <v>3.5406707599583337E-2</v>
      </c>
      <c r="AX24" s="169">
        <f>1/1000*[1]PaperSectorMinusCoreVPAImp!AV$69</f>
        <v>0</v>
      </c>
      <c r="AY24" s="169">
        <f>1/1000*[1]PaperSectorMinusCoreVPAImp!AW$69</f>
        <v>0</v>
      </c>
      <c r="AZ24" s="169">
        <f>1/1000*[1]PaperSectorMinusCoreVPAImp!AX$69</f>
        <v>0</v>
      </c>
      <c r="BA24" s="169">
        <f>1/1000*[1]PaperSectorMinusCoreVPAImp!AY$69</f>
        <v>0</v>
      </c>
      <c r="BB24" s="169">
        <f>1/1000*[1]PaperSectorMinusCoreVPAImp!AZ$69</f>
        <v>0</v>
      </c>
      <c r="BC24" s="295">
        <f>1/1000*[1]PaperSectorMinusCoreVPAImp!BA$69</f>
        <v>0</v>
      </c>
      <c r="BD24" s="400"/>
    </row>
    <row r="25" spans="2:56">
      <c r="B25" s="4" t="s">
        <v>45</v>
      </c>
      <c r="C25" s="186">
        <f>1/$A$1*[1]PaperSectorMinusCoreVPAImp!$B$84</f>
        <v>0.89033659050000002</v>
      </c>
      <c r="D25" s="174">
        <f>1/$A$1*[1]PaperSectorMinusCoreVPAImp!$C$84</f>
        <v>0.96851675449999997</v>
      </c>
      <c r="E25" s="174">
        <f>1/$A$1*[1]PaperSectorMinusCoreVPAImp!$D$84</f>
        <v>1.1415586639999999</v>
      </c>
      <c r="F25" s="174">
        <f>1/$A$1*[1]PaperSectorMinusCoreVPAImp!$E$84</f>
        <v>1.2006149975</v>
      </c>
      <c r="G25" s="174">
        <f>1/$A$1*[1]PaperSectorMinusCoreVPAImp!$F$84</f>
        <v>1.21543216</v>
      </c>
      <c r="H25" s="174">
        <f>1/$A$1*[1]PaperSectorMinusCoreVPAImp!$G$84</f>
        <v>1.0631334872333331</v>
      </c>
      <c r="I25" s="174">
        <f>1/$A$1*[1]PaperSectorMinusCoreVPAImp!$H$84</f>
        <v>1.4676499799416667</v>
      </c>
      <c r="J25" s="175">
        <f>1/$A$1*[1]PaperSectorMinusCoreVPAImp!$I$84</f>
        <v>1.5962315776305556</v>
      </c>
      <c r="K25" s="175">
        <f>1/$A$1*[1]PaperSectorMinusCoreVPAImp!$J$84</f>
        <v>1.4376217471000003</v>
      </c>
      <c r="L25" s="174">
        <f>1/$A$1*[1]PaperSectorMinusCoreVPAImp!$K$84</f>
        <v>1.0429045289444447</v>
      </c>
      <c r="M25" s="174">
        <f>1/$A$1*[1]PaperSectorMinusCoreVPAImp!L$84</f>
        <v>1.3329202439333332</v>
      </c>
      <c r="N25" s="174">
        <f>1/$A$1*[1]PaperSectorMinusCoreVPAImp!M$84</f>
        <v>1.5042093600916666</v>
      </c>
      <c r="O25" s="174">
        <f>1/$A$1*[1]PaperSectorMinusCoreVPAImp!N$84</f>
        <v>1.4276467854403185</v>
      </c>
      <c r="P25" s="174">
        <f>1/$A$1*[1]PaperSectorMinusCoreVPAImp!O$84</f>
        <v>1.6630516283218248</v>
      </c>
      <c r="Q25" s="174">
        <f>1/$A$1*[1]PaperSectorMinusCoreVPAImp!P$84</f>
        <v>2.1947058128771646</v>
      </c>
      <c r="R25" s="174">
        <f>1/$A$1*[1]PaperSectorMinusCoreVPAImp!Q$84</f>
        <v>1.7920853794583333</v>
      </c>
      <c r="S25" s="174">
        <f>1/$A$1*[1]PaperSectorMinusCoreVPAImp!R$84</f>
        <v>2.0125400722500002</v>
      </c>
      <c r="T25" s="174">
        <f>1/$A$1*[1]PaperSectorMinusCoreVPAImp!S$84</f>
        <v>2.2099849267201241</v>
      </c>
      <c r="U25" s="174">
        <f>1/$A$1*[1]PaperSectorMinusCoreVPAImp!T$84</f>
        <v>2.3120875955749849</v>
      </c>
      <c r="V25" s="174">
        <f>1/$A$1*[1]PaperSectorMinusCoreVPAImp!U$84</f>
        <v>1.9031136254624998</v>
      </c>
      <c r="W25" s="174">
        <f>1/$A$1*[1]PaperSectorMinusCoreVPAImp!V$84</f>
        <v>0</v>
      </c>
      <c r="X25" s="174">
        <f>1/$A$1*[1]PaperSectorMinusCoreVPAImp!W$84</f>
        <v>0</v>
      </c>
      <c r="Y25" s="174">
        <f>1/$A$1*[1]PaperSectorMinusCoreVPAImp!X$84</f>
        <v>0</v>
      </c>
      <c r="Z25" s="174">
        <f>1/$A$1*[1]PaperSectorMinusCoreVPAImp!Y$84</f>
        <v>0</v>
      </c>
      <c r="AA25" s="174">
        <f>1/$A$1*[1]PaperSectorMinusCoreVPAImp!Z$84</f>
        <v>0</v>
      </c>
      <c r="AB25" s="174">
        <f>1/$A$1*[1]PaperSectorMinusCoreVPAImp!AA$84</f>
        <v>0</v>
      </c>
      <c r="AC25" s="338"/>
      <c r="AD25" s="179">
        <f>1/1000*[1]PaperSectorMinusCoreVPAImp!AB$84</f>
        <v>0.183256</v>
      </c>
      <c r="AE25" s="169">
        <f>1/1000*[1]PaperSectorMinusCoreVPAImp!AC$84</f>
        <v>0.190863</v>
      </c>
      <c r="AF25" s="169">
        <f>1/1000*[1]PaperSectorMinusCoreVPAImp!AD$84</f>
        <v>0.21332499999999999</v>
      </c>
      <c r="AG25" s="169">
        <f>1/1000*[1]PaperSectorMinusCoreVPAImp!AE$84</f>
        <v>0.24662199999999998</v>
      </c>
      <c r="AH25" s="169">
        <f>1/1000*[1]PaperSectorMinusCoreVPAImp!AF$84</f>
        <v>0.27899416099999996</v>
      </c>
      <c r="AI25" s="169">
        <f>1/1000*[1]PaperSectorMinusCoreVPAImp!AG$84</f>
        <v>0.25057722531269999</v>
      </c>
      <c r="AJ25" s="169">
        <f>1/1000*[1]PaperSectorMinusCoreVPAImp!AH$84</f>
        <v>0.35032779993399998</v>
      </c>
      <c r="AK25" s="169">
        <f>1/1000*[1]PaperSectorMinusCoreVPAImp!AI$84</f>
        <v>0.40984489340749997</v>
      </c>
      <c r="AL25" s="169">
        <f>1/1000*[1]PaperSectorMinusCoreVPAImp!AJ$84</f>
        <v>0.41072207369839997</v>
      </c>
      <c r="AM25" s="169">
        <f>1/1000*[1]PaperSectorMinusCoreVPAImp!AK$84</f>
        <v>0.29591738142560003</v>
      </c>
      <c r="AN25" s="169">
        <f>1/1000*[1]PaperSectorMinusCoreVPAImp!AL$84</f>
        <v>0.37165317029639994</v>
      </c>
      <c r="AO25" s="169">
        <f>1/1000*[1]PaperSectorMinusCoreVPAImp!AM$84</f>
        <v>0.46348551911999997</v>
      </c>
      <c r="AP25" s="169">
        <f>1/1000*[1]PaperSectorMinusCoreVPAImp!AN$84</f>
        <v>0.4006042451488</v>
      </c>
      <c r="AQ25" s="169">
        <f>1/1000*[1]PaperSectorMinusCoreVPAImp!AO$84</f>
        <v>0.46541902267829999</v>
      </c>
      <c r="AR25" s="169">
        <f>1/1000*[1]PaperSectorMinusCoreVPAImp!AP$84</f>
        <v>0.57460984909349999</v>
      </c>
      <c r="AS25" s="169">
        <f>1/1000*[1]PaperSectorMinusCoreVPAImp!AQ$84</f>
        <v>0.41586197895549992</v>
      </c>
      <c r="AT25" s="169">
        <f>1/1000*[1]PaperSectorMinusCoreVPAImp!AR$84</f>
        <v>0.44537533904400001</v>
      </c>
      <c r="AU25" s="169">
        <f>1/1000*[1]PaperSectorMinusCoreVPAImp!AS$84</f>
        <v>0.49299318000789993</v>
      </c>
      <c r="AV25" s="169">
        <f>1/1000*[1]PaperSectorMinusCoreVPAImp!AT$84</f>
        <v>0.58787718087400009</v>
      </c>
      <c r="AW25" s="169">
        <f>1/1000*[1]PaperSectorMinusCoreVPAImp!AU$84</f>
        <v>0.46105395215791667</v>
      </c>
      <c r="AX25" s="169">
        <f>1/1000*[1]PaperSectorMinusCoreVPAImp!AV$84</f>
        <v>0</v>
      </c>
      <c r="AY25" s="169">
        <f>1/1000*[1]PaperSectorMinusCoreVPAImp!AW$84</f>
        <v>0</v>
      </c>
      <c r="AZ25" s="169">
        <f>1/1000*[1]PaperSectorMinusCoreVPAImp!AX$84</f>
        <v>0</v>
      </c>
      <c r="BA25" s="169">
        <f>1/1000*[1]PaperSectorMinusCoreVPAImp!AY$84</f>
        <v>0</v>
      </c>
      <c r="BB25" s="169">
        <f>1/1000*[1]PaperSectorMinusCoreVPAImp!AZ$84</f>
        <v>0</v>
      </c>
      <c r="BC25" s="295">
        <f>1/1000*[1]PaperSectorMinusCoreVPAImp!BA$84</f>
        <v>0</v>
      </c>
      <c r="BD25" s="400"/>
    </row>
    <row r="26" spans="2:56">
      <c r="B26" s="4" t="s">
        <v>28</v>
      </c>
      <c r="C26" s="179">
        <f>1/$A$1*[1]PaperSectorMinusCoreVPAImp!$B$85</f>
        <v>0.17139454500000001</v>
      </c>
      <c r="D26" s="169">
        <f>1/$A$1*[1]PaperSectorMinusCoreVPAImp!$C$85</f>
        <v>0.17871185549999999</v>
      </c>
      <c r="E26" s="169">
        <f>1/$A$1*[1]PaperSectorMinusCoreVPAImp!$D$85</f>
        <v>0.2055093285</v>
      </c>
      <c r="F26" s="169">
        <f>1/$A$1*[1]PaperSectorMinusCoreVPAImp!$E$85</f>
        <v>0.27563799899999997</v>
      </c>
      <c r="G26" s="169">
        <f>1/$A$1*[1]PaperSectorMinusCoreVPAImp!$F$85</f>
        <v>0.31367233049999999</v>
      </c>
      <c r="H26" s="169">
        <f>1/$A$1*[1]PaperSectorMinusCoreVPAImp!$G$85</f>
        <v>0.32393335294166664</v>
      </c>
      <c r="I26" s="169">
        <f>1/$A$1*[1]PaperSectorMinusCoreVPAImp!$H$85</f>
        <v>0.30488789280833328</v>
      </c>
      <c r="J26" s="170">
        <f>1/$A$1*[1]PaperSectorMinusCoreVPAImp!$I$85</f>
        <v>0.3179959575861111</v>
      </c>
      <c r="K26" s="170">
        <f>1/$A$1*[1]PaperSectorMinusCoreVPAImp!$J$85</f>
        <v>0.30276223063611113</v>
      </c>
      <c r="L26" s="169">
        <f>1/$A$1*[1]PaperSectorMinusCoreVPAImp!$K$85</f>
        <v>0.30779298228106061</v>
      </c>
      <c r="M26" s="169">
        <f>1/$A$1*[1]PaperSectorMinusCoreVPAImp!L$85</f>
        <v>0.34434534324813515</v>
      </c>
      <c r="N26" s="169">
        <f>1/$A$1*[1]PaperSectorMinusCoreVPAImp!M$85</f>
        <v>0.37908921469999995</v>
      </c>
      <c r="O26" s="169">
        <f>1/$A$1*[1]PaperSectorMinusCoreVPAImp!N$85</f>
        <v>0.36237437765308611</v>
      </c>
      <c r="P26" s="169">
        <f>1/$A$1*[1]PaperSectorMinusCoreVPAImp!O$85</f>
        <v>0.38559815213809523</v>
      </c>
      <c r="Q26" s="169">
        <f>1/$A$1*[1]PaperSectorMinusCoreVPAImp!P$85</f>
        <v>0.4494515766402542</v>
      </c>
      <c r="R26" s="169">
        <f>1/$A$1*[1]PaperSectorMinusCoreVPAImp!Q$85</f>
        <v>0.46073875728214275</v>
      </c>
      <c r="S26" s="169">
        <f>1/$A$1*[1]PaperSectorMinusCoreVPAImp!R$85</f>
        <v>0.49419703376666657</v>
      </c>
      <c r="T26" s="169">
        <f>1/$A$1*[1]PaperSectorMinusCoreVPAImp!S$85</f>
        <v>0.53757745187705919</v>
      </c>
      <c r="U26" s="169">
        <f>1/$A$1*[1]PaperSectorMinusCoreVPAImp!T$85</f>
        <v>0.54760309351622083</v>
      </c>
      <c r="V26" s="169">
        <f>1/$A$1*[1]PaperSectorMinusCoreVPAImp!U$85</f>
        <v>0.47212980940138893</v>
      </c>
      <c r="W26" s="169">
        <f>1/$A$1*[1]PaperSectorMinusCoreVPAImp!V$85</f>
        <v>0</v>
      </c>
      <c r="X26" s="169">
        <f>1/$A$1*[1]PaperSectorMinusCoreVPAImp!W$85</f>
        <v>0</v>
      </c>
      <c r="Y26" s="169">
        <f>1/$A$1*[1]PaperSectorMinusCoreVPAImp!X$85</f>
        <v>0</v>
      </c>
      <c r="Z26" s="169">
        <f>1/$A$1*[1]PaperSectorMinusCoreVPAImp!Y$85</f>
        <v>0</v>
      </c>
      <c r="AA26" s="169">
        <f>1/$A$1*[1]PaperSectorMinusCoreVPAImp!Z$85</f>
        <v>0</v>
      </c>
      <c r="AB26" s="169">
        <f>1/$A$1*[1]PaperSectorMinusCoreVPAImp!AA$85</f>
        <v>0</v>
      </c>
      <c r="AC26" s="338"/>
      <c r="AD26" s="179">
        <f>1/1000*[1]PaperSectorMinusCoreVPAImp!AB$85</f>
        <v>6.7670000000000008E-2</v>
      </c>
      <c r="AE26" s="169">
        <f>1/1000*[1]PaperSectorMinusCoreVPAImp!AC$85</f>
        <v>6.6675999999999999E-2</v>
      </c>
      <c r="AF26" s="169">
        <f>1/1000*[1]PaperSectorMinusCoreVPAImp!AD$85</f>
        <v>7.3137999999999995E-2</v>
      </c>
      <c r="AG26" s="169">
        <f>1/1000*[1]PaperSectorMinusCoreVPAImp!AE$85</f>
        <v>9.7368999999999997E-2</v>
      </c>
      <c r="AH26" s="169">
        <f>1/1000*[1]PaperSectorMinusCoreVPAImp!AF$85</f>
        <v>0.11474089</v>
      </c>
      <c r="AI26" s="169">
        <f>1/1000*[1]PaperSectorMinusCoreVPAImp!AG$85</f>
        <v>0.1240962404682</v>
      </c>
      <c r="AJ26" s="169">
        <f>1/1000*[1]PaperSectorMinusCoreVPAImp!AH$85</f>
        <v>0.13613226625960001</v>
      </c>
      <c r="AK26" s="169">
        <f>1/1000*[1]PaperSectorMinusCoreVPAImp!AI$85</f>
        <v>0.15050814279899999</v>
      </c>
      <c r="AL26" s="169">
        <f>1/1000*[1]PaperSectorMinusCoreVPAImp!AJ$85</f>
        <v>0.1581994627368</v>
      </c>
      <c r="AM26" s="169">
        <f>1/1000*[1]PaperSectorMinusCoreVPAImp!AK$85</f>
        <v>0.1448849378724</v>
      </c>
      <c r="AN26" s="169">
        <f>1/1000*[1]PaperSectorMinusCoreVPAImp!AL$85</f>
        <v>0.1734124718367</v>
      </c>
      <c r="AO26" s="169">
        <f>1/1000*[1]PaperSectorMinusCoreVPAImp!AM$85</f>
        <v>0.20402151734399995</v>
      </c>
      <c r="AP26" s="169">
        <f>1/1000*[1]PaperSectorMinusCoreVPAImp!AN$85</f>
        <v>0.18866366284479999</v>
      </c>
      <c r="AQ26" s="169">
        <f>1/1000*[1]PaperSectorMinusCoreVPAImp!AO$85</f>
        <v>0.20830420695269999</v>
      </c>
      <c r="AR26" s="169">
        <f>1/1000*[1]PaperSectorMinusCoreVPAImp!AP$85</f>
        <v>0.23077939308150003</v>
      </c>
      <c r="AS26" s="169">
        <f>1/1000*[1]PaperSectorMinusCoreVPAImp!AQ$85</f>
        <v>0.20130704980399997</v>
      </c>
      <c r="AT26" s="169">
        <f>1/1000*[1]PaperSectorMinusCoreVPAImp!AR$85</f>
        <v>0.21389289629989999</v>
      </c>
      <c r="AU26" s="169">
        <f>1/1000*[1]PaperSectorMinusCoreVPAImp!AS$85</f>
        <v>0.23069141878640001</v>
      </c>
      <c r="AV26" s="169">
        <f>1/1000*[1]PaperSectorMinusCoreVPAImp!AT$85</f>
        <v>0.26696683803400001</v>
      </c>
      <c r="AW26" s="169">
        <f>1/1000*[1]PaperSectorMinusCoreVPAImp!AU$85</f>
        <v>0.22201528165041667</v>
      </c>
      <c r="AX26" s="169">
        <f>1/1000*[1]PaperSectorMinusCoreVPAImp!AV$85</f>
        <v>0</v>
      </c>
      <c r="AY26" s="169">
        <f>1/1000*[1]PaperSectorMinusCoreVPAImp!AW$85</f>
        <v>0</v>
      </c>
      <c r="AZ26" s="169">
        <f>1/1000*[1]PaperSectorMinusCoreVPAImp!AX$85</f>
        <v>0</v>
      </c>
      <c r="BA26" s="169">
        <f>1/1000*[1]PaperSectorMinusCoreVPAImp!AY$85</f>
        <v>0</v>
      </c>
      <c r="BB26" s="169">
        <f>1/1000*[1]PaperSectorMinusCoreVPAImp!AZ$85</f>
        <v>0</v>
      </c>
      <c r="BC26" s="295">
        <f>1/1000*[1]PaperSectorMinusCoreVPAImp!BA$85</f>
        <v>0</v>
      </c>
      <c r="BD26" s="400"/>
    </row>
    <row r="27" spans="2:56">
      <c r="B27" s="4" t="s">
        <v>29</v>
      </c>
      <c r="C27" s="186">
        <f>1/$A$1*[1]PaperSectorMinusCoreVPAImp!$B$91</f>
        <v>1.6915833044699999</v>
      </c>
      <c r="D27" s="174">
        <f>1/$A$1*[1]PaperSectorMinusCoreVPAImp!$C$91</f>
        <v>1.7599482630399998</v>
      </c>
      <c r="E27" s="174">
        <f>1/$A$1*[1]PaperSectorMinusCoreVPAImp!$D$91</f>
        <v>2.1884782165300001</v>
      </c>
      <c r="F27" s="174">
        <f>1/$A$1*[1]PaperSectorMinusCoreVPAImp!$E$91</f>
        <v>2.5711796206999997</v>
      </c>
      <c r="G27" s="174">
        <f>1/$A$1*[1]PaperSectorMinusCoreVPAImp!$F$91</f>
        <v>3.3488121065299996</v>
      </c>
      <c r="H27" s="174">
        <f>1/$A$1*[1]PaperSectorMinusCoreVPAImp!$G$91</f>
        <v>4.1653187950749988</v>
      </c>
      <c r="I27" s="174">
        <f>1/$A$1*[1]PaperSectorMinusCoreVPAImp!$H$91</f>
        <v>4.9391756503750006</v>
      </c>
      <c r="J27" s="175">
        <f>1/$A$1*[1]PaperSectorMinusCoreVPAImp!$I$91</f>
        <v>5.602675975364682</v>
      </c>
      <c r="K27" s="175">
        <f>1/$A$1*[1]PaperSectorMinusCoreVPAImp!$J$91</f>
        <v>5.5482937147555553</v>
      </c>
      <c r="L27" s="174">
        <f>1/$A$1*[1]PaperSectorMinusCoreVPAImp!$K$91</f>
        <v>5.2637095955626263</v>
      </c>
      <c r="M27" s="174">
        <f>1/$A$1*[1]PaperSectorMinusCoreVPAImp!L$91</f>
        <v>5.8540048266090903</v>
      </c>
      <c r="N27" s="174">
        <f>1/$A$1*[1]PaperSectorMinusCoreVPAImp!M$91</f>
        <v>6.1318611064305557</v>
      </c>
      <c r="O27" s="174">
        <f>1/$A$1*[1]PaperSectorMinusCoreVPAImp!N$91</f>
        <v>5.4819861637863632</v>
      </c>
      <c r="P27" s="174">
        <f>1/$A$1*[1]PaperSectorMinusCoreVPAImp!O$91</f>
        <v>5.7524239778555559</v>
      </c>
      <c r="Q27" s="174">
        <f>1/$A$1*[1]PaperSectorMinusCoreVPAImp!P$91</f>
        <v>6.4927841505388884</v>
      </c>
      <c r="R27" s="174">
        <f>1/$A$1*[1]PaperSectorMinusCoreVPAImp!Q$91</f>
        <v>6.143623296725</v>
      </c>
      <c r="S27" s="174">
        <f>1/$A$1*[1]PaperSectorMinusCoreVPAImp!R$91</f>
        <v>7.1397435787749988</v>
      </c>
      <c r="T27" s="174">
        <f>1/$A$1*[1]PaperSectorMinusCoreVPAImp!S$91</f>
        <v>7.9457576160318197</v>
      </c>
      <c r="U27" s="174">
        <f>1/$A$1*[1]PaperSectorMinusCoreVPAImp!T$91</f>
        <v>8.252277248794444</v>
      </c>
      <c r="V27" s="174">
        <f>1/$A$1*[1]PaperSectorMinusCoreVPAImp!U$91</f>
        <v>8.0750206256277757</v>
      </c>
      <c r="W27" s="174">
        <f>1/$A$1*[1]PaperSectorMinusCoreVPAImp!V$91</f>
        <v>0</v>
      </c>
      <c r="X27" s="174">
        <f>1/$A$1*[1]PaperSectorMinusCoreVPAImp!W$91</f>
        <v>0</v>
      </c>
      <c r="Y27" s="174">
        <f>1/$A$1*[1]PaperSectorMinusCoreVPAImp!X$91</f>
        <v>0</v>
      </c>
      <c r="Z27" s="174">
        <f>1/$A$1*[1]PaperSectorMinusCoreVPAImp!Y$91</f>
        <v>0</v>
      </c>
      <c r="AA27" s="174">
        <f>1/$A$1*[1]PaperSectorMinusCoreVPAImp!Z$91</f>
        <v>0</v>
      </c>
      <c r="AB27" s="174">
        <f>1/$A$1*[1]PaperSectorMinusCoreVPAImp!AA$91</f>
        <v>0</v>
      </c>
      <c r="AC27" s="338"/>
      <c r="AD27" s="179">
        <f>1/1000*[1]PaperSectorMinusCoreVPAImp!AB$91</f>
        <v>0.463536</v>
      </c>
      <c r="AE27" s="169">
        <f>1/1000*[1]PaperSectorMinusCoreVPAImp!AC$91</f>
        <v>0.47798600000000002</v>
      </c>
      <c r="AF27" s="169">
        <f>1/1000*[1]PaperSectorMinusCoreVPAImp!AD$91</f>
        <v>0.55941399999999997</v>
      </c>
      <c r="AG27" s="169">
        <f>1/1000*[1]PaperSectorMinusCoreVPAImp!AE$91</f>
        <v>0.68344300000000002</v>
      </c>
      <c r="AH27" s="169">
        <f>1/1000*[1]PaperSectorMinusCoreVPAImp!AF$91</f>
        <v>0.867643567</v>
      </c>
      <c r="AI27" s="169">
        <f>1/1000*[1]PaperSectorMinusCoreVPAImp!AG$91</f>
        <v>0.99168911311469998</v>
      </c>
      <c r="AJ27" s="169">
        <f>1/1000*[1]PaperSectorMinusCoreVPAImp!AH$91</f>
        <v>1.2026164046519998</v>
      </c>
      <c r="AK27" s="169">
        <f>1/1000*[1]PaperSectorMinusCoreVPAImp!AI$91</f>
        <v>1.5881438299455</v>
      </c>
      <c r="AL27" s="169">
        <f>1/1000*[1]PaperSectorMinusCoreVPAImp!AJ$91</f>
        <v>1.7693062610656003</v>
      </c>
      <c r="AM27" s="169">
        <f>1/1000*[1]PaperSectorMinusCoreVPAImp!AK$91</f>
        <v>1.3927707110592</v>
      </c>
      <c r="AN27" s="169">
        <f>1/1000*[1]PaperSectorMinusCoreVPAImp!AL$91</f>
        <v>1.6762610181564002</v>
      </c>
      <c r="AO27" s="169">
        <f>1/1000*[1]PaperSectorMinusCoreVPAImp!AM$91</f>
        <v>1.9575469911359997</v>
      </c>
      <c r="AP27" s="169">
        <f>1/1000*[1]PaperSectorMinusCoreVPAImp!AN$91</f>
        <v>1.5466122977359997</v>
      </c>
      <c r="AQ27" s="169">
        <f>1/1000*[1]PaperSectorMinusCoreVPAImp!AO$91</f>
        <v>1.6608107856845999</v>
      </c>
      <c r="AR27" s="169">
        <f>1/1000*[1]PaperSectorMinusCoreVPAImp!AP$91</f>
        <v>1.9196991686895002</v>
      </c>
      <c r="AS27" s="169">
        <f>1/1000*[1]PaperSectorMinusCoreVPAImp!AQ$91</f>
        <v>1.5141473548844999</v>
      </c>
      <c r="AT27" s="169">
        <f>1/1000*[1]PaperSectorMinusCoreVPAImp!AR$91</f>
        <v>1.7175765993857999</v>
      </c>
      <c r="AU27" s="169">
        <f>1/1000*[1]PaperSectorMinusCoreVPAImp!AS$91</f>
        <v>1.9692652087108</v>
      </c>
      <c r="AV27" s="169">
        <f>1/1000*[1]PaperSectorMinusCoreVPAImp!AT$91</f>
        <v>2.2167980328989998</v>
      </c>
      <c r="AW27" s="169">
        <f>1/1000*[1]PaperSectorMinusCoreVPAImp!AU$91</f>
        <v>1.9205938765570834</v>
      </c>
      <c r="AX27" s="169">
        <f>1/1000*[1]PaperSectorMinusCoreVPAImp!AV$91</f>
        <v>0</v>
      </c>
      <c r="AY27" s="169">
        <f>1/1000*[1]PaperSectorMinusCoreVPAImp!AW$91</f>
        <v>0</v>
      </c>
      <c r="AZ27" s="169">
        <f>1/1000*[1]PaperSectorMinusCoreVPAImp!AX$91</f>
        <v>0</v>
      </c>
      <c r="BA27" s="169">
        <f>1/1000*[1]PaperSectorMinusCoreVPAImp!AY$91</f>
        <v>0</v>
      </c>
      <c r="BB27" s="169">
        <f>1/1000*[1]PaperSectorMinusCoreVPAImp!AZ$91</f>
        <v>0</v>
      </c>
      <c r="BC27" s="295">
        <f>1/1000*[1]PaperSectorMinusCoreVPAImp!BA$91</f>
        <v>0</v>
      </c>
      <c r="BD27" s="400"/>
    </row>
    <row r="28" spans="2:56">
      <c r="B28" s="4" t="s">
        <v>70</v>
      </c>
      <c r="C28" s="179">
        <f>1/$A$1*[1]PaperSectorMinusCoreVPAImp!$B$106</f>
        <v>0.1174203415</v>
      </c>
      <c r="D28" s="169">
        <f>1/$A$1*[1]PaperSectorMinusCoreVPAImp!$C$106</f>
        <v>0.13895949199999999</v>
      </c>
      <c r="E28" s="169">
        <f>1/$A$1*[1]PaperSectorMinusCoreVPAImp!$D$106</f>
        <v>0.15365723100000001</v>
      </c>
      <c r="F28" s="169">
        <f>1/$A$1*[1]PaperSectorMinusCoreVPAImp!$E$106</f>
        <v>0.162148343</v>
      </c>
      <c r="G28" s="169">
        <f>1/$A$1*[1]PaperSectorMinusCoreVPAImp!$F$106</f>
        <v>0.13838734</v>
      </c>
      <c r="H28" s="169">
        <f>1/$A$1*[1]PaperSectorMinusCoreVPAImp!$G$106</f>
        <v>0.14050318816666663</v>
      </c>
      <c r="I28" s="169">
        <f>1/$A$1*[1]PaperSectorMinusCoreVPAImp!$H$106</f>
        <v>0.21071603291666663</v>
      </c>
      <c r="J28" s="170">
        <f>1/$A$1*[1]PaperSectorMinusCoreVPAImp!$I$106</f>
        <v>0.18522590739166664</v>
      </c>
      <c r="K28" s="170">
        <f>1/$A$1*[1]PaperSectorMinusCoreVPAImp!$J$106</f>
        <v>0.19917025511944442</v>
      </c>
      <c r="L28" s="169">
        <f>1/$A$1*[1]PaperSectorMinusCoreVPAImp!$K$106</f>
        <v>0.26954976061025632</v>
      </c>
      <c r="M28" s="169">
        <f>1/$A$1*[1]PaperSectorMinusCoreVPAImp!L$106</f>
        <v>0.32954782869999999</v>
      </c>
      <c r="N28" s="169">
        <f>1/$A$1*[1]PaperSectorMinusCoreVPAImp!M$106</f>
        <v>0.33747628906944444</v>
      </c>
      <c r="O28" s="169">
        <f>1/$A$1*[1]PaperSectorMinusCoreVPAImp!N$106</f>
        <v>0.34603722232022055</v>
      </c>
      <c r="P28" s="169">
        <f>1/$A$1*[1]PaperSectorMinusCoreVPAImp!O$106</f>
        <v>0.33145734734722232</v>
      </c>
      <c r="Q28" s="169">
        <f>1/$A$1*[1]PaperSectorMinusCoreVPAImp!P$106</f>
        <v>0.29036682731237373</v>
      </c>
      <c r="R28" s="169">
        <f>1/$A$1*[1]PaperSectorMinusCoreVPAImp!Q$106</f>
        <v>0.33217295280833331</v>
      </c>
      <c r="S28" s="169">
        <f>1/$A$1*[1]PaperSectorMinusCoreVPAImp!R$106</f>
        <v>0.36359656183333317</v>
      </c>
      <c r="T28" s="169">
        <f>1/$A$1*[1]PaperSectorMinusCoreVPAImp!S$106</f>
        <v>0.50362529278888879</v>
      </c>
      <c r="U28" s="169">
        <f>1/$A$1*[1]PaperSectorMinusCoreVPAImp!T$106</f>
        <v>0.61781556142222205</v>
      </c>
      <c r="V28" s="169">
        <f>1/$A$1*[1]PaperSectorMinusCoreVPAImp!U$106</f>
        <v>0.58741606291805559</v>
      </c>
      <c r="W28" s="169">
        <f>1/$A$1*[1]PaperSectorMinusCoreVPAImp!V$106</f>
        <v>0</v>
      </c>
      <c r="X28" s="169">
        <f>1/$A$1*[1]PaperSectorMinusCoreVPAImp!W$106</f>
        <v>0</v>
      </c>
      <c r="Y28" s="169">
        <f>1/$A$1*[1]PaperSectorMinusCoreVPAImp!X$106</f>
        <v>0</v>
      </c>
      <c r="Z28" s="169">
        <f>1/$A$1*[1]PaperSectorMinusCoreVPAImp!Y$106</f>
        <v>0</v>
      </c>
      <c r="AA28" s="169">
        <f>1/$A$1*[1]PaperSectorMinusCoreVPAImp!Z$106</f>
        <v>0</v>
      </c>
      <c r="AB28" s="169">
        <f>1/$A$1*[1]PaperSectorMinusCoreVPAImp!AA$106</f>
        <v>0</v>
      </c>
      <c r="AC28" s="338"/>
      <c r="AD28" s="179">
        <f>1/1000*[1]PaperSectorMinusCoreVPAImp!AB$106</f>
        <v>3.2613999999999997E-2</v>
      </c>
      <c r="AE28" s="169">
        <f>1/1000*[1]PaperSectorMinusCoreVPAImp!AC$106</f>
        <v>3.7543E-2</v>
      </c>
      <c r="AF28" s="169">
        <f>1/1000*[1]PaperSectorMinusCoreVPAImp!AD$106</f>
        <v>4.7244999999999995E-2</v>
      </c>
      <c r="AG28" s="169">
        <f>1/1000*[1]PaperSectorMinusCoreVPAImp!AE$106</f>
        <v>5.0379E-2</v>
      </c>
      <c r="AH28" s="169">
        <f>1/1000*[1]PaperSectorMinusCoreVPAImp!AF$106</f>
        <v>4.5183147E-2</v>
      </c>
      <c r="AI28" s="169">
        <f>1/1000*[1]PaperSectorMinusCoreVPAImp!AG$106</f>
        <v>4.8203736866999997E-2</v>
      </c>
      <c r="AJ28" s="169">
        <f>1/1000*[1]PaperSectorMinusCoreVPAImp!AH$106</f>
        <v>8.1236926997200004E-2</v>
      </c>
      <c r="AK28" s="169">
        <f>1/1000*[1]PaperSectorMinusCoreVPAImp!AI$106</f>
        <v>0.10140661709200002</v>
      </c>
      <c r="AL28" s="169">
        <f>1/1000*[1]PaperSectorMinusCoreVPAImp!AJ$106</f>
        <v>9.3358381377200012E-2</v>
      </c>
      <c r="AM28" s="169">
        <f>1/1000*[1]PaperSectorMinusCoreVPAImp!AK$106</f>
        <v>0.1105475757276</v>
      </c>
      <c r="AN28" s="169">
        <f>1/1000*[1]PaperSectorMinusCoreVPAImp!AL$106</f>
        <v>0.12583230076530003</v>
      </c>
      <c r="AO28" s="169">
        <f>1/1000*[1]PaperSectorMinusCoreVPAImp!AM$106</f>
        <v>0.13831904496</v>
      </c>
      <c r="AP28" s="169">
        <f>1/1000*[1]PaperSectorMinusCoreVPAImp!AN$106</f>
        <v>8.8169406424000007E-2</v>
      </c>
      <c r="AQ28" s="169">
        <f>1/1000*[1]PaperSectorMinusCoreVPAImp!AO$106</f>
        <v>7.4040529785299999E-2</v>
      </c>
      <c r="AR28" s="169">
        <f>1/1000*[1]PaperSectorMinusCoreVPAImp!AP$106</f>
        <v>6.3331899947500006E-2</v>
      </c>
      <c r="AS28" s="169">
        <f>1/1000*[1]PaperSectorMinusCoreVPAImp!AQ$106</f>
        <v>8.0622736165999978E-2</v>
      </c>
      <c r="AT28" s="169">
        <f>1/1000*[1]PaperSectorMinusCoreVPAImp!AR$106</f>
        <v>9.1655322550399987E-2</v>
      </c>
      <c r="AU28" s="169">
        <f>1/1000*[1]PaperSectorMinusCoreVPAImp!AS$106</f>
        <v>0.10681716125079999</v>
      </c>
      <c r="AV28" s="169">
        <f>1/1000*[1]PaperSectorMinusCoreVPAImp!AT$106</f>
        <v>0.12926124717500004</v>
      </c>
      <c r="AW28" s="169">
        <f>1/1000*[1]PaperSectorMinusCoreVPAImp!AU$106</f>
        <v>9.7505488776666663E-2</v>
      </c>
      <c r="AX28" s="169">
        <f>1/1000*[1]PaperSectorMinusCoreVPAImp!AV$106</f>
        <v>0</v>
      </c>
      <c r="AY28" s="169">
        <f>1/1000*[1]PaperSectorMinusCoreVPAImp!AW$106</f>
        <v>0</v>
      </c>
      <c r="AZ28" s="169">
        <f>1/1000*[1]PaperSectorMinusCoreVPAImp!AX$106</f>
        <v>0</v>
      </c>
      <c r="BA28" s="169">
        <f>1/1000*[1]PaperSectorMinusCoreVPAImp!AY$106</f>
        <v>0</v>
      </c>
      <c r="BB28" s="169">
        <f>1/1000*[1]PaperSectorMinusCoreVPAImp!AZ$106</f>
        <v>0</v>
      </c>
      <c r="BC28" s="295">
        <f>1/1000*[1]PaperSectorMinusCoreVPAImp!BA$106</f>
        <v>0</v>
      </c>
      <c r="BD28" s="400"/>
    </row>
    <row r="29" spans="2:56">
      <c r="B29" s="4" t="s">
        <v>35</v>
      </c>
      <c r="C29" s="179">
        <f>1/$A$1*[1]PaperSectorMinusCoreVPAImp!$B$114</f>
        <v>0.1353972725</v>
      </c>
      <c r="D29" s="169">
        <f>1/$A$1*[1]PaperSectorMinusCoreVPAImp!$C$114</f>
        <v>0.152026196</v>
      </c>
      <c r="E29" s="169">
        <f>1/$A$1*[1]PaperSectorMinusCoreVPAImp!$D$114</f>
        <v>0.172470296</v>
      </c>
      <c r="F29" s="169">
        <f>1/$A$1*[1]PaperSectorMinusCoreVPAImp!$E$114</f>
        <v>0.19284379099999999</v>
      </c>
      <c r="G29" s="169">
        <f>1/$A$1*[1]PaperSectorMinusCoreVPAImp!$F$114</f>
        <v>0.22994287949999997</v>
      </c>
      <c r="H29" s="169">
        <f>1/$A$1*[1]PaperSectorMinusCoreVPAImp!$G$114</f>
        <v>0.29097795258333348</v>
      </c>
      <c r="I29" s="169">
        <f>1/$A$1*[1]PaperSectorMinusCoreVPAImp!$H$114</f>
        <v>0.32404625347499993</v>
      </c>
      <c r="J29" s="170">
        <f>1/$A$1*[1]PaperSectorMinusCoreVPAImp!$I$114</f>
        <v>0.39900826009999973</v>
      </c>
      <c r="K29" s="170">
        <f>1/$A$1*[1]PaperSectorMinusCoreVPAImp!$J$114</f>
        <v>0.33376903275833331</v>
      </c>
      <c r="L29" s="169">
        <f>1/$A$1*[1]PaperSectorMinusCoreVPAImp!$K$114</f>
        <v>0.30374608953648013</v>
      </c>
      <c r="M29" s="169">
        <f>1/$A$1*[1]PaperSectorMinusCoreVPAImp!L$114</f>
        <v>0.39007186641282054</v>
      </c>
      <c r="N29" s="169">
        <f>1/$A$1*[1]PaperSectorMinusCoreVPAImp!M$114</f>
        <v>0.41391531068888887</v>
      </c>
      <c r="O29" s="169">
        <f>1/$A$1*[1]PaperSectorMinusCoreVPAImp!N$114</f>
        <v>0.48305456873952013</v>
      </c>
      <c r="P29" s="169">
        <f>1/$A$1*[1]PaperSectorMinusCoreVPAImp!O$114</f>
        <v>0.52728841865000009</v>
      </c>
      <c r="Q29" s="169">
        <f>1/$A$1*[1]PaperSectorMinusCoreVPAImp!P$114</f>
        <v>0.59200933106252907</v>
      </c>
      <c r="R29" s="169">
        <f>1/$A$1*[1]PaperSectorMinusCoreVPAImp!Q$114</f>
        <v>0.6673446468083335</v>
      </c>
      <c r="S29" s="169">
        <f>1/$A$1*[1]PaperSectorMinusCoreVPAImp!R$114</f>
        <v>0.73825004397499994</v>
      </c>
      <c r="T29" s="169">
        <f>1/$A$1*[1]PaperSectorMinusCoreVPAImp!S$114</f>
        <v>0.85226128705770177</v>
      </c>
      <c r="U29" s="169">
        <f>1/$A$1*[1]PaperSectorMinusCoreVPAImp!T$114</f>
        <v>0.76878746030858591</v>
      </c>
      <c r="V29" s="169">
        <f>1/$A$1*[1]PaperSectorMinusCoreVPAImp!U$114</f>
        <v>0.65398676265634936</v>
      </c>
      <c r="W29" s="169">
        <f>1/$A$1*[1]PaperSectorMinusCoreVPAImp!V$114</f>
        <v>0</v>
      </c>
      <c r="X29" s="169">
        <f>1/$A$1*[1]PaperSectorMinusCoreVPAImp!W$114</f>
        <v>0</v>
      </c>
      <c r="Y29" s="169">
        <f>1/$A$1*[1]PaperSectorMinusCoreVPAImp!X$114</f>
        <v>0</v>
      </c>
      <c r="Z29" s="169">
        <f>1/$A$1*[1]PaperSectorMinusCoreVPAImp!Y$114</f>
        <v>0</v>
      </c>
      <c r="AA29" s="169">
        <f>1/$A$1*[1]PaperSectorMinusCoreVPAImp!Z$114</f>
        <v>0</v>
      </c>
      <c r="AB29" s="169">
        <f>1/$A$1*[1]PaperSectorMinusCoreVPAImp!AA$114</f>
        <v>0</v>
      </c>
      <c r="AC29" s="338"/>
      <c r="AD29" s="179">
        <f>1/1000*[1]PaperSectorMinusCoreVPAImp!AB$114</f>
        <v>5.9701999999999998E-2</v>
      </c>
      <c r="AE29" s="169">
        <f>1/1000*[1]PaperSectorMinusCoreVPAImp!AC$114</f>
        <v>6.2697000000000003E-2</v>
      </c>
      <c r="AF29" s="169">
        <f>1/1000*[1]PaperSectorMinusCoreVPAImp!AD$114</f>
        <v>7.0919999999999997E-2</v>
      </c>
      <c r="AG29" s="169">
        <f>1/1000*[1]PaperSectorMinusCoreVPAImp!AE$114</f>
        <v>8.7500000000000008E-2</v>
      </c>
      <c r="AH29" s="169">
        <f>1/1000*[1]PaperSectorMinusCoreVPAImp!AF$114</f>
        <v>9.9177821000000013E-2</v>
      </c>
      <c r="AI29" s="169">
        <f>1/1000*[1]PaperSectorMinusCoreVPAImp!AG$114</f>
        <v>0.11442302830529998</v>
      </c>
      <c r="AJ29" s="169">
        <f>1/1000*[1]PaperSectorMinusCoreVPAImp!AH$114</f>
        <v>0.12323292495079999</v>
      </c>
      <c r="AK29" s="169">
        <f>1/1000*[1]PaperSectorMinusCoreVPAImp!AI$114</f>
        <v>0.15937361264150002</v>
      </c>
      <c r="AL29" s="169">
        <f>1/1000*[1]PaperSectorMinusCoreVPAImp!AJ$114</f>
        <v>0.16938077996760001</v>
      </c>
      <c r="AM29" s="169">
        <f>1/1000*[1]PaperSectorMinusCoreVPAImp!AK$114</f>
        <v>0.13715733161680002</v>
      </c>
      <c r="AN29" s="169">
        <f>1/1000*[1]PaperSectorMinusCoreVPAImp!AL$114</f>
        <v>0.16464449619450003</v>
      </c>
      <c r="AO29" s="169">
        <f>1/1000*[1]PaperSectorMinusCoreVPAImp!AM$114</f>
        <v>0.181725252</v>
      </c>
      <c r="AP29" s="169">
        <f>1/1000*[1]PaperSectorMinusCoreVPAImp!AN$114</f>
        <v>0.18160147827359999</v>
      </c>
      <c r="AQ29" s="169">
        <f>1/1000*[1]PaperSectorMinusCoreVPAImp!AO$114</f>
        <v>0.20132117800980004</v>
      </c>
      <c r="AR29" s="169">
        <f>1/1000*[1]PaperSectorMinusCoreVPAImp!AP$114</f>
        <v>0.231441362047</v>
      </c>
      <c r="AS29" s="169">
        <f>1/1000*[1]PaperSectorMinusCoreVPAImp!AQ$114</f>
        <v>0.21044856092049999</v>
      </c>
      <c r="AT29" s="169">
        <f>1/1000*[1]PaperSectorMinusCoreVPAImp!AR$114</f>
        <v>0.22131340557530002</v>
      </c>
      <c r="AU29" s="169">
        <f>1/1000*[1]PaperSectorMinusCoreVPAImp!AS$114</f>
        <v>0.24390675896729996</v>
      </c>
      <c r="AV29" s="169">
        <f>1/1000*[1]PaperSectorMinusCoreVPAImp!AT$114</f>
        <v>0.25551192457999999</v>
      </c>
      <c r="AW29" s="169">
        <f>1/1000*[1]PaperSectorMinusCoreVPAImp!AU$114</f>
        <v>0.20919950303958335</v>
      </c>
      <c r="AX29" s="169">
        <f>1/1000*[1]PaperSectorMinusCoreVPAImp!AV$114</f>
        <v>0</v>
      </c>
      <c r="AY29" s="169">
        <f>1/1000*[1]PaperSectorMinusCoreVPAImp!AW$114</f>
        <v>0</v>
      </c>
      <c r="AZ29" s="169">
        <f>1/1000*[1]PaperSectorMinusCoreVPAImp!AX$114</f>
        <v>0</v>
      </c>
      <c r="BA29" s="169">
        <f>1/1000*[1]PaperSectorMinusCoreVPAImp!AY$114</f>
        <v>0</v>
      </c>
      <c r="BB29" s="169">
        <f>1/1000*[1]PaperSectorMinusCoreVPAImp!AZ$114</f>
        <v>0</v>
      </c>
      <c r="BC29" s="295">
        <f>1/1000*[1]PaperSectorMinusCoreVPAImp!BA$114</f>
        <v>0</v>
      </c>
      <c r="BD29" s="400"/>
    </row>
    <row r="30" spans="2:56">
      <c r="B30" s="4" t="s">
        <v>60</v>
      </c>
      <c r="C30" s="179">
        <f>1/$A$1*[1]PaperSectorMinusCoreVPAImp!$B$132</f>
        <v>1.13573005E-2</v>
      </c>
      <c r="D30" s="169">
        <f>1/$A$1*[1]PaperSectorMinusCoreVPAImp!$C$132</f>
        <v>2.3673233499999998E-2</v>
      </c>
      <c r="E30" s="169">
        <f>1/$A$1*[1]PaperSectorMinusCoreVPAImp!$D$132</f>
        <v>5.6483118999999998E-2</v>
      </c>
      <c r="F30" s="169">
        <f>1/$A$1*[1]PaperSectorMinusCoreVPAImp!$E$132</f>
        <v>5.6220405500000001E-2</v>
      </c>
      <c r="G30" s="169">
        <f>1/$A$1*[1]PaperSectorMinusCoreVPAImp!$F$132</f>
        <v>4.8679421E-2</v>
      </c>
      <c r="H30" s="169">
        <f>1/$A$1*[1]PaperSectorMinusCoreVPAImp!$G$132</f>
        <v>0.13337984281666668</v>
      </c>
      <c r="I30" s="169">
        <f>1/$A$1*[1]PaperSectorMinusCoreVPAImp!$H$132</f>
        <v>0.12100981293333335</v>
      </c>
      <c r="J30" s="170">
        <f>1/$A$1*[1]PaperSectorMinusCoreVPAImp!$I$132</f>
        <v>0.16035738469642855</v>
      </c>
      <c r="K30" s="170">
        <f>1/$A$1*[1]PaperSectorMinusCoreVPAImp!$J$132</f>
        <v>0.142723105175</v>
      </c>
      <c r="L30" s="169">
        <f>1/$A$1*[1]PaperSectorMinusCoreVPAImp!$K$132</f>
        <v>9.6106735122222231E-2</v>
      </c>
      <c r="M30" s="169">
        <f>1/$A$1*[1]PaperSectorMinusCoreVPAImp!L$132</f>
        <v>0.22161832583333332</v>
      </c>
      <c r="N30" s="169">
        <f>1/$A$1*[1]PaperSectorMinusCoreVPAImp!M$132</f>
        <v>0.23376810614999996</v>
      </c>
      <c r="O30" s="169">
        <f>1/$A$1*[1]PaperSectorMinusCoreVPAImp!N$132</f>
        <v>0.24524852195252522</v>
      </c>
      <c r="P30" s="169">
        <f>1/$A$1*[1]PaperSectorMinusCoreVPAImp!O$132</f>
        <v>0.22314067229166665</v>
      </c>
      <c r="Q30" s="169">
        <f>1/$A$1*[1]PaperSectorMinusCoreVPAImp!P$132</f>
        <v>0.2872300686348096</v>
      </c>
      <c r="R30" s="169">
        <f>1/$A$1*[1]PaperSectorMinusCoreVPAImp!Q$132</f>
        <v>0.31653200269166659</v>
      </c>
      <c r="S30" s="169">
        <f>1/$A$1*[1]PaperSectorMinusCoreVPAImp!R$132</f>
        <v>0.24840129870833333</v>
      </c>
      <c r="T30" s="169">
        <f>1/$A$1*[1]PaperSectorMinusCoreVPAImp!S$132</f>
        <v>0.3436667764173077</v>
      </c>
      <c r="U30" s="169">
        <f>1/$A$1*[1]PaperSectorMinusCoreVPAImp!T$132</f>
        <v>0.37484954964722217</v>
      </c>
      <c r="V30" s="169">
        <f>1/$A$1*[1]PaperSectorMinusCoreVPAImp!U$132</f>
        <v>0.28677094601111108</v>
      </c>
      <c r="W30" s="169">
        <f>1/$A$1*[1]PaperSectorMinusCoreVPAImp!V$132</f>
        <v>0</v>
      </c>
      <c r="X30" s="169">
        <f>1/$A$1*[1]PaperSectorMinusCoreVPAImp!W$132</f>
        <v>0</v>
      </c>
      <c r="Y30" s="169">
        <f>1/$A$1*[1]PaperSectorMinusCoreVPAImp!X$132</f>
        <v>0</v>
      </c>
      <c r="Z30" s="169">
        <f>1/$A$1*[1]PaperSectorMinusCoreVPAImp!Y$132</f>
        <v>0</v>
      </c>
      <c r="AA30" s="169">
        <f>1/$A$1*[1]PaperSectorMinusCoreVPAImp!Z$132</f>
        <v>0</v>
      </c>
      <c r="AB30" s="169">
        <f>1/$A$1*[1]PaperSectorMinusCoreVPAImp!AA$132</f>
        <v>0</v>
      </c>
      <c r="AC30" s="338"/>
      <c r="AD30" s="179">
        <f>1/1000*[1]PaperSectorMinusCoreVPAImp!AB$132</f>
        <v>1.142E-3</v>
      </c>
      <c r="AE30" s="169">
        <f>1/1000*[1]PaperSectorMinusCoreVPAImp!AC$132</f>
        <v>2.0469999999999998E-3</v>
      </c>
      <c r="AF30" s="169">
        <f>1/1000*[1]PaperSectorMinusCoreVPAImp!AD$132</f>
        <v>4.9769999999999997E-3</v>
      </c>
      <c r="AG30" s="169">
        <f>1/1000*[1]PaperSectorMinusCoreVPAImp!AE$132</f>
        <v>5.2519999999999997E-3</v>
      </c>
      <c r="AH30" s="169">
        <f>1/1000*[1]PaperSectorMinusCoreVPAImp!AF$132</f>
        <v>5.4544720000000001E-3</v>
      </c>
      <c r="AI30" s="169">
        <f>1/1000*[1]PaperSectorMinusCoreVPAImp!AG$132</f>
        <v>1.0490745107700001E-2</v>
      </c>
      <c r="AJ30" s="169">
        <f>1/1000*[1]PaperSectorMinusCoreVPAImp!AH$132</f>
        <v>1.35805168648E-2</v>
      </c>
      <c r="AK30" s="169">
        <f>1/1000*[1]PaperSectorMinusCoreVPAImp!AI$132</f>
        <v>2.3848580326000002E-2</v>
      </c>
      <c r="AL30" s="169">
        <f>1/1000*[1]PaperSectorMinusCoreVPAImp!AJ$132</f>
        <v>2.3706558841200001E-2</v>
      </c>
      <c r="AM30" s="169">
        <f>1/1000*[1]PaperSectorMinusCoreVPAImp!AK$132</f>
        <v>1.2579734675199999E-2</v>
      </c>
      <c r="AN30" s="169">
        <f>1/1000*[1]PaperSectorMinusCoreVPAImp!AL$132</f>
        <v>1.6460648174700002E-2</v>
      </c>
      <c r="AO30" s="169">
        <f>1/1000*[1]PaperSectorMinusCoreVPAImp!AM$132</f>
        <v>3.0709743024000001E-2</v>
      </c>
      <c r="AP30" s="169">
        <f>1/1000*[1]PaperSectorMinusCoreVPAImp!AN$132</f>
        <v>2.3643615511999998E-2</v>
      </c>
      <c r="AQ30" s="169">
        <f>1/1000*[1]PaperSectorMinusCoreVPAImp!AO$132</f>
        <v>2.7927928272299996E-2</v>
      </c>
      <c r="AR30" s="169">
        <f>1/1000*[1]PaperSectorMinusCoreVPAImp!AP$132</f>
        <v>4.6262257191000002E-2</v>
      </c>
      <c r="AS30" s="169">
        <f>1/1000*[1]PaperSectorMinusCoreVPAImp!AQ$132</f>
        <v>3.8779396001499988E-2</v>
      </c>
      <c r="AT30" s="169">
        <f>1/1000*[1]PaperSectorMinusCoreVPAImp!AR$132</f>
        <v>3.6063746185699998E-2</v>
      </c>
      <c r="AU30" s="169">
        <f>1/1000*[1]PaperSectorMinusCoreVPAImp!AS$132</f>
        <v>5.2462619552199996E-2</v>
      </c>
      <c r="AV30" s="169">
        <f>1/1000*[1]PaperSectorMinusCoreVPAImp!AT$132</f>
        <v>6.1695460077000004E-2</v>
      </c>
      <c r="AW30" s="169">
        <f>1/1000*[1]PaperSectorMinusCoreVPAImp!AU$132</f>
        <v>4.8649768472083341E-2</v>
      </c>
      <c r="AX30" s="169">
        <f>1/1000*[1]PaperSectorMinusCoreVPAImp!AV$132</f>
        <v>0</v>
      </c>
      <c r="AY30" s="169">
        <f>1/1000*[1]PaperSectorMinusCoreVPAImp!AW$132</f>
        <v>0</v>
      </c>
      <c r="AZ30" s="169">
        <f>1/1000*[1]PaperSectorMinusCoreVPAImp!AX$132</f>
        <v>0</v>
      </c>
      <c r="BA30" s="169">
        <f>1/1000*[1]PaperSectorMinusCoreVPAImp!AY$132</f>
        <v>0</v>
      </c>
      <c r="BB30" s="169">
        <f>1/1000*[1]PaperSectorMinusCoreVPAImp!AZ$132</f>
        <v>0</v>
      </c>
      <c r="BC30" s="295">
        <f>1/1000*[1]PaperSectorMinusCoreVPAImp!BA$132</f>
        <v>0</v>
      </c>
      <c r="BD30" s="400"/>
    </row>
    <row r="31" spans="2:56">
      <c r="B31" s="4" t="s">
        <v>53</v>
      </c>
      <c r="C31" s="179">
        <f>1/$A$1*[1]PaperSectorMinusCoreVPAImp!$B$160</f>
        <v>0.237905703</v>
      </c>
      <c r="D31" s="169">
        <f>1/$A$1*[1]PaperSectorMinusCoreVPAImp!$C$160</f>
        <v>0.26053605549999997</v>
      </c>
      <c r="E31" s="169">
        <f>1/$A$1*[1]PaperSectorMinusCoreVPAImp!$D$160</f>
        <v>0.26996833850000002</v>
      </c>
      <c r="F31" s="169">
        <f>1/$A$1*[1]PaperSectorMinusCoreVPAImp!$E$160</f>
        <v>0.32292745099999998</v>
      </c>
      <c r="G31" s="169">
        <f>1/$A$1*[1]PaperSectorMinusCoreVPAImp!$F$160</f>
        <v>0.41067839750000001</v>
      </c>
      <c r="H31" s="169">
        <f>1/$A$1*[1]PaperSectorMinusCoreVPAImp!$G$160</f>
        <v>0.65305148744999997</v>
      </c>
      <c r="I31" s="169">
        <f>1/$A$1*[1]PaperSectorMinusCoreVPAImp!$H$160</f>
        <v>0.49346227079999982</v>
      </c>
      <c r="J31" s="170">
        <f>1/$A$1*[1]PaperSectorMinusCoreVPAImp!$I$160</f>
        <v>0.511486226836111</v>
      </c>
      <c r="K31" s="170">
        <f>1/$A$1*[1]PaperSectorMinusCoreVPAImp!$J$160</f>
        <v>0.47928597124305522</v>
      </c>
      <c r="L31" s="169">
        <f>1/$A$1*[1]PaperSectorMinusCoreVPAImp!$K$160</f>
        <v>0.3996178418051281</v>
      </c>
      <c r="M31" s="169">
        <f>1/$A$1*[1]PaperSectorMinusCoreVPAImp!L$160</f>
        <v>0.45890879363358594</v>
      </c>
      <c r="N31" s="169">
        <f>1/$A$1*[1]PaperSectorMinusCoreVPAImp!M$160</f>
        <v>0.4446281848055556</v>
      </c>
      <c r="O31" s="169">
        <f>1/$A$1*[1]PaperSectorMinusCoreVPAImp!N$160</f>
        <v>0.5504769101186795</v>
      </c>
      <c r="P31" s="169">
        <f>1/$A$1*[1]PaperSectorMinusCoreVPAImp!O$160</f>
        <v>0.53957239902103171</v>
      </c>
      <c r="Q31" s="169">
        <f>1/$A$1*[1]PaperSectorMinusCoreVPAImp!P$160</f>
        <v>0.55677977040313842</v>
      </c>
      <c r="R31" s="169">
        <f>1/$A$1*[1]PaperSectorMinusCoreVPAImp!Q$160</f>
        <v>0.50434432058055534</v>
      </c>
      <c r="S31" s="169">
        <f>1/$A$1*[1]PaperSectorMinusCoreVPAImp!R$160</f>
        <v>0.7627403871416667</v>
      </c>
      <c r="T31" s="169">
        <f>1/$A$1*[1]PaperSectorMinusCoreVPAImp!S$160</f>
        <v>0.90956795143927738</v>
      </c>
      <c r="U31" s="169">
        <f>1/$A$1*[1]PaperSectorMinusCoreVPAImp!T$160</f>
        <v>0.94054503661267463</v>
      </c>
      <c r="V31" s="169">
        <f>1/$A$1*[1]PaperSectorMinusCoreVPAImp!U$160</f>
        <v>0.81521592215753969</v>
      </c>
      <c r="W31" s="169">
        <f>1/$A$1*[1]PaperSectorMinusCoreVPAImp!V$160</f>
        <v>0</v>
      </c>
      <c r="X31" s="169">
        <f>1/$A$1*[1]PaperSectorMinusCoreVPAImp!W$160</f>
        <v>0</v>
      </c>
      <c r="Y31" s="169">
        <f>1/$A$1*[1]PaperSectorMinusCoreVPAImp!X$160</f>
        <v>0</v>
      </c>
      <c r="Z31" s="169">
        <f>1/$A$1*[1]PaperSectorMinusCoreVPAImp!Y$160</f>
        <v>0</v>
      </c>
      <c r="AA31" s="169">
        <f>1/$A$1*[1]PaperSectorMinusCoreVPAImp!Z$160</f>
        <v>0</v>
      </c>
      <c r="AB31" s="169">
        <f>1/$A$1*[1]PaperSectorMinusCoreVPAImp!AA$160</f>
        <v>0</v>
      </c>
      <c r="AC31" s="338"/>
      <c r="AD31" s="179">
        <f>1/1000*[1]PaperSectorMinusCoreVPAImp!AB$160</f>
        <v>6.2705999999999998E-2</v>
      </c>
      <c r="AE31" s="169">
        <f>1/1000*[1]PaperSectorMinusCoreVPAImp!AC$160</f>
        <v>6.0803999999999997E-2</v>
      </c>
      <c r="AF31" s="169">
        <f>1/1000*[1]PaperSectorMinusCoreVPAImp!AD$160</f>
        <v>6.2217999999999996E-2</v>
      </c>
      <c r="AG31" s="169">
        <f>1/1000*[1]PaperSectorMinusCoreVPAImp!AE$160</f>
        <v>8.9738999999999985E-2</v>
      </c>
      <c r="AH31" s="169">
        <f>1/1000*[1]PaperSectorMinusCoreVPAImp!AF$160</f>
        <v>0.111721502</v>
      </c>
      <c r="AI31" s="169">
        <f>1/1000*[1]PaperSectorMinusCoreVPAImp!AG$160</f>
        <v>0.1283664383001</v>
      </c>
      <c r="AJ31" s="169">
        <f>1/1000*[1]PaperSectorMinusCoreVPAImp!AH$160</f>
        <v>0.12577093828880001</v>
      </c>
      <c r="AK31" s="169">
        <f>1/1000*[1]PaperSectorMinusCoreVPAImp!AI$160</f>
        <v>0.15436418022850001</v>
      </c>
      <c r="AL31" s="169">
        <f>1/1000*[1]PaperSectorMinusCoreVPAImp!AJ$160</f>
        <v>0.17213918300280004</v>
      </c>
      <c r="AM31" s="169">
        <f>1/1000*[1]PaperSectorMinusCoreVPAImp!AK$160</f>
        <v>0.13830195470960002</v>
      </c>
      <c r="AN31" s="169">
        <f>1/1000*[1]PaperSectorMinusCoreVPAImp!AL$160</f>
        <v>0.16907960035620001</v>
      </c>
      <c r="AO31" s="169">
        <f>1/1000*[1]PaperSectorMinusCoreVPAImp!AM$160</f>
        <v>0.17403805727999999</v>
      </c>
      <c r="AP31" s="169">
        <f>1/1000*[1]PaperSectorMinusCoreVPAImp!AN$160</f>
        <v>0.16262684009440001</v>
      </c>
      <c r="AQ31" s="169">
        <f>1/1000*[1]PaperSectorMinusCoreVPAImp!AO$160</f>
        <v>0.16126603262820002</v>
      </c>
      <c r="AR31" s="169">
        <f>1/1000*[1]PaperSectorMinusCoreVPAImp!AP$160</f>
        <v>0.171025098465</v>
      </c>
      <c r="AS31" s="169">
        <f>1/1000*[1]PaperSectorMinusCoreVPAImp!AQ$160</f>
        <v>0.12875527708049997</v>
      </c>
      <c r="AT31" s="169">
        <f>1/1000*[1]PaperSectorMinusCoreVPAImp!AR$160</f>
        <v>0.1592297810138</v>
      </c>
      <c r="AU31" s="169">
        <f>1/1000*[1]PaperSectorMinusCoreVPAImp!AS$160</f>
        <v>0.21072907640069996</v>
      </c>
      <c r="AV31" s="169">
        <f>1/1000*[1]PaperSectorMinusCoreVPAImp!AT$160</f>
        <v>0.22527594722700003</v>
      </c>
      <c r="AW31" s="169">
        <f>1/1000*[1]PaperSectorMinusCoreVPAImp!AU$160</f>
        <v>0.18029499060833332</v>
      </c>
      <c r="AX31" s="169">
        <f>1/1000*[1]PaperSectorMinusCoreVPAImp!AV$160</f>
        <v>0</v>
      </c>
      <c r="AY31" s="169">
        <f>1/1000*[1]PaperSectorMinusCoreVPAImp!AW$160</f>
        <v>0</v>
      </c>
      <c r="AZ31" s="169">
        <f>1/1000*[1]PaperSectorMinusCoreVPAImp!AX$160</f>
        <v>0</v>
      </c>
      <c r="BA31" s="169">
        <f>1/1000*[1]PaperSectorMinusCoreVPAImp!AY$160</f>
        <v>0</v>
      </c>
      <c r="BB31" s="169">
        <f>1/1000*[1]PaperSectorMinusCoreVPAImp!AZ$160</f>
        <v>0</v>
      </c>
      <c r="BC31" s="295">
        <f>1/1000*[1]PaperSectorMinusCoreVPAImp!BA$160</f>
        <v>0</v>
      </c>
      <c r="BD31" s="400"/>
    </row>
    <row r="32" spans="2:56">
      <c r="B32" s="4" t="s">
        <v>89</v>
      </c>
      <c r="C32" s="179">
        <f>1/$A$1*[1]PaperSectorMinusCoreVPAImp!$B$189</f>
        <v>7.6487527999999985E-2</v>
      </c>
      <c r="D32" s="169">
        <f>1/$A$1*[1]PaperSectorMinusCoreVPAImp!$C$189</f>
        <v>7.8301295999999992E-2</v>
      </c>
      <c r="E32" s="169">
        <f>1/$A$1*[1]PaperSectorMinusCoreVPAImp!$D$189</f>
        <v>9.6682545999999994E-2</v>
      </c>
      <c r="F32" s="169">
        <f>1/$A$1*[1]PaperSectorMinusCoreVPAImp!$E$189</f>
        <v>7.6793656500000002E-2</v>
      </c>
      <c r="G32" s="169">
        <f>1/$A$1*[1]PaperSectorMinusCoreVPAImp!$F$189</f>
        <v>3.2464781499999998E-2</v>
      </c>
      <c r="H32" s="169">
        <f>1/$A$1*[1]PaperSectorMinusCoreVPAImp!$G$189</f>
        <v>0.11049091223333334</v>
      </c>
      <c r="I32" s="169">
        <f>1/$A$1*[1]PaperSectorMinusCoreVPAImp!$H$189</f>
        <v>0.15376618465833333</v>
      </c>
      <c r="J32" s="170">
        <f>1/$A$1*[1]PaperSectorMinusCoreVPAImp!$I$189</f>
        <v>0.17072602170000001</v>
      </c>
      <c r="K32" s="170">
        <f>1/$A$1*[1]PaperSectorMinusCoreVPAImp!$J$189</f>
        <v>0.16510825281666666</v>
      </c>
      <c r="L32" s="169">
        <f>1/$A$1*[1]PaperSectorMinusCoreVPAImp!$K$189</f>
        <v>0.19023575426666667</v>
      </c>
      <c r="M32" s="169">
        <f>1/$A$1*[1]PaperSectorMinusCoreVPAImp!L$189</f>
        <v>7.7849136733333324E-2</v>
      </c>
      <c r="N32" s="169">
        <f>1/$A$1*[1]PaperSectorMinusCoreVPAImp!M$189</f>
        <v>0.20263826154166664</v>
      </c>
      <c r="O32" s="169">
        <f>1/$A$1*[1]PaperSectorMinusCoreVPAImp!N$189</f>
        <v>0.27588164309281044</v>
      </c>
      <c r="P32" s="169">
        <f>1/$A$1*[1]PaperSectorMinusCoreVPAImp!O$189</f>
        <v>0.45203274611666666</v>
      </c>
      <c r="Q32" s="169">
        <f>1/$A$1*[1]PaperSectorMinusCoreVPAImp!P$189</f>
        <v>0.60569659650075758</v>
      </c>
      <c r="R32" s="169">
        <f>1/$A$1*[1]PaperSectorMinusCoreVPAImp!Q$189</f>
        <v>0.65232857308333325</v>
      </c>
      <c r="S32" s="169">
        <f>1/$A$1*[1]PaperSectorMinusCoreVPAImp!R$189</f>
        <v>0.647472668975</v>
      </c>
      <c r="T32" s="169">
        <f>1/$A$1*[1]PaperSectorMinusCoreVPAImp!S$189</f>
        <v>0.64786566120944045</v>
      </c>
      <c r="U32" s="169">
        <f>1/$A$1*[1]PaperSectorMinusCoreVPAImp!T$189</f>
        <v>0.77048050606666663</v>
      </c>
      <c r="V32" s="169">
        <f>1/$A$1*[1]PaperSectorMinusCoreVPAImp!U$189</f>
        <v>0.67983852521666654</v>
      </c>
      <c r="W32" s="169">
        <f>1/$A$1*[1]PaperSectorMinusCoreVPAImp!V$189</f>
        <v>0</v>
      </c>
      <c r="X32" s="169">
        <f>1/$A$1*[1]PaperSectorMinusCoreVPAImp!W$189</f>
        <v>0</v>
      </c>
      <c r="Y32" s="169">
        <f>1/$A$1*[1]PaperSectorMinusCoreVPAImp!X$189</f>
        <v>0</v>
      </c>
      <c r="Z32" s="169">
        <f>1/$A$1*[1]PaperSectorMinusCoreVPAImp!Y$189</f>
        <v>0</v>
      </c>
      <c r="AA32" s="169">
        <f>1/$A$1*[1]PaperSectorMinusCoreVPAImp!Z$189</f>
        <v>0</v>
      </c>
      <c r="AB32" s="169">
        <f>1/$A$1*[1]PaperSectorMinusCoreVPAImp!AA$189</f>
        <v>0</v>
      </c>
      <c r="AC32" s="338"/>
      <c r="AD32" s="179">
        <f>1/1000*[1]PaperSectorMinusCoreVPAImp!AB$189</f>
        <v>1.0567999999999999E-2</v>
      </c>
      <c r="AE32" s="169">
        <f>1/1000*[1]PaperSectorMinusCoreVPAImp!AC$189</f>
        <v>8.2690000000000003E-3</v>
      </c>
      <c r="AF32" s="169">
        <f>1/1000*[1]PaperSectorMinusCoreVPAImp!AD$189</f>
        <v>1.0261000000000001E-2</v>
      </c>
      <c r="AG32" s="169">
        <f>1/1000*[1]PaperSectorMinusCoreVPAImp!AE$189</f>
        <v>8.6639999999999998E-3</v>
      </c>
      <c r="AH32" s="169">
        <f>1/1000*[1]PaperSectorMinusCoreVPAImp!AF$189</f>
        <v>4.2292850000000002E-3</v>
      </c>
      <c r="AI32" s="169">
        <f>1/1000*[1]PaperSectorMinusCoreVPAImp!AG$189</f>
        <v>1.3170888587999998E-2</v>
      </c>
      <c r="AJ32" s="169">
        <f>1/1000*[1]PaperSectorMinusCoreVPAImp!AH$189</f>
        <v>2.10384958436E-2</v>
      </c>
      <c r="AK32" s="169">
        <f>1/1000*[1]PaperSectorMinusCoreVPAImp!AI$189</f>
        <v>2.7740629013500002E-2</v>
      </c>
      <c r="AL32" s="169">
        <f>1/1000*[1]PaperSectorMinusCoreVPAImp!AJ$189</f>
        <v>2.99049924636E-2</v>
      </c>
      <c r="AM32" s="169">
        <f>1/1000*[1]PaperSectorMinusCoreVPAImp!AK$189</f>
        <v>2.3466964633199999E-2</v>
      </c>
      <c r="AN32" s="169">
        <f>1/1000*[1]PaperSectorMinusCoreVPAImp!AL$189</f>
        <v>1.5858940784400002E-2</v>
      </c>
      <c r="AO32" s="169">
        <f>1/1000*[1]PaperSectorMinusCoreVPAImp!AM$189</f>
        <v>3.5782019807999992E-2</v>
      </c>
      <c r="AP32" s="169">
        <f>1/1000*[1]PaperSectorMinusCoreVPAImp!AN$189</f>
        <v>4.1894306150399997E-2</v>
      </c>
      <c r="AQ32" s="169">
        <f>1/1000*[1]PaperSectorMinusCoreVPAImp!AO$189</f>
        <v>5.9693297902800001E-2</v>
      </c>
      <c r="AR32" s="169">
        <f>1/1000*[1]PaperSectorMinusCoreVPAImp!AP$189</f>
        <v>7.7187367147000002E-2</v>
      </c>
      <c r="AS32" s="169">
        <f>1/1000*[1]PaperSectorMinusCoreVPAImp!AQ$189</f>
        <v>7.953634594149997E-2</v>
      </c>
      <c r="AT32" s="169">
        <f>1/1000*[1]PaperSectorMinusCoreVPAImp!AR$189</f>
        <v>7.7896429363799993E-2</v>
      </c>
      <c r="AU32" s="169">
        <f>1/1000*[1]PaperSectorMinusCoreVPAImp!AS$189</f>
        <v>8.4184041999199988E-2</v>
      </c>
      <c r="AV32" s="169">
        <f>1/1000*[1]PaperSectorMinusCoreVPAImp!AT$189</f>
        <v>0.11318588734399999</v>
      </c>
      <c r="AW32" s="169">
        <f>1/1000*[1]PaperSectorMinusCoreVPAImp!AU$189</f>
        <v>9.2357553923750002E-2</v>
      </c>
      <c r="AX32" s="169">
        <f>1/1000*[1]PaperSectorMinusCoreVPAImp!AV$189</f>
        <v>0</v>
      </c>
      <c r="AY32" s="169">
        <f>1/1000*[1]PaperSectorMinusCoreVPAImp!AW$189</f>
        <v>0</v>
      </c>
      <c r="AZ32" s="169">
        <f>1/1000*[1]PaperSectorMinusCoreVPAImp!AX$189</f>
        <v>0</v>
      </c>
      <c r="BA32" s="169">
        <f>1/1000*[1]PaperSectorMinusCoreVPAImp!AY$189</f>
        <v>0</v>
      </c>
      <c r="BB32" s="169">
        <f>1/1000*[1]PaperSectorMinusCoreVPAImp!AZ$189</f>
        <v>0</v>
      </c>
      <c r="BC32" s="295">
        <f>1/1000*[1]PaperSectorMinusCoreVPAImp!BA$189</f>
        <v>0</v>
      </c>
      <c r="BD32" s="400"/>
    </row>
    <row r="33" spans="2:56">
      <c r="B33" s="4" t="s">
        <v>72</v>
      </c>
      <c r="C33" s="179">
        <f>1/$A$1*[1]PaperSectorMinusCoreVPAImp!$B$207</f>
        <v>0.21069630599999997</v>
      </c>
      <c r="D33" s="169">
        <f>1/$A$1*[1]PaperSectorMinusCoreVPAImp!$C$207</f>
        <v>0.2156449295</v>
      </c>
      <c r="E33" s="169">
        <f>1/$A$1*[1]PaperSectorMinusCoreVPAImp!$D$207</f>
        <v>0.19972604099999999</v>
      </c>
      <c r="F33" s="169">
        <f>1/$A$1*[1]PaperSectorMinusCoreVPAImp!$E$207</f>
        <v>0.19544628650000001</v>
      </c>
      <c r="G33" s="169">
        <f>1/$A$1*[1]PaperSectorMinusCoreVPAImp!$F$207</f>
        <v>0.16650577999999999</v>
      </c>
      <c r="H33" s="169">
        <f>1/$A$1*[1]PaperSectorMinusCoreVPAImp!$G$207</f>
        <v>0.28987976336666671</v>
      </c>
      <c r="I33" s="169">
        <f>1/$A$1*[1]PaperSectorMinusCoreVPAImp!$H$207</f>
        <v>0.28567073058333331</v>
      </c>
      <c r="J33" s="170">
        <f>1/$A$1*[1]PaperSectorMinusCoreVPAImp!$I$207</f>
        <v>0.34869627097936506</v>
      </c>
      <c r="K33" s="170">
        <f>1/$A$1*[1]PaperSectorMinusCoreVPAImp!$J$207</f>
        <v>0.32909895869027778</v>
      </c>
      <c r="L33" s="169">
        <f>1/$A$1*[1]PaperSectorMinusCoreVPAImp!$K$207</f>
        <v>0.3579723963837606</v>
      </c>
      <c r="M33" s="169">
        <f>1/$A$1*[1]PaperSectorMinusCoreVPAImp!L$207</f>
        <v>0.34100759146666676</v>
      </c>
      <c r="N33" s="169">
        <f>1/$A$1*[1]PaperSectorMinusCoreVPAImp!M$207</f>
        <v>0.35059035039722219</v>
      </c>
      <c r="O33" s="169">
        <f>1/$A$1*[1]PaperSectorMinusCoreVPAImp!N$207</f>
        <v>0.34493986901111107</v>
      </c>
      <c r="P33" s="169">
        <f>1/$A$1*[1]PaperSectorMinusCoreVPAImp!O$207</f>
        <v>0.37894158563611108</v>
      </c>
      <c r="Q33" s="169">
        <f>1/$A$1*[1]PaperSectorMinusCoreVPAImp!P$207</f>
        <v>0.5480861559068182</v>
      </c>
      <c r="R33" s="169">
        <f>1/$A$1*[1]PaperSectorMinusCoreVPAImp!Q$207</f>
        <v>0.51818867890000009</v>
      </c>
      <c r="S33" s="169">
        <f>1/$A$1*[1]PaperSectorMinusCoreVPAImp!R$207</f>
        <v>0.44004258900833326</v>
      </c>
      <c r="T33" s="169">
        <f>1/$A$1*[1]PaperSectorMinusCoreVPAImp!S$207</f>
        <v>0.42053685903560595</v>
      </c>
      <c r="U33" s="169">
        <f>1/$A$1*[1]PaperSectorMinusCoreVPAImp!T$207</f>
        <v>0.4596549372887625</v>
      </c>
      <c r="V33" s="169">
        <f>1/$A$1*[1]PaperSectorMinusCoreVPAImp!U$207</f>
        <v>0.39275940666706355</v>
      </c>
      <c r="W33" s="169">
        <f>1/$A$1*[1]PaperSectorMinusCoreVPAImp!V$207</f>
        <v>0</v>
      </c>
      <c r="X33" s="169">
        <f>1/$A$1*[1]PaperSectorMinusCoreVPAImp!W$207</f>
        <v>0</v>
      </c>
      <c r="Y33" s="169">
        <f>1/$A$1*[1]PaperSectorMinusCoreVPAImp!X$207</f>
        <v>0</v>
      </c>
      <c r="Z33" s="169">
        <f>1/$A$1*[1]PaperSectorMinusCoreVPAImp!Y$207</f>
        <v>0</v>
      </c>
      <c r="AA33" s="169">
        <f>1/$A$1*[1]PaperSectorMinusCoreVPAImp!Z$207</f>
        <v>0</v>
      </c>
      <c r="AB33" s="169">
        <f>1/$A$1*[1]PaperSectorMinusCoreVPAImp!AA$207</f>
        <v>0</v>
      </c>
      <c r="AC33" s="338"/>
      <c r="AD33" s="179">
        <f>1/1000*[1]PaperSectorMinusCoreVPAImp!AB$207</f>
        <v>3.8384999999999996E-2</v>
      </c>
      <c r="AE33" s="169">
        <f>1/1000*[1]PaperSectorMinusCoreVPAImp!AC$207</f>
        <v>4.1556000000000003E-2</v>
      </c>
      <c r="AF33" s="169">
        <f>1/1000*[1]PaperSectorMinusCoreVPAImp!AD$207</f>
        <v>3.8211999999999996E-2</v>
      </c>
      <c r="AG33" s="169">
        <f>1/1000*[1]PaperSectorMinusCoreVPAImp!AE$207</f>
        <v>4.1408E-2</v>
      </c>
      <c r="AH33" s="169">
        <f>1/1000*[1]PaperSectorMinusCoreVPAImp!AF$207</f>
        <v>4.3023184999999999E-2</v>
      </c>
      <c r="AI33" s="169">
        <f>1/1000*[1]PaperSectorMinusCoreVPAImp!AG$207</f>
        <v>5.3918411933099999E-2</v>
      </c>
      <c r="AJ33" s="169">
        <f>1/1000*[1]PaperSectorMinusCoreVPAImp!AH$207</f>
        <v>6.423978692759999E-2</v>
      </c>
      <c r="AK33" s="169">
        <f>1/1000*[1]PaperSectorMinusCoreVPAImp!AI$207</f>
        <v>8.3498843162500017E-2</v>
      </c>
      <c r="AL33" s="169">
        <f>1/1000*[1]PaperSectorMinusCoreVPAImp!AJ$207</f>
        <v>9.5000063333600004E-2</v>
      </c>
      <c r="AM33" s="169">
        <f>1/1000*[1]PaperSectorMinusCoreVPAImp!AK$207</f>
        <v>9.7696722617999984E-2</v>
      </c>
      <c r="AN33" s="169">
        <f>1/1000*[1]PaperSectorMinusCoreVPAImp!AL$207</f>
        <v>9.0031117369499994E-2</v>
      </c>
      <c r="AO33" s="169">
        <f>1/1000*[1]PaperSectorMinusCoreVPAImp!AM$207</f>
        <v>0.10238179348799999</v>
      </c>
      <c r="AP33" s="169">
        <f>1/1000*[1]PaperSectorMinusCoreVPAImp!AN$207</f>
        <v>9.7363884903999984E-2</v>
      </c>
      <c r="AQ33" s="169">
        <f>1/1000*[1]PaperSectorMinusCoreVPAImp!AO$207</f>
        <v>0.10610645375819999</v>
      </c>
      <c r="AR33" s="169">
        <f>1/1000*[1]PaperSectorMinusCoreVPAImp!AP$207</f>
        <v>0.1257806888195</v>
      </c>
      <c r="AS33" s="169">
        <f>1/1000*[1]PaperSectorMinusCoreVPAImp!AQ$207</f>
        <v>0.101562067824</v>
      </c>
      <c r="AT33" s="169">
        <f>1/1000*[1]PaperSectorMinusCoreVPAImp!AR$207</f>
        <v>8.9849840250000007E-2</v>
      </c>
      <c r="AU33" s="169">
        <f>1/1000*[1]PaperSectorMinusCoreVPAImp!AS$207</f>
        <v>9.6392138270999989E-2</v>
      </c>
      <c r="AV33" s="169">
        <f>1/1000*[1]PaperSectorMinusCoreVPAImp!AT$207</f>
        <v>0.11566168378000001</v>
      </c>
      <c r="AW33" s="169">
        <f>1/1000*[1]PaperSectorMinusCoreVPAImp!AU$207</f>
        <v>9.6356817548749987E-2</v>
      </c>
      <c r="AX33" s="169">
        <f>1/1000*[1]PaperSectorMinusCoreVPAImp!AV$207</f>
        <v>0</v>
      </c>
      <c r="AY33" s="169">
        <f>1/1000*[1]PaperSectorMinusCoreVPAImp!AW$207</f>
        <v>0</v>
      </c>
      <c r="AZ33" s="169">
        <f>1/1000*[1]PaperSectorMinusCoreVPAImp!AX$207</f>
        <v>0</v>
      </c>
      <c r="BA33" s="169">
        <f>1/1000*[1]PaperSectorMinusCoreVPAImp!AY$207</f>
        <v>0</v>
      </c>
      <c r="BB33" s="169">
        <f>1/1000*[1]PaperSectorMinusCoreVPAImp!AZ$207</f>
        <v>0</v>
      </c>
      <c r="BC33" s="295">
        <f>1/1000*[1]PaperSectorMinusCoreVPAImp!BA$207</f>
        <v>0</v>
      </c>
      <c r="BD33" s="400"/>
    </row>
    <row r="34" spans="2:56">
      <c r="B34" s="4" t="s">
        <v>73</v>
      </c>
      <c r="C34" s="179">
        <f>1/$A$1*[1]PaperSectorMinusCoreVPAImp!$B$208</f>
        <v>8.4990058499999993E-2</v>
      </c>
      <c r="D34" s="169">
        <f>1/$A$1*[1]PaperSectorMinusCoreVPAImp!$C$208</f>
        <v>6.7107243499999997E-2</v>
      </c>
      <c r="E34" s="169">
        <f>1/$A$1*[1]PaperSectorMinusCoreVPAImp!$D$208</f>
        <v>5.1574317000000001E-2</v>
      </c>
      <c r="F34" s="169">
        <f>1/$A$1*[1]PaperSectorMinusCoreVPAImp!$E$208</f>
        <v>6.5487149500000008E-2</v>
      </c>
      <c r="G34" s="169">
        <f>1/$A$1*[1]PaperSectorMinusCoreVPAImp!$F$208</f>
        <v>6.5618592999999989E-2</v>
      </c>
      <c r="H34" s="169">
        <f>1/$A$1*[1]PaperSectorMinusCoreVPAImp!$G$208</f>
        <v>6.5952121899999994E-2</v>
      </c>
      <c r="I34" s="169">
        <f>1/$A$1*[1]PaperSectorMinusCoreVPAImp!$H$208</f>
        <v>6.9736255166666677E-2</v>
      </c>
      <c r="J34" s="170">
        <f>1/$A$1*[1]PaperSectorMinusCoreVPAImp!$I$208</f>
        <v>7.4552884124999996E-2</v>
      </c>
      <c r="K34" s="170">
        <f>1/$A$1*[1]PaperSectorMinusCoreVPAImp!$J$208</f>
        <v>7.3379777887499983E-2</v>
      </c>
      <c r="L34" s="169">
        <f>1/$A$1*[1]PaperSectorMinusCoreVPAImp!$K$208</f>
        <v>4.7511671433333326E-2</v>
      </c>
      <c r="M34" s="169">
        <f>1/$A$1*[1]PaperSectorMinusCoreVPAImp!L$208</f>
        <v>5.3239422599999989E-2</v>
      </c>
      <c r="N34" s="169">
        <f>1/$A$1*[1]PaperSectorMinusCoreVPAImp!M$208</f>
        <v>5.2134480658333329E-2</v>
      </c>
      <c r="O34" s="169">
        <f>1/$A$1*[1]PaperSectorMinusCoreVPAImp!N$208</f>
        <v>4.6455553599999998E-2</v>
      </c>
      <c r="P34" s="169">
        <f>1/$A$1*[1]PaperSectorMinusCoreVPAImp!O$208</f>
        <v>5.7855623541666672E-2</v>
      </c>
      <c r="Q34" s="169">
        <f>1/$A$1*[1]PaperSectorMinusCoreVPAImp!P$208</f>
        <v>7.0300858960606047E-2</v>
      </c>
      <c r="R34" s="169">
        <f>1/$A$1*[1]PaperSectorMinusCoreVPAImp!Q$208</f>
        <v>5.376376704166666E-2</v>
      </c>
      <c r="S34" s="169">
        <f>1/$A$1*[1]PaperSectorMinusCoreVPAImp!R$208</f>
        <v>5.0533022824999996E-2</v>
      </c>
      <c r="T34" s="169">
        <f>1/$A$1*[1]PaperSectorMinusCoreVPAImp!S$208</f>
        <v>5.4321381561363631E-2</v>
      </c>
      <c r="U34" s="169">
        <f>1/$A$1*[1]PaperSectorMinusCoreVPAImp!T$208</f>
        <v>6.8573886299999998E-2</v>
      </c>
      <c r="V34" s="169">
        <f>1/$A$1*[1]PaperSectorMinusCoreVPAImp!U$208</f>
        <v>7.1485391166666676E-2</v>
      </c>
      <c r="W34" s="169">
        <f>1/$A$1*[1]PaperSectorMinusCoreVPAImp!V$208</f>
        <v>0</v>
      </c>
      <c r="X34" s="169">
        <f>1/$A$1*[1]PaperSectorMinusCoreVPAImp!W$208</f>
        <v>0</v>
      </c>
      <c r="Y34" s="169">
        <f>1/$A$1*[1]PaperSectorMinusCoreVPAImp!X$208</f>
        <v>0</v>
      </c>
      <c r="Z34" s="169">
        <f>1/$A$1*[1]PaperSectorMinusCoreVPAImp!Y$208</f>
        <v>0</v>
      </c>
      <c r="AA34" s="169">
        <f>1/$A$1*[1]PaperSectorMinusCoreVPAImp!Z$208</f>
        <v>0</v>
      </c>
      <c r="AB34" s="169">
        <f>1/$A$1*[1]PaperSectorMinusCoreVPAImp!AA$208</f>
        <v>0</v>
      </c>
      <c r="AC34" s="338"/>
      <c r="AD34" s="179">
        <f>1/1000*[1]PaperSectorMinusCoreVPAImp!AB$208</f>
        <v>1.7902000000000001E-2</v>
      </c>
      <c r="AE34" s="169">
        <f>1/1000*[1]PaperSectorMinusCoreVPAImp!AC$208</f>
        <v>1.4200999999999998E-2</v>
      </c>
      <c r="AF34" s="169">
        <f>1/1000*[1]PaperSectorMinusCoreVPAImp!AD$208</f>
        <v>1.0762999999999998E-2</v>
      </c>
      <c r="AG34" s="169">
        <f>1/1000*[1]PaperSectorMinusCoreVPAImp!AE$208</f>
        <v>1.4824E-2</v>
      </c>
      <c r="AH34" s="169">
        <f>1/1000*[1]PaperSectorMinusCoreVPAImp!AF$208</f>
        <v>1.7051545999999997E-2</v>
      </c>
      <c r="AI34" s="169">
        <f>1/1000*[1]PaperSectorMinusCoreVPAImp!AG$208</f>
        <v>1.86674430657E-2</v>
      </c>
      <c r="AJ34" s="169">
        <f>1/1000*[1]PaperSectorMinusCoreVPAImp!AH$208</f>
        <v>2.13938243656E-2</v>
      </c>
      <c r="AK34" s="169">
        <f>1/1000*[1]PaperSectorMinusCoreVPAImp!AI$208</f>
        <v>2.5491097165999999E-2</v>
      </c>
      <c r="AL34" s="169">
        <f>1/1000*[1]PaperSectorMinusCoreVPAImp!AJ$208</f>
        <v>2.67350301724E-2</v>
      </c>
      <c r="AM34" s="169">
        <f>1/1000*[1]PaperSectorMinusCoreVPAImp!AK$208</f>
        <v>1.6342617746400001E-2</v>
      </c>
      <c r="AN34" s="169">
        <f>1/1000*[1]PaperSectorMinusCoreVPAImp!AL$208</f>
        <v>1.6824693348900001E-2</v>
      </c>
      <c r="AO34" s="169">
        <f>1/1000*[1]PaperSectorMinusCoreVPAImp!AM$208</f>
        <v>1.8294546528E-2</v>
      </c>
      <c r="AP34" s="169">
        <f>1/1000*[1]PaperSectorMinusCoreVPAImp!AN$208</f>
        <v>1.65284329408E-2</v>
      </c>
      <c r="AQ34" s="169">
        <f>1/1000*[1]PaperSectorMinusCoreVPAImp!AO$208</f>
        <v>1.7937215008199999E-2</v>
      </c>
      <c r="AR34" s="169">
        <f>1/1000*[1]PaperSectorMinusCoreVPAImp!AP$208</f>
        <v>2.2671390542499999E-2</v>
      </c>
      <c r="AS34" s="169">
        <f>1/1000*[1]PaperSectorMinusCoreVPAImp!AQ$208</f>
        <v>1.5145569256999999E-2</v>
      </c>
      <c r="AT34" s="169">
        <f>1/1000*[1]PaperSectorMinusCoreVPAImp!AR$208</f>
        <v>1.52461295611E-2</v>
      </c>
      <c r="AU34" s="169">
        <f>1/1000*[1]PaperSectorMinusCoreVPAImp!AS$208</f>
        <v>1.6956243446999999E-2</v>
      </c>
      <c r="AV34" s="169">
        <f>1/1000*[1]PaperSectorMinusCoreVPAImp!AT$208</f>
        <v>2.1966693299000004E-2</v>
      </c>
      <c r="AW34" s="169">
        <f>1/1000*[1]PaperSectorMinusCoreVPAImp!AU$208</f>
        <v>2.0631998508750003E-2</v>
      </c>
      <c r="AX34" s="169">
        <f>1/1000*[1]PaperSectorMinusCoreVPAImp!AV$208</f>
        <v>0</v>
      </c>
      <c r="AY34" s="169">
        <f>1/1000*[1]PaperSectorMinusCoreVPAImp!AW$208</f>
        <v>0</v>
      </c>
      <c r="AZ34" s="169">
        <f>1/1000*[1]PaperSectorMinusCoreVPAImp!AX$208</f>
        <v>0</v>
      </c>
      <c r="BA34" s="169">
        <f>1/1000*[1]PaperSectorMinusCoreVPAImp!AY$208</f>
        <v>0</v>
      </c>
      <c r="BB34" s="169">
        <f>1/1000*[1]PaperSectorMinusCoreVPAImp!AZ$208</f>
        <v>0</v>
      </c>
      <c r="BC34" s="295">
        <f>1/1000*[1]PaperSectorMinusCoreVPAImp!BA$208</f>
        <v>0</v>
      </c>
      <c r="BD34" s="400"/>
    </row>
    <row r="35" spans="2:56">
      <c r="B35" s="4" t="s">
        <v>61</v>
      </c>
      <c r="C35" s="82">
        <f>1/$A$1*[1]PaperSectorMinusCoreVPAImp!$B$212</f>
        <v>4.2870122999999996E-2</v>
      </c>
      <c r="D35" s="60">
        <f>1/$A$1*[1]PaperSectorMinusCoreVPAImp!$C$212</f>
        <v>8.9090801999999997E-2</v>
      </c>
      <c r="E35" s="60">
        <f>1/$A$1*[1]PaperSectorMinusCoreVPAImp!$D$212</f>
        <v>0.11040796949999998</v>
      </c>
      <c r="F35" s="60">
        <f>1/$A$1*[1]PaperSectorMinusCoreVPAImp!$E$212</f>
        <v>9.8062349499999993E-2</v>
      </c>
      <c r="G35" s="60">
        <f>1/$A$1*[1]PaperSectorMinusCoreVPAImp!$F$212</f>
        <v>0.14826796599999997</v>
      </c>
      <c r="H35" s="60">
        <f>1/$A$1*[1]PaperSectorMinusCoreVPAImp!$G$212</f>
        <v>0.25433155938333335</v>
      </c>
      <c r="I35" s="60">
        <f>1/$A$1*[1]PaperSectorMinusCoreVPAImp!$H$212</f>
        <v>0.23497984742500005</v>
      </c>
      <c r="J35" s="113">
        <f>1/$A$1*[1]PaperSectorMinusCoreVPAImp!$I$212</f>
        <v>0.31922319689444445</v>
      </c>
      <c r="K35" s="113">
        <f>1/$A$1*[1]PaperSectorMinusCoreVPAImp!$J$212</f>
        <v>0.25641317111805562</v>
      </c>
      <c r="L35" s="60">
        <f>1/$A$1*[1]PaperSectorMinusCoreVPAImp!$K$212</f>
        <v>0.3151185406823232</v>
      </c>
      <c r="M35" s="60">
        <f>1/$A$1*[1]PaperSectorMinusCoreVPAImp!L$212</f>
        <v>0.19510019435000001</v>
      </c>
      <c r="N35" s="60">
        <f>1/$A$1*[1]PaperSectorMinusCoreVPAImp!M$212</f>
        <v>0.27901748096666668</v>
      </c>
      <c r="O35" s="60">
        <f>1/$A$1*[1]PaperSectorMinusCoreVPAImp!N$212</f>
        <v>0.22911872118556151</v>
      </c>
      <c r="P35" s="60">
        <f>1/$A$1*[1]PaperSectorMinusCoreVPAImp!O$212</f>
        <v>0.28549629337777777</v>
      </c>
      <c r="Q35" s="60">
        <f>1/$A$1*[1]PaperSectorMinusCoreVPAImp!P$212</f>
        <v>0.19644006644642859</v>
      </c>
      <c r="R35" s="60">
        <f>1/$A$1*[1]PaperSectorMinusCoreVPAImp!Q$212</f>
        <v>0.20812894103333335</v>
      </c>
      <c r="S35" s="60">
        <f>1/$A$1*[1]PaperSectorMinusCoreVPAImp!R$212</f>
        <v>0.39438018555530302</v>
      </c>
      <c r="T35" s="60">
        <f>1/$A$1*[1]PaperSectorMinusCoreVPAImp!S$212</f>
        <v>0.46579341307939004</v>
      </c>
      <c r="U35" s="60">
        <f>1/$A$1*[1]PaperSectorMinusCoreVPAImp!T$212</f>
        <v>0.53411040399103527</v>
      </c>
      <c r="V35" s="60">
        <f>1/$A$1*[1]PaperSectorMinusCoreVPAImp!U$212</f>
        <v>0.38461037523928576</v>
      </c>
      <c r="W35" s="60">
        <f>1/$A$1*[1]PaperSectorMinusCoreVPAImp!V$212</f>
        <v>0</v>
      </c>
      <c r="X35" s="60">
        <f>1/$A$1*[1]PaperSectorMinusCoreVPAImp!W$212</f>
        <v>0</v>
      </c>
      <c r="Y35" s="60">
        <f>1/$A$1*[1]PaperSectorMinusCoreVPAImp!X$212</f>
        <v>0</v>
      </c>
      <c r="Z35" s="60">
        <f>1/$A$1*[1]PaperSectorMinusCoreVPAImp!Y$212</f>
        <v>0</v>
      </c>
      <c r="AA35" s="60">
        <f>1/$A$1*[1]PaperSectorMinusCoreVPAImp!Z$212</f>
        <v>0</v>
      </c>
      <c r="AB35" s="60">
        <f>1/$A$1*[1]PaperSectorMinusCoreVPAImp!AA$212</f>
        <v>0</v>
      </c>
      <c r="AC35" s="41"/>
      <c r="AD35" s="179">
        <f>1/1000*[1]PaperSectorMinusCoreVPAImp!AB$212</f>
        <v>1.5567999999999999E-2</v>
      </c>
      <c r="AE35" s="169">
        <f>1/1000*[1]PaperSectorMinusCoreVPAImp!AC$212</f>
        <v>2.0275999999999999E-2</v>
      </c>
      <c r="AF35" s="169">
        <f>1/1000*[1]PaperSectorMinusCoreVPAImp!AD$212</f>
        <v>2.6348E-2</v>
      </c>
      <c r="AG35" s="169">
        <f>1/1000*[1]PaperSectorMinusCoreVPAImp!AE$212</f>
        <v>3.2704000000000004E-2</v>
      </c>
      <c r="AH35" s="169">
        <f>1/1000*[1]PaperSectorMinusCoreVPAImp!AF$212</f>
        <v>4.0780232999999999E-2</v>
      </c>
      <c r="AI35" s="169">
        <f>1/1000*[1]PaperSectorMinusCoreVPAImp!AG$212</f>
        <v>6.0010220985000008E-2</v>
      </c>
      <c r="AJ35" s="169">
        <f>1/1000*[1]PaperSectorMinusCoreVPAImp!AH$212</f>
        <v>7.1060314109199996E-2</v>
      </c>
      <c r="AK35" s="169">
        <f>1/1000*[1]PaperSectorMinusCoreVPAImp!AI$212</f>
        <v>9.4356739052499999E-2</v>
      </c>
      <c r="AL35" s="169">
        <f>1/1000*[1]PaperSectorMinusCoreVPAImp!AJ$212</f>
        <v>8.4435134849999996E-2</v>
      </c>
      <c r="AM35" s="169">
        <f>1/1000*[1]PaperSectorMinusCoreVPAImp!AK$212</f>
        <v>7.4111875068000002E-2</v>
      </c>
      <c r="AN35" s="169">
        <f>1/1000*[1]PaperSectorMinusCoreVPAImp!AL$212</f>
        <v>6.9438466452600017E-2</v>
      </c>
      <c r="AO35" s="169">
        <f>1/1000*[1]PaperSectorMinusCoreVPAImp!AM$212</f>
        <v>8.163986457599999E-2</v>
      </c>
      <c r="AP35" s="169">
        <f>1/1000*[1]PaperSectorMinusCoreVPAImp!AN$212</f>
        <v>5.9080903587199994E-2</v>
      </c>
      <c r="AQ35" s="169">
        <f>1/1000*[1]PaperSectorMinusCoreVPAImp!AO$212</f>
        <v>7.3095815068500006E-2</v>
      </c>
      <c r="AR35" s="169">
        <f>1/1000*[1]PaperSectorMinusCoreVPAImp!AP$212</f>
        <v>6.5283660408500005E-2</v>
      </c>
      <c r="AS35" s="169">
        <f>1/1000*[1]PaperSectorMinusCoreVPAImp!AQ$212</f>
        <v>5.9812195267999989E-2</v>
      </c>
      <c r="AT35" s="169">
        <f>1/1000*[1]PaperSectorMinusCoreVPAImp!AR$212</f>
        <v>7.8595172164699995E-2</v>
      </c>
      <c r="AU35" s="169">
        <f>1/1000*[1]PaperSectorMinusCoreVPAImp!AS$212</f>
        <v>0.10386789638939999</v>
      </c>
      <c r="AV35" s="169">
        <f>1/1000*[1]PaperSectorMinusCoreVPAImp!AT$212</f>
        <v>0.132391974247</v>
      </c>
      <c r="AW35" s="169">
        <f>1/1000*[1]PaperSectorMinusCoreVPAImp!AU$212</f>
        <v>9.3614354509999997E-2</v>
      </c>
      <c r="AX35" s="169">
        <f>1/1000*[1]PaperSectorMinusCoreVPAImp!AV$212</f>
        <v>0</v>
      </c>
      <c r="AY35" s="169">
        <f>1/1000*[1]PaperSectorMinusCoreVPAImp!AW$212</f>
        <v>0</v>
      </c>
      <c r="AZ35" s="169">
        <f>1/1000*[1]PaperSectorMinusCoreVPAImp!AX$212</f>
        <v>0</v>
      </c>
      <c r="BA35" s="169">
        <f>1/1000*[1]PaperSectorMinusCoreVPAImp!AY$212</f>
        <v>0</v>
      </c>
      <c r="BB35" s="169">
        <f>1/1000*[1]PaperSectorMinusCoreVPAImp!AZ$212</f>
        <v>0</v>
      </c>
      <c r="BC35" s="114">
        <f>1/1000*[1]PaperSectorMinusCoreVPAImp!BA$212</f>
        <v>0</v>
      </c>
      <c r="BD35" s="400"/>
    </row>
    <row r="36" spans="2:56">
      <c r="B36" s="4" t="s">
        <v>36</v>
      </c>
      <c r="C36" s="104">
        <f>1/$A$1*[1]PaperSectorMinusCoreVPAImp!$B$225</f>
        <v>0.71500120450000004</v>
      </c>
      <c r="D36" s="61">
        <f>1/$A$1*[1]PaperSectorMinusCoreVPAImp!$C$225</f>
        <v>0.71562654450000007</v>
      </c>
      <c r="E36" s="61">
        <f>1/$A$1*[1]PaperSectorMinusCoreVPAImp!$D$225</f>
        <v>1.002571978</v>
      </c>
      <c r="F36" s="61">
        <f>1/$A$1*[1]PaperSectorMinusCoreVPAImp!$E$225</f>
        <v>1.224597121</v>
      </c>
      <c r="G36" s="61">
        <f>1/$A$1*[1]PaperSectorMinusCoreVPAImp!$F$225</f>
        <v>1.4466276704999999</v>
      </c>
      <c r="H36" s="61">
        <f>1/$A$1*[1]PaperSectorMinusCoreVPAImp!$G$225</f>
        <v>1.1120483399583339</v>
      </c>
      <c r="I36" s="61">
        <f>1/$A$1*[1]PaperSectorMinusCoreVPAImp!$H$225</f>
        <v>1.046982645625</v>
      </c>
      <c r="J36" s="62">
        <f>1/$A$1*[1]PaperSectorMinusCoreVPAImp!$I$225</f>
        <v>1.1357810491055553</v>
      </c>
      <c r="K36" s="62">
        <f>1/$A$1*[1]PaperSectorMinusCoreVPAImp!$J$225</f>
        <v>1.3655623663930558</v>
      </c>
      <c r="L36" s="61">
        <f>1/$A$1*[1]PaperSectorMinusCoreVPAImp!$K$225</f>
        <v>1.3365550134111108</v>
      </c>
      <c r="M36" s="61">
        <f>1/$A$1*[1]PaperSectorMinusCoreVPAImp!L$225</f>
        <v>1.5783533682944446</v>
      </c>
      <c r="N36" s="61">
        <f>1/$A$1*[1]PaperSectorMinusCoreVPAImp!M$225</f>
        <v>1.6647348936055557</v>
      </c>
      <c r="O36" s="61">
        <f>1/$A$1*[1]PaperSectorMinusCoreVPAImp!N$225</f>
        <v>1.4342761947152778</v>
      </c>
      <c r="P36" s="61">
        <f>1/$A$1*[1]PaperSectorMinusCoreVPAImp!O$225</f>
        <v>1.5737542971357144</v>
      </c>
      <c r="Q36" s="61">
        <f>1/$A$1*[1]PaperSectorMinusCoreVPAImp!P$225</f>
        <v>1.7090107078289323</v>
      </c>
      <c r="R36" s="61">
        <f>1/$A$1*[1]PaperSectorMinusCoreVPAImp!Q$225</f>
        <v>1.6095430535876989</v>
      </c>
      <c r="S36" s="61">
        <f>1/$A$1*[1]PaperSectorMinusCoreVPAImp!R$225</f>
        <v>1.9254798699166669</v>
      </c>
      <c r="T36" s="61">
        <f>1/$A$1*[1]PaperSectorMinusCoreVPAImp!S$225</f>
        <v>1.8944441016820708</v>
      </c>
      <c r="U36" s="61">
        <f>1/$A$1*[1]PaperSectorMinusCoreVPAImp!T$225</f>
        <v>2.1386894761968511</v>
      </c>
      <c r="V36" s="61">
        <f>1/$A$1*[1]PaperSectorMinusCoreVPAImp!U$225</f>
        <v>1.8449358611819444</v>
      </c>
      <c r="W36" s="61">
        <f>1/$A$1*[1]PaperSectorMinusCoreVPAImp!V$225</f>
        <v>0</v>
      </c>
      <c r="X36" s="61">
        <f>1/$A$1*[1]PaperSectorMinusCoreVPAImp!W$225</f>
        <v>0</v>
      </c>
      <c r="Y36" s="61">
        <f>1/$A$1*[1]PaperSectorMinusCoreVPAImp!X$225</f>
        <v>0</v>
      </c>
      <c r="Z36" s="61">
        <f>1/$A$1*[1]PaperSectorMinusCoreVPAImp!Y$225</f>
        <v>0</v>
      </c>
      <c r="AA36" s="61">
        <f>1/$A$1*[1]PaperSectorMinusCoreVPAImp!Z$225</f>
        <v>0</v>
      </c>
      <c r="AB36" s="61">
        <f>1/$A$1*[1]PaperSectorMinusCoreVPAImp!AA$225</f>
        <v>0</v>
      </c>
      <c r="AC36" s="41"/>
      <c r="AD36" s="179">
        <f>1/1000*[1]PaperSectorMinusCoreVPAImp!AB$225</f>
        <v>0.16829999999999998</v>
      </c>
      <c r="AE36" s="169">
        <f>1/1000*[1]PaperSectorMinusCoreVPAImp!AC$225</f>
        <v>0.18129800000000001</v>
      </c>
      <c r="AF36" s="169">
        <f>1/1000*[1]PaperSectorMinusCoreVPAImp!AD$225</f>
        <v>0.21945499999999998</v>
      </c>
      <c r="AG36" s="169">
        <f>1/1000*[1]PaperSectorMinusCoreVPAImp!AE$225</f>
        <v>0.2712</v>
      </c>
      <c r="AH36" s="169">
        <f>1/1000*[1]PaperSectorMinusCoreVPAImp!AF$225</f>
        <v>0.31028288999999998</v>
      </c>
      <c r="AI36" s="169">
        <f>1/1000*[1]PaperSectorMinusCoreVPAImp!AG$225</f>
        <v>0.26541542561820003</v>
      </c>
      <c r="AJ36" s="169">
        <f>1/1000*[1]PaperSectorMinusCoreVPAImp!AH$225</f>
        <v>0.29043096013360004</v>
      </c>
      <c r="AK36" s="169">
        <f>1/1000*[1]PaperSectorMinusCoreVPAImp!AI$225</f>
        <v>0.31974758475450005</v>
      </c>
      <c r="AL36" s="169">
        <f>1/1000*[1]PaperSectorMinusCoreVPAImp!AJ$225</f>
        <v>0.38478677337639999</v>
      </c>
      <c r="AM36" s="169">
        <f>1/1000*[1]PaperSectorMinusCoreVPAImp!AK$225</f>
        <v>0.32942394908279998</v>
      </c>
      <c r="AN36" s="169">
        <f>1/1000*[1]PaperSectorMinusCoreVPAImp!AL$225</f>
        <v>0.36364526884080001</v>
      </c>
      <c r="AO36" s="169">
        <f>1/1000*[1]PaperSectorMinusCoreVPAImp!AM$225</f>
        <v>0.43520022806399994</v>
      </c>
      <c r="AP36" s="169">
        <f>1/1000*[1]PaperSectorMinusCoreVPAImp!AN$225</f>
        <v>0.34922938309599999</v>
      </c>
      <c r="AQ36" s="169">
        <f>1/1000*[1]PaperSectorMinusCoreVPAImp!AO$225</f>
        <v>0.39424716233100005</v>
      </c>
      <c r="AR36" s="169">
        <f>1/1000*[1]PaperSectorMinusCoreVPAImp!AP$225</f>
        <v>0.44451097199</v>
      </c>
      <c r="AS36" s="169">
        <f>1/1000*[1]PaperSectorMinusCoreVPAImp!AQ$225</f>
        <v>0.32809930073899995</v>
      </c>
      <c r="AT36" s="169">
        <f>1/1000*[1]PaperSectorMinusCoreVPAImp!AR$225</f>
        <v>0.39319639847259996</v>
      </c>
      <c r="AU36" s="169">
        <f>1/1000*[1]PaperSectorMinusCoreVPAImp!AS$225</f>
        <v>0.39520744042779998</v>
      </c>
      <c r="AV36" s="169">
        <f>1/1000*[1]PaperSectorMinusCoreVPAImp!AT$225</f>
        <v>0.48321609283900008</v>
      </c>
      <c r="AW36" s="169">
        <f>1/1000*[1]PaperSectorMinusCoreVPAImp!AU$225</f>
        <v>0.41003864069166662</v>
      </c>
      <c r="AX36" s="169">
        <f>1/1000*[1]PaperSectorMinusCoreVPAImp!AV$225</f>
        <v>0</v>
      </c>
      <c r="AY36" s="169">
        <f>1/1000*[1]PaperSectorMinusCoreVPAImp!AW$225</f>
        <v>0</v>
      </c>
      <c r="AZ36" s="169">
        <f>1/1000*[1]PaperSectorMinusCoreVPAImp!AX$225</f>
        <v>0</v>
      </c>
      <c r="BA36" s="169">
        <f>1/1000*[1]PaperSectorMinusCoreVPAImp!AY$225</f>
        <v>0</v>
      </c>
      <c r="BB36" s="169">
        <f>1/1000*[1]PaperSectorMinusCoreVPAImp!AZ$225</f>
        <v>0</v>
      </c>
      <c r="BC36" s="114">
        <f>1/1000*[1]PaperSectorMinusCoreVPAImp!BA$225</f>
        <v>0</v>
      </c>
      <c r="BD36" s="400"/>
    </row>
    <row r="37" spans="2:56">
      <c r="B37" s="4" t="s">
        <v>62</v>
      </c>
      <c r="C37" s="82">
        <f>1/$A$1*[1]PaperSectorMinusCoreVPAImp!$B$246</f>
        <v>8.4020839E-2</v>
      </c>
      <c r="D37" s="60">
        <f>1/$A$1*[1]PaperSectorMinusCoreVPAImp!$C$246</f>
        <v>9.8966405999999993E-2</v>
      </c>
      <c r="E37" s="60">
        <f>1/$A$1*[1]PaperSectorMinusCoreVPAImp!$D$246</f>
        <v>0.101674244</v>
      </c>
      <c r="F37" s="60">
        <f>1/$A$1*[1]PaperSectorMinusCoreVPAImp!$E$246</f>
        <v>0.11238053399999999</v>
      </c>
      <c r="G37" s="60">
        <f>1/$A$1*[1]PaperSectorMinusCoreVPAImp!$F$246</f>
        <v>0.14505291750000002</v>
      </c>
      <c r="H37" s="60">
        <f>1/$A$1*[1]PaperSectorMinusCoreVPAImp!$G$246</f>
        <v>0.21603576490833329</v>
      </c>
      <c r="I37" s="60">
        <f>1/$A$1*[1]PaperSectorMinusCoreVPAImp!$H$246</f>
        <v>0.27868274438333335</v>
      </c>
      <c r="J37" s="113">
        <f>1/$A$1*[1]PaperSectorMinusCoreVPAImp!$I$246</f>
        <v>0.11250420911111113</v>
      </c>
      <c r="K37" s="113">
        <f>1/$A$1*[1]PaperSectorMinusCoreVPAImp!$J$246</f>
        <v>0.1094900028722222</v>
      </c>
      <c r="L37" s="60">
        <f>1/$A$1*[1]PaperSectorMinusCoreVPAImp!$K$246</f>
        <v>0.10407109580811968</v>
      </c>
      <c r="M37" s="60">
        <f>1/$A$1*[1]PaperSectorMinusCoreVPAImp!L$246</f>
        <v>0.11835827994452214</v>
      </c>
      <c r="N37" s="60">
        <f>1/$A$1*[1]PaperSectorMinusCoreVPAImp!M$246</f>
        <v>0.11542113767777779</v>
      </c>
      <c r="O37" s="60">
        <f>1/$A$1*[1]PaperSectorMinusCoreVPAImp!N$246</f>
        <v>8.7255024766733497E-2</v>
      </c>
      <c r="P37" s="60">
        <f>1/$A$1*[1]PaperSectorMinusCoreVPAImp!O$246</f>
        <v>7.6708045286111123E-2</v>
      </c>
      <c r="Q37" s="60">
        <f>1/$A$1*[1]PaperSectorMinusCoreVPAImp!P$246</f>
        <v>0.11239365913418804</v>
      </c>
      <c r="R37" s="60">
        <f>1/$A$1*[1]PaperSectorMinusCoreVPAImp!Q$246</f>
        <v>0.14739359059166668</v>
      </c>
      <c r="S37" s="60">
        <f>1/$A$1*[1]PaperSectorMinusCoreVPAImp!R$246</f>
        <v>0.14205880218333333</v>
      </c>
      <c r="T37" s="60">
        <f>1/$A$1*[1]PaperSectorMinusCoreVPAImp!S$246</f>
        <v>0.10513814291138307</v>
      </c>
      <c r="U37" s="60">
        <f>1/$A$1*[1]PaperSectorMinusCoreVPAImp!T$246</f>
        <v>9.506268760118089E-2</v>
      </c>
      <c r="V37" s="60">
        <f>1/$A$1*[1]PaperSectorMinusCoreVPAImp!U$246</f>
        <v>0.10794050328335132</v>
      </c>
      <c r="W37" s="60">
        <f>1/$A$1*[1]PaperSectorMinusCoreVPAImp!V$246</f>
        <v>0</v>
      </c>
      <c r="X37" s="60">
        <f>1/$A$1*[1]PaperSectorMinusCoreVPAImp!W$246</f>
        <v>0</v>
      </c>
      <c r="Y37" s="60">
        <f>1/$A$1*[1]PaperSectorMinusCoreVPAImp!X$246</f>
        <v>0</v>
      </c>
      <c r="Z37" s="60">
        <f>1/$A$1*[1]PaperSectorMinusCoreVPAImp!Y$246</f>
        <v>0</v>
      </c>
      <c r="AA37" s="60">
        <f>1/$A$1*[1]PaperSectorMinusCoreVPAImp!Z$246</f>
        <v>0</v>
      </c>
      <c r="AB37" s="60">
        <f>1/$A$1*[1]PaperSectorMinusCoreVPAImp!AA$246</f>
        <v>0</v>
      </c>
      <c r="AC37" s="41"/>
      <c r="AD37" s="179">
        <f>1/1000*[1]PaperSectorMinusCoreVPAImp!AB$246</f>
        <v>4.2561000000000002E-2</v>
      </c>
      <c r="AE37" s="169">
        <f>1/1000*[1]PaperSectorMinusCoreVPAImp!AC$246</f>
        <v>4.2963000000000001E-2</v>
      </c>
      <c r="AF37" s="169">
        <f>1/1000*[1]PaperSectorMinusCoreVPAImp!AD$246</f>
        <v>4.3178999999999995E-2</v>
      </c>
      <c r="AG37" s="169">
        <f>1/1000*[1]PaperSectorMinusCoreVPAImp!AE$246</f>
        <v>5.7189000000000004E-2</v>
      </c>
      <c r="AH37" s="169">
        <f>1/1000*[1]PaperSectorMinusCoreVPAImp!AF$246</f>
        <v>6.2592470999999997E-2</v>
      </c>
      <c r="AI37" s="169">
        <f>1/1000*[1]PaperSectorMinusCoreVPAImp!AG$246</f>
        <v>7.7387354444400008E-2</v>
      </c>
      <c r="AJ37" s="169">
        <f>1/1000*[1]PaperSectorMinusCoreVPAImp!AH$246</f>
        <v>0.10151587524399999</v>
      </c>
      <c r="AK37" s="169">
        <f>1/1000*[1]PaperSectorMinusCoreVPAImp!AI$246</f>
        <v>8.3993525137499997E-2</v>
      </c>
      <c r="AL37" s="169">
        <f>1/1000*[1]PaperSectorMinusCoreVPAImp!AJ$246</f>
        <v>9.38867883392E-2</v>
      </c>
      <c r="AM37" s="169">
        <f>1/1000*[1]PaperSectorMinusCoreVPAImp!AK$246</f>
        <v>6.8735431564799998E-2</v>
      </c>
      <c r="AN37" s="169">
        <f>1/1000*[1]PaperSectorMinusCoreVPAImp!AL$246</f>
        <v>8.8319993957099996E-2</v>
      </c>
      <c r="AO37" s="169">
        <f>1/1000*[1]PaperSectorMinusCoreVPAImp!AM$246</f>
        <v>9.6148395215999979E-2</v>
      </c>
      <c r="AP37" s="169">
        <f>1/1000*[1]PaperSectorMinusCoreVPAImp!AN$246</f>
        <v>6.6564529539200001E-2</v>
      </c>
      <c r="AQ37" s="169">
        <f>1/1000*[1]PaperSectorMinusCoreVPAImp!AO$246</f>
        <v>6.4310510598299994E-2</v>
      </c>
      <c r="AR37" s="169">
        <f>1/1000*[1]PaperSectorMinusCoreVPAImp!AP$246</f>
        <v>8.6971271459499996E-2</v>
      </c>
      <c r="AS37" s="169">
        <f>1/1000*[1]PaperSectorMinusCoreVPAImp!AQ$246</f>
        <v>8.6526507710999984E-2</v>
      </c>
      <c r="AT37" s="169">
        <f>1/1000*[1]PaperSectorMinusCoreVPAImp!AR$246</f>
        <v>8.5777208690300005E-2</v>
      </c>
      <c r="AU37" s="169">
        <f>1/1000*[1]PaperSectorMinusCoreVPAImp!AS$246</f>
        <v>7.0548884963699987E-2</v>
      </c>
      <c r="AV37" s="169">
        <f>1/1000*[1]PaperSectorMinusCoreVPAImp!AT$246</f>
        <v>6.5866683578999996E-2</v>
      </c>
      <c r="AW37" s="169">
        <f>1/1000*[1]PaperSectorMinusCoreVPAImp!AU$246</f>
        <v>7.3189209098333333E-2</v>
      </c>
      <c r="AX37" s="169">
        <f>1/1000*[1]PaperSectorMinusCoreVPAImp!AV$246</f>
        <v>0</v>
      </c>
      <c r="AY37" s="169">
        <f>1/1000*[1]PaperSectorMinusCoreVPAImp!AW$246</f>
        <v>0</v>
      </c>
      <c r="AZ37" s="169">
        <f>1/1000*[1]PaperSectorMinusCoreVPAImp!AX$246</f>
        <v>0</v>
      </c>
      <c r="BA37" s="169">
        <f>1/1000*[1]PaperSectorMinusCoreVPAImp!AY$246</f>
        <v>0</v>
      </c>
      <c r="BB37" s="169">
        <f>1/1000*[1]PaperSectorMinusCoreVPAImp!AZ$246</f>
        <v>0</v>
      </c>
      <c r="BC37" s="114">
        <f>1/1000*[1]PaperSectorMinusCoreVPAImp!BA$246</f>
        <v>0</v>
      </c>
      <c r="BD37" s="400"/>
    </row>
    <row r="38" spans="2:56">
      <c r="B38" s="4" t="s">
        <v>15</v>
      </c>
      <c r="C38" s="97">
        <f t="shared" ref="C38:L38" si="8">SUM(C20:C20)-SUM(C21:C37)</f>
        <v>2.6897312999999201E-2</v>
      </c>
      <c r="D38" s="66">
        <f t="shared" si="8"/>
        <v>1.9544943499997913E-2</v>
      </c>
      <c r="E38" s="66">
        <f t="shared" si="8"/>
        <v>4.7467707000000026E-2</v>
      </c>
      <c r="F38" s="66">
        <f t="shared" si="8"/>
        <v>5.2900532999998973E-2</v>
      </c>
      <c r="G38" s="66">
        <f t="shared" si="8"/>
        <v>8.4830269000001124E-2</v>
      </c>
      <c r="H38" s="66">
        <f t="shared" si="8"/>
        <v>9.0039158350002424E-2</v>
      </c>
      <c r="I38" s="66">
        <f t="shared" si="8"/>
        <v>0.10458144242499756</v>
      </c>
      <c r="J38" s="67">
        <f t="shared" si="8"/>
        <v>0.1291112040999991</v>
      </c>
      <c r="K38" s="67">
        <f t="shared" si="8"/>
        <v>0.11922471579861416</v>
      </c>
      <c r="L38" s="66">
        <f t="shared" si="8"/>
        <v>8.234223340416591E-2</v>
      </c>
      <c r="M38" s="66">
        <f>SUM(M20:M20)-SUM(M21:M37)</f>
        <v>0.1246645746472268</v>
      </c>
      <c r="N38" s="66">
        <f>SUM(N20:N20)-SUM(N21:N37)</f>
        <v>0.1476321091083328</v>
      </c>
      <c r="O38" s="66">
        <f t="shared" ref="O38:AB38" si="9">SUM(O20:O20)-SUM(O21:O37)</f>
        <v>0.40938968290898892</v>
      </c>
      <c r="P38" s="66">
        <f t="shared" si="9"/>
        <v>0.27212562089166425</v>
      </c>
      <c r="Q38" s="66">
        <f t="shared" si="9"/>
        <v>0.29857342154176081</v>
      </c>
      <c r="R38" s="66">
        <f t="shared" si="9"/>
        <v>0.30801827148888883</v>
      </c>
      <c r="S38" s="66">
        <f t="shared" si="9"/>
        <v>0.39434546738611687</v>
      </c>
      <c r="T38" s="66">
        <f t="shared" si="9"/>
        <v>0.43373497647434789</v>
      </c>
      <c r="U38" s="66">
        <f t="shared" si="9"/>
        <v>0.37735954900978541</v>
      </c>
      <c r="V38" s="66">
        <f t="shared" si="9"/>
        <v>0.43598747270138816</v>
      </c>
      <c r="W38" s="66">
        <f t="shared" si="9"/>
        <v>0</v>
      </c>
      <c r="X38" s="66">
        <f t="shared" si="9"/>
        <v>0</v>
      </c>
      <c r="Y38" s="66">
        <f t="shared" si="9"/>
        <v>0</v>
      </c>
      <c r="Z38" s="66">
        <f t="shared" si="9"/>
        <v>0</v>
      </c>
      <c r="AA38" s="66">
        <f t="shared" si="9"/>
        <v>0</v>
      </c>
      <c r="AB38" s="66">
        <f t="shared" si="9"/>
        <v>0</v>
      </c>
      <c r="AC38" s="41"/>
      <c r="AD38" s="179">
        <f t="shared" ref="AD38:BC38" si="10">SUM(AD20:AD20)-SUM(AD21:AD37)</f>
        <v>6.949000000000094E-3</v>
      </c>
      <c r="AE38" s="169">
        <f t="shared" si="10"/>
        <v>6.1150000000000926E-3</v>
      </c>
      <c r="AF38" s="169">
        <f t="shared" si="10"/>
        <v>1.0630999999999613E-2</v>
      </c>
      <c r="AG38" s="169">
        <f t="shared" si="10"/>
        <v>1.5905999999999754E-2</v>
      </c>
      <c r="AH38" s="169">
        <f t="shared" si="10"/>
        <v>2.608038800000001E-2</v>
      </c>
      <c r="AI38" s="169">
        <f t="shared" si="10"/>
        <v>3.2798382473999244E-2</v>
      </c>
      <c r="AJ38" s="169">
        <f t="shared" si="10"/>
        <v>3.7035332038799496E-2</v>
      </c>
      <c r="AK38" s="169">
        <f t="shared" si="10"/>
        <v>4.7647743163001799E-2</v>
      </c>
      <c r="AL38" s="169">
        <f t="shared" si="10"/>
        <v>5.0154778601200434E-2</v>
      </c>
      <c r="AM38" s="169">
        <f t="shared" si="10"/>
        <v>3.6608435481198853E-2</v>
      </c>
      <c r="AN38" s="169">
        <f t="shared" si="10"/>
        <v>4.5936839979899169E-2</v>
      </c>
      <c r="AO38" s="169">
        <f t="shared" si="10"/>
        <v>5.6188309680000437E-2</v>
      </c>
      <c r="AP38" s="169">
        <f t="shared" si="10"/>
        <v>6.3853591260800258E-2</v>
      </c>
      <c r="AQ38" s="169">
        <f t="shared" si="10"/>
        <v>7.3955062566000151E-2</v>
      </c>
      <c r="AR38" s="169">
        <f t="shared" si="10"/>
        <v>9.3443249184999466E-2</v>
      </c>
      <c r="AS38" s="169">
        <f t="shared" si="10"/>
        <v>7.3155524900499813E-2</v>
      </c>
      <c r="AT38" s="169">
        <f t="shared" si="10"/>
        <v>9.548212490290009E-2</v>
      </c>
      <c r="AU38" s="169">
        <f t="shared" si="10"/>
        <v>0.12252358143740061</v>
      </c>
      <c r="AV38" s="169">
        <f t="shared" si="10"/>
        <v>0.11827725510899789</v>
      </c>
      <c r="AW38" s="169">
        <f t="shared" si="10"/>
        <v>0.1105315833558338</v>
      </c>
      <c r="AX38" s="169">
        <f t="shared" si="10"/>
        <v>0</v>
      </c>
      <c r="AY38" s="169">
        <f t="shared" si="10"/>
        <v>0</v>
      </c>
      <c r="AZ38" s="169">
        <f t="shared" si="10"/>
        <v>0</v>
      </c>
      <c r="BA38" s="169">
        <f t="shared" si="10"/>
        <v>0</v>
      </c>
      <c r="BB38" s="169">
        <f t="shared" si="10"/>
        <v>0</v>
      </c>
      <c r="BC38" s="114">
        <f t="shared" si="10"/>
        <v>0</v>
      </c>
      <c r="BD38" s="400"/>
    </row>
    <row r="39" spans="2:56" ht="17.149999999999999" customHeight="1">
      <c r="B39" s="10" t="s">
        <v>20</v>
      </c>
      <c r="C39" s="118">
        <f>1/$A$1*[1]PaperSectorMinusCoreVPAImp!$B$194</f>
        <v>0.42891829649999996</v>
      </c>
      <c r="D39" s="119">
        <f>1/$A$1*[1]PaperSectorMinusCoreVPAImp!$C$194</f>
        <v>0.3169384395</v>
      </c>
      <c r="E39" s="119">
        <f>1/$A$1*[1]PaperSectorMinusCoreVPAImp!$D$194</f>
        <v>0.24474969599999999</v>
      </c>
      <c r="F39" s="119">
        <f>1/$A$1*[1]PaperSectorMinusCoreVPAImp!$E$194</f>
        <v>0.30334680599999997</v>
      </c>
      <c r="G39" s="119">
        <f>1/$A$1*[1]PaperSectorMinusCoreVPAImp!$F$194</f>
        <v>0.38717489049999998</v>
      </c>
      <c r="H39" s="119">
        <f>1/$A$1*[1]PaperSectorMinusCoreVPAImp!$G$194</f>
        <v>0.44261922017499999</v>
      </c>
      <c r="I39" s="119">
        <f>1/$A$1*[1]PaperSectorMinusCoreVPAImp!$H$194</f>
        <v>0.40970325908333333</v>
      </c>
      <c r="J39" s="120">
        <f>1/$A$1*[1]PaperSectorMinusCoreVPAImp!$I$194</f>
        <v>0.44834194020000001</v>
      </c>
      <c r="K39" s="120">
        <f>1/$A$1*[1]PaperSectorMinusCoreVPAImp!$J$194</f>
        <v>0.60410825781388899</v>
      </c>
      <c r="L39" s="119">
        <f>1/$A$1*[1]PaperSectorMinusCoreVPAImp!$K$194</f>
        <v>0.6961148952291667</v>
      </c>
      <c r="M39" s="119">
        <f>1/$A$1*[1]PaperSectorMinusCoreVPAImp!L$194</f>
        <v>0.64497937783333337</v>
      </c>
      <c r="N39" s="119">
        <f>1/$A$1*[1]PaperSectorMinusCoreVPAImp!M$194</f>
        <v>0.7772467048638888</v>
      </c>
      <c r="O39" s="119">
        <f>1/$A$1*[1]PaperSectorMinusCoreVPAImp!N$194</f>
        <v>0.7197287424694444</v>
      </c>
      <c r="P39" s="119">
        <f>1/$A$1*[1]PaperSectorMinusCoreVPAImp!O$194</f>
        <v>0.70564654630833323</v>
      </c>
      <c r="Q39" s="119">
        <f>1/$A$1*[1]PaperSectorMinusCoreVPAImp!P$194</f>
        <v>0.60966391409999998</v>
      </c>
      <c r="R39" s="119">
        <f>1/$A$1*[1]PaperSectorMinusCoreVPAImp!Q$194</f>
        <v>0.72713956900198418</v>
      </c>
      <c r="S39" s="119">
        <f>1/$A$1*[1]PaperSectorMinusCoreVPAImp!R$194</f>
        <v>0.68998125675833322</v>
      </c>
      <c r="T39" s="119">
        <f>1/$A$1*[1]PaperSectorMinusCoreVPAImp!S$194</f>
        <v>0.66010792845064092</v>
      </c>
      <c r="U39" s="119">
        <f>1/$A$1*[1]PaperSectorMinusCoreVPAImp!T$194</f>
        <v>0.61668564046388885</v>
      </c>
      <c r="V39" s="119">
        <f>1/$A$1*[1]PaperSectorMinusCoreVPAImp!U$194</f>
        <v>0.65888776747222222</v>
      </c>
      <c r="W39" s="119">
        <f>1/$A$1*[1]PaperSectorMinusCoreVPAImp!V$194</f>
        <v>0</v>
      </c>
      <c r="X39" s="119">
        <f>1/$A$1*[1]PaperSectorMinusCoreVPAImp!W$194</f>
        <v>0</v>
      </c>
      <c r="Y39" s="119">
        <f>1/$A$1*[1]PaperSectorMinusCoreVPAImp!X$194</f>
        <v>0</v>
      </c>
      <c r="Z39" s="119">
        <f>1/$A$1*[1]PaperSectorMinusCoreVPAImp!Y$194</f>
        <v>0</v>
      </c>
      <c r="AA39" s="119">
        <f>1/$A$1*[1]PaperSectorMinusCoreVPAImp!Z$194</f>
        <v>0</v>
      </c>
      <c r="AB39" s="119">
        <f>1/$A$1*[1]PaperSectorMinusCoreVPAImp!AA$194</f>
        <v>0</v>
      </c>
      <c r="AC39" s="41"/>
      <c r="AD39" s="269">
        <f>1/1000*[1]PaperSectorMinusCoreVPAImp!AB$194</f>
        <v>6.1998999999999999E-2</v>
      </c>
      <c r="AE39" s="200">
        <f>1/1000*[1]PaperSectorMinusCoreVPAImp!AC$194</f>
        <v>2.8413000000000001E-2</v>
      </c>
      <c r="AF39" s="200">
        <f>1/1000*[1]PaperSectorMinusCoreVPAImp!AD$194</f>
        <v>2.1129000000000002E-2</v>
      </c>
      <c r="AG39" s="200">
        <f>1/1000*[1]PaperSectorMinusCoreVPAImp!AE$194</f>
        <v>2.9003000000000001E-2</v>
      </c>
      <c r="AH39" s="200">
        <f>1/1000*[1]PaperSectorMinusCoreVPAImp!AF$194</f>
        <v>3.7450409999999996E-2</v>
      </c>
      <c r="AI39" s="200">
        <f>1/1000*[1]PaperSectorMinusCoreVPAImp!AG$194</f>
        <v>4.67277801705E-2</v>
      </c>
      <c r="AJ39" s="200">
        <f>1/1000*[1]PaperSectorMinusCoreVPAImp!AH$194</f>
        <v>4.9177570403999997E-2</v>
      </c>
      <c r="AK39" s="200">
        <f>1/1000*[1]PaperSectorMinusCoreVPAImp!AI$194</f>
        <v>5.7146430602500006E-2</v>
      </c>
      <c r="AL39" s="200">
        <f>1/1000*[1]PaperSectorMinusCoreVPAImp!AJ$194</f>
        <v>9.1124949515200018E-2</v>
      </c>
      <c r="AM39" s="200">
        <f>1/1000*[1]PaperSectorMinusCoreVPAImp!AK$194</f>
        <v>7.4271229573200009E-2</v>
      </c>
      <c r="AN39" s="200">
        <f>1/1000*[1]PaperSectorMinusCoreVPAImp!AL$194</f>
        <v>9.4458267331199997E-2</v>
      </c>
      <c r="AO39" s="200">
        <f>1/1000*[1]PaperSectorMinusCoreVPAImp!AM$194</f>
        <v>0.107520561936</v>
      </c>
      <c r="AP39" s="200">
        <f>1/1000*[1]PaperSectorMinusCoreVPAImp!AN$194</f>
        <v>9.1950648627199996E-2</v>
      </c>
      <c r="AQ39" s="200">
        <f>1/1000*[1]PaperSectorMinusCoreVPAImp!AO$194</f>
        <v>9.3380351203499995E-2</v>
      </c>
      <c r="AR39" s="200">
        <f>1/1000*[1]PaperSectorMinusCoreVPAImp!AP$194</f>
        <v>7.8170988547000012E-2</v>
      </c>
      <c r="AS39" s="200">
        <f>1/1000*[1]PaperSectorMinusCoreVPAImp!AQ$194</f>
        <v>9.2403540305999982E-2</v>
      </c>
      <c r="AT39" s="200">
        <f>1/1000*[1]PaperSectorMinusCoreVPAImp!AR$194</f>
        <v>8.2766054382199999E-2</v>
      </c>
      <c r="AU39" s="200">
        <f>1/1000*[1]PaperSectorMinusCoreVPAImp!AS$194</f>
        <v>8.8890749518999987E-2</v>
      </c>
      <c r="AV39" s="200">
        <f>1/1000*[1]PaperSectorMinusCoreVPAImp!AT$194</f>
        <v>0.106069086864</v>
      </c>
      <c r="AW39" s="200">
        <f>1/1000*[1]PaperSectorMinusCoreVPAImp!AU$194</f>
        <v>9.8302875059583336E-2</v>
      </c>
      <c r="AX39" s="200">
        <f>1/1000*[1]PaperSectorMinusCoreVPAImp!AV$194</f>
        <v>0</v>
      </c>
      <c r="AY39" s="200">
        <f>1/1000*[1]PaperSectorMinusCoreVPAImp!AW$194</f>
        <v>0</v>
      </c>
      <c r="AZ39" s="200">
        <f>1/1000*[1]PaperSectorMinusCoreVPAImp!AX$194</f>
        <v>0</v>
      </c>
      <c r="BA39" s="200">
        <f>1/1000*[1]PaperSectorMinusCoreVPAImp!AY$194</f>
        <v>0</v>
      </c>
      <c r="BB39" s="200">
        <f>1/1000*[1]PaperSectorMinusCoreVPAImp!AZ$194</f>
        <v>0</v>
      </c>
      <c r="BC39" s="121">
        <f>1/1000*[1]PaperSectorMinusCoreVPAImp!BA$194</f>
        <v>0</v>
      </c>
      <c r="BD39" s="400"/>
    </row>
    <row r="40" spans="2:56" ht="17.149999999999999" customHeight="1">
      <c r="B40" s="8" t="s">
        <v>100</v>
      </c>
      <c r="C40" s="122">
        <f>1/$A$1*[1]PaperSectorMinusCoreVPAImp!$B$273</f>
        <v>3.5089564500000003E-2</v>
      </c>
      <c r="D40" s="123">
        <f>1/$A$1*[1]PaperSectorMinusCoreVPAImp!$C$273</f>
        <v>3.8633233999999995E-2</v>
      </c>
      <c r="E40" s="123">
        <f>1/$A$1*[1]PaperSectorMinusCoreVPAImp!$D$273</f>
        <v>3.4289297499999996E-2</v>
      </c>
      <c r="F40" s="123">
        <f>1/$A$1*[1]PaperSectorMinusCoreVPAImp!$E$273</f>
        <v>6.0777122699999991E-2</v>
      </c>
      <c r="G40" s="123">
        <f>1/$A$1*[1]PaperSectorMinusCoreVPAImp!$F$273</f>
        <v>6.4266892849999993E-2</v>
      </c>
      <c r="H40" s="123">
        <f>1/$A$1*[1]PaperSectorMinusCoreVPAImp!$G$273</f>
        <v>0.10499399199166667</v>
      </c>
      <c r="I40" s="123">
        <f>1/$A$1*[1]PaperSectorMinusCoreVPAImp!$H$273</f>
        <v>0.13377229882499997</v>
      </c>
      <c r="J40" s="124">
        <f>1/$A$1*[1]PaperSectorMinusCoreVPAImp!$I$273</f>
        <v>0.19371936071666662</v>
      </c>
      <c r="K40" s="124">
        <f>1/$A$1*[1]PaperSectorMinusCoreVPAImp!$J$273</f>
        <v>0.21942491176666665</v>
      </c>
      <c r="L40" s="123">
        <f>1/$A$1*[1]PaperSectorMinusCoreVPAImp!$K$273</f>
        <v>0.23872081616249999</v>
      </c>
      <c r="M40" s="123">
        <f>1/$A$1*[1]PaperSectorMinusCoreVPAImp!L$273</f>
        <v>0.30276466093787879</v>
      </c>
      <c r="N40" s="123">
        <f>1/$A$1*[1]PaperSectorMinusCoreVPAImp!M$273</f>
        <v>0.48259221053333329</v>
      </c>
      <c r="O40" s="123">
        <f>1/$A$1*[1]PaperSectorMinusCoreVPAImp!N$273</f>
        <v>0.96388052271666669</v>
      </c>
      <c r="P40" s="123">
        <f>1/$A$1*[1]PaperSectorMinusCoreVPAImp!O$273</f>
        <v>1.1865716966775641</v>
      </c>
      <c r="Q40" s="123">
        <f>1/$A$1*[1]PaperSectorMinusCoreVPAImp!P$273</f>
        <v>1.7160273649583331</v>
      </c>
      <c r="R40" s="123">
        <f>1/$A$1*[1]PaperSectorMinusCoreVPAImp!Q$273</f>
        <v>1.8330179669083333</v>
      </c>
      <c r="S40" s="123">
        <f>1/$A$1*[1]PaperSectorMinusCoreVPAImp!R$273</f>
        <v>2.2262740498333331</v>
      </c>
      <c r="T40" s="123">
        <f>1/$A$1*[1]PaperSectorMinusCoreVPAImp!S$273</f>
        <v>1.7815597728467945</v>
      </c>
      <c r="U40" s="123">
        <f>1/$A$1*[1]PaperSectorMinusCoreVPAImp!T$273</f>
        <v>2.5237318911875</v>
      </c>
      <c r="V40" s="123">
        <f>1/$A$1*[1]PaperSectorMinusCoreVPAImp!U$273</f>
        <v>3.1786204009444443</v>
      </c>
      <c r="W40" s="123">
        <f>1/$A$1*[1]PaperSectorMinusCoreVPAImp!V$273</f>
        <v>0</v>
      </c>
      <c r="X40" s="123">
        <f>1/$A$1*[1]PaperSectorMinusCoreVPAImp!W$273</f>
        <v>0</v>
      </c>
      <c r="Y40" s="123">
        <f>1/$A$1*[1]PaperSectorMinusCoreVPAImp!X$273</f>
        <v>0</v>
      </c>
      <c r="Z40" s="123">
        <f>1/$A$1*[1]PaperSectorMinusCoreVPAImp!Y$273</f>
        <v>0</v>
      </c>
      <c r="AA40" s="123">
        <f>1/$A$1*[1]PaperSectorMinusCoreVPAImp!Z$273</f>
        <v>0</v>
      </c>
      <c r="AB40" s="123">
        <f>1/$A$1*[1]PaperSectorMinusCoreVPAImp!AA$273</f>
        <v>0</v>
      </c>
      <c r="AC40" s="112"/>
      <c r="AD40" s="264">
        <f>1/1000*[1]PaperSectorMinusCoreVPAImp!AB$273</f>
        <v>3.4859999999999999E-3</v>
      </c>
      <c r="AE40" s="193">
        <f>1/1000*[1]PaperSectorMinusCoreVPAImp!AC$273</f>
        <v>3.663E-3</v>
      </c>
      <c r="AF40" s="193">
        <f>1/1000*[1]PaperSectorMinusCoreVPAImp!AD$273</f>
        <v>3.8629999999999997E-3</v>
      </c>
      <c r="AG40" s="193">
        <f>1/1000*[1]PaperSectorMinusCoreVPAImp!AE$273</f>
        <v>4.6730000000000001E-3</v>
      </c>
      <c r="AH40" s="193">
        <f>1/1000*[1]PaperSectorMinusCoreVPAImp!AF$273</f>
        <v>9.163056000000001E-3</v>
      </c>
      <c r="AI40" s="193">
        <f>1/1000*[1]PaperSectorMinusCoreVPAImp!AG$273</f>
        <v>8.8921624505999969E-3</v>
      </c>
      <c r="AJ40" s="193">
        <f>1/1000*[1]PaperSectorMinusCoreVPAImp!AH$273</f>
        <v>1.57195670696E-2</v>
      </c>
      <c r="AK40" s="193">
        <f>1/1000*[1]PaperSectorMinusCoreVPAImp!AI$273</f>
        <v>2.25918880165E-2</v>
      </c>
      <c r="AL40" s="193">
        <f>1/1000*[1]PaperSectorMinusCoreVPAImp!AJ$273</f>
        <v>2.8462240619600003E-2</v>
      </c>
      <c r="AM40" s="193">
        <f>1/1000*[1]PaperSectorMinusCoreVPAImp!AK$273</f>
        <v>2.8533868541200002E-2</v>
      </c>
      <c r="AN40" s="193">
        <f>1/1000*[1]PaperSectorMinusCoreVPAImp!AL$273</f>
        <v>3.2114973792600005E-2</v>
      </c>
      <c r="AO40" s="193">
        <f>1/1000*[1]PaperSectorMinusCoreVPAImp!AM$273</f>
        <v>4.3037036111999993E-2</v>
      </c>
      <c r="AP40" s="193">
        <f>1/1000*[1]PaperSectorMinusCoreVPAImp!AN$273</f>
        <v>5.2263078982400006E-2</v>
      </c>
      <c r="AQ40" s="193">
        <f>1/1000*[1]PaperSectorMinusCoreVPAImp!AO$273</f>
        <v>7.8492255908399991E-2</v>
      </c>
      <c r="AR40" s="193">
        <f>1/1000*[1]PaperSectorMinusCoreVPAImp!AP$273</f>
        <v>0.10787019855799999</v>
      </c>
      <c r="AS40" s="193">
        <f>1/1000*[1]PaperSectorMinusCoreVPAImp!AQ$273</f>
        <v>9.7843936942500001E-2</v>
      </c>
      <c r="AT40" s="193">
        <f>1/1000*[1]PaperSectorMinusCoreVPAImp!AR$273</f>
        <v>0.10617179470049999</v>
      </c>
      <c r="AU40" s="193">
        <f>1/1000*[1]PaperSectorMinusCoreVPAImp!AS$273</f>
        <v>0.10749418255289998</v>
      </c>
      <c r="AV40" s="193">
        <f>1/1000*[1]PaperSectorMinusCoreVPAImp!AT$273</f>
        <v>0.14398476945099997</v>
      </c>
      <c r="AW40" s="193">
        <f>1/1000*[1]PaperSectorMinusCoreVPAImp!AU$273</f>
        <v>0.14405177624499999</v>
      </c>
      <c r="AX40" s="193">
        <f>1/1000*[1]PaperSectorMinusCoreVPAImp!AV$273</f>
        <v>0</v>
      </c>
      <c r="AY40" s="193">
        <f>1/1000*[1]PaperSectorMinusCoreVPAImp!AW$273</f>
        <v>0</v>
      </c>
      <c r="AZ40" s="193">
        <f>1/1000*[1]PaperSectorMinusCoreVPAImp!AX$273</f>
        <v>0</v>
      </c>
      <c r="BA40" s="193">
        <f>1/1000*[1]PaperSectorMinusCoreVPAImp!AY$273</f>
        <v>0</v>
      </c>
      <c r="BB40" s="193">
        <f>1/1000*[1]PaperSectorMinusCoreVPAImp!AZ$273</f>
        <v>0</v>
      </c>
      <c r="BC40" s="125">
        <f>1/1000*[1]PaperSectorMinusCoreVPAImp!BA$273</f>
        <v>0</v>
      </c>
      <c r="BD40" s="400"/>
    </row>
    <row r="41" spans="2:56">
      <c r="B41" s="4" t="s">
        <v>86</v>
      </c>
      <c r="C41" s="82">
        <f>1/$A$1*[1]PaperSectorMinusCoreVPAImp!$B$22</f>
        <v>6.3214654999999998E-3</v>
      </c>
      <c r="D41" s="60">
        <f>1/$A$1*[1]PaperSectorMinusCoreVPAImp!$C$22</f>
        <v>4.8266819999999997E-3</v>
      </c>
      <c r="E41" s="60">
        <f>1/$A$1*[1]PaperSectorMinusCoreVPAImp!$D$22</f>
        <v>9.6658309999999997E-3</v>
      </c>
      <c r="F41" s="60">
        <f>1/$A$1*[1]PaperSectorMinusCoreVPAImp!$E$22</f>
        <v>1.6401714000000001E-2</v>
      </c>
      <c r="G41" s="60">
        <f>1/$A$1*[1]PaperSectorMinusCoreVPAImp!$F$22</f>
        <v>1.844896125E-2</v>
      </c>
      <c r="H41" s="60">
        <f>1/$A$1*[1]PaperSectorMinusCoreVPAImp!$G$22</f>
        <v>4.0932360674999994E-2</v>
      </c>
      <c r="I41" s="60">
        <f>1/$A$1*[1]PaperSectorMinusCoreVPAImp!$H$22</f>
        <v>2.8299149425E-2</v>
      </c>
      <c r="J41" s="113">
        <f>1/$A$1*[1]PaperSectorMinusCoreVPAImp!$I$22</f>
        <v>5.3585432016666663E-2</v>
      </c>
      <c r="K41" s="113">
        <f>1/$A$1*[1]PaperSectorMinusCoreVPAImp!$J$22</f>
        <v>6.5051970083333327E-2</v>
      </c>
      <c r="L41" s="60">
        <f>1/$A$1*[1]PaperSectorMinusCoreVPAImp!$K$22</f>
        <v>8.4255237324999996E-2</v>
      </c>
      <c r="M41" s="60">
        <f>1/$A$1*[1]PaperSectorMinusCoreVPAImp!L$22</f>
        <v>0.13817506453333331</v>
      </c>
      <c r="N41" s="60">
        <f>1/$A$1*[1]PaperSectorMinusCoreVPAImp!M$22</f>
        <v>0.27640476437499994</v>
      </c>
      <c r="O41" s="60">
        <f>1/$A$1*[1]PaperSectorMinusCoreVPAImp!N$22</f>
        <v>0.71861189635</v>
      </c>
      <c r="P41" s="60">
        <f>1/$A$1*[1]PaperSectorMinusCoreVPAImp!O$22</f>
        <v>0.89427614888333329</v>
      </c>
      <c r="Q41" s="60">
        <f>1/$A$1*[1]PaperSectorMinusCoreVPAImp!P$22</f>
        <v>1.4108902829999996</v>
      </c>
      <c r="R41" s="60">
        <f>1/$A$1*[1]PaperSectorMinusCoreVPAImp!Q$22</f>
        <v>1.5217416462888886</v>
      </c>
      <c r="S41" s="60">
        <f>1/$A$1*[1]PaperSectorMinusCoreVPAImp!R$22</f>
        <v>1.8852819515249997</v>
      </c>
      <c r="T41" s="60">
        <f>1/$A$1*[1]PaperSectorMinusCoreVPAImp!S$22</f>
        <v>1.4521196801833332</v>
      </c>
      <c r="U41" s="60">
        <f>1/$A$1*[1]PaperSectorMinusCoreVPAImp!T$22</f>
        <v>2.1772266597861112</v>
      </c>
      <c r="V41" s="60">
        <f>1/$A$1*[1]PaperSectorMinusCoreVPAImp!U$22</f>
        <v>2.876673072</v>
      </c>
      <c r="W41" s="60">
        <f>1/$A$1*[1]PaperSectorMinusCoreVPAImp!V$22</f>
        <v>0</v>
      </c>
      <c r="X41" s="60">
        <f>1/$A$1*[1]PaperSectorMinusCoreVPAImp!W$22</f>
        <v>0</v>
      </c>
      <c r="Y41" s="60">
        <f>1/$A$1*[1]PaperSectorMinusCoreVPAImp!X$22</f>
        <v>0</v>
      </c>
      <c r="Z41" s="60">
        <f>1/$A$1*[1]PaperSectorMinusCoreVPAImp!Y$22</f>
        <v>0</v>
      </c>
      <c r="AA41" s="60">
        <f>1/$A$1*[1]PaperSectorMinusCoreVPAImp!Z$22</f>
        <v>0</v>
      </c>
      <c r="AB41" s="60">
        <f>1/$A$1*[1]PaperSectorMinusCoreVPAImp!AA$22</f>
        <v>0</v>
      </c>
      <c r="AC41" s="41"/>
      <c r="AD41" s="179">
        <f>1/1000*[1]PaperSectorMinusCoreVPAImp!AB$22</f>
        <v>6.1700000000000004E-4</v>
      </c>
      <c r="AE41" s="169">
        <f>1/1000*[1]PaperSectorMinusCoreVPAImp!AC$22</f>
        <v>4.2499999999999998E-4</v>
      </c>
      <c r="AF41" s="169">
        <f>1/1000*[1]PaperSectorMinusCoreVPAImp!AD$22</f>
        <v>8.4999999999999995E-4</v>
      </c>
      <c r="AG41" s="169">
        <f>1/1000*[1]PaperSectorMinusCoreVPAImp!AE$22</f>
        <v>1.2440000000000001E-3</v>
      </c>
      <c r="AH41" s="169">
        <f>1/1000*[1]PaperSectorMinusCoreVPAImp!AF$22</f>
        <v>1.5129939999999999E-3</v>
      </c>
      <c r="AI41" s="169">
        <f>1/1000*[1]PaperSectorMinusCoreVPAImp!AG$22</f>
        <v>2.2450120406999996E-3</v>
      </c>
      <c r="AJ41" s="169">
        <f>1/1000*[1]PaperSectorMinusCoreVPAImp!AH$22</f>
        <v>2.3608481779999997E-3</v>
      </c>
      <c r="AK41" s="169">
        <f>1/1000*[1]PaperSectorMinusCoreVPAImp!AI$22</f>
        <v>4.3863140304999998E-3</v>
      </c>
      <c r="AL41" s="169">
        <f>1/1000*[1]PaperSectorMinusCoreVPAImp!AJ$22</f>
        <v>6.3222264460000002E-3</v>
      </c>
      <c r="AM41" s="169">
        <f>1/1000*[1]PaperSectorMinusCoreVPAImp!AK$22</f>
        <v>4.7217062508000006E-3</v>
      </c>
      <c r="AN41" s="169">
        <f>1/1000*[1]PaperSectorMinusCoreVPAImp!AL$22</f>
        <v>6.5144195379000002E-3</v>
      </c>
      <c r="AO41" s="169">
        <f>1/1000*[1]PaperSectorMinusCoreVPAImp!AM$22</f>
        <v>1.2276582527999999E-2</v>
      </c>
      <c r="AP41" s="169">
        <f>1/1000*[1]PaperSectorMinusCoreVPAImp!AN$22</f>
        <v>2.2778259028800003E-2</v>
      </c>
      <c r="AQ41" s="169">
        <f>1/1000*[1]PaperSectorMinusCoreVPAImp!AO$22</f>
        <v>3.3531514197300001E-2</v>
      </c>
      <c r="AR41" s="169">
        <f>1/1000*[1]PaperSectorMinusCoreVPAImp!AP$22</f>
        <v>4.8522118058000004E-2</v>
      </c>
      <c r="AS41" s="169">
        <f>1/1000*[1]PaperSectorMinusCoreVPAImp!AQ$22</f>
        <v>3.6465501575999995E-2</v>
      </c>
      <c r="AT41" s="169">
        <f>1/1000*[1]PaperSectorMinusCoreVPAImp!AR$22</f>
        <v>3.7379618943599993E-2</v>
      </c>
      <c r="AU41" s="169">
        <f>1/1000*[1]PaperSectorMinusCoreVPAImp!AS$22</f>
        <v>3.3918630202599998E-2</v>
      </c>
      <c r="AV41" s="169">
        <f>1/1000*[1]PaperSectorMinusCoreVPAImp!AT$22</f>
        <v>6.4785267861000001E-2</v>
      </c>
      <c r="AW41" s="169">
        <f>1/1000*[1]PaperSectorMinusCoreVPAImp!AU$22</f>
        <v>6.9251576296666659E-2</v>
      </c>
      <c r="AX41" s="169">
        <f>1/1000*[1]PaperSectorMinusCoreVPAImp!AV$22</f>
        <v>0</v>
      </c>
      <c r="AY41" s="169">
        <f>1/1000*[1]PaperSectorMinusCoreVPAImp!AW$22</f>
        <v>0</v>
      </c>
      <c r="AZ41" s="169">
        <f>1/1000*[1]PaperSectorMinusCoreVPAImp!AX$22</f>
        <v>0</v>
      </c>
      <c r="BA41" s="169">
        <f>1/1000*[1]PaperSectorMinusCoreVPAImp!AY$22</f>
        <v>0</v>
      </c>
      <c r="BB41" s="169">
        <f>1/1000*[1]PaperSectorMinusCoreVPAImp!AZ$22</f>
        <v>0</v>
      </c>
      <c r="BC41" s="114">
        <f>1/1000*[1]PaperSectorMinusCoreVPAImp!BA$22</f>
        <v>0</v>
      </c>
      <c r="BD41" s="400"/>
    </row>
    <row r="42" spans="2:56">
      <c r="B42" s="4" t="s">
        <v>94</v>
      </c>
      <c r="C42" s="82">
        <f>1/$A$1*[1]PaperSectorMinusCoreVPAImp!$B$149</f>
        <v>0</v>
      </c>
      <c r="D42" s="60">
        <f>1/$A$1*[1]PaperSectorMinusCoreVPAImp!$C$149</f>
        <v>0</v>
      </c>
      <c r="E42" s="60">
        <f>1/$A$1*[1]PaperSectorMinusCoreVPAImp!$D$149</f>
        <v>0</v>
      </c>
      <c r="F42" s="60">
        <f>1/$A$1*[1]PaperSectorMinusCoreVPAImp!$E$149</f>
        <v>1.9784765E-3</v>
      </c>
      <c r="G42" s="60">
        <f>1/$A$1*[1]PaperSectorMinusCoreVPAImp!$F$149</f>
        <v>3.4471849999999997E-3</v>
      </c>
      <c r="H42" s="60">
        <f>1/$A$1*[1]PaperSectorMinusCoreVPAImp!$G$149</f>
        <v>1.3787342916666667E-3</v>
      </c>
      <c r="I42" s="60">
        <f>1/$A$1*[1]PaperSectorMinusCoreVPAImp!$H$149</f>
        <v>8.1990999999999991E-3</v>
      </c>
      <c r="J42" s="113">
        <f>1/$A$1*[1]PaperSectorMinusCoreVPAImp!$I$149</f>
        <v>1.4940449999999999E-2</v>
      </c>
      <c r="K42" s="113">
        <f>1/$A$1*[1]PaperSectorMinusCoreVPAImp!$J$149</f>
        <v>3.2483499999999997E-3</v>
      </c>
      <c r="L42" s="60">
        <f>1/$A$1*[1]PaperSectorMinusCoreVPAImp!$K$149</f>
        <v>1.9322799999999999E-4</v>
      </c>
      <c r="M42" s="60">
        <f>1/$A$1*[1]PaperSectorMinusCoreVPAImp!L$149</f>
        <v>7.5833333333333331E-8</v>
      </c>
      <c r="N42" s="60">
        <f>1/$A$1*[1]PaperSectorMinusCoreVPAImp!M$149</f>
        <v>6.9999999999999997E-7</v>
      </c>
      <c r="O42" s="60">
        <f>1/$A$1*[1]PaperSectorMinusCoreVPAImp!N$149</f>
        <v>2.1944999999999999E-4</v>
      </c>
      <c r="P42" s="60">
        <f>1/$A$1*[1]PaperSectorMinusCoreVPAImp!O$149</f>
        <v>7.2835808333333331E-4</v>
      </c>
      <c r="Q42" s="60">
        <f>1/$A$1*[1]PaperSectorMinusCoreVPAImp!P$149</f>
        <v>2.0640344999999999E-3</v>
      </c>
      <c r="R42" s="60">
        <f>1/$A$1*[1]PaperSectorMinusCoreVPAImp!Q$149</f>
        <v>5.1659999999999998E-4</v>
      </c>
      <c r="S42" s="60">
        <f>1/$A$1*[1]PaperSectorMinusCoreVPAImp!R$149</f>
        <v>3.67810625E-5</v>
      </c>
      <c r="T42" s="60">
        <f>1/$A$1*[1]PaperSectorMinusCoreVPAImp!S$149</f>
        <v>1.1614333333333332E-6</v>
      </c>
      <c r="U42" s="60">
        <f>1/$A$1*[1]PaperSectorMinusCoreVPAImp!T$149</f>
        <v>1.2600000000000002E-7</v>
      </c>
      <c r="V42" s="60">
        <f>1/$A$1*[1]PaperSectorMinusCoreVPAImp!U$149</f>
        <v>6.6389999999999995E-6</v>
      </c>
      <c r="W42" s="60">
        <f>1/$A$1*[1]PaperSectorMinusCoreVPAImp!V$149</f>
        <v>0</v>
      </c>
      <c r="X42" s="60">
        <f>1/$A$1*[1]PaperSectorMinusCoreVPAImp!W$149</f>
        <v>0</v>
      </c>
      <c r="Y42" s="60">
        <f>1/$A$1*[1]PaperSectorMinusCoreVPAImp!X$149</f>
        <v>0</v>
      </c>
      <c r="Z42" s="60">
        <f>1/$A$1*[1]PaperSectorMinusCoreVPAImp!Y$149</f>
        <v>0</v>
      </c>
      <c r="AA42" s="60">
        <f>1/$A$1*[1]PaperSectorMinusCoreVPAImp!Z$149</f>
        <v>0</v>
      </c>
      <c r="AB42" s="60">
        <f>1/$A$1*[1]PaperSectorMinusCoreVPAImp!AA$149</f>
        <v>0</v>
      </c>
      <c r="AC42" s="41"/>
      <c r="AD42" s="179">
        <f>1/1000*[1]PaperSectorMinusCoreVPAImp!AB$149</f>
        <v>0</v>
      </c>
      <c r="AE42" s="169">
        <f>1/1000*[1]PaperSectorMinusCoreVPAImp!AC$149</f>
        <v>0</v>
      </c>
      <c r="AF42" s="169">
        <f>1/1000*[1]PaperSectorMinusCoreVPAImp!AD$149</f>
        <v>0</v>
      </c>
      <c r="AG42" s="169">
        <f>1/1000*[1]PaperSectorMinusCoreVPAImp!AE$149</f>
        <v>1.3999999999999999E-4</v>
      </c>
      <c r="AH42" s="169">
        <f>1/1000*[1]PaperSectorMinusCoreVPAImp!AF$149</f>
        <v>2.7342000000000002E-4</v>
      </c>
      <c r="AI42" s="169">
        <f>1/1000*[1]PaperSectorMinusCoreVPAImp!AG$149</f>
        <v>1.1470975229999999E-4</v>
      </c>
      <c r="AJ42" s="169">
        <f>1/1000*[1]PaperSectorMinusCoreVPAImp!AH$149</f>
        <v>7.4660110520000003E-4</v>
      </c>
      <c r="AK42" s="169">
        <f>1/1000*[1]PaperSectorMinusCoreVPAImp!AI$149</f>
        <v>1.772226442E-3</v>
      </c>
      <c r="AL42" s="169">
        <f>1/1000*[1]PaperSectorMinusCoreVPAImp!AJ$149</f>
        <v>4.661288776E-4</v>
      </c>
      <c r="AM42" s="169">
        <f>1/1000*[1]PaperSectorMinusCoreVPAImp!AK$149</f>
        <v>9.9072644000000005E-6</v>
      </c>
      <c r="AN42" s="169">
        <f>1/1000*[1]PaperSectorMinusCoreVPAImp!AL$149</f>
        <v>8.6170500000000011E-8</v>
      </c>
      <c r="AO42" s="169">
        <f>1/1000*[1]PaperSectorMinusCoreVPAImp!AM$149</f>
        <v>7.4471999999999996E-7</v>
      </c>
      <c r="AP42" s="169">
        <f>1/1000*[1]PaperSectorMinusCoreVPAImp!AN$149</f>
        <v>4.7163723199999996E-5</v>
      </c>
      <c r="AQ42" s="169">
        <f>1/1000*[1]PaperSectorMinusCoreVPAImp!AO$149</f>
        <v>1.03419147E-4</v>
      </c>
      <c r="AR42" s="169">
        <f>1/1000*[1]PaperSectorMinusCoreVPAImp!AP$149</f>
        <v>2.8871360549999998E-4</v>
      </c>
      <c r="AS42" s="169">
        <f>1/1000*[1]PaperSectorMinusCoreVPAImp!AQ$149</f>
        <v>7.423220699999999E-5</v>
      </c>
      <c r="AT42" s="169">
        <f>1/1000*[1]PaperSectorMinusCoreVPAImp!AR$149</f>
        <v>6.8118625999999998E-6</v>
      </c>
      <c r="AU42" s="169">
        <f>1/1000*[1]PaperSectorMinusCoreVPAImp!AS$149</f>
        <v>4.6091759999999995E-7</v>
      </c>
      <c r="AV42" s="169">
        <f>1/1000*[1]PaperSectorMinusCoreVPAImp!AT$149</f>
        <v>1.7006400000000003E-7</v>
      </c>
      <c r="AW42" s="169">
        <f>1/1000*[1]PaperSectorMinusCoreVPAImp!AU$149</f>
        <v>4.8007733333333333E-6</v>
      </c>
      <c r="AX42" s="169">
        <f>1/1000*[1]PaperSectorMinusCoreVPAImp!AV$149</f>
        <v>0</v>
      </c>
      <c r="AY42" s="169">
        <f>1/1000*[1]PaperSectorMinusCoreVPAImp!AW$149</f>
        <v>0</v>
      </c>
      <c r="AZ42" s="169">
        <f>1/1000*[1]PaperSectorMinusCoreVPAImp!AX$149</f>
        <v>0</v>
      </c>
      <c r="BA42" s="169">
        <f>1/1000*[1]PaperSectorMinusCoreVPAImp!AY$149</f>
        <v>0</v>
      </c>
      <c r="BB42" s="169">
        <f>1/1000*[1]PaperSectorMinusCoreVPAImp!AZ$149</f>
        <v>0</v>
      </c>
      <c r="BC42" s="114">
        <f>1/1000*[1]PaperSectorMinusCoreVPAImp!BA$149</f>
        <v>0</v>
      </c>
      <c r="BD42" s="400"/>
    </row>
    <row r="43" spans="2:56">
      <c r="B43" s="4" t="s">
        <v>97</v>
      </c>
      <c r="C43" s="59">
        <f>SUM(C52:C55)</f>
        <v>7.6536034999999999E-3</v>
      </c>
      <c r="D43" s="60">
        <f t="shared" ref="D43:K43" si="11">SUM(D52:D55)</f>
        <v>8.3336289999999986E-3</v>
      </c>
      <c r="E43" s="60">
        <f t="shared" si="11"/>
        <v>8.8555885000000008E-3</v>
      </c>
      <c r="F43" s="60">
        <f t="shared" si="11"/>
        <v>4.4791600000000003E-3</v>
      </c>
      <c r="G43" s="60">
        <f t="shared" si="11"/>
        <v>4.7705244999999997E-3</v>
      </c>
      <c r="H43" s="60">
        <f t="shared" si="11"/>
        <v>4.0351499999999995E-3</v>
      </c>
      <c r="I43" s="60">
        <f t="shared" si="11"/>
        <v>1.8280865399999999E-2</v>
      </c>
      <c r="J43" s="60">
        <f t="shared" si="11"/>
        <v>1.7920856449999998E-2</v>
      </c>
      <c r="K43" s="113">
        <f t="shared" si="11"/>
        <v>1.5272929874999999E-2</v>
      </c>
      <c r="L43" s="60">
        <f>SUM(L52:L55)</f>
        <v>1.3964907833333333E-2</v>
      </c>
      <c r="M43" s="60">
        <f>SUM(M52:M55)</f>
        <v>1.8627873600000004E-2</v>
      </c>
      <c r="N43" s="60">
        <f>SUM(N52:N55)</f>
        <v>2.3537554216666669E-2</v>
      </c>
      <c r="O43" s="60">
        <f t="shared" ref="O43:AB43" si="12">SUM(O52:O55)</f>
        <v>3.4757594408333342E-2</v>
      </c>
      <c r="P43" s="60">
        <f t="shared" si="12"/>
        <v>4.6816836874999997E-2</v>
      </c>
      <c r="Q43" s="60">
        <f t="shared" si="12"/>
        <v>6.2808601409090906E-2</v>
      </c>
      <c r="R43" s="60">
        <f t="shared" si="12"/>
        <v>8.5891083833333312E-2</v>
      </c>
      <c r="S43" s="60">
        <f t="shared" si="12"/>
        <v>9.2910580320833339E-2</v>
      </c>
      <c r="T43" s="60">
        <f t="shared" si="12"/>
        <v>8.6035437116666669E-2</v>
      </c>
      <c r="U43" s="60">
        <f t="shared" si="12"/>
        <v>8.8848799763888903E-2</v>
      </c>
      <c r="V43" s="60">
        <f t="shared" si="12"/>
        <v>9.1658907738888892E-2</v>
      </c>
      <c r="W43" s="60">
        <f t="shared" si="12"/>
        <v>0</v>
      </c>
      <c r="X43" s="60">
        <f t="shared" si="12"/>
        <v>0</v>
      </c>
      <c r="Y43" s="60">
        <f t="shared" si="12"/>
        <v>0</v>
      </c>
      <c r="Z43" s="60">
        <f t="shared" si="12"/>
        <v>0</v>
      </c>
      <c r="AA43" s="60">
        <f t="shared" si="12"/>
        <v>0</v>
      </c>
      <c r="AB43" s="60">
        <f t="shared" si="12"/>
        <v>0</v>
      </c>
      <c r="AC43" s="41"/>
      <c r="AD43" s="59">
        <f>SUM(AD52:AD55)</f>
        <v>1.0020000000000001E-3</v>
      </c>
      <c r="AE43" s="60">
        <f>SUM(AE52:AE55)</f>
        <v>1.0169999999999999E-3</v>
      </c>
      <c r="AF43" s="60">
        <f t="shared" ref="AF43:BB43" si="13">SUM(AF52:AF55)</f>
        <v>1.323E-3</v>
      </c>
      <c r="AG43" s="60">
        <f t="shared" si="13"/>
        <v>1.2849999999999999E-3</v>
      </c>
      <c r="AH43" s="60">
        <f t="shared" si="13"/>
        <v>1.183199E-3</v>
      </c>
      <c r="AI43" s="60">
        <f t="shared" si="13"/>
        <v>1.0864936797000001E-3</v>
      </c>
      <c r="AJ43" s="60">
        <f t="shared" si="13"/>
        <v>3.9847960163999999E-3</v>
      </c>
      <c r="AK43" s="60">
        <f t="shared" si="13"/>
        <v>4.5164347824999994E-3</v>
      </c>
      <c r="AL43" s="60">
        <f t="shared" si="13"/>
        <v>5.2243183700000006E-3</v>
      </c>
      <c r="AM43" s="60">
        <f t="shared" si="13"/>
        <v>3.9830634096E-3</v>
      </c>
      <c r="AN43" s="60">
        <f t="shared" si="13"/>
        <v>4.5256494717000008E-3</v>
      </c>
      <c r="AO43" s="60">
        <f t="shared" si="13"/>
        <v>7.5857722079999993E-3</v>
      </c>
      <c r="AP43" s="60">
        <f t="shared" si="13"/>
        <v>8.4343715279999992E-3</v>
      </c>
      <c r="AQ43" s="60">
        <f t="shared" si="13"/>
        <v>1.83770020422E-2</v>
      </c>
      <c r="AR43" s="60">
        <f t="shared" si="13"/>
        <v>3.3492377752000001E-2</v>
      </c>
      <c r="AS43" s="60">
        <f t="shared" si="13"/>
        <v>4.2377326981499992E-2</v>
      </c>
      <c r="AT43" s="60">
        <f t="shared" si="13"/>
        <v>4.5223971298000008E-2</v>
      </c>
      <c r="AU43" s="60">
        <f t="shared" si="13"/>
        <v>4.124786284189999E-2</v>
      </c>
      <c r="AV43" s="60">
        <f t="shared" si="13"/>
        <v>4.0969056521000004E-2</v>
      </c>
      <c r="AW43" s="60">
        <f t="shared" si="13"/>
        <v>4.0878236742916671E-2</v>
      </c>
      <c r="AX43" s="60">
        <f t="shared" si="13"/>
        <v>0</v>
      </c>
      <c r="AY43" s="60">
        <f t="shared" si="13"/>
        <v>0</v>
      </c>
      <c r="AZ43" s="60">
        <f t="shared" si="13"/>
        <v>0</v>
      </c>
      <c r="BA43" s="60">
        <f t="shared" si="13"/>
        <v>0</v>
      </c>
      <c r="BB43" s="60">
        <f t="shared" si="13"/>
        <v>0</v>
      </c>
      <c r="BC43" s="114">
        <f>SUM(BC52:BC55)</f>
        <v>0</v>
      </c>
      <c r="BD43" s="400"/>
    </row>
    <row r="44" spans="2:56">
      <c r="B44" s="4" t="s">
        <v>68</v>
      </c>
      <c r="C44" s="82">
        <f>1/$A$1*[1]PaperSectorMinusCoreVPAImp!$B$244</f>
        <v>2.11144955E-2</v>
      </c>
      <c r="D44" s="60">
        <f>1/$A$1*[1]PaperSectorMinusCoreVPAImp!$C$244</f>
        <v>2.5311502999999999E-2</v>
      </c>
      <c r="E44" s="60">
        <f>1/$A$1*[1]PaperSectorMinusCoreVPAImp!$D$244</f>
        <v>1.4200739E-2</v>
      </c>
      <c r="F44" s="60">
        <f>1/$A$1*[1]PaperSectorMinusCoreVPAImp!$E$244</f>
        <v>3.6707640199999995E-2</v>
      </c>
      <c r="G44" s="60">
        <f>1/$A$1*[1]PaperSectorMinusCoreVPAImp!$F$244</f>
        <v>3.4493121599999996E-2</v>
      </c>
      <c r="H44" s="60">
        <f>1/$A$1*[1]PaperSectorMinusCoreVPAImp!$G$244</f>
        <v>5.6046897025E-2</v>
      </c>
      <c r="I44" s="60">
        <f>1/$A$1*[1]PaperSectorMinusCoreVPAImp!$H$244</f>
        <v>7.4475155124999984E-2</v>
      </c>
      <c r="J44" s="113">
        <f>1/$A$1*[1]PaperSectorMinusCoreVPAImp!$I$244</f>
        <v>0.10351606664999999</v>
      </c>
      <c r="K44" s="113">
        <f>1/$A$1*[1]PaperSectorMinusCoreVPAImp!$J$244</f>
        <v>0.13195361701666666</v>
      </c>
      <c r="L44" s="60">
        <f>1/$A$1*[1]PaperSectorMinusCoreVPAImp!$K$244</f>
        <v>0.13568214925416666</v>
      </c>
      <c r="M44" s="60">
        <f>1/$A$1*[1]PaperSectorMinusCoreVPAImp!L$244</f>
        <v>0.14086529697121211</v>
      </c>
      <c r="N44" s="60">
        <f>1/$A$1*[1]PaperSectorMinusCoreVPAImp!M$244</f>
        <v>0.17927093244166664</v>
      </c>
      <c r="O44" s="60">
        <f>1/$A$1*[1]PaperSectorMinusCoreVPAImp!N$244</f>
        <v>0.20589418195833331</v>
      </c>
      <c r="P44" s="60">
        <f>1/$A$1*[1]PaperSectorMinusCoreVPAImp!O$244</f>
        <v>0.23907433283589741</v>
      </c>
      <c r="Q44" s="60">
        <f>1/$A$1*[1]PaperSectorMinusCoreVPAImp!P$244</f>
        <v>0.23365572804924239</v>
      </c>
      <c r="R44" s="60">
        <f>1/$A$1*[1]PaperSectorMinusCoreVPAImp!Q$244</f>
        <v>0.21518038027499997</v>
      </c>
      <c r="S44" s="60">
        <f>1/$A$1*[1]PaperSectorMinusCoreVPAImp!R$244</f>
        <v>0.23892268911249998</v>
      </c>
      <c r="T44" s="60">
        <f>1/$A$1*[1]PaperSectorMinusCoreVPAImp!S$244</f>
        <v>0.23265044106346153</v>
      </c>
      <c r="U44" s="60">
        <f>1/$A$1*[1]PaperSectorMinusCoreVPAImp!T$244</f>
        <v>0.25014695141527776</v>
      </c>
      <c r="V44" s="60">
        <f>1/$A$1*[1]PaperSectorMinusCoreVPAImp!U$244</f>
        <v>0.20385158026111108</v>
      </c>
      <c r="W44" s="60">
        <f>1/$A$1*[1]PaperSectorMinusCoreVPAImp!V$244</f>
        <v>0</v>
      </c>
      <c r="X44" s="60">
        <f>1/$A$1*[1]PaperSectorMinusCoreVPAImp!W$244</f>
        <v>0</v>
      </c>
      <c r="Y44" s="60">
        <f>1/$A$1*[1]PaperSectorMinusCoreVPAImp!X$244</f>
        <v>0</v>
      </c>
      <c r="Z44" s="60">
        <f>1/$A$1*[1]PaperSectorMinusCoreVPAImp!Y$244</f>
        <v>0</v>
      </c>
      <c r="AA44" s="60">
        <f>1/$A$1*[1]PaperSectorMinusCoreVPAImp!Z$244</f>
        <v>0</v>
      </c>
      <c r="AB44" s="60">
        <f>1/$A$1*[1]PaperSectorMinusCoreVPAImp!AA$244</f>
        <v>0</v>
      </c>
      <c r="AC44" s="41"/>
      <c r="AD44" s="82">
        <f>1/1000*[1]PaperSectorMinusCoreVPAImp!AB$244</f>
        <v>1.867E-3</v>
      </c>
      <c r="AE44" s="60">
        <f>1/1000*[1]PaperSectorMinusCoreVPAImp!AC$244</f>
        <v>2.1450000000000002E-3</v>
      </c>
      <c r="AF44" s="60">
        <f>1/1000*[1]PaperSectorMinusCoreVPAImp!AD$244</f>
        <v>1.3090000000000001E-3</v>
      </c>
      <c r="AG44" s="60">
        <f>1/1000*[1]PaperSectorMinusCoreVPAImp!AE$244</f>
        <v>1.653E-3</v>
      </c>
      <c r="AH44" s="60">
        <f>1/1000*[1]PaperSectorMinusCoreVPAImp!AF$244</f>
        <v>5.3069740000000008E-3</v>
      </c>
      <c r="AI44" s="60">
        <f>1/1000*[1]PaperSectorMinusCoreVPAImp!AG$244</f>
        <v>4.6677947744999991E-3</v>
      </c>
      <c r="AJ44" s="60">
        <f>1/1000*[1]PaperSectorMinusCoreVPAImp!AH$244</f>
        <v>7.2733128643999992E-3</v>
      </c>
      <c r="AK44" s="60">
        <f>1/1000*[1]PaperSectorMinusCoreVPAImp!AI$244</f>
        <v>1.0664786958000001E-2</v>
      </c>
      <c r="AL44" s="60">
        <f>1/1000*[1]PaperSectorMinusCoreVPAImp!AJ$244</f>
        <v>1.5075605868800001E-2</v>
      </c>
      <c r="AM44" s="60">
        <f>1/1000*[1]PaperSectorMinusCoreVPAImp!AK$244</f>
        <v>1.8732429011999997E-2</v>
      </c>
      <c r="AN44" s="60">
        <f>1/1000*[1]PaperSectorMinusCoreVPAImp!AL$244</f>
        <v>1.9774355963400003E-2</v>
      </c>
      <c r="AO44" s="60">
        <f>1/1000*[1]PaperSectorMinusCoreVPAImp!AM$244</f>
        <v>2.2120813487999998E-2</v>
      </c>
      <c r="AP44" s="60">
        <f>1/1000*[1]PaperSectorMinusCoreVPAImp!AN$244</f>
        <v>1.9867228567999998E-2</v>
      </c>
      <c r="AQ44" s="60">
        <f>1/1000*[1]PaperSectorMinusCoreVPAImp!AO$244</f>
        <v>2.4977732087699999E-2</v>
      </c>
      <c r="AR44" s="60">
        <f>1/1000*[1]PaperSectorMinusCoreVPAImp!AP$244</f>
        <v>2.4005480870500001E-2</v>
      </c>
      <c r="AS44" s="60">
        <f>1/1000*[1]PaperSectorMinusCoreVPAImp!AQ$244</f>
        <v>1.6827833099E-2</v>
      </c>
      <c r="AT44" s="60">
        <f>1/1000*[1]PaperSectorMinusCoreVPAImp!AR$244</f>
        <v>2.1587951503699999E-2</v>
      </c>
      <c r="AU44" s="60">
        <f>1/1000*[1]PaperSectorMinusCoreVPAImp!AS$244</f>
        <v>2.9759179864699999E-2</v>
      </c>
      <c r="AV44" s="60">
        <f>1/1000*[1]PaperSectorMinusCoreVPAImp!AT$244</f>
        <v>3.6004252983000001E-2</v>
      </c>
      <c r="AW44" s="60">
        <f>1/1000*[1]PaperSectorMinusCoreVPAImp!AU$244</f>
        <v>3.2207175784583333E-2</v>
      </c>
      <c r="AX44" s="60">
        <f>1/1000*[1]PaperSectorMinusCoreVPAImp!AV$244</f>
        <v>0</v>
      </c>
      <c r="AY44" s="60">
        <f>1/1000*[1]PaperSectorMinusCoreVPAImp!AW$244</f>
        <v>0</v>
      </c>
      <c r="AZ44" s="60">
        <f>1/1000*[1]PaperSectorMinusCoreVPAImp!AX$244</f>
        <v>0</v>
      </c>
      <c r="BA44" s="60">
        <f>1/1000*[1]PaperSectorMinusCoreVPAImp!AY$244</f>
        <v>0</v>
      </c>
      <c r="BB44" s="60">
        <f>1/1000*[1]PaperSectorMinusCoreVPAImp!AZ$244</f>
        <v>0</v>
      </c>
      <c r="BC44" s="114">
        <f>1/1000*[1]PaperSectorMinusCoreVPAImp!BA$244</f>
        <v>0</v>
      </c>
      <c r="BD44" s="400"/>
    </row>
    <row r="45" spans="2:56">
      <c r="B45" s="4" t="s">
        <v>15</v>
      </c>
      <c r="C45" s="97">
        <f t="shared" ref="C45:AB45" si="14">SUM(C40:C40)-SUM(C41:C44)</f>
        <v>0</v>
      </c>
      <c r="D45" s="66">
        <f t="shared" si="14"/>
        <v>1.6142000000000239E-4</v>
      </c>
      <c r="E45" s="66">
        <f t="shared" si="14"/>
        <v>1.5671389999999952E-3</v>
      </c>
      <c r="F45" s="66">
        <f t="shared" si="14"/>
        <v>1.2101319999999957E-3</v>
      </c>
      <c r="G45" s="66">
        <f t="shared" si="14"/>
        <v>3.1071005000000013E-3</v>
      </c>
      <c r="H45" s="66">
        <f t="shared" si="14"/>
        <v>2.6008500000000156E-3</v>
      </c>
      <c r="I45" s="66">
        <f t="shared" si="14"/>
        <v>4.5180288749999964E-3</v>
      </c>
      <c r="J45" s="67">
        <f t="shared" si="14"/>
        <v>3.7565555999999889E-3</v>
      </c>
      <c r="K45" s="67">
        <f t="shared" si="14"/>
        <v>3.8980447916666661E-3</v>
      </c>
      <c r="L45" s="66">
        <f t="shared" si="14"/>
        <v>4.6252937500000091E-3</v>
      </c>
      <c r="M45" s="66">
        <f t="shared" si="14"/>
        <v>5.0963500000000272E-3</v>
      </c>
      <c r="N45" s="66">
        <f t="shared" si="14"/>
        <v>3.3782595000000359E-3</v>
      </c>
      <c r="O45" s="66">
        <f t="shared" si="14"/>
        <v>4.3973999999999958E-3</v>
      </c>
      <c r="P45" s="66">
        <f t="shared" si="14"/>
        <v>5.6760199999998928E-3</v>
      </c>
      <c r="Q45" s="66">
        <f t="shared" si="14"/>
        <v>6.6087180000000689E-3</v>
      </c>
      <c r="R45" s="66">
        <f t="shared" si="14"/>
        <v>9.6882565111111596E-3</v>
      </c>
      <c r="S45" s="66">
        <f t="shared" si="14"/>
        <v>9.1220478125002558E-3</v>
      </c>
      <c r="T45" s="66">
        <f t="shared" si="14"/>
        <v>1.0753053049999739E-2</v>
      </c>
      <c r="U45" s="66">
        <f t="shared" si="14"/>
        <v>7.5093542222219867E-3</v>
      </c>
      <c r="V45" s="66">
        <f t="shared" si="14"/>
        <v>6.4302019444446579E-3</v>
      </c>
      <c r="W45" s="66">
        <f t="shared" si="14"/>
        <v>0</v>
      </c>
      <c r="X45" s="66">
        <f t="shared" si="14"/>
        <v>0</v>
      </c>
      <c r="Y45" s="66">
        <f t="shared" si="14"/>
        <v>0</v>
      </c>
      <c r="Z45" s="66">
        <f t="shared" si="14"/>
        <v>0</v>
      </c>
      <c r="AA45" s="66">
        <f t="shared" si="14"/>
        <v>0</v>
      </c>
      <c r="AB45" s="66">
        <f t="shared" si="14"/>
        <v>0</v>
      </c>
      <c r="AC45" s="41"/>
      <c r="AD45" s="82">
        <f t="shared" ref="AD45:BC45" si="15">SUM(AD40:AD40)-SUM(AD41:AD44)</f>
        <v>0</v>
      </c>
      <c r="AE45" s="60">
        <f t="shared" si="15"/>
        <v>7.6000000000000113E-5</v>
      </c>
      <c r="AF45" s="60">
        <f t="shared" si="15"/>
        <v>3.8099999999999983E-4</v>
      </c>
      <c r="AG45" s="60">
        <f t="shared" si="15"/>
        <v>3.5100000000000062E-4</v>
      </c>
      <c r="AH45" s="60">
        <f t="shared" si="15"/>
        <v>8.864689999999991E-4</v>
      </c>
      <c r="AI45" s="60">
        <f t="shared" si="15"/>
        <v>7.7815220339999894E-4</v>
      </c>
      <c r="AJ45" s="60">
        <f t="shared" si="15"/>
        <v>1.3540089056000015E-3</v>
      </c>
      <c r="AK45" s="60">
        <f t="shared" si="15"/>
        <v>1.2521258034999989E-3</v>
      </c>
      <c r="AL45" s="60">
        <f t="shared" si="15"/>
        <v>1.3739610572000016E-3</v>
      </c>
      <c r="AM45" s="60">
        <f t="shared" si="15"/>
        <v>1.0867626044000038E-3</v>
      </c>
      <c r="AN45" s="60">
        <f t="shared" si="15"/>
        <v>1.3004626491000017E-3</v>
      </c>
      <c r="AO45" s="60">
        <f t="shared" si="15"/>
        <v>1.0531231679999989E-3</v>
      </c>
      <c r="AP45" s="60">
        <f t="shared" si="15"/>
        <v>1.1360561344000084E-3</v>
      </c>
      <c r="AQ45" s="60">
        <f t="shared" si="15"/>
        <v>1.5025884341999807E-3</v>
      </c>
      <c r="AR45" s="60">
        <f t="shared" si="15"/>
        <v>1.5615082719999812E-3</v>
      </c>
      <c r="AS45" s="60">
        <f t="shared" si="15"/>
        <v>2.0990430790000097E-3</v>
      </c>
      <c r="AT45" s="60">
        <f t="shared" si="15"/>
        <v>1.9734410925999896E-3</v>
      </c>
      <c r="AU45" s="60">
        <f t="shared" si="15"/>
        <v>2.568048726099989E-3</v>
      </c>
      <c r="AV45" s="60">
        <f t="shared" si="15"/>
        <v>2.2260220219999793E-3</v>
      </c>
      <c r="AW45" s="60">
        <f t="shared" si="15"/>
        <v>1.7099866474999947E-3</v>
      </c>
      <c r="AX45" s="60">
        <f t="shared" si="15"/>
        <v>0</v>
      </c>
      <c r="AY45" s="60">
        <f t="shared" si="15"/>
        <v>0</v>
      </c>
      <c r="AZ45" s="60">
        <f t="shared" si="15"/>
        <v>0</v>
      </c>
      <c r="BA45" s="60">
        <f t="shared" si="15"/>
        <v>0</v>
      </c>
      <c r="BB45" s="60">
        <f t="shared" si="15"/>
        <v>0</v>
      </c>
      <c r="BC45" s="114">
        <f t="shared" si="15"/>
        <v>0</v>
      </c>
      <c r="BD45" s="400"/>
    </row>
    <row r="46" spans="2:56" ht="17.149999999999999" customHeight="1">
      <c r="B46" s="8" t="s">
        <v>101</v>
      </c>
      <c r="C46" s="133">
        <f t="shared" ref="C46:AB46" si="16">C5-SUM(C6,C7,C11,C15,C20,C39,C40)</f>
        <v>8.0624240000000569E-2</v>
      </c>
      <c r="D46" s="128">
        <f t="shared" si="16"/>
        <v>9.4226465500000245E-2</v>
      </c>
      <c r="E46" s="128">
        <f t="shared" si="16"/>
        <v>0.14448748849999848</v>
      </c>
      <c r="F46" s="128">
        <f t="shared" si="16"/>
        <v>0.13649523650000184</v>
      </c>
      <c r="G46" s="128">
        <f t="shared" si="16"/>
        <v>0.23905253500000256</v>
      </c>
      <c r="H46" s="128">
        <f t="shared" si="16"/>
        <v>0.16151306050000258</v>
      </c>
      <c r="I46" s="128">
        <f t="shared" si="16"/>
        <v>0.13605803058054988</v>
      </c>
      <c r="J46" s="129">
        <f t="shared" si="16"/>
        <v>0.10344099532777484</v>
      </c>
      <c r="K46" s="129">
        <f t="shared" si="16"/>
        <v>0.11718489160555201</v>
      </c>
      <c r="L46" s="128">
        <f t="shared" si="16"/>
        <v>0.10943708075000025</v>
      </c>
      <c r="M46" s="128">
        <f t="shared" si="16"/>
        <v>0.17278445473888482</v>
      </c>
      <c r="N46" s="128">
        <f t="shared" si="16"/>
        <v>0.13235324330834075</v>
      </c>
      <c r="O46" s="128">
        <f t="shared" si="16"/>
        <v>0.10845392732776915</v>
      </c>
      <c r="P46" s="128">
        <f t="shared" si="16"/>
        <v>8.6869459071802879E-2</v>
      </c>
      <c r="Q46" s="128">
        <f t="shared" si="16"/>
        <v>4.4411212234102493E-2</v>
      </c>
      <c r="R46" s="128">
        <f t="shared" si="16"/>
        <v>5.1255451319448753E-2</v>
      </c>
      <c r="S46" s="128">
        <f t="shared" si="16"/>
        <v>4.4068777018036798E-2</v>
      </c>
      <c r="T46" s="128">
        <f t="shared" si="16"/>
        <v>5.336765236058838E-2</v>
      </c>
      <c r="U46" s="128">
        <f t="shared" si="16"/>
        <v>5.7645215608346234E-2</v>
      </c>
      <c r="V46" s="128">
        <f t="shared" si="16"/>
        <v>6.6000903910310882E-2</v>
      </c>
      <c r="W46" s="128">
        <f t="shared" si="16"/>
        <v>0</v>
      </c>
      <c r="X46" s="128">
        <f t="shared" si="16"/>
        <v>0</v>
      </c>
      <c r="Y46" s="128">
        <f t="shared" si="16"/>
        <v>0</v>
      </c>
      <c r="Z46" s="128">
        <f t="shared" si="16"/>
        <v>0</v>
      </c>
      <c r="AA46" s="128">
        <f t="shared" si="16"/>
        <v>0</v>
      </c>
      <c r="AB46" s="128">
        <f t="shared" si="16"/>
        <v>0</v>
      </c>
      <c r="AC46" s="41"/>
      <c r="AD46" s="133">
        <f t="shared" ref="AD46:BC46" si="17">AD5-SUM(AD6,AD7,AD11,AD15,AD20,AD39,AD40)</f>
        <v>2.2193999999999825E-2</v>
      </c>
      <c r="AE46" s="128">
        <f t="shared" si="17"/>
        <v>2.2037999999999558E-2</v>
      </c>
      <c r="AF46" s="128">
        <f t="shared" si="17"/>
        <v>2.9256000000000393E-2</v>
      </c>
      <c r="AG46" s="128">
        <f t="shared" si="17"/>
        <v>3.161699999999934E-2</v>
      </c>
      <c r="AH46" s="128">
        <f t="shared" si="17"/>
        <v>4.6789776000000227E-2</v>
      </c>
      <c r="AI46" s="128">
        <f t="shared" si="17"/>
        <v>3.7891869701399017E-2</v>
      </c>
      <c r="AJ46" s="128">
        <f t="shared" si="17"/>
        <v>3.2816008776400007E-2</v>
      </c>
      <c r="AK46" s="128">
        <f t="shared" si="17"/>
        <v>3.0573704685497916E-2</v>
      </c>
      <c r="AL46" s="128">
        <f t="shared" si="17"/>
        <v>3.5900204179199591E-2</v>
      </c>
      <c r="AM46" s="128">
        <f t="shared" si="17"/>
        <v>3.1922928474798606E-2</v>
      </c>
      <c r="AN46" s="128">
        <f t="shared" si="17"/>
        <v>4.8976618377599479E-2</v>
      </c>
      <c r="AO46" s="128">
        <f t="shared" si="17"/>
        <v>5.4401434080001643E-2</v>
      </c>
      <c r="AP46" s="128">
        <f t="shared" si="17"/>
        <v>4.9237783548799818E-2</v>
      </c>
      <c r="AQ46" s="128">
        <f t="shared" si="17"/>
        <v>4.6826111285098726E-2</v>
      </c>
      <c r="AR46" s="128">
        <f t="shared" si="17"/>
        <v>3.2729004381498505E-2</v>
      </c>
      <c r="AS46" s="128">
        <f t="shared" si="17"/>
        <v>2.6672145895501487E-2</v>
      </c>
      <c r="AT46" s="128">
        <f t="shared" si="17"/>
        <v>2.8318402715600044E-2</v>
      </c>
      <c r="AU46" s="128">
        <f t="shared" si="17"/>
        <v>3.1706265262098299E-2</v>
      </c>
      <c r="AV46" s="128">
        <f t="shared" si="17"/>
        <v>3.0181475384001288E-2</v>
      </c>
      <c r="AW46" s="128">
        <f t="shared" si="17"/>
        <v>3.5089953963331588E-2</v>
      </c>
      <c r="AX46" s="128">
        <f t="shared" si="17"/>
        <v>0</v>
      </c>
      <c r="AY46" s="128">
        <f t="shared" si="17"/>
        <v>0</v>
      </c>
      <c r="AZ46" s="128">
        <f t="shared" si="17"/>
        <v>0</v>
      </c>
      <c r="BA46" s="128">
        <f t="shared" si="17"/>
        <v>0</v>
      </c>
      <c r="BB46" s="128">
        <f t="shared" si="17"/>
        <v>0</v>
      </c>
      <c r="BC46" s="130">
        <f t="shared" si="17"/>
        <v>0</v>
      </c>
      <c r="BD46" s="400"/>
    </row>
    <row r="47" spans="2:56">
      <c r="B47" s="4" t="s">
        <v>43</v>
      </c>
      <c r="C47" s="82">
        <f>1/$A$1*[1]PaperSectorMinusCoreVPAImp!$B$171</f>
        <v>3.9950260500000001E-2</v>
      </c>
      <c r="D47" s="60">
        <f>1/$A$1*[1]PaperSectorMinusCoreVPAImp!$C$171</f>
        <v>4.89747315E-2</v>
      </c>
      <c r="E47" s="60">
        <f>1/$A$1*[1]PaperSectorMinusCoreVPAImp!$D$171</f>
        <v>9.9769725000000004E-2</v>
      </c>
      <c r="F47" s="60">
        <f>1/$A$1*[1]PaperSectorMinusCoreVPAImp!$E$171</f>
        <v>7.5803709999999996E-2</v>
      </c>
      <c r="G47" s="60">
        <f>1/$A$1*[1]PaperSectorMinusCoreVPAImp!$F$171</f>
        <v>0.18942442449999999</v>
      </c>
      <c r="H47" s="60">
        <f>1/$A$1*[1]PaperSectorMinusCoreVPAImp!$G$171</f>
        <v>0.12219087978333334</v>
      </c>
      <c r="I47" s="60">
        <f>1/$A$1*[1]PaperSectorMinusCoreVPAImp!$H$171</f>
        <v>0.11519856931666667</v>
      </c>
      <c r="J47" s="113">
        <f>1/$A$1*[1]PaperSectorMinusCoreVPAImp!$I$171</f>
        <v>8.4118786850000002E-2</v>
      </c>
      <c r="K47" s="113">
        <f>1/$A$1*[1]PaperSectorMinusCoreVPAImp!$J$171</f>
        <v>0.101308123675</v>
      </c>
      <c r="L47" s="60">
        <f>1/$A$1*[1]PaperSectorMinusCoreVPAImp!$K$171</f>
        <v>9.0051757945833324E-2</v>
      </c>
      <c r="M47" s="60">
        <f>1/$A$1*[1]PaperSectorMinusCoreVPAImp!L$171</f>
        <v>0.14930066514444446</v>
      </c>
      <c r="N47" s="60">
        <f>1/$A$1*[1]PaperSectorMinusCoreVPAImp!M$171</f>
        <v>0.10303087908888889</v>
      </c>
      <c r="O47" s="60">
        <f>1/$A$1*[1]PaperSectorMinusCoreVPAImp!N$171</f>
        <v>8.3197149333333331E-2</v>
      </c>
      <c r="P47" s="60">
        <f>1/$A$1*[1]PaperSectorMinusCoreVPAImp!O$171</f>
        <v>6.1673476099999999E-2</v>
      </c>
      <c r="Q47" s="60">
        <f>1/$A$1*[1]PaperSectorMinusCoreVPAImp!P$171</f>
        <v>1.7266569499999999E-2</v>
      </c>
      <c r="R47" s="60">
        <f>1/$A$1*[1]PaperSectorMinusCoreVPAImp!Q$171</f>
        <v>2.3300118483333333E-2</v>
      </c>
      <c r="S47" s="60">
        <f>1/$A$1*[1]PaperSectorMinusCoreVPAImp!R$171</f>
        <v>1.8069751874999998E-3</v>
      </c>
      <c r="T47" s="60">
        <f>1/$A$1*[1]PaperSectorMinusCoreVPAImp!S$171</f>
        <v>7.2942435846153845E-3</v>
      </c>
      <c r="U47" s="60">
        <f>1/$A$1*[1]PaperSectorMinusCoreVPAImp!T$171</f>
        <v>1.7461297622222219E-2</v>
      </c>
      <c r="V47" s="60">
        <f>1/$A$1*[1]PaperSectorMinusCoreVPAImp!U$171</f>
        <v>2.114111612222222E-2</v>
      </c>
      <c r="W47" s="60">
        <f>1/$A$1*[1]PaperSectorMinusCoreVPAImp!V$171</f>
        <v>0</v>
      </c>
      <c r="X47" s="60">
        <f>1/$A$1*[1]PaperSectorMinusCoreVPAImp!W$171</f>
        <v>0</v>
      </c>
      <c r="Y47" s="60">
        <f>1/$A$1*[1]PaperSectorMinusCoreVPAImp!X$171</f>
        <v>0</v>
      </c>
      <c r="Z47" s="60">
        <f>1/$A$1*[1]PaperSectorMinusCoreVPAImp!Y$171</f>
        <v>0</v>
      </c>
      <c r="AA47" s="60">
        <f>1/$A$1*[1]PaperSectorMinusCoreVPAImp!Z$171</f>
        <v>0</v>
      </c>
      <c r="AB47" s="60">
        <f>1/$A$1*[1]PaperSectorMinusCoreVPAImp!AA$171</f>
        <v>0</v>
      </c>
      <c r="AC47" s="41"/>
      <c r="AD47" s="82">
        <f>1/1000*[1]PaperSectorMinusCoreVPAImp!AB$171</f>
        <v>7.7029999999999998E-3</v>
      </c>
      <c r="AE47" s="60">
        <f>1/1000*[1]PaperSectorMinusCoreVPAImp!AC$171</f>
        <v>7.8859999999999989E-3</v>
      </c>
      <c r="AF47" s="60">
        <f>1/1000*[1]PaperSectorMinusCoreVPAImp!AD$171</f>
        <v>1.2216000000000001E-2</v>
      </c>
      <c r="AG47" s="60">
        <f>1/1000*[1]PaperSectorMinusCoreVPAImp!AE$171</f>
        <v>1.2933E-2</v>
      </c>
      <c r="AH47" s="60">
        <f>1/1000*[1]PaperSectorMinusCoreVPAImp!AF$171</f>
        <v>2.6008141000000002E-2</v>
      </c>
      <c r="AI47" s="60">
        <f>1/1000*[1]PaperSectorMinusCoreVPAImp!AG$171</f>
        <v>1.6285076164499999E-2</v>
      </c>
      <c r="AJ47" s="60">
        <f>1/1000*[1]PaperSectorMinusCoreVPAImp!AH$171</f>
        <v>1.6415944174800003E-2</v>
      </c>
      <c r="AK47" s="60">
        <f>1/1000*[1]PaperSectorMinusCoreVPAImp!AI$171</f>
        <v>1.3873829153999999E-2</v>
      </c>
      <c r="AL47" s="60">
        <f>1/1000*[1]PaperSectorMinusCoreVPAImp!AJ$171</f>
        <v>1.7419387442400004E-2</v>
      </c>
      <c r="AM47" s="60">
        <f>1/1000*[1]PaperSectorMinusCoreVPAImp!AK$171</f>
        <v>1.28349830752E-2</v>
      </c>
      <c r="AN47" s="60">
        <f>1/1000*[1]PaperSectorMinusCoreVPAImp!AL$171</f>
        <v>2.5787809379700002E-2</v>
      </c>
      <c r="AO47" s="60">
        <f>1/1000*[1]PaperSectorMinusCoreVPAImp!AM$171</f>
        <v>1.9537016495999999E-2</v>
      </c>
      <c r="AP47" s="60">
        <f>1/1000*[1]PaperSectorMinusCoreVPAImp!AN$171</f>
        <v>1.2671929723199998E-2</v>
      </c>
      <c r="AQ47" s="60">
        <f>1/1000*[1]PaperSectorMinusCoreVPAImp!AO$171</f>
        <v>9.0467064246000008E-3</v>
      </c>
      <c r="AR47" s="60">
        <f>1/1000*[1]PaperSectorMinusCoreVPAImp!AP$171</f>
        <v>2.0354971444999999E-3</v>
      </c>
      <c r="AS47" s="60">
        <f>1/1000*[1]PaperSectorMinusCoreVPAImp!AQ$171</f>
        <v>1.7693107739999998E-3</v>
      </c>
      <c r="AT47" s="60">
        <f>1/1000*[1]PaperSectorMinusCoreVPAImp!AR$171</f>
        <v>3.9531605220000001E-4</v>
      </c>
      <c r="AU47" s="60">
        <f>1/1000*[1]PaperSectorMinusCoreVPAImp!AS$171</f>
        <v>5.6091525489999992E-4</v>
      </c>
      <c r="AV47" s="60">
        <f>1/1000*[1]PaperSectorMinusCoreVPAImp!AT$171</f>
        <v>7.0573135099999992E-4</v>
      </c>
      <c r="AW47" s="60">
        <f>1/1000*[1]PaperSectorMinusCoreVPAImp!AU$171</f>
        <v>9.608297754166666E-4</v>
      </c>
      <c r="AX47" s="60">
        <f>1/1000*[1]PaperSectorMinusCoreVPAImp!AV$171</f>
        <v>0</v>
      </c>
      <c r="AY47" s="60">
        <f>1/1000*[1]PaperSectorMinusCoreVPAImp!AW$171</f>
        <v>0</v>
      </c>
      <c r="AZ47" s="60">
        <f>1/1000*[1]PaperSectorMinusCoreVPAImp!AX$171</f>
        <v>0</v>
      </c>
      <c r="BA47" s="60">
        <f>1/1000*[1]PaperSectorMinusCoreVPAImp!AY$171</f>
        <v>0</v>
      </c>
      <c r="BB47" s="60">
        <f>1/1000*[1]PaperSectorMinusCoreVPAImp!AZ$171</f>
        <v>0</v>
      </c>
      <c r="BC47" s="114">
        <f>1/1000*[1]PaperSectorMinusCoreVPAImp!BA$171</f>
        <v>0</v>
      </c>
      <c r="BD47" s="400"/>
    </row>
    <row r="48" spans="2:56">
      <c r="B48" s="4" t="s">
        <v>69</v>
      </c>
      <c r="C48" s="82">
        <f>1/$A$1*[1]PaperSectorMinusCoreVPAImp!$B$226</f>
        <v>3.9197259499999998E-2</v>
      </c>
      <c r="D48" s="60">
        <f>1/$A$1*[1]PaperSectorMinusCoreVPAImp!$C$226</f>
        <v>3.6784662000000003E-2</v>
      </c>
      <c r="E48" s="60">
        <f>1/$A$1*[1]PaperSectorMinusCoreVPAImp!$D$226</f>
        <v>4.3572815500000001E-2</v>
      </c>
      <c r="F48" s="60">
        <f>1/$A$1*[1]PaperSectorMinusCoreVPAImp!$E$226</f>
        <v>4.6492890500000002E-2</v>
      </c>
      <c r="G48" s="60">
        <f>1/$A$1*[1]PaperSectorMinusCoreVPAImp!$F$226</f>
        <v>4.1306142999999997E-2</v>
      </c>
      <c r="H48" s="60">
        <f>1/$A$1*[1]PaperSectorMinusCoreVPAImp!$G$226</f>
        <v>1.9064771725000002E-2</v>
      </c>
      <c r="I48" s="60">
        <f>1/$A$1*[1]PaperSectorMinusCoreVPAImp!$H$226</f>
        <v>7.536303924999997E-3</v>
      </c>
      <c r="J48" s="113">
        <f>1/$A$1*[1]PaperSectorMinusCoreVPAImp!$I$226</f>
        <v>1.0242986969444442E-2</v>
      </c>
      <c r="K48" s="113">
        <f>1/$A$1*[1]PaperSectorMinusCoreVPAImp!$J$226</f>
        <v>7.2125568472222222E-3</v>
      </c>
      <c r="L48" s="60">
        <f>1/$A$1*[1]PaperSectorMinusCoreVPAImp!$K$226</f>
        <v>9.0882566249999974E-3</v>
      </c>
      <c r="M48" s="60">
        <f>1/$A$1*[1]PaperSectorMinusCoreVPAImp!L$226</f>
        <v>9.0104480083333348E-3</v>
      </c>
      <c r="N48" s="60">
        <f>1/$A$1*[1]PaperSectorMinusCoreVPAImp!M$226</f>
        <v>1.2238393461111111E-2</v>
      </c>
      <c r="O48" s="60">
        <f>1/$A$1*[1]PaperSectorMinusCoreVPAImp!N$226</f>
        <v>1.2461689841666668E-2</v>
      </c>
      <c r="P48" s="60">
        <f>1/$A$1*[1]PaperSectorMinusCoreVPAImp!O$226</f>
        <v>1.0983538841666666E-2</v>
      </c>
      <c r="Q48" s="60">
        <f>1/$A$1*[1]PaperSectorMinusCoreVPAImp!P$226</f>
        <v>8.2831962666666693E-3</v>
      </c>
      <c r="R48" s="60">
        <f>1/$A$1*[1]PaperSectorMinusCoreVPAImp!Q$226</f>
        <v>1.0937179088888886E-2</v>
      </c>
      <c r="S48" s="60">
        <f>1/$A$1*[1]PaperSectorMinusCoreVPAImp!R$226</f>
        <v>1.5241972718055557E-2</v>
      </c>
      <c r="T48" s="60">
        <f>1/$A$1*[1]PaperSectorMinusCoreVPAImp!S$226</f>
        <v>1.9624032842307695E-2</v>
      </c>
      <c r="U48" s="60">
        <f>1/$A$1*[1]PaperSectorMinusCoreVPAImp!T$226</f>
        <v>1.7005189613888892E-2</v>
      </c>
      <c r="V48" s="60">
        <f>1/$A$1*[1]PaperSectorMinusCoreVPAImp!U$226</f>
        <v>2.148646884444444E-2</v>
      </c>
      <c r="W48" s="60">
        <f>1/$A$1*[1]PaperSectorMinusCoreVPAImp!V$226</f>
        <v>0</v>
      </c>
      <c r="X48" s="60">
        <f>1/$A$1*[1]PaperSectorMinusCoreVPAImp!W$226</f>
        <v>0</v>
      </c>
      <c r="Y48" s="60">
        <f>1/$A$1*[1]PaperSectorMinusCoreVPAImp!X$226</f>
        <v>0</v>
      </c>
      <c r="Z48" s="60">
        <f>1/$A$1*[1]PaperSectorMinusCoreVPAImp!Y$226</f>
        <v>0</v>
      </c>
      <c r="AA48" s="60">
        <f>1/$A$1*[1]PaperSectorMinusCoreVPAImp!Z$226</f>
        <v>0</v>
      </c>
      <c r="AB48" s="60">
        <f>1/$A$1*[1]PaperSectorMinusCoreVPAImp!AA$226</f>
        <v>0</v>
      </c>
      <c r="AC48" s="41"/>
      <c r="AD48" s="82">
        <f>1/1000*[1]PaperSectorMinusCoreVPAImp!AB$226</f>
        <v>1.3357999999999998E-2</v>
      </c>
      <c r="AE48" s="60">
        <f>1/1000*[1]PaperSectorMinusCoreVPAImp!AC$226</f>
        <v>1.1928999999999999E-2</v>
      </c>
      <c r="AF48" s="60">
        <f>1/1000*[1]PaperSectorMinusCoreVPAImp!AD$226</f>
        <v>1.6256999999999997E-2</v>
      </c>
      <c r="AG48" s="60">
        <f>1/1000*[1]PaperSectorMinusCoreVPAImp!AE$226</f>
        <v>1.5479E-2</v>
      </c>
      <c r="AH48" s="60">
        <f>1/1000*[1]PaperSectorMinusCoreVPAImp!AF$226</f>
        <v>1.5901593000000002E-2</v>
      </c>
      <c r="AI48" s="60">
        <f>1/1000*[1]PaperSectorMinusCoreVPAImp!AG$226</f>
        <v>1.2162931208999998E-2</v>
      </c>
      <c r="AJ48" s="60">
        <f>1/1000*[1]PaperSectorMinusCoreVPAImp!AH$226</f>
        <v>9.7387412220000004E-3</v>
      </c>
      <c r="AK48" s="60">
        <f>1/1000*[1]PaperSectorMinusCoreVPAImp!AI$226</f>
        <v>1.0690294704E-2</v>
      </c>
      <c r="AL48" s="60">
        <f>1/1000*[1]PaperSectorMinusCoreVPAImp!AJ$226</f>
        <v>1.0886186502800002E-2</v>
      </c>
      <c r="AM48" s="60">
        <f>1/1000*[1]PaperSectorMinusCoreVPAImp!AK$226</f>
        <v>1.16309345284E-2</v>
      </c>
      <c r="AN48" s="60">
        <f>1/1000*[1]PaperSectorMinusCoreVPAImp!AL$226</f>
        <v>1.6280341043399999E-2</v>
      </c>
      <c r="AO48" s="60">
        <f>1/1000*[1]PaperSectorMinusCoreVPAImp!AM$226</f>
        <v>2.6728700976000001E-2</v>
      </c>
      <c r="AP48" s="60">
        <f>1/1000*[1]PaperSectorMinusCoreVPAImp!AN$226</f>
        <v>2.9778954356799996E-2</v>
      </c>
      <c r="AQ48" s="60">
        <f>1/1000*[1]PaperSectorMinusCoreVPAImp!AO$226</f>
        <v>3.0230722190400003E-2</v>
      </c>
      <c r="AR48" s="60">
        <f>1/1000*[1]PaperSectorMinusCoreVPAImp!AP$226</f>
        <v>1.9715424902499997E-2</v>
      </c>
      <c r="AS48" s="60">
        <f>1/1000*[1]PaperSectorMinusCoreVPAImp!AQ$226</f>
        <v>1.6305113254499997E-2</v>
      </c>
      <c r="AT48" s="60">
        <f>1/1000*[1]PaperSectorMinusCoreVPAImp!AR$226</f>
        <v>1.6351672501699999E-2</v>
      </c>
      <c r="AU48" s="60">
        <f>1/1000*[1]PaperSectorMinusCoreVPAImp!AS$226</f>
        <v>1.8340679499999998E-2</v>
      </c>
      <c r="AV48" s="60">
        <f>1/1000*[1]PaperSectorMinusCoreVPAImp!AT$226</f>
        <v>1.5755660769E-2</v>
      </c>
      <c r="AW48" s="60">
        <f>1/1000*[1]PaperSectorMinusCoreVPAImp!AU$226</f>
        <v>1.6225578252083334E-2</v>
      </c>
      <c r="AX48" s="60">
        <f>1/1000*[1]PaperSectorMinusCoreVPAImp!AV$226</f>
        <v>0</v>
      </c>
      <c r="AY48" s="60">
        <f>1/1000*[1]PaperSectorMinusCoreVPAImp!AW$226</f>
        <v>0</v>
      </c>
      <c r="AZ48" s="60">
        <f>1/1000*[1]PaperSectorMinusCoreVPAImp!AX$226</f>
        <v>0</v>
      </c>
      <c r="BA48" s="60">
        <f>1/1000*[1]PaperSectorMinusCoreVPAImp!AY$226</f>
        <v>0</v>
      </c>
      <c r="BB48" s="60">
        <f>1/1000*[1]PaperSectorMinusCoreVPAImp!AZ$226</f>
        <v>0</v>
      </c>
      <c r="BC48" s="114">
        <f>1/1000*[1]PaperSectorMinusCoreVPAImp!BA$226</f>
        <v>0</v>
      </c>
      <c r="BD48" s="400"/>
    </row>
    <row r="49" spans="2:56">
      <c r="B49" s="4" t="s">
        <v>67</v>
      </c>
      <c r="C49" s="82">
        <f>1/$A$1*[1]PaperSectorMinusCoreVPAImp!$B$238</f>
        <v>6.3820049999999996E-4</v>
      </c>
      <c r="D49" s="60">
        <f>1/$A$1*[1]PaperSectorMinusCoreVPAImp!$C$238</f>
        <v>2.5526235000000001E-3</v>
      </c>
      <c r="E49" s="60">
        <f>1/$A$1*[1]PaperSectorMinusCoreVPAImp!$D$238</f>
        <v>1.0792250000000001E-3</v>
      </c>
      <c r="F49" s="60">
        <f>1/$A$1*[1]PaperSectorMinusCoreVPAImp!$E$238</f>
        <v>2.3431835000000002E-3</v>
      </c>
      <c r="G49" s="60">
        <f>1/$A$1*[1]PaperSectorMinusCoreVPAImp!$F$238</f>
        <v>3.665144E-3</v>
      </c>
      <c r="H49" s="60">
        <f>1/$A$1*[1]PaperSectorMinusCoreVPAImp!$G$238</f>
        <v>6.5274262666666655E-3</v>
      </c>
      <c r="I49" s="60">
        <f>1/$A$1*[1]PaperSectorMinusCoreVPAImp!$H$238</f>
        <v>7.5722412694444411E-3</v>
      </c>
      <c r="J49" s="113">
        <f>1/$A$1*[1]PaperSectorMinusCoreVPAImp!$I$238</f>
        <v>6.4081724749999987E-3</v>
      </c>
      <c r="K49" s="113">
        <f>1/$A$1*[1]PaperSectorMinusCoreVPAImp!$J$238</f>
        <v>6.3145706749999997E-3</v>
      </c>
      <c r="L49" s="60">
        <f>1/$A$1*[1]PaperSectorMinusCoreVPAImp!$K$238</f>
        <v>7.9148234250000001E-3</v>
      </c>
      <c r="M49" s="60">
        <f>1/$A$1*[1]PaperSectorMinusCoreVPAImp!L$238</f>
        <v>9.6465396222222208E-3</v>
      </c>
      <c r="N49" s="60">
        <f>1/$A$1*[1]PaperSectorMinusCoreVPAImp!M$238</f>
        <v>1.0248604441666665E-2</v>
      </c>
      <c r="O49" s="60">
        <f>1/$A$1*[1]PaperSectorMinusCoreVPAImp!N$238</f>
        <v>1.100589848611111E-2</v>
      </c>
      <c r="P49" s="60">
        <f>1/$A$1*[1]PaperSectorMinusCoreVPAImp!O$238</f>
        <v>7.5284698666666658E-3</v>
      </c>
      <c r="Q49" s="60">
        <f>1/$A$1*[1]PaperSectorMinusCoreVPAImp!P$238</f>
        <v>7.9762443560606033E-3</v>
      </c>
      <c r="R49" s="60">
        <f>1/$A$1*[1]PaperSectorMinusCoreVPAImp!Q$238</f>
        <v>1.3996391602777771E-2</v>
      </c>
      <c r="S49" s="60">
        <f>1/$A$1*[1]PaperSectorMinusCoreVPAImp!R$238</f>
        <v>1.18281982375E-2</v>
      </c>
      <c r="T49" s="60">
        <f>1/$A$1*[1]PaperSectorMinusCoreVPAImp!S$238</f>
        <v>1.1154578368269229E-2</v>
      </c>
      <c r="U49" s="60">
        <f>1/$A$1*[1]PaperSectorMinusCoreVPAImp!T$238</f>
        <v>1.382054573611111E-2</v>
      </c>
      <c r="V49" s="60">
        <f>1/$A$1*[1]PaperSectorMinusCoreVPAImp!U$238</f>
        <v>1.5260795999206347E-2</v>
      </c>
      <c r="W49" s="60">
        <f>1/$A$1*[1]PaperSectorMinusCoreVPAImp!V$238</f>
        <v>0</v>
      </c>
      <c r="X49" s="60">
        <f>1/$A$1*[1]PaperSectorMinusCoreVPAImp!W$238</f>
        <v>0</v>
      </c>
      <c r="Y49" s="60">
        <f>1/$A$1*[1]PaperSectorMinusCoreVPAImp!X$238</f>
        <v>0</v>
      </c>
      <c r="Z49" s="60">
        <f>1/$A$1*[1]PaperSectorMinusCoreVPAImp!Y$238</f>
        <v>0</v>
      </c>
      <c r="AA49" s="60">
        <f>1/$A$1*[1]PaperSectorMinusCoreVPAImp!Z$238</f>
        <v>0</v>
      </c>
      <c r="AB49" s="60">
        <f>1/$A$1*[1]PaperSectorMinusCoreVPAImp!AA$238</f>
        <v>0</v>
      </c>
      <c r="AC49" s="41"/>
      <c r="AD49" s="82">
        <f>1/1000*[1]PaperSectorMinusCoreVPAImp!AB$238</f>
        <v>4.06E-4</v>
      </c>
      <c r="AE49" s="60">
        <f>1/1000*[1]PaperSectorMinusCoreVPAImp!AC$238</f>
        <v>1.4170000000000001E-3</v>
      </c>
      <c r="AF49" s="60">
        <f>1/1000*[1]PaperSectorMinusCoreVPAImp!AD$238</f>
        <v>6.8799999999999992E-4</v>
      </c>
      <c r="AG49" s="60">
        <f>1/1000*[1]PaperSectorMinusCoreVPAImp!AE$238</f>
        <v>1.6739999999999999E-3</v>
      </c>
      <c r="AH49" s="60">
        <f>1/1000*[1]PaperSectorMinusCoreVPAImp!AF$238</f>
        <v>2.9987830000000001E-3</v>
      </c>
      <c r="AI49" s="60">
        <f>1/1000*[1]PaperSectorMinusCoreVPAImp!AG$238</f>
        <v>4.9723865334E-3</v>
      </c>
      <c r="AJ49" s="60">
        <f>1/1000*[1]PaperSectorMinusCoreVPAImp!AH$238</f>
        <v>5.0755533148000003E-3</v>
      </c>
      <c r="AK49" s="60">
        <f>1/1000*[1]PaperSectorMinusCoreVPAImp!AI$238</f>
        <v>4.5982029239999998E-3</v>
      </c>
      <c r="AL49" s="60">
        <f>1/1000*[1]PaperSectorMinusCoreVPAImp!AJ$238</f>
        <v>5.9203112255999998E-3</v>
      </c>
      <c r="AM49" s="60">
        <f>1/1000*[1]PaperSectorMinusCoreVPAImp!AK$238</f>
        <v>5.4319384107999998E-3</v>
      </c>
      <c r="AN49" s="60">
        <f>1/1000*[1]PaperSectorMinusCoreVPAImp!AL$238</f>
        <v>5.1865480412999999E-3</v>
      </c>
      <c r="AO49" s="60">
        <f>1/1000*[1]PaperSectorMinusCoreVPAImp!AM$238</f>
        <v>5.6152208159999991E-3</v>
      </c>
      <c r="AP49" s="60">
        <f>1/1000*[1]PaperSectorMinusCoreVPAImp!AN$238</f>
        <v>5.5205003743999991E-3</v>
      </c>
      <c r="AQ49" s="60">
        <f>1/1000*[1]PaperSectorMinusCoreVPAImp!AO$238</f>
        <v>5.1631255443000002E-3</v>
      </c>
      <c r="AR49" s="60">
        <f>1/1000*[1]PaperSectorMinusCoreVPAImp!AP$238</f>
        <v>5.2322467670000003E-3</v>
      </c>
      <c r="AS49" s="60">
        <f>1/1000*[1]PaperSectorMinusCoreVPAImp!AQ$238</f>
        <v>5.515699510999999E-3</v>
      </c>
      <c r="AT49" s="60">
        <f>1/1000*[1]PaperSectorMinusCoreVPAImp!AR$238</f>
        <v>5.7673541254E-3</v>
      </c>
      <c r="AU49" s="60">
        <f>1/1000*[1]PaperSectorMinusCoreVPAImp!AS$238</f>
        <v>6.5381749004000001E-3</v>
      </c>
      <c r="AV49" s="60">
        <f>1/1000*[1]PaperSectorMinusCoreVPAImp!AT$238</f>
        <v>9.2233785239999987E-3</v>
      </c>
      <c r="AW49" s="60">
        <f>1/1000*[1]PaperSectorMinusCoreVPAImp!AU$238</f>
        <v>1.2381331015833334E-2</v>
      </c>
      <c r="AX49" s="60">
        <f>1/1000*[1]PaperSectorMinusCoreVPAImp!AV$238</f>
        <v>0</v>
      </c>
      <c r="AY49" s="60">
        <f>1/1000*[1]PaperSectorMinusCoreVPAImp!AW$238</f>
        <v>0</v>
      </c>
      <c r="AZ49" s="60">
        <f>1/1000*[1]PaperSectorMinusCoreVPAImp!AX$238</f>
        <v>0</v>
      </c>
      <c r="BA49" s="60">
        <f>1/1000*[1]PaperSectorMinusCoreVPAImp!AY$238</f>
        <v>0</v>
      </c>
      <c r="BB49" s="60">
        <f>1/1000*[1]PaperSectorMinusCoreVPAImp!AZ$238</f>
        <v>0</v>
      </c>
      <c r="BC49" s="114">
        <f>1/1000*[1]PaperSectorMinusCoreVPAImp!BA$238</f>
        <v>0</v>
      </c>
      <c r="BD49" s="400"/>
    </row>
    <row r="50" spans="2:56" ht="13" thickBot="1">
      <c r="B50" s="5" t="s">
        <v>102</v>
      </c>
      <c r="C50" s="147">
        <f t="shared" ref="C50:L50" si="18">SUM(C46:C46)-SUM(C47:C49)</f>
        <v>8.3851950000056463E-4</v>
      </c>
      <c r="D50" s="139">
        <f t="shared" si="18"/>
        <v>5.9144485000002384E-3</v>
      </c>
      <c r="E50" s="139">
        <f t="shared" si="18"/>
        <v>6.5722999998490961E-5</v>
      </c>
      <c r="F50" s="139">
        <f t="shared" si="18"/>
        <v>1.1855452500001848E-2</v>
      </c>
      <c r="G50" s="139">
        <f t="shared" si="18"/>
        <v>4.6568235000025715E-3</v>
      </c>
      <c r="H50" s="139">
        <f t="shared" si="18"/>
        <v>1.372998272500256E-2</v>
      </c>
      <c r="I50" s="139">
        <f t="shared" si="18"/>
        <v>5.7509160694387829E-3</v>
      </c>
      <c r="J50" s="140">
        <f t="shared" si="18"/>
        <v>2.6710490333304027E-3</v>
      </c>
      <c r="K50" s="140">
        <f t="shared" si="18"/>
        <v>2.3496404083297867E-3</v>
      </c>
      <c r="L50" s="139">
        <f t="shared" si="18"/>
        <v>2.38224275416693E-3</v>
      </c>
      <c r="M50" s="139">
        <f>SUM(M46:M46)-SUM(M47:M49)</f>
        <v>4.826801963884797E-3</v>
      </c>
      <c r="N50" s="139">
        <f>SUM(N46:N46)-SUM(N47:N49)</f>
        <v>6.8353663166740852E-3</v>
      </c>
      <c r="O50" s="139">
        <f t="shared" ref="O50:AB50" si="19">SUM(O46:O46)-SUM(O47:O49)</f>
        <v>1.7891896666580448E-3</v>
      </c>
      <c r="P50" s="139">
        <f t="shared" si="19"/>
        <v>6.683974263469547E-3</v>
      </c>
      <c r="Q50" s="139">
        <f t="shared" si="19"/>
        <v>1.0885202111375218E-2</v>
      </c>
      <c r="R50" s="139">
        <f t="shared" si="19"/>
        <v>3.0217621444487627E-3</v>
      </c>
      <c r="S50" s="139">
        <f t="shared" si="19"/>
        <v>1.5191630874981241E-2</v>
      </c>
      <c r="T50" s="139">
        <f t="shared" si="19"/>
        <v>1.5294797565396076E-2</v>
      </c>
      <c r="U50" s="139">
        <f t="shared" si="19"/>
        <v>9.3581826361240211E-3</v>
      </c>
      <c r="V50" s="139">
        <f t="shared" si="19"/>
        <v>8.1125229444378721E-3</v>
      </c>
      <c r="W50" s="139">
        <f t="shared" si="19"/>
        <v>0</v>
      </c>
      <c r="X50" s="139">
        <f t="shared" si="19"/>
        <v>0</v>
      </c>
      <c r="Y50" s="139">
        <f t="shared" si="19"/>
        <v>0</v>
      </c>
      <c r="Z50" s="139">
        <f t="shared" si="19"/>
        <v>0</v>
      </c>
      <c r="AA50" s="139">
        <f t="shared" si="19"/>
        <v>0</v>
      </c>
      <c r="AB50" s="139">
        <f t="shared" si="19"/>
        <v>0</v>
      </c>
      <c r="AC50" s="141"/>
      <c r="AD50" s="106">
        <f t="shared" ref="AD50:BC50" si="20">SUM(AD46:AD46)-SUM(AD47:AD49)</f>
        <v>7.2699999999982848E-4</v>
      </c>
      <c r="AE50" s="142">
        <f t="shared" si="20"/>
        <v>8.0599999999955707E-4</v>
      </c>
      <c r="AF50" s="142">
        <f t="shared" si="20"/>
        <v>9.5000000000393381E-5</v>
      </c>
      <c r="AG50" s="142">
        <f t="shared" si="20"/>
        <v>1.5309999999993419E-3</v>
      </c>
      <c r="AH50" s="142">
        <f t="shared" si="20"/>
        <v>1.8812590000002252E-3</v>
      </c>
      <c r="AI50" s="142">
        <f t="shared" si="20"/>
        <v>4.4714757944990177E-3</v>
      </c>
      <c r="AJ50" s="142">
        <f t="shared" si="20"/>
        <v>1.5857700648000059E-3</v>
      </c>
      <c r="AK50" s="142">
        <f t="shared" si="20"/>
        <v>1.4113779034979172E-3</v>
      </c>
      <c r="AL50" s="142">
        <f t="shared" si="20"/>
        <v>1.6743190083995871E-3</v>
      </c>
      <c r="AM50" s="142">
        <f t="shared" si="20"/>
        <v>2.0250724603986074E-3</v>
      </c>
      <c r="AN50" s="142">
        <f t="shared" si="20"/>
        <v>1.7219199131994836E-3</v>
      </c>
      <c r="AO50" s="142">
        <f t="shared" si="20"/>
        <v>2.5204957920016424E-3</v>
      </c>
      <c r="AP50" s="142">
        <f t="shared" si="20"/>
        <v>1.2663990943998227E-3</v>
      </c>
      <c r="AQ50" s="142">
        <f t="shared" si="20"/>
        <v>2.3855571257987221E-3</v>
      </c>
      <c r="AR50" s="142">
        <f t="shared" si="20"/>
        <v>5.7458355674985077E-3</v>
      </c>
      <c r="AS50" s="142">
        <f t="shared" si="20"/>
        <v>3.0820223560014924E-3</v>
      </c>
      <c r="AT50" s="142">
        <f t="shared" si="20"/>
        <v>5.8040600363000461E-3</v>
      </c>
      <c r="AU50" s="142">
        <f t="shared" si="20"/>
        <v>6.266495606798303E-3</v>
      </c>
      <c r="AV50" s="142">
        <f t="shared" si="20"/>
        <v>4.4967047400012866E-3</v>
      </c>
      <c r="AW50" s="142">
        <f t="shared" si="20"/>
        <v>5.5222149199982522E-3</v>
      </c>
      <c r="AX50" s="142">
        <f t="shared" si="20"/>
        <v>0</v>
      </c>
      <c r="AY50" s="142">
        <f t="shared" si="20"/>
        <v>0</v>
      </c>
      <c r="AZ50" s="142">
        <f t="shared" si="20"/>
        <v>0</v>
      </c>
      <c r="BA50" s="142">
        <f t="shared" si="20"/>
        <v>0</v>
      </c>
      <c r="BB50" s="142">
        <f t="shared" si="20"/>
        <v>0</v>
      </c>
      <c r="BC50" s="303">
        <f t="shared" si="20"/>
        <v>0</v>
      </c>
      <c r="BD50" s="400"/>
    </row>
    <row r="51" spans="2:56" ht="13" thickTop="1">
      <c r="C51" s="143"/>
      <c r="D51" s="143"/>
      <c r="E51" s="143"/>
      <c r="F51" s="143"/>
      <c r="G51" s="143"/>
      <c r="H51" s="143"/>
      <c r="I51" s="143"/>
      <c r="J51" s="143"/>
      <c r="K51" s="143"/>
      <c r="L51" s="143"/>
      <c r="M51" s="143"/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</row>
    <row r="52" spans="2:56">
      <c r="B52" s="25" t="s">
        <v>95</v>
      </c>
      <c r="C52" s="26">
        <f>1/$A$1*[1]PaperSectorMinusCoreVPAImp!$B$152</f>
        <v>0</v>
      </c>
      <c r="D52" s="26">
        <f>1/$A$1*[1]PaperSectorMinusCoreVPAImp!$C$152</f>
        <v>0</v>
      </c>
      <c r="E52" s="26">
        <f>1/$A$1*[1]PaperSectorMinusCoreVPAImp!$D$152</f>
        <v>0</v>
      </c>
      <c r="F52" s="26">
        <f>1/$A$1*[1]PaperSectorMinusCoreVPAImp!$E$152</f>
        <v>0</v>
      </c>
      <c r="G52" s="26">
        <f>1/$A$1*[1]PaperSectorMinusCoreVPAImp!$F$152</f>
        <v>0</v>
      </c>
      <c r="H52" s="26">
        <f>1/$A$1*[1]PaperSectorMinusCoreVPAImp!$G$152</f>
        <v>0</v>
      </c>
      <c r="I52" s="26">
        <f>1/$A$1*[1]PaperSectorMinusCoreVPAImp!$H$152</f>
        <v>0</v>
      </c>
      <c r="J52" s="26">
        <f>1/$A$1*[1]PaperSectorMinusCoreVPAImp!$I$152</f>
        <v>0</v>
      </c>
      <c r="K52" s="26">
        <f>1/$A$1*[1]PaperSectorMinusCoreVPAImp!$J$152</f>
        <v>0</v>
      </c>
      <c r="L52" s="26">
        <f>1/$A$1*[1]PaperSectorMinusCoreVPAImp!$K$152</f>
        <v>0</v>
      </c>
      <c r="M52" s="26">
        <f>1/$A$1*[1]PaperSectorMinusCoreVPAImp!L$152</f>
        <v>0</v>
      </c>
      <c r="N52" s="26">
        <f>1/$A$1*[1]PaperSectorMinusCoreVPAImp!M$152</f>
        <v>3.5000000000000003E-9</v>
      </c>
      <c r="O52" s="26">
        <f>1/$A$1*[1]PaperSectorMinusCoreVPAImp!N$152</f>
        <v>0</v>
      </c>
      <c r="P52" s="26">
        <f>1/$A$1*[1]PaperSectorMinusCoreVPAImp!O$152</f>
        <v>0</v>
      </c>
      <c r="Q52" s="26">
        <f>1/$A$1*[1]PaperSectorMinusCoreVPAImp!P$152</f>
        <v>0</v>
      </c>
      <c r="R52" s="26">
        <f>1/$A$1*[1]PaperSectorMinusCoreVPAImp!Q$152</f>
        <v>1.6099999999999999E-8</v>
      </c>
      <c r="S52" s="26">
        <f>1/$A$1*[1]PaperSectorMinusCoreVPAImp!R$152</f>
        <v>0</v>
      </c>
      <c r="T52" s="26">
        <f>1/$A$1*[1]PaperSectorMinusCoreVPAImp!S$152</f>
        <v>0</v>
      </c>
      <c r="U52" s="26">
        <f>1/$A$1*[1]PaperSectorMinusCoreVPAImp!T$152</f>
        <v>1.3125E-8</v>
      </c>
      <c r="V52" s="26">
        <f>1/$A$1*[1]PaperSectorMinusCoreVPAImp!U$152</f>
        <v>2.7444444444444448E-8</v>
      </c>
      <c r="W52" s="26">
        <f>1/$A$1*[1]PaperSectorMinusCoreVPAImp!V$152</f>
        <v>0</v>
      </c>
      <c r="X52" s="26">
        <f>1/$A$1*[1]PaperSectorMinusCoreVPAImp!W$152</f>
        <v>0</v>
      </c>
      <c r="Y52" s="26">
        <f>1/$A$1*[1]PaperSectorMinusCoreVPAImp!X$152</f>
        <v>0</v>
      </c>
      <c r="Z52" s="26">
        <f>1/$A$1*[1]PaperSectorMinusCoreVPAImp!Y$152</f>
        <v>0</v>
      </c>
      <c r="AA52" s="26">
        <f>1/$A$1*[1]PaperSectorMinusCoreVPAImp!Z$152</f>
        <v>0</v>
      </c>
      <c r="AB52" s="26">
        <f>1/$A$1*[1]PaperSectorMinusCoreVPAImp!AA$152</f>
        <v>0</v>
      </c>
      <c r="AC52" s="27"/>
      <c r="AD52" s="26">
        <f>1/1000*[1]PaperSectorMinusCoreVPAImp!AB$152</f>
        <v>0</v>
      </c>
      <c r="AE52" s="26">
        <f>1/1000*[1]PaperSectorMinusCoreVPAImp!AC$152</f>
        <v>0</v>
      </c>
      <c r="AF52" s="26">
        <f>1/1000*[1]PaperSectorMinusCoreVPAImp!AD$152</f>
        <v>0</v>
      </c>
      <c r="AG52" s="26">
        <f>1/1000*[1]PaperSectorMinusCoreVPAImp!AE$152</f>
        <v>0</v>
      </c>
      <c r="AH52" s="26">
        <f>1/1000*[1]PaperSectorMinusCoreVPAImp!AF$152</f>
        <v>0</v>
      </c>
      <c r="AI52" s="26">
        <f>1/1000*[1]PaperSectorMinusCoreVPAImp!AG$152</f>
        <v>0</v>
      </c>
      <c r="AJ52" s="26">
        <f>1/1000*[1]PaperSectorMinusCoreVPAImp!AH$152</f>
        <v>0</v>
      </c>
      <c r="AK52" s="26">
        <f>1/1000*[1]PaperSectorMinusCoreVPAImp!AI$152</f>
        <v>0</v>
      </c>
      <c r="AL52" s="26">
        <f>1/1000*[1]PaperSectorMinusCoreVPAImp!AJ$152</f>
        <v>0</v>
      </c>
      <c r="AM52" s="26">
        <f>1/1000*[1]PaperSectorMinusCoreVPAImp!AK$152</f>
        <v>0</v>
      </c>
      <c r="AN52" s="26">
        <f>1/1000*[1]PaperSectorMinusCoreVPAImp!AL$152</f>
        <v>9.3329280000000006E-7</v>
      </c>
      <c r="AO52" s="26">
        <f>1/1000*[1]PaperSectorMinusCoreVPAImp!AM$152</f>
        <v>9.8553600000000007E-7</v>
      </c>
      <c r="AP52" s="26">
        <f>1/1000*[1]PaperSectorMinusCoreVPAImp!AN$152</f>
        <v>9.0449920000000004E-7</v>
      </c>
      <c r="AQ52" s="26">
        <f>1/1000*[1]PaperSectorMinusCoreVPAImp!AO$152</f>
        <v>9.3498240000000005E-7</v>
      </c>
      <c r="AR52" s="26">
        <f>1/1000*[1]PaperSectorMinusCoreVPAImp!AP$152</f>
        <v>9.3526400000000014E-7</v>
      </c>
      <c r="AS52" s="26">
        <f>1/1000*[1]PaperSectorMinusCoreVPAImp!AQ$152</f>
        <v>8.066065E-7</v>
      </c>
      <c r="AT52" s="26">
        <f>1/1000*[1]PaperSectorMinusCoreVPAImp!AR$152</f>
        <v>7.7925760000000003E-7</v>
      </c>
      <c r="AU52" s="26">
        <f>1/1000*[1]PaperSectorMinusCoreVPAImp!AS$152</f>
        <v>6.05338448E-5</v>
      </c>
      <c r="AV52" s="26">
        <f>1/1000*[1]PaperSectorMinusCoreVPAImp!AT$152</f>
        <v>8.4913899999999996E-7</v>
      </c>
      <c r="AW52" s="26">
        <f>1/1000*[1]PaperSectorMinusCoreVPAImp!AU$152</f>
        <v>8.2849166666666674E-7</v>
      </c>
      <c r="AX52" s="26">
        <f>1/1000*[1]PaperSectorMinusCoreVPAImp!AV$152</f>
        <v>0</v>
      </c>
      <c r="AY52" s="26">
        <f>1/1000*[1]PaperSectorMinusCoreVPAImp!AW$152</f>
        <v>0</v>
      </c>
      <c r="AZ52" s="26">
        <f>1/1000*[1]PaperSectorMinusCoreVPAImp!AX$152</f>
        <v>0</v>
      </c>
      <c r="BA52" s="26">
        <f>1/1000*[1]PaperSectorMinusCoreVPAImp!AY$152</f>
        <v>0</v>
      </c>
      <c r="BB52" s="26">
        <f>1/1000*[1]PaperSectorMinusCoreVPAImp!AZ$152</f>
        <v>0</v>
      </c>
      <c r="BC52" s="26">
        <f>1/1000*[1]PaperSectorMinusCoreVPAImp!BA$152</f>
        <v>0</v>
      </c>
    </row>
    <row r="53" spans="2:56">
      <c r="B53" s="25" t="s">
        <v>96</v>
      </c>
      <c r="C53" s="26">
        <f>1/$A$1*[1]PaperSectorMinusCoreVPAImp!$B$202</f>
        <v>0</v>
      </c>
      <c r="D53" s="26">
        <f>1/$A$1*[1]PaperSectorMinusCoreVPAImp!$C$202</f>
        <v>0</v>
      </c>
      <c r="E53" s="26">
        <f>1/$A$1*[1]PaperSectorMinusCoreVPAImp!$D$202</f>
        <v>0</v>
      </c>
      <c r="F53" s="26">
        <f>1/$A$1*[1]PaperSectorMinusCoreVPAImp!$E$202</f>
        <v>0</v>
      </c>
      <c r="G53" s="26">
        <f>1/$A$1*[1]PaperSectorMinusCoreVPAImp!$F$202</f>
        <v>0</v>
      </c>
      <c r="H53" s="26">
        <f>1/$A$1*[1]PaperSectorMinusCoreVPAImp!$G$202</f>
        <v>4.0351499999999995E-3</v>
      </c>
      <c r="I53" s="26">
        <f>1/$A$1*[1]PaperSectorMinusCoreVPAImp!$H$202</f>
        <v>1.8280865399999999E-2</v>
      </c>
      <c r="J53" s="26">
        <f>1/$A$1*[1]PaperSectorMinusCoreVPAImp!$I$202</f>
        <v>1.7920856449999998E-2</v>
      </c>
      <c r="K53" s="26">
        <f>1/$A$1*[1]PaperSectorMinusCoreVPAImp!$J$202</f>
        <v>1.5272929874999999E-2</v>
      </c>
      <c r="L53" s="26">
        <f>1/$A$1*[1]PaperSectorMinusCoreVPAImp!$K$202</f>
        <v>1.3964907833333333E-2</v>
      </c>
      <c r="M53" s="26">
        <f>1/$A$1*[1]PaperSectorMinusCoreVPAImp!L$202</f>
        <v>1.8627873600000004E-2</v>
      </c>
      <c r="N53" s="26">
        <f>1/$A$1*[1]PaperSectorMinusCoreVPAImp!M$202</f>
        <v>2.3537550716666668E-2</v>
      </c>
      <c r="O53" s="26">
        <f>1/$A$1*[1]PaperSectorMinusCoreVPAImp!N$202</f>
        <v>3.4757594408333342E-2</v>
      </c>
      <c r="P53" s="26">
        <f>1/$A$1*[1]PaperSectorMinusCoreVPAImp!O$202</f>
        <v>4.6816836874999997E-2</v>
      </c>
      <c r="Q53" s="26">
        <f>1/$A$1*[1]PaperSectorMinusCoreVPAImp!P$202</f>
        <v>6.2808601409090906E-2</v>
      </c>
      <c r="R53" s="26">
        <f>1/$A$1*[1]PaperSectorMinusCoreVPAImp!Q$202</f>
        <v>8.5891067733333312E-2</v>
      </c>
      <c r="S53" s="26">
        <f>1/$A$1*[1]PaperSectorMinusCoreVPAImp!R$202</f>
        <v>9.2910580320833339E-2</v>
      </c>
      <c r="T53" s="26">
        <f>1/$A$1*[1]PaperSectorMinusCoreVPAImp!S$202</f>
        <v>8.6035437116666669E-2</v>
      </c>
      <c r="U53" s="26">
        <f>1/$A$1*[1]PaperSectorMinusCoreVPAImp!T$202</f>
        <v>8.8848786638888899E-2</v>
      </c>
      <c r="V53" s="26">
        <f>1/$A$1*[1]PaperSectorMinusCoreVPAImp!U$202</f>
        <v>9.1658880294444453E-2</v>
      </c>
      <c r="W53" s="26">
        <f>1/$A$1*[1]PaperSectorMinusCoreVPAImp!V$202</f>
        <v>0</v>
      </c>
      <c r="X53" s="26">
        <f>1/$A$1*[1]PaperSectorMinusCoreVPAImp!W$202</f>
        <v>0</v>
      </c>
      <c r="Y53" s="26">
        <f>1/$A$1*[1]PaperSectorMinusCoreVPAImp!X$202</f>
        <v>0</v>
      </c>
      <c r="Z53" s="26">
        <f>1/$A$1*[1]PaperSectorMinusCoreVPAImp!Y$202</f>
        <v>0</v>
      </c>
      <c r="AA53" s="26">
        <f>1/$A$1*[1]PaperSectorMinusCoreVPAImp!Z$202</f>
        <v>0</v>
      </c>
      <c r="AB53" s="26">
        <f>1/$A$1*[1]PaperSectorMinusCoreVPAImp!AA$202</f>
        <v>0</v>
      </c>
      <c r="AC53" s="27"/>
      <c r="AD53" s="26">
        <f>1/1000*[1]PaperSectorMinusCoreVPAImp!AB$202</f>
        <v>0</v>
      </c>
      <c r="AE53" s="26">
        <f>1/1000*[1]PaperSectorMinusCoreVPAImp!AC$202</f>
        <v>0</v>
      </c>
      <c r="AF53" s="26">
        <f>1/1000*[1]PaperSectorMinusCoreVPAImp!AD$202</f>
        <v>0</v>
      </c>
      <c r="AG53" s="26">
        <f>1/1000*[1]PaperSectorMinusCoreVPAImp!AE$202</f>
        <v>0</v>
      </c>
      <c r="AH53" s="26">
        <f>1/1000*[1]PaperSectorMinusCoreVPAImp!AF$202</f>
        <v>0</v>
      </c>
      <c r="AI53" s="26">
        <f>1/1000*[1]PaperSectorMinusCoreVPAImp!AG$202</f>
        <v>1.0864936797000001E-3</v>
      </c>
      <c r="AJ53" s="26">
        <f>1/1000*[1]PaperSectorMinusCoreVPAImp!AH$202</f>
        <v>3.9847960163999999E-3</v>
      </c>
      <c r="AK53" s="26">
        <f>1/1000*[1]PaperSectorMinusCoreVPAImp!AI$202</f>
        <v>4.5164347824999994E-3</v>
      </c>
      <c r="AL53" s="26">
        <f>1/1000*[1]PaperSectorMinusCoreVPAImp!AJ$202</f>
        <v>5.2243183700000006E-3</v>
      </c>
      <c r="AM53" s="26">
        <f>1/1000*[1]PaperSectorMinusCoreVPAImp!AK$202</f>
        <v>3.9830634096E-3</v>
      </c>
      <c r="AN53" s="26">
        <f>1/1000*[1]PaperSectorMinusCoreVPAImp!AL$202</f>
        <v>4.5247161789000005E-3</v>
      </c>
      <c r="AO53" s="26">
        <f>1/1000*[1]PaperSectorMinusCoreVPAImp!AM$202</f>
        <v>7.5847866719999995E-3</v>
      </c>
      <c r="AP53" s="26">
        <f>1/1000*[1]PaperSectorMinusCoreVPAImp!AN$202</f>
        <v>8.4334670287999989E-3</v>
      </c>
      <c r="AQ53" s="26">
        <f>1/1000*[1]PaperSectorMinusCoreVPAImp!AO$202</f>
        <v>1.8376067059800001E-2</v>
      </c>
      <c r="AR53" s="26">
        <f>1/1000*[1]PaperSectorMinusCoreVPAImp!AP$202</f>
        <v>3.3491442487999998E-2</v>
      </c>
      <c r="AS53" s="26">
        <f>1/1000*[1]PaperSectorMinusCoreVPAImp!AQ$202</f>
        <v>4.237652037499999E-2</v>
      </c>
      <c r="AT53" s="26">
        <f>1/1000*[1]PaperSectorMinusCoreVPAImp!AR$202</f>
        <v>4.5223192040400005E-2</v>
      </c>
      <c r="AU53" s="26">
        <f>1/1000*[1]PaperSectorMinusCoreVPAImp!AS$202</f>
        <v>4.1187328997099988E-2</v>
      </c>
      <c r="AV53" s="26">
        <f>1/1000*[1]PaperSectorMinusCoreVPAImp!AT$202</f>
        <v>4.0968207382000001E-2</v>
      </c>
      <c r="AW53" s="26">
        <f>1/1000*[1]PaperSectorMinusCoreVPAImp!AU$202</f>
        <v>4.0877408251250004E-2</v>
      </c>
      <c r="AX53" s="26">
        <f>1/1000*[1]PaperSectorMinusCoreVPAImp!AV$202</f>
        <v>0</v>
      </c>
      <c r="AY53" s="26">
        <f>1/1000*[1]PaperSectorMinusCoreVPAImp!AW$202</f>
        <v>0</v>
      </c>
      <c r="AZ53" s="26">
        <f>1/1000*[1]PaperSectorMinusCoreVPAImp!AX$202</f>
        <v>0</v>
      </c>
      <c r="BA53" s="26">
        <f>1/1000*[1]PaperSectorMinusCoreVPAImp!AY$202</f>
        <v>0</v>
      </c>
      <c r="BB53" s="26">
        <f>1/1000*[1]PaperSectorMinusCoreVPAImp!AZ$202</f>
        <v>0</v>
      </c>
      <c r="BC53" s="26">
        <f>1/1000*[1]PaperSectorMinusCoreVPAImp!BA$202</f>
        <v>0</v>
      </c>
    </row>
    <row r="54" spans="2:56">
      <c r="B54" s="25" t="s">
        <v>97</v>
      </c>
      <c r="C54" s="26">
        <f>1/$A$1*[1]PaperSectorMinusCoreVPAImp!$B$203</f>
        <v>7.6536034999999999E-3</v>
      </c>
      <c r="D54" s="26">
        <f>1/$A$1*[1]PaperSectorMinusCoreVPAImp!$C$203</f>
        <v>8.3336289999999986E-3</v>
      </c>
      <c r="E54" s="26">
        <f>1/$A$1*[1]PaperSectorMinusCoreVPAImp!$D$203</f>
        <v>8.8555885000000008E-3</v>
      </c>
      <c r="F54" s="26">
        <f>1/$A$1*[1]PaperSectorMinusCoreVPAImp!$E$203</f>
        <v>4.4791600000000003E-3</v>
      </c>
      <c r="G54" s="26">
        <f>1/$A$1*[1]PaperSectorMinusCoreVPAImp!$F$203</f>
        <v>4.7705244999999997E-3</v>
      </c>
      <c r="H54" s="26">
        <f>1/$A$1*[1]PaperSectorMinusCoreVPAImp!$G$203</f>
        <v>0</v>
      </c>
      <c r="I54" s="26">
        <f>1/$A$1*[1]PaperSectorMinusCoreVPAImp!$H$203</f>
        <v>0</v>
      </c>
      <c r="J54" s="26">
        <f>1/$A$1*[1]PaperSectorMinusCoreVPAImp!$I$203</f>
        <v>0</v>
      </c>
      <c r="K54" s="26">
        <f>1/$A$1*[1]PaperSectorMinusCoreVPAImp!$J$203</f>
        <v>0</v>
      </c>
      <c r="L54" s="26">
        <f>1/$A$1*[1]PaperSectorMinusCoreVPAImp!$K$203</f>
        <v>0</v>
      </c>
      <c r="M54" s="26">
        <f>1/$A$1*[1]PaperSectorMinusCoreVPAImp!L$203</f>
        <v>0</v>
      </c>
      <c r="N54" s="26">
        <f>1/$A$1*[1]PaperSectorMinusCoreVPAImp!M$203</f>
        <v>0</v>
      </c>
      <c r="O54" s="26">
        <f>1/$A$1*[1]PaperSectorMinusCoreVPAImp!N$203</f>
        <v>0</v>
      </c>
      <c r="P54" s="26">
        <f>1/$A$1*[1]PaperSectorMinusCoreVPAImp!O$203</f>
        <v>0</v>
      </c>
      <c r="Q54" s="26">
        <f>1/$A$1*[1]PaperSectorMinusCoreVPAImp!P$203</f>
        <v>0</v>
      </c>
      <c r="R54" s="26">
        <f>1/$A$1*[1]PaperSectorMinusCoreVPAImp!Q$203</f>
        <v>0</v>
      </c>
      <c r="S54" s="26">
        <f>1/$A$1*[1]PaperSectorMinusCoreVPAImp!R$203</f>
        <v>0</v>
      </c>
      <c r="T54" s="26">
        <f>1/$A$1*[1]PaperSectorMinusCoreVPAImp!S$203</f>
        <v>0</v>
      </c>
      <c r="U54" s="26">
        <f>1/$A$1*[1]PaperSectorMinusCoreVPAImp!T$203</f>
        <v>0</v>
      </c>
      <c r="V54" s="26">
        <f>1/$A$1*[1]PaperSectorMinusCoreVPAImp!U$203</f>
        <v>0</v>
      </c>
      <c r="W54" s="26">
        <f>1/$A$1*[1]PaperSectorMinusCoreVPAImp!V$203</f>
        <v>0</v>
      </c>
      <c r="X54" s="26">
        <f>1/$A$1*[1]PaperSectorMinusCoreVPAImp!W$203</f>
        <v>0</v>
      </c>
      <c r="Y54" s="26">
        <f>1/$A$1*[1]PaperSectorMinusCoreVPAImp!X$203</f>
        <v>0</v>
      </c>
      <c r="Z54" s="26">
        <f>1/$A$1*[1]PaperSectorMinusCoreVPAImp!Y$203</f>
        <v>0</v>
      </c>
      <c r="AA54" s="26">
        <f>1/$A$1*[1]PaperSectorMinusCoreVPAImp!Z$203</f>
        <v>0</v>
      </c>
      <c r="AB54" s="26">
        <f>1/$A$1*[1]PaperSectorMinusCoreVPAImp!AA$203</f>
        <v>0</v>
      </c>
      <c r="AC54" s="27"/>
      <c r="AD54" s="26">
        <f>1/1000*[1]PaperSectorMinusCoreVPAImp!AB$203</f>
        <v>1.0020000000000001E-3</v>
      </c>
      <c r="AE54" s="26">
        <f>1/1000*[1]PaperSectorMinusCoreVPAImp!AC$203</f>
        <v>1.0169999999999999E-3</v>
      </c>
      <c r="AF54" s="26">
        <f>1/1000*[1]PaperSectorMinusCoreVPAImp!AD$203</f>
        <v>1.323E-3</v>
      </c>
      <c r="AG54" s="26">
        <f>1/1000*[1]PaperSectorMinusCoreVPAImp!AE$203</f>
        <v>1.2849999999999999E-3</v>
      </c>
      <c r="AH54" s="26">
        <f>1/1000*[1]PaperSectorMinusCoreVPAImp!AF$203</f>
        <v>1.183199E-3</v>
      </c>
      <c r="AI54" s="26">
        <f>1/1000*[1]PaperSectorMinusCoreVPAImp!AG$203</f>
        <v>0</v>
      </c>
      <c r="AJ54" s="26">
        <f>1/1000*[1]PaperSectorMinusCoreVPAImp!AH$203</f>
        <v>0</v>
      </c>
      <c r="AK54" s="26">
        <f>1/1000*[1]PaperSectorMinusCoreVPAImp!AI$203</f>
        <v>0</v>
      </c>
      <c r="AL54" s="26">
        <f>1/1000*[1]PaperSectorMinusCoreVPAImp!AJ$203</f>
        <v>0</v>
      </c>
      <c r="AM54" s="26">
        <f>1/1000*[1]PaperSectorMinusCoreVPAImp!AK$203</f>
        <v>0</v>
      </c>
      <c r="AN54" s="26">
        <f>1/1000*[1]PaperSectorMinusCoreVPAImp!AL$203</f>
        <v>0</v>
      </c>
      <c r="AO54" s="26">
        <f>1/1000*[1]PaperSectorMinusCoreVPAImp!AM$203</f>
        <v>0</v>
      </c>
      <c r="AP54" s="26">
        <f>1/1000*[1]PaperSectorMinusCoreVPAImp!AN$203</f>
        <v>0</v>
      </c>
      <c r="AQ54" s="26">
        <f>1/1000*[1]PaperSectorMinusCoreVPAImp!AO$203</f>
        <v>0</v>
      </c>
      <c r="AR54" s="26">
        <f>1/1000*[1]PaperSectorMinusCoreVPAImp!AP$203</f>
        <v>0</v>
      </c>
      <c r="AS54" s="26">
        <f>1/1000*[1]PaperSectorMinusCoreVPAImp!AQ$203</f>
        <v>0</v>
      </c>
      <c r="AT54" s="26">
        <f>1/1000*[1]PaperSectorMinusCoreVPAImp!AR$203</f>
        <v>0</v>
      </c>
      <c r="AU54" s="26">
        <f>1/1000*[1]PaperSectorMinusCoreVPAImp!AS$203</f>
        <v>0</v>
      </c>
      <c r="AV54" s="26">
        <f>1/1000*[1]PaperSectorMinusCoreVPAImp!AT$203</f>
        <v>0</v>
      </c>
      <c r="AW54" s="26">
        <f>1/1000*[1]PaperSectorMinusCoreVPAImp!AU$203</f>
        <v>0</v>
      </c>
      <c r="AX54" s="26">
        <f>1/1000*[1]PaperSectorMinusCoreVPAImp!AV$203</f>
        <v>0</v>
      </c>
      <c r="AY54" s="26">
        <f>1/1000*[1]PaperSectorMinusCoreVPAImp!AW$203</f>
        <v>0</v>
      </c>
      <c r="AZ54" s="26">
        <f>1/1000*[1]PaperSectorMinusCoreVPAImp!AX$203</f>
        <v>0</v>
      </c>
      <c r="BA54" s="26">
        <f>1/1000*[1]PaperSectorMinusCoreVPAImp!AY$203</f>
        <v>0</v>
      </c>
      <c r="BB54" s="26">
        <f>1/1000*[1]PaperSectorMinusCoreVPAImp!AZ$203</f>
        <v>0</v>
      </c>
      <c r="BC54" s="26">
        <f>1/1000*[1]PaperSectorMinusCoreVPAImp!BA$203</f>
        <v>0</v>
      </c>
    </row>
    <row r="55" spans="2:56">
      <c r="B55" s="25" t="s">
        <v>88</v>
      </c>
      <c r="C55" s="26">
        <f>1/$A$1*[1]PaperSectorMinusCoreVPAImp!$B$260</f>
        <v>0</v>
      </c>
      <c r="D55" s="26">
        <f>1/$A$1*[1]PaperSectorMinusCoreVPAImp!$C$260</f>
        <v>0</v>
      </c>
      <c r="E55" s="26">
        <f>1/$A$1*[1]PaperSectorMinusCoreVPAImp!$D$260</f>
        <v>0</v>
      </c>
      <c r="F55" s="26">
        <f>1/$A$1*[1]PaperSectorMinusCoreVPAImp!$E$260</f>
        <v>0</v>
      </c>
      <c r="G55" s="26">
        <f>1/$A$1*[1]PaperSectorMinusCoreVPAImp!$F$260</f>
        <v>0</v>
      </c>
      <c r="H55" s="26">
        <f>1/$A$1*[1]PaperSectorMinusCoreVPAImp!$G$260</f>
        <v>0</v>
      </c>
      <c r="I55" s="26">
        <f>1/$A$1*[1]PaperSectorMinusCoreVPAImp!$H$260</f>
        <v>0</v>
      </c>
      <c r="J55" s="26">
        <f>1/$A$1*[1]PaperSectorMinusCoreVPAImp!$I$260</f>
        <v>0</v>
      </c>
      <c r="K55" s="26">
        <f>1/$A$1*[1]PaperSectorMinusCoreVPAImp!$J$260</f>
        <v>0</v>
      </c>
      <c r="L55" s="26">
        <f>1/$A$1*[1]PaperSectorMinusCoreVPAImp!$K$260</f>
        <v>0</v>
      </c>
      <c r="M55" s="26">
        <f>1/$A$1*[1]PaperSectorMinusCoreVPAImp!L$260</f>
        <v>0</v>
      </c>
      <c r="N55" s="26">
        <f>1/$A$1*[1]PaperSectorMinusCoreVPAImp!M$260</f>
        <v>0</v>
      </c>
      <c r="O55" s="26">
        <f>1/$A$1*[1]PaperSectorMinusCoreVPAImp!N$260</f>
        <v>0</v>
      </c>
      <c r="P55" s="26">
        <f>1/$A$1*[1]PaperSectorMinusCoreVPAImp!O$260</f>
        <v>0</v>
      </c>
      <c r="Q55" s="26">
        <f>1/$A$1*[1]PaperSectorMinusCoreVPAImp!P$260</f>
        <v>0</v>
      </c>
      <c r="R55" s="26">
        <f>1/$A$1*[1]PaperSectorMinusCoreVPAImp!Q$260</f>
        <v>0</v>
      </c>
      <c r="S55" s="26">
        <f>1/$A$1*[1]PaperSectorMinusCoreVPAImp!R$260</f>
        <v>0</v>
      </c>
      <c r="T55" s="26">
        <f>1/$A$1*[1]PaperSectorMinusCoreVPAImp!S$260</f>
        <v>0</v>
      </c>
      <c r="U55" s="26">
        <f>1/$A$1*[1]PaperSectorMinusCoreVPAImp!T$260</f>
        <v>0</v>
      </c>
      <c r="V55" s="26">
        <f>1/$A$1*[1]PaperSectorMinusCoreVPAImp!U$260</f>
        <v>0</v>
      </c>
      <c r="W55" s="26">
        <f>1/$A$1*[1]PaperSectorMinusCoreVPAImp!V$260</f>
        <v>0</v>
      </c>
      <c r="X55" s="26">
        <f>1/$A$1*[1]PaperSectorMinusCoreVPAImp!W$260</f>
        <v>0</v>
      </c>
      <c r="Y55" s="26">
        <f>1/$A$1*[1]PaperSectorMinusCoreVPAImp!X$260</f>
        <v>0</v>
      </c>
      <c r="Z55" s="26">
        <f>1/$A$1*[1]PaperSectorMinusCoreVPAImp!Y$260</f>
        <v>0</v>
      </c>
      <c r="AA55" s="26">
        <f>1/$A$1*[1]PaperSectorMinusCoreVPAImp!Z$260</f>
        <v>0</v>
      </c>
      <c r="AB55" s="26">
        <f>1/$A$1*[1]PaperSectorMinusCoreVPAImp!AA$260</f>
        <v>0</v>
      </c>
      <c r="AC55" s="27"/>
      <c r="AD55" s="26">
        <f>1/1000*[1]PaperSectorMinusCoreVPAImp!AB$260</f>
        <v>0</v>
      </c>
      <c r="AE55" s="26">
        <f>1/1000*[1]PaperSectorMinusCoreVPAImp!AC$260</f>
        <v>0</v>
      </c>
      <c r="AF55" s="26">
        <f>1/1000*[1]PaperSectorMinusCoreVPAImp!AD$260</f>
        <v>0</v>
      </c>
      <c r="AG55" s="26">
        <f>1/1000*[1]PaperSectorMinusCoreVPAImp!AE$260</f>
        <v>0</v>
      </c>
      <c r="AH55" s="26">
        <f>1/1000*[1]PaperSectorMinusCoreVPAImp!AF$260</f>
        <v>0</v>
      </c>
      <c r="AI55" s="26">
        <f>1/1000*[1]PaperSectorMinusCoreVPAImp!AG$260</f>
        <v>0</v>
      </c>
      <c r="AJ55" s="26">
        <f>1/1000*[1]PaperSectorMinusCoreVPAImp!AH$260</f>
        <v>0</v>
      </c>
      <c r="AK55" s="26">
        <f>1/1000*[1]PaperSectorMinusCoreVPAImp!AI$260</f>
        <v>0</v>
      </c>
      <c r="AL55" s="26">
        <f>1/1000*[1]PaperSectorMinusCoreVPAImp!AJ$260</f>
        <v>0</v>
      </c>
      <c r="AM55" s="26">
        <f>1/1000*[1]PaperSectorMinusCoreVPAImp!AK$260</f>
        <v>0</v>
      </c>
      <c r="AN55" s="26">
        <f>1/1000*[1]PaperSectorMinusCoreVPAImp!AL$260</f>
        <v>0</v>
      </c>
      <c r="AO55" s="26">
        <f>1/1000*[1]PaperSectorMinusCoreVPAImp!AM$260</f>
        <v>0</v>
      </c>
      <c r="AP55" s="26">
        <f>1/1000*[1]PaperSectorMinusCoreVPAImp!AN$260</f>
        <v>0</v>
      </c>
      <c r="AQ55" s="26">
        <f>1/1000*[1]PaperSectorMinusCoreVPAImp!AO$260</f>
        <v>0</v>
      </c>
      <c r="AR55" s="26">
        <f>1/1000*[1]PaperSectorMinusCoreVPAImp!AP$260</f>
        <v>0</v>
      </c>
      <c r="AS55" s="26">
        <f>1/1000*[1]PaperSectorMinusCoreVPAImp!AQ$260</f>
        <v>0</v>
      </c>
      <c r="AT55" s="26">
        <f>1/1000*[1]PaperSectorMinusCoreVPAImp!AR$260</f>
        <v>0</v>
      </c>
      <c r="AU55" s="26">
        <f>1/1000*[1]PaperSectorMinusCoreVPAImp!AS$260</f>
        <v>0</v>
      </c>
      <c r="AV55" s="26">
        <f>1/1000*[1]PaperSectorMinusCoreVPAImp!AT$260</f>
        <v>0</v>
      </c>
      <c r="AW55" s="26">
        <f>1/1000*[1]PaperSectorMinusCoreVPAImp!AU$260</f>
        <v>0</v>
      </c>
      <c r="AX55" s="26">
        <f>1/1000*[1]PaperSectorMinusCoreVPAImp!AV$260</f>
        <v>0</v>
      </c>
      <c r="AY55" s="26">
        <f>1/1000*[1]PaperSectorMinusCoreVPAImp!AW$260</f>
        <v>0</v>
      </c>
      <c r="AZ55" s="26">
        <f>1/1000*[1]PaperSectorMinusCoreVPAImp!AX$260</f>
        <v>0</v>
      </c>
      <c r="BA55" s="26">
        <f>1/1000*[1]PaperSectorMinusCoreVPAImp!AY$260</f>
        <v>0</v>
      </c>
      <c r="BB55" s="26">
        <f>1/1000*[1]PaperSectorMinusCoreVPAImp!AZ$260</f>
        <v>0</v>
      </c>
      <c r="BC55" s="26">
        <f>1/1000*[1]PaperSectorMinusCoreVPAImp!BA$260</f>
        <v>0</v>
      </c>
    </row>
    <row r="56" spans="2:56">
      <c r="C56" s="143"/>
      <c r="D56" s="143"/>
      <c r="E56" s="143"/>
      <c r="F56" s="143"/>
      <c r="G56" s="143"/>
      <c r="H56" s="143"/>
      <c r="I56" s="143"/>
      <c r="J56" s="143"/>
      <c r="K56" s="143"/>
      <c r="L56" s="143"/>
      <c r="M56" s="143"/>
      <c r="N56" s="143"/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</row>
    <row r="57" spans="2:56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</row>
    <row r="58" spans="2:56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</row>
    <row r="59" spans="2:56"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</row>
    <row r="60" spans="2:56"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</row>
    <row r="61" spans="2:56"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</row>
    <row r="62" spans="2:56"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4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5" width="5.6328125" style="144" hidden="1" customWidth="1"/>
  </cols>
  <sheetData>
    <row r="1" spans="1:56" ht="9" customHeight="1" thickBot="1">
      <c r="A1" s="21">
        <f>[2]RWE!$A$3</f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39"/>
    </row>
    <row r="2" spans="1:56" ht="16" thickTop="1">
      <c r="B2" s="445" t="s">
        <v>33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125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4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1/$A$1*'[1]4403Imp'!$B$263</f>
        <v>0.8352819118</v>
      </c>
      <c r="D5" s="249">
        <f>1/$A$1*'[1]4403Imp'!$C$263</f>
        <v>1.008531853</v>
      </c>
      <c r="E5" s="249">
        <f>1/$A$1*'[1]4403Imp'!$D$263</f>
        <v>0.83872289339999995</v>
      </c>
      <c r="F5" s="249">
        <f>1/$A$1*'[1]4403Imp'!$E$263</f>
        <v>0.77212647119999978</v>
      </c>
      <c r="G5" s="249">
        <f>1/$A$1*'[1]4403Imp'!$F$263</f>
        <v>1.156482891</v>
      </c>
      <c r="H5" s="249">
        <f>1/$A$1*'[1]4403Imp'!$G$263</f>
        <v>0.98389427799999996</v>
      </c>
      <c r="I5" s="249">
        <f>1/$A$1*'[1]4403Imp'!$H$263</f>
        <v>0.74128219999999989</v>
      </c>
      <c r="J5" s="332">
        <f>1/$A$1*'[1]4403Imp'!$I$263</f>
        <v>0.72291712600000002</v>
      </c>
      <c r="K5" s="332">
        <f>1/$A$1*'[1]4403Imp'!$J$263</f>
        <v>0.93850250599999996</v>
      </c>
      <c r="L5" s="249">
        <f>1/$A$1*'[1]4403Imp'!$K$263</f>
        <v>0.75860119999999998</v>
      </c>
      <c r="M5" s="249">
        <f>1/$A$1*'[1]4403Imp'!L$263</f>
        <v>0.87048360000000014</v>
      </c>
      <c r="N5" s="249">
        <f>1/$A$1*'[1]4403Imp'!M$263</f>
        <v>1.2047446193333333</v>
      </c>
      <c r="O5" s="249">
        <f>1/$A$1*'[1]4403Imp'!N$263</f>
        <v>1.3409252933333335</v>
      </c>
      <c r="P5" s="249">
        <f>1/$A$1*'[1]4403Imp'!O$263</f>
        <v>0.87433220000000023</v>
      </c>
      <c r="Q5" s="249">
        <f>1/$A$1*'[1]4403Imp'!P$263</f>
        <v>0.89974670547619029</v>
      </c>
      <c r="R5" s="249">
        <f>1/$A$1*'[1]4403Imp'!Q$263</f>
        <v>0.88642761333333342</v>
      </c>
      <c r="S5" s="249">
        <f>1/$A$1*'[1]4403Imp'!R$263</f>
        <v>0.67714396666666665</v>
      </c>
      <c r="T5" s="249">
        <f>1/$A$1*'[1]4403Imp'!S$263</f>
        <v>0.96249987371794876</v>
      </c>
      <c r="U5" s="249">
        <f>1/$A$1*'[1]4403Imp'!T$263</f>
        <v>1.0878265498901099</v>
      </c>
      <c r="V5" s="249">
        <f>1/$A$1*'[1]4403Imp'!U$263</f>
        <v>0.80846122745098048</v>
      </c>
      <c r="W5" s="249">
        <f>1/$A$1*'[1]4403Imp'!V$263</f>
        <v>0</v>
      </c>
      <c r="X5" s="249">
        <f>1/$A$1*'[1]4403Imp'!W$263</f>
        <v>0</v>
      </c>
      <c r="Y5" s="249">
        <f>1/$A$1*'[1]4403Imp'!X$263</f>
        <v>0</v>
      </c>
      <c r="Z5" s="249">
        <f>1/$A$1*'[1]4403Imp'!Y$263</f>
        <v>0</v>
      </c>
      <c r="AA5" s="249">
        <f>1/$A$1*'[1]4403Imp'!Z$263</f>
        <v>0</v>
      </c>
      <c r="AB5" s="249">
        <f>1/$A$1*'[1]4403Imp'!AA$263</f>
        <v>0</v>
      </c>
      <c r="AC5" s="333"/>
      <c r="AD5" s="365">
        <f>'[1]4403Imp'!AB$263</f>
        <v>35.509</v>
      </c>
      <c r="AE5" s="218">
        <f>'[1]4403Imp'!AC$263</f>
        <v>39.864000000000004</v>
      </c>
      <c r="AF5" s="218">
        <f>'[1]4403Imp'!AD$263</f>
        <v>29.504000000000001</v>
      </c>
      <c r="AG5" s="218">
        <f>'[1]4403Imp'!AE$263</f>
        <v>31.697999999999993</v>
      </c>
      <c r="AH5" s="218">
        <f>'[1]4403Imp'!AF$263</f>
        <v>59.246533000000007</v>
      </c>
      <c r="AI5" s="218">
        <f>'[1]4403Imp'!AG$263</f>
        <v>68.056410364799987</v>
      </c>
      <c r="AJ5" s="218">
        <f>'[1]4403Imp'!AH$263</f>
        <v>62.28152554439999</v>
      </c>
      <c r="AK5" s="218">
        <f>'[1]4403Imp'!AI$263</f>
        <v>75.126435364000017</v>
      </c>
      <c r="AL5" s="218">
        <f>'[1]4403Imp'!AJ$263</f>
        <v>88.819551409200031</v>
      </c>
      <c r="AM5" s="218">
        <f>'[1]4403Imp'!AK$263</f>
        <v>48.021255370000006</v>
      </c>
      <c r="AN5" s="218">
        <f>'[1]4403Imp'!AL$263</f>
        <v>53.600172120000003</v>
      </c>
      <c r="AO5" s="218">
        <f>'[1]4403Imp'!AM$263</f>
        <v>82.857360671999984</v>
      </c>
      <c r="AP5" s="218">
        <f>'[1]4403Imp'!AN$263</f>
        <v>73.5639118016</v>
      </c>
      <c r="AQ5" s="218">
        <f>'[1]4403Imp'!AO$263</f>
        <v>59.295501406499987</v>
      </c>
      <c r="AR5" s="218">
        <f>'[1]4403Imp'!AP$263</f>
        <v>67.882716552500014</v>
      </c>
      <c r="AS5" s="218">
        <f>'[1]4403Imp'!AQ$263</f>
        <v>51.316820338000007</v>
      </c>
      <c r="AT5" s="218">
        <f>'[1]4403Imp'!AR$263</f>
        <v>41.10515654959999</v>
      </c>
      <c r="AU5" s="218">
        <f>'[1]4403Imp'!AS$263</f>
        <v>69.325023338999969</v>
      </c>
      <c r="AV5" s="218">
        <f>'[1]4403Imp'!AT$263</f>
        <v>70.436415453999999</v>
      </c>
      <c r="AW5" s="218">
        <f>'[1]4403Imp'!AU$263</f>
        <v>61.682617497499997</v>
      </c>
      <c r="AX5" s="218">
        <f>'[1]4403Imp'!AV$263</f>
        <v>0</v>
      </c>
      <c r="AY5" s="218">
        <f>'[1]4403Imp'!AW$263</f>
        <v>0</v>
      </c>
      <c r="AZ5" s="218">
        <f>'[1]4403Imp'!AX$263</f>
        <v>0</v>
      </c>
      <c r="BA5" s="218">
        <f>'[1]4403Imp'!AY$263</f>
        <v>0</v>
      </c>
      <c r="BB5" s="218">
        <f>'[1]4403Imp'!AZ$263</f>
        <v>0</v>
      </c>
      <c r="BC5" s="217">
        <f>'[1]4403Imp'!BA$263</f>
        <v>0</v>
      </c>
      <c r="BD5" s="402"/>
    </row>
    <row r="6" spans="1:56" ht="17.149999999999999" customHeight="1" thickTop="1">
      <c r="B6" s="29" t="s">
        <v>113</v>
      </c>
      <c r="C6" s="366">
        <f>1/$A$1*'[1]4403Imp'!$B$266</f>
        <v>6.8504380000000004E-4</v>
      </c>
      <c r="D6" s="231">
        <f>1/$A$1*'[1]4403Imp'!$C$266</f>
        <v>9.3468899999999994E-4</v>
      </c>
      <c r="E6" s="231">
        <f>1/$A$1*'[1]4403Imp'!$D$266</f>
        <v>2.4757179999999998E-4</v>
      </c>
      <c r="F6" s="231">
        <f>1/$A$1*'[1]4403Imp'!$E$266</f>
        <v>9.7710759999999983E-4</v>
      </c>
      <c r="G6" s="231">
        <f>1/$A$1*'[1]4403Imp'!$F$266</f>
        <v>3.2126499999999996E-3</v>
      </c>
      <c r="H6" s="231">
        <f>1/$A$1*'[1]4403Imp'!$G$266</f>
        <v>2.72E-4</v>
      </c>
      <c r="I6" s="231">
        <f>1/$A$1*'[1]4403Imp'!$H$266</f>
        <v>3.8279999999999993E-5</v>
      </c>
      <c r="J6" s="232">
        <f>1/$A$1*'[1]4403Imp'!$I$266</f>
        <v>2.5999999999999998E-5</v>
      </c>
      <c r="K6" s="232">
        <f>1/$A$1*'[1]4403Imp'!$J$266</f>
        <v>1.1655999999999998E-4</v>
      </c>
      <c r="L6" s="231">
        <f>1/$A$1*'[1]4403Imp'!$K$266</f>
        <v>6.9999999999999994E-5</v>
      </c>
      <c r="M6" s="231">
        <f>1/$A$1*'[1]4403Imp'!L$266</f>
        <v>0</v>
      </c>
      <c r="N6" s="231">
        <f>1/$A$1*'[1]4403Imp'!M$266</f>
        <v>0</v>
      </c>
      <c r="O6" s="231">
        <f>1/$A$1*'[1]4403Imp'!N$266</f>
        <v>5.0999999999999993E-5</v>
      </c>
      <c r="P6" s="231">
        <f>1/$A$1*'[1]4403Imp'!O$266</f>
        <v>3.2999999999999996E-5</v>
      </c>
      <c r="Q6" s="231">
        <f>1/$A$1*'[1]4403Imp'!P$266</f>
        <v>9.4599999999999996E-5</v>
      </c>
      <c r="R6" s="231">
        <f>1/$A$1*'[1]4403Imp'!Q$266</f>
        <v>1.4073999999999998E-4</v>
      </c>
      <c r="S6" s="231">
        <f>1/$A$1*'[1]4403Imp'!R$266</f>
        <v>7.3383333333333333E-5</v>
      </c>
      <c r="T6" s="231">
        <f>1/$A$1*'[1]4403Imp'!S$266</f>
        <v>1.25E-4</v>
      </c>
      <c r="U6" s="231">
        <f>1/$A$1*'[1]4403Imp'!T$266</f>
        <v>8.7999999999999998E-5</v>
      </c>
      <c r="V6" s="231">
        <f>1/$A$1*'[1]4403Imp'!U$266</f>
        <v>1.2899999999999999E-4</v>
      </c>
      <c r="W6" s="231">
        <f>1/$A$1*'[1]4403Imp'!V$266</f>
        <v>0</v>
      </c>
      <c r="X6" s="231">
        <f>1/$A$1*'[1]4403Imp'!W$266</f>
        <v>0</v>
      </c>
      <c r="Y6" s="231">
        <f>1/$A$1*'[1]4403Imp'!X$266</f>
        <v>0</v>
      </c>
      <c r="Z6" s="231">
        <f>1/$A$1*'[1]4403Imp'!Y$266</f>
        <v>0</v>
      </c>
      <c r="AA6" s="231">
        <f>1/$A$1*'[1]4403Imp'!Z$266</f>
        <v>0</v>
      </c>
      <c r="AB6" s="231">
        <f>1/$A$1*'[1]4403Imp'!AA$266</f>
        <v>0</v>
      </c>
      <c r="AC6" s="338"/>
      <c r="AD6" s="275">
        <f>'[1]4403Imp'!AB$266</f>
        <v>0.27200000000000002</v>
      </c>
      <c r="AE6" s="219">
        <f>'[1]4403Imp'!AC$266</f>
        <v>0.39100000000000001</v>
      </c>
      <c r="AF6" s="219">
        <f>'[1]4403Imp'!AD$266</f>
        <v>6.5000000000000002E-2</v>
      </c>
      <c r="AG6" s="219">
        <f>'[1]4403Imp'!AE$266</f>
        <v>0.24299999999999999</v>
      </c>
      <c r="AH6" s="219">
        <f>'[1]4403Imp'!AF$266</f>
        <v>1.050538</v>
      </c>
      <c r="AI6" s="219">
        <f>'[1]4403Imp'!AG$266</f>
        <v>5.7615515100000007E-2</v>
      </c>
      <c r="AJ6" s="219">
        <f>'[1]4403Imp'!AH$266</f>
        <v>2.7653334400000004E-2</v>
      </c>
      <c r="AK6" s="219">
        <f>'[1]4403Imp'!AI$266</f>
        <v>2.3832995000000003E-2</v>
      </c>
      <c r="AL6" s="219">
        <f>'[1]4403Imp'!AJ$266</f>
        <v>0.12540923280000002</v>
      </c>
      <c r="AM6" s="219">
        <f>'[1]4403Imp'!AK$266</f>
        <v>1.9442117199999998E-2</v>
      </c>
      <c r="AN6" s="219">
        <f>'[1]4403Imp'!AL$266</f>
        <v>0</v>
      </c>
      <c r="AO6" s="219">
        <f>'[1]4403Imp'!AM$266</f>
        <v>0</v>
      </c>
      <c r="AP6" s="219">
        <f>'[1]4403Imp'!AN$266</f>
        <v>1.4663422399999999E-2</v>
      </c>
      <c r="AQ6" s="219">
        <f>'[1]4403Imp'!AO$266</f>
        <v>3.2183847299999999E-2</v>
      </c>
      <c r="AR6" s="219">
        <f>'[1]4403Imp'!AP$266</f>
        <v>7.7066285000000007E-3</v>
      </c>
      <c r="AS6" s="219">
        <f>'[1]4403Imp'!AQ$266</f>
        <v>6.3936046999999996E-2</v>
      </c>
      <c r="AT6" s="219">
        <f>'[1]4403Imp'!AR$266</f>
        <v>2.9501098799999997E-2</v>
      </c>
      <c r="AU6" s="219">
        <f>'[1]4403Imp'!AS$266</f>
        <v>4.5497537800000001E-2</v>
      </c>
      <c r="AV6" s="219">
        <f>'[1]4403Imp'!AT$266</f>
        <v>2.2407112999999999E-2</v>
      </c>
      <c r="AW6" s="219">
        <f>'[1]4403Imp'!AU$266</f>
        <v>5.9233795416666665E-2</v>
      </c>
      <c r="AX6" s="219">
        <f>'[1]4403Imp'!AV$266</f>
        <v>0</v>
      </c>
      <c r="AY6" s="219">
        <f>'[1]4403Imp'!AW$266</f>
        <v>0</v>
      </c>
      <c r="AZ6" s="219">
        <f>'[1]4403Imp'!AX$266</f>
        <v>0</v>
      </c>
      <c r="BA6" s="219">
        <f>'[1]4403Imp'!AY$266</f>
        <v>0</v>
      </c>
      <c r="BB6" s="219">
        <f>'[1]4403Imp'!AZ$266</f>
        <v>0</v>
      </c>
      <c r="BC6" s="313">
        <f>'[1]4403Imp'!BA$266</f>
        <v>0</v>
      </c>
      <c r="BD6" s="402"/>
    </row>
    <row r="7" spans="1:56" ht="17.149999999999999" customHeight="1">
      <c r="B7" s="10" t="s">
        <v>114</v>
      </c>
      <c r="C7" s="269">
        <f>1/$A$1*'[1]4403Imp'!$B$268</f>
        <v>0</v>
      </c>
      <c r="D7" s="200">
        <f>1/$A$1*'[1]4403Imp'!$C$268</f>
        <v>0</v>
      </c>
      <c r="E7" s="200">
        <f>1/$A$1*'[1]4403Imp'!$D$268</f>
        <v>0</v>
      </c>
      <c r="F7" s="200">
        <f>1/$A$1*'[1]4403Imp'!$E$268</f>
        <v>0</v>
      </c>
      <c r="G7" s="200">
        <f>1/$A$1*'[1]4403Imp'!$F$268</f>
        <v>5.6999999999999996E-5</v>
      </c>
      <c r="H7" s="200">
        <f>1/$A$1*'[1]4403Imp'!$G$268</f>
        <v>4.4999999999999996E-5</v>
      </c>
      <c r="I7" s="200">
        <f>1/$A$1*'[1]4403Imp'!$H$268</f>
        <v>3.1511999999999999E-5</v>
      </c>
      <c r="J7" s="201">
        <f>1/$A$1*'[1]4403Imp'!$I$268</f>
        <v>6.5339999999999994E-5</v>
      </c>
      <c r="K7" s="201">
        <f>1/$A$1*'[1]4403Imp'!$J$268</f>
        <v>4.7000000000000004E-5</v>
      </c>
      <c r="L7" s="200">
        <f>1/$A$1*'[1]4403Imp'!$K$268</f>
        <v>6.1599999999999995E-6</v>
      </c>
      <c r="M7" s="200">
        <f>1/$A$1*'[1]4403Imp'!L$268</f>
        <v>9.9999999999999995E-7</v>
      </c>
      <c r="N7" s="200">
        <f>1/$A$1*'[1]4403Imp'!M$268</f>
        <v>4.8759999999999994E-5</v>
      </c>
      <c r="O7" s="200">
        <f>1/$A$1*'[1]4403Imp'!N$268</f>
        <v>0</v>
      </c>
      <c r="P7" s="200">
        <f>1/$A$1*'[1]4403Imp'!O$268</f>
        <v>1.4051999999999999E-4</v>
      </c>
      <c r="Q7" s="200">
        <f>1/$A$1*'[1]4403Imp'!P$268</f>
        <v>0</v>
      </c>
      <c r="R7" s="200">
        <f>1/$A$1*'[1]4403Imp'!Q$268</f>
        <v>3.1999999999999999E-5</v>
      </c>
      <c r="S7" s="200">
        <f>1/$A$1*'[1]4403Imp'!R$268</f>
        <v>2.8419999999999996E-5</v>
      </c>
      <c r="T7" s="200">
        <f>1/$A$1*'[1]4403Imp'!S$268</f>
        <v>3.9233333333333328E-6</v>
      </c>
      <c r="U7" s="200">
        <f>1/$A$1*'[1]4403Imp'!T$268</f>
        <v>4.5071428571428565E-5</v>
      </c>
      <c r="V7" s="200">
        <f>1/$A$1*'[1]4403Imp'!U$268</f>
        <v>2.3E-5</v>
      </c>
      <c r="W7" s="200">
        <f>1/$A$1*'[1]4403Imp'!V$268</f>
        <v>0</v>
      </c>
      <c r="X7" s="200">
        <f>1/$A$1*'[1]4403Imp'!W$268</f>
        <v>0</v>
      </c>
      <c r="Y7" s="200">
        <f>1/$A$1*'[1]4403Imp'!X$268</f>
        <v>0</v>
      </c>
      <c r="Z7" s="200">
        <f>1/$A$1*'[1]4403Imp'!Y$268</f>
        <v>0</v>
      </c>
      <c r="AA7" s="200">
        <f>1/$A$1*'[1]4403Imp'!Z$268</f>
        <v>0</v>
      </c>
      <c r="AB7" s="200">
        <f>1/$A$1*'[1]4403Imp'!AA$268</f>
        <v>0</v>
      </c>
      <c r="AC7" s="338"/>
      <c r="AD7" s="276">
        <f>'[1]4403Imp'!AB$268</f>
        <v>0</v>
      </c>
      <c r="AE7" s="222">
        <f>'[1]4403Imp'!AC$268</f>
        <v>0</v>
      </c>
      <c r="AF7" s="222">
        <f>'[1]4403Imp'!AD$268</f>
        <v>0</v>
      </c>
      <c r="AG7" s="222">
        <f>'[1]4403Imp'!AE$268</f>
        <v>0</v>
      </c>
      <c r="AH7" s="222">
        <f>'[1]4403Imp'!AF$268</f>
        <v>2.3581999999999999E-2</v>
      </c>
      <c r="AI7" s="222">
        <f>'[1]4403Imp'!AG$268</f>
        <v>2.0109632400000001E-2</v>
      </c>
      <c r="AJ7" s="222">
        <f>'[1]4403Imp'!AH$268</f>
        <v>1.18704424E-2</v>
      </c>
      <c r="AK7" s="222">
        <f>'[1]4403Imp'!AI$268</f>
        <v>3.9641712500000002E-2</v>
      </c>
      <c r="AL7" s="222">
        <f>'[1]4403Imp'!AJ$268</f>
        <v>3.5118291600000004E-2</v>
      </c>
      <c r="AM7" s="222">
        <f>'[1]4403Imp'!AK$268</f>
        <v>2.8328388000000001E-3</v>
      </c>
      <c r="AN7" s="222">
        <f>'[1]4403Imp'!AL$268</f>
        <v>2.8635120000000002E-4</v>
      </c>
      <c r="AO7" s="222">
        <f>'[1]4403Imp'!AM$268</f>
        <v>3.6121007999999996E-2</v>
      </c>
      <c r="AP7" s="222">
        <f>'[1]4403Imp'!AN$268</f>
        <v>0</v>
      </c>
      <c r="AQ7" s="222">
        <f>'[1]4403Imp'!AO$268</f>
        <v>3.3375152999999998E-2</v>
      </c>
      <c r="AR7" s="222">
        <f>'[1]4403Imp'!AP$268</f>
        <v>0</v>
      </c>
      <c r="AS7" s="222">
        <f>'[1]4403Imp'!AQ$268</f>
        <v>2.1555365999999999E-2</v>
      </c>
      <c r="AT7" s="222">
        <f>'[1]4403Imp'!AR$268</f>
        <v>9.5735780999999989E-3</v>
      </c>
      <c r="AU7" s="222">
        <f>'[1]4403Imp'!AS$268</f>
        <v>3.75162073E-2</v>
      </c>
      <c r="AV7" s="222">
        <f>'[1]4403Imp'!AT$268</f>
        <v>3.6159858000000003E-2</v>
      </c>
      <c r="AW7" s="222">
        <f>'[1]4403Imp'!AU$268</f>
        <v>2.2493548750000002E-2</v>
      </c>
      <c r="AX7" s="222">
        <f>'[1]4403Imp'!AV$268</f>
        <v>0</v>
      </c>
      <c r="AY7" s="222">
        <f>'[1]4403Imp'!AW$268</f>
        <v>0</v>
      </c>
      <c r="AZ7" s="222">
        <f>'[1]4403Imp'!AX$268</f>
        <v>0</v>
      </c>
      <c r="BA7" s="222">
        <f>'[1]4403Imp'!AY$268</f>
        <v>0</v>
      </c>
      <c r="BB7" s="222">
        <f>'[1]4403Imp'!AZ$268</f>
        <v>0</v>
      </c>
      <c r="BC7" s="314">
        <f>'[1]4403Imp'!BA$268</f>
        <v>0</v>
      </c>
      <c r="BD7" s="402"/>
    </row>
    <row r="8" spans="1:56" ht="17.149999999999999" customHeight="1">
      <c r="B8" s="10" t="s">
        <v>115</v>
      </c>
      <c r="C8" s="269">
        <f>1/$A$1*'[1]4403Imp'!$B$269</f>
        <v>0</v>
      </c>
      <c r="D8" s="200">
        <f>1/$A$1*'[1]4403Imp'!$C$269</f>
        <v>0</v>
      </c>
      <c r="E8" s="200">
        <f>1/$A$1*'[1]4403Imp'!$D$269</f>
        <v>0</v>
      </c>
      <c r="F8" s="200">
        <f>1/$A$1*'[1]4403Imp'!$E$269</f>
        <v>0</v>
      </c>
      <c r="G8" s="200">
        <f>1/$A$1*'[1]4403Imp'!$F$269</f>
        <v>2.0000000000000002E-5</v>
      </c>
      <c r="H8" s="200">
        <f>1/$A$1*'[1]4403Imp'!$G$269</f>
        <v>3.4238E-5</v>
      </c>
      <c r="I8" s="200">
        <f>1/$A$1*'[1]4403Imp'!$H$269</f>
        <v>0</v>
      </c>
      <c r="J8" s="201">
        <f>1/$A$1*'[1]4403Imp'!$I$269</f>
        <v>0</v>
      </c>
      <c r="K8" s="201">
        <f>1/$A$1*'[1]4403Imp'!$J$269</f>
        <v>1.596E-5</v>
      </c>
      <c r="L8" s="200">
        <f>1/$A$1*'[1]4403Imp'!$K$269</f>
        <v>0</v>
      </c>
      <c r="M8" s="200">
        <f>1/$A$1*'[1]4403Imp'!L$269</f>
        <v>0</v>
      </c>
      <c r="N8" s="200">
        <f>1/$A$1*'[1]4403Imp'!M$269</f>
        <v>9.9999999999999991E-5</v>
      </c>
      <c r="O8" s="200">
        <f>1/$A$1*'[1]4403Imp'!N$269</f>
        <v>0</v>
      </c>
      <c r="P8" s="200">
        <f>1/$A$1*'[1]4403Imp'!O$269</f>
        <v>0</v>
      </c>
      <c r="Q8" s="200">
        <f>1/$A$1*'[1]4403Imp'!P$269</f>
        <v>0</v>
      </c>
      <c r="R8" s="200">
        <f>1/$A$1*'[1]4403Imp'!Q$269</f>
        <v>3.4999999999999997E-5</v>
      </c>
      <c r="S8" s="200">
        <f>1/$A$1*'[1]4403Imp'!R$269</f>
        <v>0</v>
      </c>
      <c r="T8" s="200">
        <f>1/$A$1*'[1]4403Imp'!S$269</f>
        <v>9.9999999999999995E-7</v>
      </c>
      <c r="U8" s="200">
        <f>1/$A$1*'[1]4403Imp'!T$269</f>
        <v>4.1999999999999995E-7</v>
      </c>
      <c r="V8" s="200">
        <f>1/$A$1*'[1]4403Imp'!U$269</f>
        <v>3.8461176470588227E-5</v>
      </c>
      <c r="W8" s="200">
        <f>1/$A$1*'[1]4403Imp'!V$269</f>
        <v>0</v>
      </c>
      <c r="X8" s="200">
        <f>1/$A$1*'[1]4403Imp'!W$269</f>
        <v>0</v>
      </c>
      <c r="Y8" s="200">
        <f>1/$A$1*'[1]4403Imp'!X$269</f>
        <v>0</v>
      </c>
      <c r="Z8" s="200">
        <f>1/$A$1*'[1]4403Imp'!Y$269</f>
        <v>0</v>
      </c>
      <c r="AA8" s="200">
        <f>1/$A$1*'[1]4403Imp'!Z$269</f>
        <v>0</v>
      </c>
      <c r="AB8" s="200">
        <f>1/$A$1*'[1]4403Imp'!AA$269</f>
        <v>0</v>
      </c>
      <c r="AC8" s="338"/>
      <c r="AD8" s="276">
        <f>'[1]4403Imp'!AB$269</f>
        <v>0</v>
      </c>
      <c r="AE8" s="222">
        <f>'[1]4403Imp'!AC$269</f>
        <v>0</v>
      </c>
      <c r="AF8" s="222">
        <f>'[1]4403Imp'!AD$269</f>
        <v>0</v>
      </c>
      <c r="AG8" s="222">
        <f>'[1]4403Imp'!AE$269</f>
        <v>0</v>
      </c>
      <c r="AH8" s="222">
        <f>'[1]4403Imp'!AF$269</f>
        <v>9.4129999999999995E-3</v>
      </c>
      <c r="AI8" s="222">
        <f>'[1]4403Imp'!AG$269</f>
        <v>2.7090277500000003E-2</v>
      </c>
      <c r="AJ8" s="222">
        <f>'[1]4403Imp'!AH$269</f>
        <v>0</v>
      </c>
      <c r="AK8" s="222">
        <f>'[1]4403Imp'!AI$269</f>
        <v>0</v>
      </c>
      <c r="AL8" s="222">
        <f>'[1]4403Imp'!AJ$269</f>
        <v>8.798619760000001E-2</v>
      </c>
      <c r="AM8" s="222">
        <f>'[1]4403Imp'!AK$269</f>
        <v>0</v>
      </c>
      <c r="AN8" s="222">
        <f>'[1]4403Imp'!AL$269</f>
        <v>0</v>
      </c>
      <c r="AO8" s="222">
        <f>'[1]4403Imp'!AM$269</f>
        <v>2.7035423999999999E-2</v>
      </c>
      <c r="AP8" s="222">
        <f>'[1]4403Imp'!AN$269</f>
        <v>0</v>
      </c>
      <c r="AQ8" s="222">
        <f>'[1]4403Imp'!AO$269</f>
        <v>0</v>
      </c>
      <c r="AR8" s="222">
        <f>'[1]4403Imp'!AP$269</f>
        <v>0</v>
      </c>
      <c r="AS8" s="222">
        <f>'[1]4403Imp'!AQ$269</f>
        <v>1.99432625E-2</v>
      </c>
      <c r="AT8" s="222">
        <f>'[1]4403Imp'!AR$269</f>
        <v>0</v>
      </c>
      <c r="AU8" s="222">
        <f>'[1]4403Imp'!AS$269</f>
        <v>3.852277E-4</v>
      </c>
      <c r="AV8" s="222">
        <f>'[1]4403Imp'!AT$269</f>
        <v>3.423719E-3</v>
      </c>
      <c r="AW8" s="222">
        <f>'[1]4403Imp'!AU$269</f>
        <v>5.9209164583333335E-2</v>
      </c>
      <c r="AX8" s="222">
        <f>'[1]4403Imp'!AV$269</f>
        <v>0</v>
      </c>
      <c r="AY8" s="222">
        <f>'[1]4403Imp'!AW$269</f>
        <v>0</v>
      </c>
      <c r="AZ8" s="222">
        <f>'[1]4403Imp'!AX$269</f>
        <v>0</v>
      </c>
      <c r="BA8" s="222">
        <f>'[1]4403Imp'!AY$269</f>
        <v>0</v>
      </c>
      <c r="BB8" s="222">
        <f>'[1]4403Imp'!AZ$269</f>
        <v>0</v>
      </c>
      <c r="BC8" s="314">
        <f>'[1]4403Imp'!BA$269</f>
        <v>0</v>
      </c>
      <c r="BD8" s="402"/>
    </row>
    <row r="9" spans="1:56" ht="17.149999999999999" customHeight="1">
      <c r="B9" s="10" t="s">
        <v>116</v>
      </c>
      <c r="C9" s="269">
        <f>1/$A$1*'[1]4403Imp'!$B$267</f>
        <v>0</v>
      </c>
      <c r="D9" s="200">
        <f>1/$A$1*'[1]4403Imp'!$C$267</f>
        <v>0</v>
      </c>
      <c r="E9" s="200">
        <f>1/$A$1*'[1]4403Imp'!$D$267</f>
        <v>0</v>
      </c>
      <c r="F9" s="200">
        <f>1/$A$1*'[1]4403Imp'!$E$267</f>
        <v>0</v>
      </c>
      <c r="G9" s="200">
        <f>1/$A$1*'[1]4403Imp'!$F$267</f>
        <v>3.97E-4</v>
      </c>
      <c r="H9" s="200">
        <f>1/$A$1*'[1]4403Imp'!$G$267</f>
        <v>2.9067999999999997E-4</v>
      </c>
      <c r="I9" s="200">
        <f>1/$A$1*'[1]4403Imp'!$H$267</f>
        <v>1.9672E-4</v>
      </c>
      <c r="J9" s="201">
        <f>1/$A$1*'[1]4403Imp'!$I$267</f>
        <v>6.8339999999999986E-5</v>
      </c>
      <c r="K9" s="201">
        <f>1/$A$1*'[1]4403Imp'!$J$267</f>
        <v>8.9468999999999993E-5</v>
      </c>
      <c r="L9" s="200">
        <f>1/$A$1*'[1]4403Imp'!$K$267</f>
        <v>6.5160000000000006E-5</v>
      </c>
      <c r="M9" s="200">
        <f>1/$A$1*'[1]4403Imp'!L$267</f>
        <v>9.9879999999999986E-5</v>
      </c>
      <c r="N9" s="200">
        <f>1/$A$1*'[1]4403Imp'!M$267</f>
        <v>1.3809999999999997E-4</v>
      </c>
      <c r="O9" s="200">
        <f>1/$A$1*'[1]4403Imp'!N$267</f>
        <v>3.639999999999999E-5</v>
      </c>
      <c r="P9" s="200">
        <f>1/$A$1*'[1]4403Imp'!O$267</f>
        <v>1.4365999999999999E-4</v>
      </c>
      <c r="Q9" s="200">
        <f>1/$A$1*'[1]4403Imp'!P$267</f>
        <v>8.3408333333333319E-5</v>
      </c>
      <c r="R9" s="200">
        <f>1/$A$1*'[1]4403Imp'!Q$267</f>
        <v>2.6329333333333332E-4</v>
      </c>
      <c r="S9" s="200">
        <f>1/$A$1*'[1]4403Imp'!R$267</f>
        <v>1.9430000000000001E-4</v>
      </c>
      <c r="T9" s="200">
        <f>1/$A$1*'[1]4403Imp'!S$267</f>
        <v>9.727999999999999E-5</v>
      </c>
      <c r="U9" s="200">
        <f>1/$A$1*'[1]4403Imp'!T$267</f>
        <v>8.8699999999999988E-5</v>
      </c>
      <c r="V9" s="200">
        <f>1/$A$1*'[1]4403Imp'!U$267</f>
        <v>3.0659999999999994E-5</v>
      </c>
      <c r="W9" s="200">
        <f>1/$A$1*'[1]4403Imp'!V$267</f>
        <v>0</v>
      </c>
      <c r="X9" s="200">
        <f>1/$A$1*'[1]4403Imp'!W$267</f>
        <v>0</v>
      </c>
      <c r="Y9" s="200">
        <f>1/$A$1*'[1]4403Imp'!X$267</f>
        <v>0</v>
      </c>
      <c r="Z9" s="200">
        <f>1/$A$1*'[1]4403Imp'!Y$267</f>
        <v>0</v>
      </c>
      <c r="AA9" s="200">
        <f>1/$A$1*'[1]4403Imp'!Z$267</f>
        <v>0</v>
      </c>
      <c r="AB9" s="200">
        <f>1/$A$1*'[1]4403Imp'!AA$267</f>
        <v>0</v>
      </c>
      <c r="AC9" s="338"/>
      <c r="AD9" s="276">
        <f>'[1]4403Imp'!AB$267</f>
        <v>0</v>
      </c>
      <c r="AE9" s="222">
        <f>'[1]4403Imp'!AC$267</f>
        <v>0</v>
      </c>
      <c r="AF9" s="222">
        <f>'[1]4403Imp'!AD$267</f>
        <v>0</v>
      </c>
      <c r="AG9" s="222">
        <f>'[1]4403Imp'!AE$267</f>
        <v>0</v>
      </c>
      <c r="AH9" s="222">
        <f>'[1]4403Imp'!AF$267</f>
        <v>0.23894299999999999</v>
      </c>
      <c r="AI9" s="222">
        <f>'[1]4403Imp'!AG$267</f>
        <v>0.21802852500000003</v>
      </c>
      <c r="AJ9" s="222">
        <f>'[1]4403Imp'!AH$267</f>
        <v>0.14707345040000003</v>
      </c>
      <c r="AK9" s="222">
        <f>'[1]4403Imp'!AI$267</f>
        <v>4.7734514999999998E-2</v>
      </c>
      <c r="AL9" s="222">
        <f>'[1]4403Imp'!AJ$267</f>
        <v>0.1159402224</v>
      </c>
      <c r="AM9" s="222">
        <f>'[1]4403Imp'!AK$267</f>
        <v>6.6134442000000002E-2</v>
      </c>
      <c r="AN9" s="222">
        <f>'[1]4403Imp'!AL$267</f>
        <v>7.6412022300000007E-2</v>
      </c>
      <c r="AO9" s="222">
        <f>'[1]4403Imp'!AM$267</f>
        <v>0.16262596800000001</v>
      </c>
      <c r="AP9" s="222">
        <f>'[1]4403Imp'!AN$267</f>
        <v>6.2148345600000002E-2</v>
      </c>
      <c r="AQ9" s="222">
        <f>'[1]4403Imp'!AO$267</f>
        <v>0.13012192559999999</v>
      </c>
      <c r="AR9" s="222">
        <f>'[1]4403Imp'!AP$267</f>
        <v>7.6998531500000009E-2</v>
      </c>
      <c r="AS9" s="222">
        <f>'[1]4403Imp'!AQ$267</f>
        <v>7.7252266E-2</v>
      </c>
      <c r="AT9" s="222">
        <f>'[1]4403Imp'!AR$267</f>
        <v>5.82572539E-2</v>
      </c>
      <c r="AU9" s="222">
        <f>'[1]4403Imp'!AS$267</f>
        <v>6.7246522199999992E-2</v>
      </c>
      <c r="AV9" s="222">
        <f>'[1]4403Imp'!AT$267</f>
        <v>7.7949542999999996E-2</v>
      </c>
      <c r="AW9" s="222">
        <f>'[1]4403Imp'!AU$267</f>
        <v>4.7962950000000004E-2</v>
      </c>
      <c r="AX9" s="222">
        <f>'[1]4403Imp'!AV$267</f>
        <v>0</v>
      </c>
      <c r="AY9" s="222">
        <f>'[1]4403Imp'!AW$267</f>
        <v>0</v>
      </c>
      <c r="AZ9" s="222">
        <f>'[1]4403Imp'!AX$267</f>
        <v>0</v>
      </c>
      <c r="BA9" s="222">
        <f>'[1]4403Imp'!AY$267</f>
        <v>0</v>
      </c>
      <c r="BB9" s="222">
        <f>'[1]4403Imp'!AZ$267</f>
        <v>0</v>
      </c>
      <c r="BC9" s="314">
        <f>'[1]4403Imp'!BA$267</f>
        <v>0</v>
      </c>
      <c r="BD9" s="402"/>
    </row>
    <row r="10" spans="1:56" ht="17.149999999999999" customHeight="1">
      <c r="B10" s="9" t="s">
        <v>183</v>
      </c>
      <c r="C10" s="264">
        <f>1/$A$1*'[1]4403Imp'!$B$264</f>
        <v>0.41327360759999998</v>
      </c>
      <c r="D10" s="193">
        <f>1/$A$1*'[1]4403Imp'!$C$264</f>
        <v>0.48283944380000005</v>
      </c>
      <c r="E10" s="193">
        <f>1/$A$1*'[1]4403Imp'!$D$264</f>
        <v>0.31039265039999997</v>
      </c>
      <c r="F10" s="193">
        <f>1/$A$1*'[1]4403Imp'!$E$264</f>
        <v>0.25491356939999998</v>
      </c>
      <c r="G10" s="193">
        <f>1/$A$1*'[1]4403Imp'!$F$264</f>
        <v>0.59899724099999996</v>
      </c>
      <c r="H10" s="193">
        <f>1/$A$1*'[1]4403Imp'!$G$264</f>
        <v>0.43660459999999995</v>
      </c>
      <c r="I10" s="193">
        <f>1/$A$1*'[1]4403Imp'!$H$264</f>
        <v>0.25927164799999991</v>
      </c>
      <c r="J10" s="203">
        <f>1/$A$1*'[1]4403Imp'!$I$264</f>
        <v>0.24303800599999992</v>
      </c>
      <c r="K10" s="203">
        <f>1/$A$1*'[1]4403Imp'!$J$264</f>
        <v>0.36779872100000005</v>
      </c>
      <c r="L10" s="193">
        <f>1/$A$1*'[1]4403Imp'!$K$264</f>
        <v>0.24918388000000005</v>
      </c>
      <c r="M10" s="193">
        <f>1/$A$1*'[1]4403Imp'!L$264</f>
        <v>0.22753785999999998</v>
      </c>
      <c r="N10" s="193">
        <f>1/$A$1*'[1]4403Imp'!M$264</f>
        <v>0.32795945933333326</v>
      </c>
      <c r="O10" s="193">
        <f>1/$A$1*'[1]4403Imp'!N$264</f>
        <v>0.27848535333333335</v>
      </c>
      <c r="P10" s="193">
        <f>1/$A$1*'[1]4403Imp'!O$264</f>
        <v>0.23372102</v>
      </c>
      <c r="Q10" s="193">
        <f>1/$A$1*'[1]4403Imp'!P$264</f>
        <v>0.27476469714285717</v>
      </c>
      <c r="R10" s="193">
        <f>1/$A$1*'[1]4403Imp'!Q$264</f>
        <v>0.24667131666666667</v>
      </c>
      <c r="S10" s="193">
        <f>1/$A$1*'[1]4403Imp'!R$264</f>
        <v>0.25364126333333331</v>
      </c>
      <c r="T10" s="193">
        <f>1/$A$1*'[1]4403Imp'!S$264</f>
        <v>0.57455267038461544</v>
      </c>
      <c r="U10" s="193">
        <f>1/$A$1*'[1]4403Imp'!T$264</f>
        <v>0.99216173846153843</v>
      </c>
      <c r="V10" s="193">
        <f>1/$A$1*'[1]4403Imp'!U$264</f>
        <v>0.71588860627450979</v>
      </c>
      <c r="W10" s="193">
        <f>1/$A$1*'[1]4403Imp'!V$264</f>
        <v>0</v>
      </c>
      <c r="X10" s="193">
        <f>1/$A$1*'[1]4403Imp'!W$264</f>
        <v>0</v>
      </c>
      <c r="Y10" s="193">
        <f>1/$A$1*'[1]4403Imp'!X$264</f>
        <v>0</v>
      </c>
      <c r="Z10" s="193">
        <f>1/$A$1*'[1]4403Imp'!Y$264</f>
        <v>0</v>
      </c>
      <c r="AA10" s="193">
        <f>1/$A$1*'[1]4403Imp'!Z$264</f>
        <v>0</v>
      </c>
      <c r="AB10" s="193">
        <f>1/$A$1*'[1]4403Imp'!AA$264</f>
        <v>0</v>
      </c>
      <c r="AC10" s="338"/>
      <c r="AD10" s="278">
        <f>'[1]4403Imp'!AB$264</f>
        <v>19.458999999999996</v>
      </c>
      <c r="AE10" s="224">
        <f>'[1]4403Imp'!AC$264</f>
        <v>20.785</v>
      </c>
      <c r="AF10" s="224">
        <f>'[1]4403Imp'!AD$264</f>
        <v>11.675999999999998</v>
      </c>
      <c r="AG10" s="224">
        <f>'[1]4403Imp'!AE$264</f>
        <v>10.552</v>
      </c>
      <c r="AH10" s="224">
        <f>'[1]4403Imp'!AF$264</f>
        <v>28.570640999999998</v>
      </c>
      <c r="AI10" s="224">
        <f>'[1]4403Imp'!AG$264</f>
        <v>34.619737409400003</v>
      </c>
      <c r="AJ10" s="224">
        <f>'[1]4403Imp'!AH$264</f>
        <v>34.437712857599998</v>
      </c>
      <c r="AK10" s="224">
        <f>'[1]4403Imp'!AI$264</f>
        <v>38.302063825499999</v>
      </c>
      <c r="AL10" s="224">
        <f>'[1]4403Imp'!AJ$264</f>
        <v>47.985188284000003</v>
      </c>
      <c r="AM10" s="224">
        <f>'[1]4403Imp'!AK$264</f>
        <v>27.352361357199996</v>
      </c>
      <c r="AN10" s="224">
        <f>'[1]4403Imp'!AL$264</f>
        <v>26.459219424600004</v>
      </c>
      <c r="AO10" s="224">
        <f>'[1]4403Imp'!AM$264</f>
        <v>40.240698816000005</v>
      </c>
      <c r="AP10" s="224">
        <f>'[1]4403Imp'!AN$264</f>
        <v>34.537487388799995</v>
      </c>
      <c r="AQ10" s="224">
        <f>'[1]4403Imp'!AO$264</f>
        <v>32.745251107199998</v>
      </c>
      <c r="AR10" s="224">
        <f>'[1]4403Imp'!AP$264</f>
        <v>35.3707399165</v>
      </c>
      <c r="AS10" s="224">
        <f>'[1]4403Imp'!AQ$264</f>
        <v>27.075625555999999</v>
      </c>
      <c r="AT10" s="224">
        <f>'[1]4403Imp'!AR$264</f>
        <v>29.621680058399999</v>
      </c>
      <c r="AU10" s="224">
        <f>'[1]4403Imp'!AS$264</f>
        <v>56.79874028399999</v>
      </c>
      <c r="AV10" s="224">
        <f>'[1]4403Imp'!AT$264</f>
        <v>69.281425798000001</v>
      </c>
      <c r="AW10" s="224">
        <f>'[1]4403Imp'!AU$264</f>
        <v>59.133809907500002</v>
      </c>
      <c r="AX10" s="224">
        <f>'[1]4403Imp'!AV$264</f>
        <v>0</v>
      </c>
      <c r="AY10" s="224">
        <f>'[1]4403Imp'!AW$264</f>
        <v>0</v>
      </c>
      <c r="AZ10" s="224">
        <f>'[1]4403Imp'!AX$264</f>
        <v>0</v>
      </c>
      <c r="BA10" s="224">
        <f>'[1]4403Imp'!AY$264</f>
        <v>0</v>
      </c>
      <c r="BB10" s="224">
        <f>'[1]4403Imp'!AZ$264</f>
        <v>0</v>
      </c>
      <c r="BC10" s="316">
        <f>'[1]4403Imp'!BA$264</f>
        <v>0</v>
      </c>
      <c r="BD10" s="402"/>
    </row>
    <row r="11" spans="1:56">
      <c r="B11" s="4" t="s">
        <v>29</v>
      </c>
      <c r="C11" s="179">
        <f>1/$A$1*'[1]4403Imp'!$B$91</f>
        <v>9.0412026599999987E-2</v>
      </c>
      <c r="D11" s="169">
        <f>1/$A$1*'[1]4403Imp'!$C$91</f>
        <v>0.1029977676</v>
      </c>
      <c r="E11" s="169">
        <f>1/$A$1*'[1]4403Imp'!$D$91</f>
        <v>6.6841339599999994E-2</v>
      </c>
      <c r="F11" s="169">
        <f>1/$A$1*'[1]4403Imp'!$E$91</f>
        <v>3.4792175600000003E-2</v>
      </c>
      <c r="G11" s="169">
        <f>1/$A$1*'[1]4403Imp'!$F$91</f>
        <v>0.16880999999999999</v>
      </c>
      <c r="H11" s="169">
        <f>1/$A$1*'[1]4403Imp'!$G$91</f>
        <v>0.16719775999999997</v>
      </c>
      <c r="I11" s="169">
        <f>1/$A$1*'[1]4403Imp'!$H$91</f>
        <v>0.12292225099999997</v>
      </c>
      <c r="J11" s="170">
        <f>1/$A$1*'[1]4403Imp'!$I$91</f>
        <v>9.4088225999999997E-2</v>
      </c>
      <c r="K11" s="170">
        <f>1/$A$1*'[1]4403Imp'!$J$91</f>
        <v>9.951254000000001E-2</v>
      </c>
      <c r="L11" s="169">
        <f>1/$A$1*'[1]4403Imp'!$K$91</f>
        <v>4.140576E-2</v>
      </c>
      <c r="M11" s="169">
        <f>1/$A$1*'[1]4403Imp'!L$91</f>
        <v>3.2873519999999996E-2</v>
      </c>
      <c r="N11" s="169">
        <f>1/$A$1*'[1]4403Imp'!M$91</f>
        <v>3.8740033333333319E-2</v>
      </c>
      <c r="O11" s="169">
        <f>1/$A$1*'[1]4403Imp'!N$91</f>
        <v>2.5473173333333349E-2</v>
      </c>
      <c r="P11" s="169">
        <f>1/$A$1*'[1]4403Imp'!O$91</f>
        <v>2.8873039999999996E-2</v>
      </c>
      <c r="Q11" s="169">
        <f>1/$A$1*'[1]4403Imp'!P$91</f>
        <v>3.2684360000000016E-2</v>
      </c>
      <c r="R11" s="169">
        <f>1/$A$1*'[1]4403Imp'!Q$91</f>
        <v>2.9508879999999987E-2</v>
      </c>
      <c r="S11" s="169">
        <f>1/$A$1*'[1]4403Imp'!R$91</f>
        <v>3.1344000000000004E-2</v>
      </c>
      <c r="T11" s="169">
        <f>1/$A$1*'[1]4403Imp'!S$91</f>
        <v>6.4680715E-2</v>
      </c>
      <c r="U11" s="169">
        <f>1/$A$1*'[1]4403Imp'!T$91</f>
        <v>0.14401341999999998</v>
      </c>
      <c r="V11" s="169">
        <f>1/$A$1*'[1]4403Imp'!U$91</f>
        <v>0.17035195333333331</v>
      </c>
      <c r="W11" s="169">
        <f>1/$A$1*'[1]4403Imp'!V$91</f>
        <v>0</v>
      </c>
      <c r="X11" s="169">
        <f>1/$A$1*'[1]4403Imp'!W$91</f>
        <v>0</v>
      </c>
      <c r="Y11" s="169">
        <f>1/$A$1*'[1]4403Imp'!X$91</f>
        <v>0</v>
      </c>
      <c r="Z11" s="169">
        <f>1/$A$1*'[1]4403Imp'!Y$91</f>
        <v>0</v>
      </c>
      <c r="AA11" s="169">
        <f>1/$A$1*'[1]4403Imp'!Z$91</f>
        <v>0</v>
      </c>
      <c r="AB11" s="169">
        <f>1/$A$1*'[1]4403Imp'!AA$91</f>
        <v>0</v>
      </c>
      <c r="AC11" s="338"/>
      <c r="AD11" s="279">
        <f>'[1]4403Imp'!AB$91</f>
        <v>3.488</v>
      </c>
      <c r="AE11" s="227">
        <f>'[1]4403Imp'!AC$91</f>
        <v>4.1840000000000002</v>
      </c>
      <c r="AF11" s="227">
        <f>'[1]4403Imp'!AD$91</f>
        <v>2.9329999999999998</v>
      </c>
      <c r="AG11" s="227">
        <f>'[1]4403Imp'!AE$91</f>
        <v>2.1160000000000001</v>
      </c>
      <c r="AH11" s="227">
        <f>'[1]4403Imp'!AF$91</f>
        <v>10.560141999999999</v>
      </c>
      <c r="AI11" s="227">
        <f>'[1]4403Imp'!AG$91</f>
        <v>15.132943768800001</v>
      </c>
      <c r="AJ11" s="227">
        <f>'[1]4403Imp'!AH$91</f>
        <v>14.55139952</v>
      </c>
      <c r="AK11" s="227">
        <f>'[1]4403Imp'!AI$91</f>
        <v>16.37276048</v>
      </c>
      <c r="AL11" s="227">
        <f>'[1]4403Imp'!AJ$91</f>
        <v>16.539585769200002</v>
      </c>
      <c r="AM11" s="227">
        <f>'[1]4403Imp'!AK$91</f>
        <v>7.7734059084</v>
      </c>
      <c r="AN11" s="227">
        <f>'[1]4403Imp'!AL$91</f>
        <v>7.3451217177000006</v>
      </c>
      <c r="AO11" s="227">
        <f>'[1]4403Imp'!AM$91</f>
        <v>9.2550669600000006</v>
      </c>
      <c r="AP11" s="227">
        <f>'[1]4403Imp'!AN$91</f>
        <v>7.3005702175999998</v>
      </c>
      <c r="AQ11" s="227">
        <f>'[1]4403Imp'!AO$91</f>
        <v>8.9323131873000001</v>
      </c>
      <c r="AR11" s="227">
        <f>'[1]4403Imp'!AP$91</f>
        <v>7.9424957040000006</v>
      </c>
      <c r="AS11" s="227">
        <f>'[1]4403Imp'!AQ$91</f>
        <v>6.1980875004999998</v>
      </c>
      <c r="AT11" s="227">
        <f>'[1]4403Imp'!AR$91</f>
        <v>8.3138074616999997</v>
      </c>
      <c r="AU11" s="227">
        <f>'[1]4403Imp'!AS$91</f>
        <v>8.9228891322999999</v>
      </c>
      <c r="AV11" s="227">
        <f>'[1]4403Imp'!AT$91</f>
        <v>12.901590033</v>
      </c>
      <c r="AW11" s="227">
        <f>'[1]4403Imp'!AU$91</f>
        <v>12.629381420833333</v>
      </c>
      <c r="AX11" s="227">
        <f>'[1]4403Imp'!AV$91</f>
        <v>0</v>
      </c>
      <c r="AY11" s="227">
        <f>'[1]4403Imp'!AW$91</f>
        <v>0</v>
      </c>
      <c r="AZ11" s="227">
        <f>'[1]4403Imp'!AX$91</f>
        <v>0</v>
      </c>
      <c r="BA11" s="227">
        <f>'[1]4403Imp'!AY$91</f>
        <v>0</v>
      </c>
      <c r="BB11" s="227">
        <f>'[1]4403Imp'!AZ$91</f>
        <v>0</v>
      </c>
      <c r="BC11" s="317">
        <f>'[1]4403Imp'!BA$91</f>
        <v>0</v>
      </c>
      <c r="BD11" s="402"/>
    </row>
    <row r="12" spans="1:56">
      <c r="B12" s="4" t="s">
        <v>60</v>
      </c>
      <c r="C12" s="179">
        <f>1/$A$1*'[1]4403Imp'!$B$132</f>
        <v>0.25570015660000001</v>
      </c>
      <c r="D12" s="169">
        <f>1/$A$1*'[1]4403Imp'!$C$132</f>
        <v>0.30556379700000003</v>
      </c>
      <c r="E12" s="169">
        <f>1/$A$1*'[1]4403Imp'!$D$132</f>
        <v>0.1858102442</v>
      </c>
      <c r="F12" s="169">
        <f>1/$A$1*'[1]4403Imp'!$E$132</f>
        <v>0.16081608759999999</v>
      </c>
      <c r="G12" s="169">
        <f>1/$A$1*'[1]4403Imp'!$F$132</f>
        <v>6.6241999999999995E-2</v>
      </c>
      <c r="H12" s="169">
        <f>1/$A$1*'[1]4403Imp'!$G$132</f>
        <v>0.12893699999999997</v>
      </c>
      <c r="I12" s="169">
        <f>1/$A$1*'[1]4403Imp'!$H$132</f>
        <v>4.209099999999999E-2</v>
      </c>
      <c r="J12" s="170">
        <f>1/$A$1*'[1]4403Imp'!$I$132</f>
        <v>2.586324000000001E-2</v>
      </c>
      <c r="K12" s="170">
        <f>1/$A$1*'[1]4403Imp'!$J$132</f>
        <v>2.6552390000000009E-2</v>
      </c>
      <c r="L12" s="169">
        <f>1/$A$1*'[1]4403Imp'!$K$132</f>
        <v>1.6432999999999993E-2</v>
      </c>
      <c r="M12" s="169">
        <f>1/$A$1*'[1]4403Imp'!L$132</f>
        <v>3.5241820000000021E-2</v>
      </c>
      <c r="N12" s="169">
        <f>1/$A$1*'[1]4403Imp'!M$132</f>
        <v>5.052799999999999E-2</v>
      </c>
      <c r="O12" s="169">
        <f>1/$A$1*'[1]4403Imp'!N$132</f>
        <v>1.7925999999999997E-2</v>
      </c>
      <c r="P12" s="169">
        <f>1/$A$1*'[1]4403Imp'!O$132</f>
        <v>4.6641000000000002E-2</v>
      </c>
      <c r="Q12" s="169">
        <f>1/$A$1*'[1]4403Imp'!P$132</f>
        <v>5.1320000000000005E-2</v>
      </c>
      <c r="R12" s="169">
        <f>1/$A$1*'[1]4403Imp'!Q$132</f>
        <v>5.5112999999999981E-2</v>
      </c>
      <c r="S12" s="169">
        <f>1/$A$1*'[1]4403Imp'!R$132</f>
        <v>3.5769999999999982E-2</v>
      </c>
      <c r="T12" s="169">
        <f>1/$A$1*'[1]4403Imp'!S$132</f>
        <v>0.15477298</v>
      </c>
      <c r="U12" s="169">
        <f>1/$A$1*'[1]4403Imp'!T$132</f>
        <v>0.18016147999999998</v>
      </c>
      <c r="V12" s="169">
        <f>1/$A$1*'[1]4403Imp'!U$132</f>
        <v>0.12667995999999998</v>
      </c>
      <c r="W12" s="169">
        <f>1/$A$1*'[1]4403Imp'!V$132</f>
        <v>0</v>
      </c>
      <c r="X12" s="169">
        <f>1/$A$1*'[1]4403Imp'!W$132</f>
        <v>0</v>
      </c>
      <c r="Y12" s="169">
        <f>1/$A$1*'[1]4403Imp'!X$132</f>
        <v>0</v>
      </c>
      <c r="Z12" s="169">
        <f>1/$A$1*'[1]4403Imp'!Y$132</f>
        <v>0</v>
      </c>
      <c r="AA12" s="169">
        <f>1/$A$1*'[1]4403Imp'!Z$132</f>
        <v>0</v>
      </c>
      <c r="AB12" s="169">
        <f>1/$A$1*'[1]4403Imp'!AA$132</f>
        <v>0</v>
      </c>
      <c r="AC12" s="338"/>
      <c r="AD12" s="279">
        <f>'[1]4403Imp'!AB$132</f>
        <v>12.071999999999999</v>
      </c>
      <c r="AE12" s="227">
        <f>'[1]4403Imp'!AC$132</f>
        <v>12.285</v>
      </c>
      <c r="AF12" s="227">
        <f>'[1]4403Imp'!AD$132</f>
        <v>5.1059999999999999</v>
      </c>
      <c r="AG12" s="227">
        <f>'[1]4403Imp'!AE$132</f>
        <v>4.1499999999999995</v>
      </c>
      <c r="AH12" s="227">
        <f>'[1]4403Imp'!AF$132</f>
        <v>2.3746130000000001</v>
      </c>
      <c r="AI12" s="227">
        <f>'[1]4403Imp'!AG$132</f>
        <v>5.5445904228000007</v>
      </c>
      <c r="AJ12" s="227">
        <f>'[1]4403Imp'!AH$132</f>
        <v>2.6006690336</v>
      </c>
      <c r="AK12" s="227">
        <f>'[1]4403Imp'!AI$132</f>
        <v>1.9683491035</v>
      </c>
      <c r="AL12" s="227">
        <f>'[1]4403Imp'!AJ$132</f>
        <v>2.4285290696000001</v>
      </c>
      <c r="AM12" s="227">
        <f>'[1]4403Imp'!AK$132</f>
        <v>0.75772928439999998</v>
      </c>
      <c r="AN12" s="227">
        <f>'[1]4403Imp'!AL$132</f>
        <v>1.9989063684000001</v>
      </c>
      <c r="AO12" s="227">
        <f>'[1]4403Imp'!AM$132</f>
        <v>3.828474672</v>
      </c>
      <c r="AP12" s="227">
        <f>'[1]4403Imp'!AN$132</f>
        <v>1.7791152368000001</v>
      </c>
      <c r="AQ12" s="227">
        <f>'[1]4403Imp'!AO$132</f>
        <v>4.4478241653000001</v>
      </c>
      <c r="AR12" s="227">
        <f>'[1]4403Imp'!AP$132</f>
        <v>5.4199771020000007</v>
      </c>
      <c r="AS12" s="227">
        <f>'[1]4403Imp'!AQ$132</f>
        <v>4.709947326</v>
      </c>
      <c r="AT12" s="227">
        <f>'[1]4403Imp'!AR$132</f>
        <v>4.0045638510999995</v>
      </c>
      <c r="AU12" s="227">
        <f>'[1]4403Imp'!AS$132</f>
        <v>16.767309029899998</v>
      </c>
      <c r="AV12" s="227">
        <f>'[1]4403Imp'!AT$132</f>
        <v>21.508412153999998</v>
      </c>
      <c r="AW12" s="227">
        <f>'[1]4403Imp'!AU$132</f>
        <v>13.603060654166667</v>
      </c>
      <c r="AX12" s="227">
        <f>'[1]4403Imp'!AV$132</f>
        <v>0</v>
      </c>
      <c r="AY12" s="227">
        <f>'[1]4403Imp'!AW$132</f>
        <v>0</v>
      </c>
      <c r="AZ12" s="227">
        <f>'[1]4403Imp'!AX$132</f>
        <v>0</v>
      </c>
      <c r="BA12" s="227">
        <f>'[1]4403Imp'!AY$132</f>
        <v>0</v>
      </c>
      <c r="BB12" s="227">
        <f>'[1]4403Imp'!AZ$132</f>
        <v>0</v>
      </c>
      <c r="BC12" s="317">
        <f>'[1]4403Imp'!BA$132</f>
        <v>0</v>
      </c>
      <c r="BD12" s="402"/>
    </row>
    <row r="13" spans="1:56">
      <c r="B13" s="4" t="s">
        <v>72</v>
      </c>
      <c r="C13" s="179">
        <f>1/$A$1*'[1]4403Imp'!$B$207</f>
        <v>6.1857384399999993E-2</v>
      </c>
      <c r="D13" s="169">
        <f>1/$A$1*'[1]4403Imp'!$C$207</f>
        <v>7.4277879199999994E-2</v>
      </c>
      <c r="E13" s="169">
        <f>1/$A$1*'[1]4403Imp'!$D$207</f>
        <v>5.2270839600000008E-2</v>
      </c>
      <c r="F13" s="169">
        <f>1/$A$1*'[1]4403Imp'!$E$207</f>
        <v>5.6371993999999995E-2</v>
      </c>
      <c r="G13" s="169">
        <f>1/$A$1*'[1]4403Imp'!$F$207</f>
        <v>0.32277499999999998</v>
      </c>
      <c r="H13" s="169">
        <f>1/$A$1*'[1]4403Imp'!$G$207</f>
        <v>0.10965695999999998</v>
      </c>
      <c r="I13" s="169">
        <f>1/$A$1*'[1]4403Imp'!$H$207</f>
        <v>7.6572475999999987E-2</v>
      </c>
      <c r="J13" s="170">
        <f>1/$A$1*'[1]4403Imp'!$I$207</f>
        <v>0.10494705999999997</v>
      </c>
      <c r="K13" s="170">
        <f>1/$A$1*'[1]4403Imp'!$J$207</f>
        <v>0.21852273999999999</v>
      </c>
      <c r="L13" s="169">
        <f>1/$A$1*'[1]4403Imp'!$K$207</f>
        <v>0.13707048000000005</v>
      </c>
      <c r="M13" s="169">
        <f>1/$A$1*'[1]4403Imp'!L$207</f>
        <v>0.14147271999999997</v>
      </c>
      <c r="N13" s="169">
        <f>1/$A$1*'[1]4403Imp'!M$207</f>
        <v>0.22235017999999995</v>
      </c>
      <c r="O13" s="169">
        <f>1/$A$1*'[1]4403Imp'!N$207</f>
        <v>0.21848113999999996</v>
      </c>
      <c r="P13" s="169">
        <f>1/$A$1*'[1]4403Imp'!O$207</f>
        <v>0.1393162</v>
      </c>
      <c r="Q13" s="169">
        <f>1/$A$1*'[1]4403Imp'!P$207</f>
        <v>0.17326661999999998</v>
      </c>
      <c r="R13" s="169">
        <f>1/$A$1*'[1]4403Imp'!Q$207</f>
        <v>0.15784332000000001</v>
      </c>
      <c r="S13" s="169">
        <f>1/$A$1*'[1]4403Imp'!R$207</f>
        <v>0.16479079999999996</v>
      </c>
      <c r="T13" s="169">
        <f>1/$A$1*'[1]4403Imp'!S$207</f>
        <v>0.25156434</v>
      </c>
      <c r="U13" s="169">
        <f>1/$A$1*'[1]4403Imp'!T$207</f>
        <v>0.22901452</v>
      </c>
      <c r="V13" s="169">
        <f>1/$A$1*'[1]4403Imp'!U$207</f>
        <v>7.2591000000000017E-2</v>
      </c>
      <c r="W13" s="169">
        <f>1/$A$1*'[1]4403Imp'!V$207</f>
        <v>0</v>
      </c>
      <c r="X13" s="169">
        <f>1/$A$1*'[1]4403Imp'!W$207</f>
        <v>0</v>
      </c>
      <c r="Y13" s="169">
        <f>1/$A$1*'[1]4403Imp'!X$207</f>
        <v>0</v>
      </c>
      <c r="Z13" s="169">
        <f>1/$A$1*'[1]4403Imp'!Y$207</f>
        <v>0</v>
      </c>
      <c r="AA13" s="169">
        <f>1/$A$1*'[1]4403Imp'!Z$207</f>
        <v>0</v>
      </c>
      <c r="AB13" s="169">
        <f>1/$A$1*'[1]4403Imp'!AA$207</f>
        <v>0</v>
      </c>
      <c r="AC13" s="338"/>
      <c r="AD13" s="279">
        <f>'[1]4403Imp'!AB$207</f>
        <v>3.3969999999999998</v>
      </c>
      <c r="AE13" s="227">
        <f>'[1]4403Imp'!AC$207</f>
        <v>4.3159999999999998</v>
      </c>
      <c r="AF13" s="227">
        <f>'[1]4403Imp'!AD$207</f>
        <v>3.036</v>
      </c>
      <c r="AG13" s="227">
        <f>'[1]4403Imp'!AE$207</f>
        <v>3.903</v>
      </c>
      <c r="AH13" s="227">
        <f>'[1]4403Imp'!AF$207</f>
        <v>12.428943</v>
      </c>
      <c r="AI13" s="227">
        <f>'[1]4403Imp'!AG$207</f>
        <v>10.3604268768</v>
      </c>
      <c r="AJ13" s="227">
        <f>'[1]4403Imp'!AH$207</f>
        <v>11.900869354800001</v>
      </c>
      <c r="AK13" s="227">
        <f>'[1]4403Imp'!AI$207</f>
        <v>15.831254002000001</v>
      </c>
      <c r="AL13" s="227">
        <f>'[1]4403Imp'!AJ$207</f>
        <v>24.915268164400004</v>
      </c>
      <c r="AM13" s="227">
        <f>'[1]4403Imp'!AK$207</f>
        <v>13.032662499999999</v>
      </c>
      <c r="AN13" s="227">
        <f>'[1]4403Imp'!AL$207</f>
        <v>13.995019841400001</v>
      </c>
      <c r="AO13" s="227">
        <f>'[1]4403Imp'!AM$207</f>
        <v>23.351051951999999</v>
      </c>
      <c r="AP13" s="227">
        <f>'[1]4403Imp'!AN$207</f>
        <v>21.715158977599998</v>
      </c>
      <c r="AQ13" s="227">
        <f>'[1]4403Imp'!AO$207</f>
        <v>15.7072408131</v>
      </c>
      <c r="AR13" s="227">
        <f>'[1]4403Imp'!AP$207</f>
        <v>17.445442194000002</v>
      </c>
      <c r="AS13" s="227">
        <f>'[1]4403Imp'!AQ$207</f>
        <v>14.589776326999999</v>
      </c>
      <c r="AT13" s="227">
        <f>'[1]4403Imp'!AR$207</f>
        <v>14.854769569499998</v>
      </c>
      <c r="AU13" s="227">
        <f>'[1]4403Imp'!AS$207</f>
        <v>21.960902563599998</v>
      </c>
      <c r="AV13" s="227">
        <f>'[1]4403Imp'!AT$207</f>
        <v>19.351169209999998</v>
      </c>
      <c r="AW13" s="227">
        <f>'[1]4403Imp'!AU$207</f>
        <v>9.8390550749999992</v>
      </c>
      <c r="AX13" s="227">
        <f>'[1]4403Imp'!AV$207</f>
        <v>0</v>
      </c>
      <c r="AY13" s="227">
        <f>'[1]4403Imp'!AW$207</f>
        <v>0</v>
      </c>
      <c r="AZ13" s="227">
        <f>'[1]4403Imp'!AX$207</f>
        <v>0</v>
      </c>
      <c r="BA13" s="227">
        <f>'[1]4403Imp'!AY$207</f>
        <v>0</v>
      </c>
      <c r="BB13" s="227">
        <f>'[1]4403Imp'!AZ$207</f>
        <v>0</v>
      </c>
      <c r="BC13" s="317">
        <f>'[1]4403Imp'!BA$207</f>
        <v>0</v>
      </c>
      <c r="BD13" s="402"/>
    </row>
    <row r="14" spans="1:56">
      <c r="B14" s="4" t="s">
        <v>15</v>
      </c>
      <c r="C14" s="344">
        <f t="shared" ref="C14:L14" si="2">SUM(C10:C10)-SUM(C11:C13)</f>
        <v>5.3040400000000099E-3</v>
      </c>
      <c r="D14" s="247">
        <f t="shared" si="2"/>
        <v>0</v>
      </c>
      <c r="E14" s="247">
        <f t="shared" si="2"/>
        <v>5.4702269999999942E-3</v>
      </c>
      <c r="F14" s="247">
        <f t="shared" si="2"/>
        <v>2.9333121999999823E-3</v>
      </c>
      <c r="G14" s="247">
        <f t="shared" si="2"/>
        <v>4.1170240999999996E-2</v>
      </c>
      <c r="H14" s="247">
        <f t="shared" si="2"/>
        <v>3.0812880000000042E-2</v>
      </c>
      <c r="I14" s="247">
        <f t="shared" si="2"/>
        <v>1.7685920999999938E-2</v>
      </c>
      <c r="J14" s="248">
        <f t="shared" si="2"/>
        <v>1.813947999999993E-2</v>
      </c>
      <c r="K14" s="248">
        <f t="shared" si="2"/>
        <v>2.3211051000000038E-2</v>
      </c>
      <c r="L14" s="247">
        <f t="shared" si="2"/>
        <v>5.4274640000000013E-2</v>
      </c>
      <c r="M14" s="247">
        <f>SUM(M10:M10)-SUM(M11:M13)</f>
        <v>1.7949799999999988E-2</v>
      </c>
      <c r="N14" s="247">
        <f>SUM(N10:N10)-SUM(N11:N13)</f>
        <v>1.6341245999999976E-2</v>
      </c>
      <c r="O14" s="247">
        <f t="shared" ref="O14:AB14" si="3">SUM(O10:O10)-SUM(O11:O13)</f>
        <v>1.6605040000000071E-2</v>
      </c>
      <c r="P14" s="247">
        <f t="shared" si="3"/>
        <v>1.8890779999999996E-2</v>
      </c>
      <c r="Q14" s="247">
        <f t="shared" si="3"/>
        <v>1.7493717142857135E-2</v>
      </c>
      <c r="R14" s="247">
        <f t="shared" si="3"/>
        <v>4.2061166666666761E-3</v>
      </c>
      <c r="S14" s="247">
        <f t="shared" si="3"/>
        <v>2.1736463333333372E-2</v>
      </c>
      <c r="T14" s="247">
        <f t="shared" si="3"/>
        <v>0.10353463538461544</v>
      </c>
      <c r="U14" s="247">
        <f t="shared" si="3"/>
        <v>0.4389723184615385</v>
      </c>
      <c r="V14" s="247">
        <f t="shared" si="3"/>
        <v>0.34626569294117648</v>
      </c>
      <c r="W14" s="247">
        <f t="shared" si="3"/>
        <v>0</v>
      </c>
      <c r="X14" s="247">
        <f t="shared" si="3"/>
        <v>0</v>
      </c>
      <c r="Y14" s="247">
        <f t="shared" si="3"/>
        <v>0</v>
      </c>
      <c r="Z14" s="247">
        <f t="shared" si="3"/>
        <v>0</v>
      </c>
      <c r="AA14" s="247">
        <f t="shared" si="3"/>
        <v>0</v>
      </c>
      <c r="AB14" s="247">
        <f t="shared" si="3"/>
        <v>0</v>
      </c>
      <c r="AC14" s="338"/>
      <c r="AD14" s="279">
        <f t="shared" ref="AD14:BC14" si="4">SUM(AD10:AD10)-SUM(AD11:AD13)</f>
        <v>0.50199999999999889</v>
      </c>
      <c r="AE14" s="227">
        <f t="shared" si="4"/>
        <v>0</v>
      </c>
      <c r="AF14" s="227">
        <f t="shared" si="4"/>
        <v>0.60099999999999909</v>
      </c>
      <c r="AG14" s="227">
        <f t="shared" si="4"/>
        <v>0.38299999999999912</v>
      </c>
      <c r="AH14" s="227">
        <f t="shared" si="4"/>
        <v>3.206942999999999</v>
      </c>
      <c r="AI14" s="227">
        <f t="shared" si="4"/>
        <v>3.5817763410000012</v>
      </c>
      <c r="AJ14" s="227">
        <f t="shared" si="4"/>
        <v>5.384774949199997</v>
      </c>
      <c r="AK14" s="227">
        <f t="shared" si="4"/>
        <v>4.1297002399999982</v>
      </c>
      <c r="AL14" s="227">
        <f t="shared" si="4"/>
        <v>4.1018052807999936</v>
      </c>
      <c r="AM14" s="227">
        <f t="shared" si="4"/>
        <v>5.7885636643999945</v>
      </c>
      <c r="AN14" s="227">
        <f t="shared" si="4"/>
        <v>3.120171497100003</v>
      </c>
      <c r="AO14" s="227">
        <f t="shared" si="4"/>
        <v>3.8061052320000073</v>
      </c>
      <c r="AP14" s="227">
        <f t="shared" si="4"/>
        <v>3.7426429567999975</v>
      </c>
      <c r="AQ14" s="227">
        <f t="shared" si="4"/>
        <v>3.6578729414999955</v>
      </c>
      <c r="AR14" s="227">
        <f t="shared" si="4"/>
        <v>4.5628249164999986</v>
      </c>
      <c r="AS14" s="227">
        <f t="shared" si="4"/>
        <v>1.5778144024999996</v>
      </c>
      <c r="AT14" s="227">
        <f t="shared" si="4"/>
        <v>2.4485391761000024</v>
      </c>
      <c r="AU14" s="227">
        <f t="shared" si="4"/>
        <v>9.1476395581999981</v>
      </c>
      <c r="AV14" s="227">
        <f t="shared" si="4"/>
        <v>15.520254401000003</v>
      </c>
      <c r="AW14" s="227">
        <f t="shared" si="4"/>
        <v>23.062312757500003</v>
      </c>
      <c r="AX14" s="227">
        <f t="shared" si="4"/>
        <v>0</v>
      </c>
      <c r="AY14" s="227">
        <f t="shared" si="4"/>
        <v>0</v>
      </c>
      <c r="AZ14" s="227">
        <f t="shared" si="4"/>
        <v>0</v>
      </c>
      <c r="BA14" s="227">
        <f t="shared" si="4"/>
        <v>0</v>
      </c>
      <c r="BB14" s="227">
        <f t="shared" si="4"/>
        <v>0</v>
      </c>
      <c r="BC14" s="317">
        <f t="shared" si="4"/>
        <v>0</v>
      </c>
      <c r="BD14" s="402"/>
    </row>
    <row r="15" spans="1:56" ht="17.149999999999999" customHeight="1">
      <c r="B15" s="10" t="s">
        <v>20</v>
      </c>
      <c r="C15" s="269">
        <f>1/$A$1*'[1]4403Imp'!$B$194</f>
        <v>5.6950318599999994E-2</v>
      </c>
      <c r="D15" s="200">
        <f>1/$A$1*'[1]4403Imp'!$C$194</f>
        <v>5.1672007799999996E-2</v>
      </c>
      <c r="E15" s="200">
        <f>1/$A$1*'[1]4403Imp'!$D$194</f>
        <v>2.4195865400000002E-2</v>
      </c>
      <c r="F15" s="200">
        <f>1/$A$1*'[1]4403Imp'!$E$194</f>
        <v>2.8908409599999997E-2</v>
      </c>
      <c r="G15" s="200">
        <f>1/$A$1*'[1]4403Imp'!$F$194</f>
        <v>3.0304999999999999E-2</v>
      </c>
      <c r="H15" s="200">
        <f>1/$A$1*'[1]4403Imp'!$G$194</f>
        <v>7.4991000000000002E-2</v>
      </c>
      <c r="I15" s="200">
        <f>1/$A$1*'[1]4403Imp'!$H$194</f>
        <v>5.0120999999999992E-2</v>
      </c>
      <c r="J15" s="201">
        <f>1/$A$1*'[1]4403Imp'!$I$194</f>
        <v>5.9897999999999993E-2</v>
      </c>
      <c r="K15" s="201">
        <f>1/$A$1*'[1]4403Imp'!$J$194</f>
        <v>6.3511659999999998E-2</v>
      </c>
      <c r="L15" s="200">
        <f>1/$A$1*'[1]4403Imp'!$K$194</f>
        <v>2.6619999999999994E-3</v>
      </c>
      <c r="M15" s="200">
        <f>1/$A$1*'[1]4403Imp'!L$194</f>
        <v>6.0999999999999999E-5</v>
      </c>
      <c r="N15" s="200">
        <f>1/$A$1*'[1]4403Imp'!M$194</f>
        <v>6.4999999999999994E-5</v>
      </c>
      <c r="O15" s="200">
        <f>1/$A$1*'[1]4403Imp'!N$194</f>
        <v>3.8999999999999999E-5</v>
      </c>
      <c r="P15" s="200">
        <f>1/$A$1*'[1]4403Imp'!O$194</f>
        <v>0</v>
      </c>
      <c r="Q15" s="200">
        <f>1/$A$1*'[1]4403Imp'!P$194</f>
        <v>3.7959999999999994E-2</v>
      </c>
      <c r="R15" s="200">
        <f>1/$A$1*'[1]4403Imp'!Q$194</f>
        <v>5.0446999999999999E-2</v>
      </c>
      <c r="S15" s="200">
        <f>1/$A$1*'[1]4403Imp'!R$194</f>
        <v>2.7179999999999996E-2</v>
      </c>
      <c r="T15" s="200">
        <f>1/$A$1*'[1]4403Imp'!S$194</f>
        <v>3.4900000000000035E-4</v>
      </c>
      <c r="U15" s="200">
        <f>1/$A$1*'[1]4403Imp'!T$194</f>
        <v>3.1010000000000003E-2</v>
      </c>
      <c r="V15" s="200">
        <f>1/$A$1*'[1]4403Imp'!U$194</f>
        <v>1.1499999999999999E-4</v>
      </c>
      <c r="W15" s="200">
        <f>1/$A$1*'[1]4403Imp'!V$194</f>
        <v>0</v>
      </c>
      <c r="X15" s="200">
        <f>1/$A$1*'[1]4403Imp'!W$194</f>
        <v>0</v>
      </c>
      <c r="Y15" s="200">
        <f>1/$A$1*'[1]4403Imp'!X$194</f>
        <v>0</v>
      </c>
      <c r="Z15" s="200">
        <f>1/$A$1*'[1]4403Imp'!Y$194</f>
        <v>0</v>
      </c>
      <c r="AA15" s="200">
        <f>1/$A$1*'[1]4403Imp'!Z$194</f>
        <v>0</v>
      </c>
      <c r="AB15" s="200">
        <f>1/$A$1*'[1]4403Imp'!AA$194</f>
        <v>0</v>
      </c>
      <c r="AC15" s="338"/>
      <c r="AD15" s="276">
        <f>'[1]4403Imp'!AB$194</f>
        <v>3.6889999999999996</v>
      </c>
      <c r="AE15" s="222">
        <f>'[1]4403Imp'!AC$194</f>
        <v>3.5139999999999998</v>
      </c>
      <c r="AF15" s="222">
        <f>'[1]4403Imp'!AD$194</f>
        <v>2.3639999999999999</v>
      </c>
      <c r="AG15" s="222">
        <f>'[1]4403Imp'!AE$194</f>
        <v>3.3279999999999998</v>
      </c>
      <c r="AH15" s="222">
        <f>'[1]4403Imp'!AF$194</f>
        <v>4.6703219999999996</v>
      </c>
      <c r="AI15" s="222">
        <f>'[1]4403Imp'!AG$194</f>
        <v>8.1937607895000006</v>
      </c>
      <c r="AJ15" s="222">
        <f>'[1]4403Imp'!AH$194</f>
        <v>6.1099140836000005</v>
      </c>
      <c r="AK15" s="222">
        <f>'[1]4403Imp'!AI$194</f>
        <v>8.3784256639999999</v>
      </c>
      <c r="AL15" s="222">
        <f>'[1]4403Imp'!AJ$194</f>
        <v>10.606230018400002</v>
      </c>
      <c r="AM15" s="222">
        <f>'[1]4403Imp'!AK$194</f>
        <v>0.478709308</v>
      </c>
      <c r="AN15" s="222">
        <f>'[1]4403Imp'!AL$194</f>
        <v>8.416869300000001E-3</v>
      </c>
      <c r="AO15" s="222">
        <f>'[1]4403Imp'!AM$194</f>
        <v>2.5615584E-2</v>
      </c>
      <c r="AP15" s="222">
        <f>'[1]4403Imp'!AN$194</f>
        <v>1.57876224E-2</v>
      </c>
      <c r="AQ15" s="222">
        <f>'[1]4403Imp'!AO$194</f>
        <v>0</v>
      </c>
      <c r="AR15" s="222">
        <f>'[1]4403Imp'!AP$194</f>
        <v>5.7223676150000005</v>
      </c>
      <c r="AS15" s="222">
        <f>'[1]4403Imp'!AQ$194</f>
        <v>5.9504526479999997</v>
      </c>
      <c r="AT15" s="222">
        <f>'[1]4403Imp'!AR$194</f>
        <v>2.5856497722</v>
      </c>
      <c r="AU15" s="222">
        <f>'[1]4403Imp'!AS$194</f>
        <v>4.4460473199999996E-2</v>
      </c>
      <c r="AV15" s="222">
        <f>'[1]4403Imp'!AT$194</f>
        <v>5.3912650000000001E-3</v>
      </c>
      <c r="AW15" s="222">
        <f>'[1]4403Imp'!AU$194</f>
        <v>7.7396795833333332E-3</v>
      </c>
      <c r="AX15" s="222">
        <f>'[1]4403Imp'!AV$194</f>
        <v>0</v>
      </c>
      <c r="AY15" s="222">
        <f>'[1]4403Imp'!AW$194</f>
        <v>0</v>
      </c>
      <c r="AZ15" s="222">
        <f>'[1]4403Imp'!AX$194</f>
        <v>0</v>
      </c>
      <c r="BA15" s="222">
        <f>'[1]4403Imp'!AY$194</f>
        <v>0</v>
      </c>
      <c r="BB15" s="222">
        <f>'[1]4403Imp'!AZ$194</f>
        <v>0</v>
      </c>
      <c r="BC15" s="314">
        <f>'[1]4403Imp'!BA$194</f>
        <v>0</v>
      </c>
      <c r="BD15" s="402"/>
    </row>
    <row r="16" spans="1:56" ht="17.149999999999999" customHeight="1">
      <c r="B16" s="8" t="s">
        <v>100</v>
      </c>
      <c r="C16" s="264">
        <f>1/$A$1*'[1]4403Imp'!$B$273</f>
        <v>0.36437294179999996</v>
      </c>
      <c r="D16" s="193">
        <f>1/$A$1*'[1]4403Imp'!$C$273</f>
        <v>0.47308571240000002</v>
      </c>
      <c r="E16" s="193">
        <f>1/$A$1*'[1]4403Imp'!$D$273</f>
        <v>0.5038868058</v>
      </c>
      <c r="F16" s="193">
        <f>1/$A$1*'[1]4403Imp'!$E$273</f>
        <v>0.48713986859999991</v>
      </c>
      <c r="G16" s="193">
        <f>1/$A$1*'[1]4403Imp'!$F$273</f>
        <v>0.52344299999999999</v>
      </c>
      <c r="H16" s="193">
        <f>1/$A$1*'[1]4403Imp'!$G$273</f>
        <v>0.47154248000000004</v>
      </c>
      <c r="I16" s="193">
        <f>1/$A$1*'[1]4403Imp'!$H$273</f>
        <v>0.43162289999999992</v>
      </c>
      <c r="J16" s="203">
        <f>1/$A$1*'[1]4403Imp'!$I$273</f>
        <v>0.41979344000000007</v>
      </c>
      <c r="K16" s="203">
        <f>1/$A$1*'[1]4403Imp'!$J$273</f>
        <v>0.50592681999999989</v>
      </c>
      <c r="L16" s="193">
        <f>1/$A$1*'[1]4403Imp'!$K$273</f>
        <v>0.50607199999999997</v>
      </c>
      <c r="M16" s="193">
        <f>1/$A$1*'[1]4403Imp'!L$273</f>
        <v>0.64273885999999991</v>
      </c>
      <c r="N16" s="193">
        <f>1/$A$1*'[1]4403Imp'!M$273</f>
        <v>0.87583330000000004</v>
      </c>
      <c r="O16" s="193">
        <f>1/$A$1*'[1]4403Imp'!N$273</f>
        <v>1.0623131200000002</v>
      </c>
      <c r="P16" s="193">
        <f>1/$A$1*'[1]4403Imp'!O$273</f>
        <v>0.6402540000000001</v>
      </c>
      <c r="Q16" s="193">
        <f>1/$A$1*'[1]4403Imp'!P$273</f>
        <v>0.5863799999999999</v>
      </c>
      <c r="R16" s="193">
        <f>1/$A$1*'[1]4403Imp'!Q$273</f>
        <v>0.58833399999999991</v>
      </c>
      <c r="S16" s="193">
        <f>1/$A$1*'[1]4403Imp'!R$273</f>
        <v>0.39525700000000014</v>
      </c>
      <c r="T16" s="193">
        <f>1/$A$1*'[1]4403Imp'!S$273</f>
        <v>0.38667999999999997</v>
      </c>
      <c r="U16" s="193">
        <f>1/$A$1*'[1]4403Imp'!T$273</f>
        <v>6.3358620000000004E-2</v>
      </c>
      <c r="V16" s="193">
        <f>1/$A$1*'[1]4403Imp'!U$273</f>
        <v>9.1868999999999992E-2</v>
      </c>
      <c r="W16" s="193">
        <f>1/$A$1*'[1]4403Imp'!V$273</f>
        <v>0</v>
      </c>
      <c r="X16" s="193">
        <f>1/$A$1*'[1]4403Imp'!W$273</f>
        <v>0</v>
      </c>
      <c r="Y16" s="193">
        <f>1/$A$1*'[1]4403Imp'!X$273</f>
        <v>0</v>
      </c>
      <c r="Z16" s="193">
        <f>1/$A$1*'[1]4403Imp'!Y$273</f>
        <v>0</v>
      </c>
      <c r="AA16" s="193">
        <f>1/$A$1*'[1]4403Imp'!Z$273</f>
        <v>0</v>
      </c>
      <c r="AB16" s="193">
        <f>1/$A$1*'[1]4403Imp'!AA$273</f>
        <v>0</v>
      </c>
      <c r="AC16" s="337"/>
      <c r="AD16" s="278">
        <f>'[1]4403Imp'!AB$273</f>
        <v>12.088999999999999</v>
      </c>
      <c r="AE16" s="224">
        <f>'[1]4403Imp'!AC$273</f>
        <v>15.173999999999999</v>
      </c>
      <c r="AF16" s="224">
        <f>'[1]4403Imp'!AD$273</f>
        <v>15.398999999999999</v>
      </c>
      <c r="AG16" s="224">
        <f>'[1]4403Imp'!AE$273</f>
        <v>17.509</v>
      </c>
      <c r="AH16" s="224">
        <f>'[1]4403Imp'!AF$273</f>
        <v>24.671134000000002</v>
      </c>
      <c r="AI16" s="224">
        <f>'[1]4403Imp'!AG$273</f>
        <v>24.862443992100001</v>
      </c>
      <c r="AJ16" s="224">
        <f>'[1]4403Imp'!AH$273</f>
        <v>21.546978686800003</v>
      </c>
      <c r="AK16" s="224">
        <f>'[1]4403Imp'!AI$273</f>
        <v>28.326604105000001</v>
      </c>
      <c r="AL16" s="224">
        <f>'[1]4403Imp'!AJ$273</f>
        <v>29.552693210400001</v>
      </c>
      <c r="AM16" s="224">
        <f>'[1]4403Imp'!AK$273</f>
        <v>19.983393051599997</v>
      </c>
      <c r="AN16" s="224">
        <f>'[1]4403Imp'!AL$273</f>
        <v>27.043267165200003</v>
      </c>
      <c r="AO16" s="224">
        <f>'[1]4403Imp'!AM$273</f>
        <v>42.034512144000004</v>
      </c>
      <c r="AP16" s="224">
        <f>'[1]4403Imp'!AN$273</f>
        <v>38.933602751999999</v>
      </c>
      <c r="AQ16" s="224">
        <f>'[1]4403Imp'!AO$273</f>
        <v>26.344579405200001</v>
      </c>
      <c r="AR16" s="224">
        <f>'[1]4403Imp'!AP$273</f>
        <v>26.587700934000004</v>
      </c>
      <c r="AS16" s="224">
        <f>'[1]4403Imp'!AQ$273</f>
        <v>17.978526615</v>
      </c>
      <c r="AT16" s="224">
        <f>'[1]4403Imp'!AR$273</f>
        <v>8.648134430799999</v>
      </c>
      <c r="AU16" s="224">
        <f>'[1]4403Imp'!AS$273</f>
        <v>12.161769534199999</v>
      </c>
      <c r="AV16" s="224">
        <f>'[1]4403Imp'!AT$273</f>
        <v>0.78486897999999994</v>
      </c>
      <c r="AW16" s="224">
        <f>'[1]4403Imp'!AU$273</f>
        <v>2.2488656170833337</v>
      </c>
      <c r="AX16" s="224">
        <f>'[1]4403Imp'!AV$273</f>
        <v>0</v>
      </c>
      <c r="AY16" s="224">
        <f>'[1]4403Imp'!AW$273</f>
        <v>0</v>
      </c>
      <c r="AZ16" s="224">
        <f>'[1]4403Imp'!AX$273</f>
        <v>0</v>
      </c>
      <c r="BA16" s="224">
        <f>'[1]4403Imp'!AY$273</f>
        <v>0</v>
      </c>
      <c r="BB16" s="224">
        <f>'[1]4403Imp'!AZ$273</f>
        <v>0</v>
      </c>
      <c r="BC16" s="316">
        <f>'[1]4403Imp'!BA$273</f>
        <v>0</v>
      </c>
      <c r="BD16" s="402"/>
    </row>
    <row r="17" spans="2:56">
      <c r="B17" s="4" t="s">
        <v>86</v>
      </c>
      <c r="C17" s="179">
        <f>1/$A$1*'[1]4403Imp'!$B$22</f>
        <v>0.25197071199999999</v>
      </c>
      <c r="D17" s="169">
        <f>1/$A$1*'[1]4403Imp'!$C$22</f>
        <v>0.28001133859999999</v>
      </c>
      <c r="E17" s="169">
        <f>1/$A$1*'[1]4403Imp'!$D$22</f>
        <v>0.22179291819999999</v>
      </c>
      <c r="F17" s="169">
        <f>1/$A$1*'[1]4403Imp'!$E$22</f>
        <v>0.26536525679999995</v>
      </c>
      <c r="G17" s="169">
        <f>1/$A$1*'[1]4403Imp'!$F$22</f>
        <v>0.29953599999999997</v>
      </c>
      <c r="H17" s="169">
        <f>1/$A$1*'[1]4403Imp'!$G$22</f>
        <v>0.20719600000000005</v>
      </c>
      <c r="I17" s="169">
        <f>1/$A$1*'[1]4403Imp'!$H$22</f>
        <v>0.2286729999999999</v>
      </c>
      <c r="J17" s="170">
        <f>1/$A$1*'[1]4403Imp'!$I$22</f>
        <v>0.26119200000000004</v>
      </c>
      <c r="K17" s="170">
        <f>1/$A$1*'[1]4403Imp'!$J$22</f>
        <v>0.32753499999999991</v>
      </c>
      <c r="L17" s="169">
        <f>1/$A$1*'[1]4403Imp'!$K$22</f>
        <v>0.37717999999999996</v>
      </c>
      <c r="M17" s="169">
        <f>1/$A$1*'[1]4403Imp'!L$22</f>
        <v>0.52084999999999992</v>
      </c>
      <c r="N17" s="169">
        <f>1/$A$1*'[1]4403Imp'!M$22</f>
        <v>0.74027900000000002</v>
      </c>
      <c r="O17" s="169">
        <f>1/$A$1*'[1]4403Imp'!N$22</f>
        <v>0.91745200000000016</v>
      </c>
      <c r="P17" s="169">
        <f>1/$A$1*'[1]4403Imp'!O$22</f>
        <v>0.57272300000000009</v>
      </c>
      <c r="Q17" s="169">
        <f>1/$A$1*'[1]4403Imp'!P$22</f>
        <v>0.48482499999999995</v>
      </c>
      <c r="R17" s="169">
        <f>1/$A$1*'[1]4403Imp'!Q$22</f>
        <v>0.50550399999999995</v>
      </c>
      <c r="S17" s="169">
        <f>1/$A$1*'[1]4403Imp'!R$22</f>
        <v>0.38008900000000012</v>
      </c>
      <c r="T17" s="169">
        <f>1/$A$1*'[1]4403Imp'!S$22</f>
        <v>0.34871999999999997</v>
      </c>
      <c r="U17" s="169">
        <f>1/$A$1*'[1]4403Imp'!T$22</f>
        <v>1.2517999999999998E-2</v>
      </c>
      <c r="V17" s="169">
        <f>1/$A$1*'[1]4403Imp'!U$22</f>
        <v>9.1723999999999986E-2</v>
      </c>
      <c r="W17" s="169">
        <f>1/$A$1*'[1]4403Imp'!V$22</f>
        <v>0</v>
      </c>
      <c r="X17" s="169">
        <f>1/$A$1*'[1]4403Imp'!W$22</f>
        <v>0</v>
      </c>
      <c r="Y17" s="169">
        <f>1/$A$1*'[1]4403Imp'!X$22</f>
        <v>0</v>
      </c>
      <c r="Z17" s="169">
        <f>1/$A$1*'[1]4403Imp'!Y$22</f>
        <v>0</v>
      </c>
      <c r="AA17" s="169">
        <f>1/$A$1*'[1]4403Imp'!Z$22</f>
        <v>0</v>
      </c>
      <c r="AB17" s="169">
        <f>1/$A$1*'[1]4403Imp'!AA$22</f>
        <v>0</v>
      </c>
      <c r="AC17" s="338"/>
      <c r="AD17" s="279">
        <f>'[1]4403Imp'!AB$22</f>
        <v>4.7119999999999997</v>
      </c>
      <c r="AE17" s="227">
        <f>'[1]4403Imp'!AC$22</f>
        <v>5.0139999999999993</v>
      </c>
      <c r="AF17" s="227">
        <f>'[1]4403Imp'!AD$22</f>
        <v>4.0009999999999994</v>
      </c>
      <c r="AG17" s="227">
        <f>'[1]4403Imp'!AE$22</f>
        <v>5.6509999999999998</v>
      </c>
      <c r="AH17" s="227">
        <f>'[1]4403Imp'!AF$22</f>
        <v>8.1390979999999988</v>
      </c>
      <c r="AI17" s="227">
        <f>'[1]4403Imp'!AG$22</f>
        <v>5.9027792538000003</v>
      </c>
      <c r="AJ17" s="227">
        <f>'[1]4403Imp'!AH$22</f>
        <v>5.7358846552000005</v>
      </c>
      <c r="AK17" s="227">
        <f>'[1]4403Imp'!AI$22</f>
        <v>13.2975407565</v>
      </c>
      <c r="AL17" s="227">
        <f>'[1]4403Imp'!AJ$22</f>
        <v>13.499620136000001</v>
      </c>
      <c r="AM17" s="227">
        <f>'[1]4403Imp'!AK$22</f>
        <v>9.5886516307999994</v>
      </c>
      <c r="AN17" s="227">
        <f>'[1]4403Imp'!AL$22</f>
        <v>17.738497033200002</v>
      </c>
      <c r="AO17" s="227">
        <f>'[1]4403Imp'!AM$22</f>
        <v>30.610063296</v>
      </c>
      <c r="AP17" s="227">
        <f>'[1]4403Imp'!AN$22</f>
        <v>27.498399667199998</v>
      </c>
      <c r="AQ17" s="227">
        <f>'[1]4403Imp'!AO$22</f>
        <v>19.0749717162</v>
      </c>
      <c r="AR17" s="227">
        <f>'[1]4403Imp'!AP$22</f>
        <v>17.566546925500003</v>
      </c>
      <c r="AS17" s="227">
        <f>'[1]4403Imp'!AQ$22</f>
        <v>12.6358569575</v>
      </c>
      <c r="AT17" s="227">
        <f>'[1]4403Imp'!AR$22</f>
        <v>7.9822311390999996</v>
      </c>
      <c r="AU17" s="227">
        <f>'[1]4403Imp'!AS$22</f>
        <v>10.993709441</v>
      </c>
      <c r="AV17" s="227">
        <f>'[1]4403Imp'!AT$22</f>
        <v>0.307494608</v>
      </c>
      <c r="AW17" s="227">
        <f>'[1]4403Imp'!AU$22</f>
        <v>2.2051100612500001</v>
      </c>
      <c r="AX17" s="227">
        <f>'[1]4403Imp'!AV$22</f>
        <v>0</v>
      </c>
      <c r="AY17" s="227">
        <f>'[1]4403Imp'!AW$22</f>
        <v>0</v>
      </c>
      <c r="AZ17" s="227">
        <f>'[1]4403Imp'!AX$22</f>
        <v>0</v>
      </c>
      <c r="BA17" s="227">
        <f>'[1]4403Imp'!AY$22</f>
        <v>0</v>
      </c>
      <c r="BB17" s="227">
        <f>'[1]4403Imp'!AZ$22</f>
        <v>0</v>
      </c>
      <c r="BC17" s="317">
        <f>'[1]4403Imp'!BA$22</f>
        <v>0</v>
      </c>
      <c r="BD17" s="402"/>
    </row>
    <row r="18" spans="2:56">
      <c r="B18" s="4" t="s">
        <v>68</v>
      </c>
      <c r="C18" s="179">
        <f>1/$A$1*'[1]4403Imp'!$B$244</f>
        <v>0.11240222979999999</v>
      </c>
      <c r="D18" s="169">
        <f>1/$A$1*'[1]4403Imp'!$C$244</f>
        <v>0.19307437380000003</v>
      </c>
      <c r="E18" s="169">
        <f>1/$A$1*'[1]4403Imp'!$D$244</f>
        <v>0.28209388759999998</v>
      </c>
      <c r="F18" s="169">
        <f>1/$A$1*'[1]4403Imp'!$E$244</f>
        <v>0.22177461179999997</v>
      </c>
      <c r="G18" s="169">
        <f>1/$A$1*'[1]4403Imp'!$F$244</f>
        <v>0.22379499999999999</v>
      </c>
      <c r="H18" s="169">
        <f>1/$A$1*'[1]4403Imp'!$G$244</f>
        <v>0.26430332000000001</v>
      </c>
      <c r="I18" s="169">
        <f>1/$A$1*'[1]4403Imp'!$H$244</f>
        <v>0.20286156</v>
      </c>
      <c r="J18" s="170">
        <f>1/$A$1*'[1]4403Imp'!$I$244</f>
        <v>0.15848704000000002</v>
      </c>
      <c r="K18" s="170">
        <f>1/$A$1*'[1]4403Imp'!$J$244</f>
        <v>0.17839181999999998</v>
      </c>
      <c r="L18" s="169">
        <f>1/$A$1*'[1]4403Imp'!$K$244</f>
        <v>0.12889200000000001</v>
      </c>
      <c r="M18" s="169">
        <f>1/$A$1*'[1]4403Imp'!L$244</f>
        <v>0.12180642000000001</v>
      </c>
      <c r="N18" s="169">
        <f>1/$A$1*'[1]4403Imp'!M$244</f>
        <v>0.13547200000000001</v>
      </c>
      <c r="O18" s="169">
        <f>1/$A$1*'[1]4403Imp'!N$244</f>
        <v>0.14394100000000001</v>
      </c>
      <c r="P18" s="169">
        <f>1/$A$1*'[1]4403Imp'!O$244</f>
        <v>6.753099999999998E-2</v>
      </c>
      <c r="Q18" s="169">
        <f>1/$A$1*'[1]4403Imp'!P$244</f>
        <v>0.10155499999999998</v>
      </c>
      <c r="R18" s="169">
        <f>1/$A$1*'[1]4403Imp'!Q$244</f>
        <v>8.2830000000000001E-2</v>
      </c>
      <c r="S18" s="169">
        <f>1/$A$1*'[1]4403Imp'!R$244</f>
        <v>1.5168000000000001E-2</v>
      </c>
      <c r="T18" s="169">
        <f>1/$A$1*'[1]4403Imp'!S$244</f>
        <v>3.795999999999998E-2</v>
      </c>
      <c r="U18" s="169">
        <f>1/$A$1*'[1]4403Imp'!T$244</f>
        <v>5.0819620000000003E-2</v>
      </c>
      <c r="V18" s="169">
        <f>1/$A$1*'[1]4403Imp'!U$244</f>
        <v>5.0999999999999993E-5</v>
      </c>
      <c r="W18" s="169">
        <f>1/$A$1*'[1]4403Imp'!V$244</f>
        <v>0</v>
      </c>
      <c r="X18" s="169">
        <f>1/$A$1*'[1]4403Imp'!W$244</f>
        <v>0</v>
      </c>
      <c r="Y18" s="169">
        <f>1/$A$1*'[1]4403Imp'!X$244</f>
        <v>0</v>
      </c>
      <c r="Z18" s="169">
        <f>1/$A$1*'[1]4403Imp'!Y$244</f>
        <v>0</v>
      </c>
      <c r="AA18" s="169">
        <f>1/$A$1*'[1]4403Imp'!Z$244</f>
        <v>0</v>
      </c>
      <c r="AB18" s="169">
        <f>1/$A$1*'[1]4403Imp'!AA$244</f>
        <v>0</v>
      </c>
      <c r="AC18" s="338"/>
      <c r="AD18" s="279">
        <f>'[1]4403Imp'!AB$244</f>
        <v>7.3769999999999998</v>
      </c>
      <c r="AE18" s="227">
        <f>'[1]4403Imp'!AC$244</f>
        <v>10.16</v>
      </c>
      <c r="AF18" s="227">
        <f>'[1]4403Imp'!AD$244</f>
        <v>11.398</v>
      </c>
      <c r="AG18" s="227">
        <f>'[1]4403Imp'!AE$244</f>
        <v>11.857999999999999</v>
      </c>
      <c r="AH18" s="227">
        <f>'[1]4403Imp'!AF$244</f>
        <v>16.457439000000001</v>
      </c>
      <c r="AI18" s="227">
        <f>'[1]4403Imp'!AG$244</f>
        <v>18.936824306400002</v>
      </c>
      <c r="AJ18" s="227">
        <f>'[1]4403Imp'!AH$244</f>
        <v>15.801425911600001</v>
      </c>
      <c r="AK18" s="227">
        <f>'[1]4403Imp'!AI$244</f>
        <v>15.0100627365</v>
      </c>
      <c r="AL18" s="227">
        <f>'[1]4403Imp'!AJ$244</f>
        <v>16.0530730744</v>
      </c>
      <c r="AM18" s="227">
        <f>'[1]4403Imp'!AK$244</f>
        <v>10.394741420799999</v>
      </c>
      <c r="AN18" s="227">
        <f>'[1]4403Imp'!AL$244</f>
        <v>9.2297673288000013</v>
      </c>
      <c r="AO18" s="227">
        <f>'[1]4403Imp'!AM$244</f>
        <v>11.375806799999999</v>
      </c>
      <c r="AP18" s="227">
        <f>'[1]4403Imp'!AN$244</f>
        <v>11.0005269792</v>
      </c>
      <c r="AQ18" s="227">
        <f>'[1]4403Imp'!AO$244</f>
        <v>7.2691401978000005</v>
      </c>
      <c r="AR18" s="227">
        <f>'[1]4403Imp'!AP$244</f>
        <v>9.0206863765000005</v>
      </c>
      <c r="AS18" s="227">
        <f>'[1]4403Imp'!AQ$244</f>
        <v>5.3422791135000001</v>
      </c>
      <c r="AT18" s="227">
        <f>'[1]4403Imp'!AR$244</f>
        <v>0.66551366289999991</v>
      </c>
      <c r="AU18" s="227">
        <f>'[1]4403Imp'!AS$244</f>
        <v>1.1377931708</v>
      </c>
      <c r="AV18" s="227">
        <f>'[1]4403Imp'!AT$244</f>
        <v>0.467837797</v>
      </c>
      <c r="AW18" s="227">
        <f>'[1]4403Imp'!AU$244</f>
        <v>6.50589875E-3</v>
      </c>
      <c r="AX18" s="227">
        <f>'[1]4403Imp'!AV$244</f>
        <v>0</v>
      </c>
      <c r="AY18" s="227">
        <f>'[1]4403Imp'!AW$244</f>
        <v>0</v>
      </c>
      <c r="AZ18" s="227">
        <f>'[1]4403Imp'!AX$244</f>
        <v>0</v>
      </c>
      <c r="BA18" s="227">
        <f>'[1]4403Imp'!AY$244</f>
        <v>0</v>
      </c>
      <c r="BB18" s="227">
        <f>'[1]4403Imp'!AZ$244</f>
        <v>0</v>
      </c>
      <c r="BC18" s="317">
        <f>'[1]4403Imp'!BA$244</f>
        <v>0</v>
      </c>
      <c r="BD18" s="402"/>
    </row>
    <row r="19" spans="2:56">
      <c r="B19" s="4" t="s">
        <v>15</v>
      </c>
      <c r="C19" s="344">
        <f t="shared" ref="C19:L19" si="5">SUM(C16:C16)-SUM(C17:C18)</f>
        <v>0</v>
      </c>
      <c r="D19" s="247">
        <f t="shared" si="5"/>
        <v>0</v>
      </c>
      <c r="E19" s="247">
        <f t="shared" si="5"/>
        <v>0</v>
      </c>
      <c r="F19" s="247">
        <f t="shared" si="5"/>
        <v>0</v>
      </c>
      <c r="G19" s="247">
        <f t="shared" si="5"/>
        <v>1.1200000000000099E-4</v>
      </c>
      <c r="H19" s="247">
        <f t="shared" si="5"/>
        <v>4.3159999999986542E-5</v>
      </c>
      <c r="I19" s="247">
        <f t="shared" si="5"/>
        <v>8.8340000000020069E-5</v>
      </c>
      <c r="J19" s="248">
        <f t="shared" si="5"/>
        <v>1.1440000000001449E-4</v>
      </c>
      <c r="K19" s="248">
        <f t="shared" si="5"/>
        <v>0</v>
      </c>
      <c r="L19" s="247">
        <f t="shared" si="5"/>
        <v>0</v>
      </c>
      <c r="M19" s="247">
        <f>SUM(M16:M16)-SUM(M17:M18)</f>
        <v>8.2440000000016944E-5</v>
      </c>
      <c r="N19" s="247">
        <f>SUM(N16:N16)-SUM(N17:N18)</f>
        <v>8.2299999999979612E-5</v>
      </c>
      <c r="O19" s="247">
        <f t="shared" ref="O19:AB19" si="6">SUM(O16:O16)-SUM(O17:O18)</f>
        <v>9.2011999999996874E-4</v>
      </c>
      <c r="P19" s="247">
        <f t="shared" si="6"/>
        <v>0</v>
      </c>
      <c r="Q19" s="247">
        <f t="shared" si="6"/>
        <v>0</v>
      </c>
      <c r="R19" s="247">
        <f t="shared" si="6"/>
        <v>0</v>
      </c>
      <c r="S19" s="247">
        <f t="shared" si="6"/>
        <v>0</v>
      </c>
      <c r="T19" s="247">
        <f t="shared" si="6"/>
        <v>0</v>
      </c>
      <c r="U19" s="247">
        <f t="shared" si="6"/>
        <v>2.1000000000007124E-5</v>
      </c>
      <c r="V19" s="247">
        <f t="shared" si="6"/>
        <v>9.4000000000010742E-5</v>
      </c>
      <c r="W19" s="247">
        <f t="shared" si="6"/>
        <v>0</v>
      </c>
      <c r="X19" s="247">
        <f t="shared" si="6"/>
        <v>0</v>
      </c>
      <c r="Y19" s="247">
        <f t="shared" si="6"/>
        <v>0</v>
      </c>
      <c r="Z19" s="247">
        <f t="shared" si="6"/>
        <v>0</v>
      </c>
      <c r="AA19" s="247">
        <f t="shared" si="6"/>
        <v>0</v>
      </c>
      <c r="AB19" s="247">
        <f t="shared" si="6"/>
        <v>0</v>
      </c>
      <c r="AC19" s="338"/>
      <c r="AD19" s="279">
        <f t="shared" ref="AD19:BC19" si="7">SUM(AD16:AD16)-SUM(AD17:AD18)</f>
        <v>0</v>
      </c>
      <c r="AE19" s="227">
        <f t="shared" si="7"/>
        <v>0</v>
      </c>
      <c r="AF19" s="227">
        <f t="shared" si="7"/>
        <v>0</v>
      </c>
      <c r="AG19" s="227">
        <f t="shared" si="7"/>
        <v>0</v>
      </c>
      <c r="AH19" s="227">
        <f t="shared" si="7"/>
        <v>7.4597000000004243E-2</v>
      </c>
      <c r="AI19" s="227">
        <f t="shared" si="7"/>
        <v>2.2840431899997071E-2</v>
      </c>
      <c r="AJ19" s="227">
        <f t="shared" si="7"/>
        <v>9.6681200000006129E-3</v>
      </c>
      <c r="AK19" s="227">
        <f t="shared" si="7"/>
        <v>1.9000611999999251E-2</v>
      </c>
      <c r="AL19" s="227">
        <f t="shared" si="7"/>
        <v>0</v>
      </c>
      <c r="AM19" s="227">
        <f t="shared" si="7"/>
        <v>0</v>
      </c>
      <c r="AN19" s="227">
        <f t="shared" si="7"/>
        <v>7.5002803200000301E-2</v>
      </c>
      <c r="AO19" s="227">
        <f t="shared" si="7"/>
        <v>4.8642048000004934E-2</v>
      </c>
      <c r="AP19" s="227">
        <f t="shared" si="7"/>
        <v>0.4346761056000048</v>
      </c>
      <c r="AQ19" s="227">
        <f t="shared" si="7"/>
        <v>4.6749119999844879E-4</v>
      </c>
      <c r="AR19" s="227">
        <f t="shared" si="7"/>
        <v>4.6763200000299321E-4</v>
      </c>
      <c r="AS19" s="227">
        <f t="shared" si="7"/>
        <v>3.9054399999827183E-4</v>
      </c>
      <c r="AT19" s="227">
        <f t="shared" si="7"/>
        <v>3.8962879999893119E-4</v>
      </c>
      <c r="AU19" s="227">
        <f t="shared" si="7"/>
        <v>3.0266922399999174E-2</v>
      </c>
      <c r="AV19" s="227">
        <f t="shared" si="7"/>
        <v>9.5365749999999361E-3</v>
      </c>
      <c r="AW19" s="227">
        <f t="shared" si="7"/>
        <v>3.7249657083333609E-2</v>
      </c>
      <c r="AX19" s="227">
        <f t="shared" si="7"/>
        <v>0</v>
      </c>
      <c r="AY19" s="227">
        <f t="shared" si="7"/>
        <v>0</v>
      </c>
      <c r="AZ19" s="227">
        <f t="shared" si="7"/>
        <v>0</v>
      </c>
      <c r="BA19" s="227">
        <f t="shared" si="7"/>
        <v>0</v>
      </c>
      <c r="BB19" s="227">
        <f t="shared" si="7"/>
        <v>0</v>
      </c>
      <c r="BC19" s="317">
        <f t="shared" si="7"/>
        <v>0</v>
      </c>
      <c r="BD19" s="402"/>
    </row>
    <row r="20" spans="2:56" ht="17.149999999999999" customHeight="1" thickBot="1">
      <c r="B20" s="28" t="s">
        <v>112</v>
      </c>
      <c r="C20" s="281">
        <f t="shared" ref="C20:AB20" si="8">C5-SUM(C6,C7,C8,C9,C10,C15,C16)</f>
        <v>0</v>
      </c>
      <c r="D20" s="239">
        <f t="shared" si="8"/>
        <v>0</v>
      </c>
      <c r="E20" s="239">
        <f t="shared" si="8"/>
        <v>0</v>
      </c>
      <c r="F20" s="239">
        <f t="shared" si="8"/>
        <v>1.8751599999977664E-4</v>
      </c>
      <c r="G20" s="239">
        <f t="shared" si="8"/>
        <v>5.1000000000023249E-5</v>
      </c>
      <c r="H20" s="239">
        <f t="shared" si="8"/>
        <v>1.1428000000002214E-4</v>
      </c>
      <c r="I20" s="239">
        <f t="shared" si="8"/>
        <v>1.4000000003733248E-7</v>
      </c>
      <c r="J20" s="240">
        <f t="shared" si="8"/>
        <v>2.8000000000028002E-5</v>
      </c>
      <c r="K20" s="240">
        <f t="shared" si="8"/>
        <v>9.963160000000526E-4</v>
      </c>
      <c r="L20" s="239">
        <f t="shared" si="8"/>
        <v>5.4199999999993143E-4</v>
      </c>
      <c r="M20" s="239">
        <f t="shared" si="8"/>
        <v>4.5000000000183782E-5</v>
      </c>
      <c r="N20" s="239">
        <f t="shared" si="8"/>
        <v>5.9999999999993392E-4</v>
      </c>
      <c r="O20" s="239">
        <f t="shared" si="8"/>
        <v>4.1999999988995285E-7</v>
      </c>
      <c r="P20" s="239">
        <f t="shared" si="8"/>
        <v>4.0000000000151026E-5</v>
      </c>
      <c r="Q20" s="239">
        <f t="shared" si="8"/>
        <v>4.6399999999990893E-4</v>
      </c>
      <c r="R20" s="239">
        <f t="shared" si="8"/>
        <v>5.0426333333353224E-4</v>
      </c>
      <c r="S20" s="239">
        <f t="shared" si="8"/>
        <v>7.6959999999981488E-4</v>
      </c>
      <c r="T20" s="239">
        <f t="shared" si="8"/>
        <v>6.9099999999988615E-4</v>
      </c>
      <c r="U20" s="239">
        <f t="shared" si="8"/>
        <v>1.0740000000000194E-3</v>
      </c>
      <c r="V20" s="239">
        <f t="shared" si="8"/>
        <v>3.6750000000018712E-4</v>
      </c>
      <c r="W20" s="239">
        <f t="shared" si="8"/>
        <v>0</v>
      </c>
      <c r="X20" s="239">
        <f t="shared" si="8"/>
        <v>0</v>
      </c>
      <c r="Y20" s="239">
        <f t="shared" si="8"/>
        <v>0</v>
      </c>
      <c r="Z20" s="239">
        <f t="shared" si="8"/>
        <v>0</v>
      </c>
      <c r="AA20" s="239">
        <f t="shared" si="8"/>
        <v>0</v>
      </c>
      <c r="AB20" s="239">
        <f t="shared" si="8"/>
        <v>0</v>
      </c>
      <c r="AC20" s="368"/>
      <c r="AD20" s="280">
        <f t="shared" ref="AD20:BC20" si="9">AD5-SUM(AD6,AD7,AD8,AD9,AD10,AD15,AD16)</f>
        <v>0</v>
      </c>
      <c r="AE20" s="230">
        <f t="shared" si="9"/>
        <v>0</v>
      </c>
      <c r="AF20" s="230">
        <f t="shared" si="9"/>
        <v>0</v>
      </c>
      <c r="AG20" s="230">
        <f t="shared" si="9"/>
        <v>6.5999999999995396E-2</v>
      </c>
      <c r="AH20" s="230">
        <f t="shared" si="9"/>
        <v>1.1960000000009074E-2</v>
      </c>
      <c r="AI20" s="230">
        <f t="shared" si="9"/>
        <v>5.7624223799990659E-2</v>
      </c>
      <c r="AJ20" s="230">
        <f t="shared" si="9"/>
        <v>3.2268919998301726E-4</v>
      </c>
      <c r="AK20" s="230">
        <f t="shared" si="9"/>
        <v>8.1325470000166433E-3</v>
      </c>
      <c r="AL20" s="230">
        <f t="shared" si="9"/>
        <v>0.31098595200002421</v>
      </c>
      <c r="AM20" s="230">
        <f t="shared" si="9"/>
        <v>0.11838225520001799</v>
      </c>
      <c r="AN20" s="230">
        <f t="shared" si="9"/>
        <v>1.257028739999555E-2</v>
      </c>
      <c r="AO20" s="230">
        <f t="shared" si="9"/>
        <v>0.33075172799998143</v>
      </c>
      <c r="AP20" s="230">
        <f t="shared" si="9"/>
        <v>2.2227040000188936E-4</v>
      </c>
      <c r="AQ20" s="230">
        <f t="shared" si="9"/>
        <v>9.9899681999886525E-3</v>
      </c>
      <c r="AR20" s="230">
        <f t="shared" si="9"/>
        <v>0.11720292700000812</v>
      </c>
      <c r="AS20" s="230">
        <f t="shared" si="9"/>
        <v>0.12952857750001101</v>
      </c>
      <c r="AT20" s="230">
        <f t="shared" si="9"/>
        <v>0.1523603573999921</v>
      </c>
      <c r="AU20" s="230">
        <f t="shared" si="9"/>
        <v>0.16940755259997786</v>
      </c>
      <c r="AV20" s="230">
        <f t="shared" si="9"/>
        <v>0.22478917799999465</v>
      </c>
      <c r="AW20" s="230">
        <f t="shared" si="9"/>
        <v>0.10330283458333156</v>
      </c>
      <c r="AX20" s="230">
        <f t="shared" si="9"/>
        <v>0</v>
      </c>
      <c r="AY20" s="230">
        <f t="shared" si="9"/>
        <v>0</v>
      </c>
      <c r="AZ20" s="230">
        <f t="shared" si="9"/>
        <v>0</v>
      </c>
      <c r="BA20" s="230">
        <f t="shared" si="9"/>
        <v>0</v>
      </c>
      <c r="BB20" s="230">
        <f t="shared" si="9"/>
        <v>0</v>
      </c>
      <c r="BC20" s="318">
        <f t="shared" si="9"/>
        <v>0</v>
      </c>
      <c r="BD20" s="402"/>
    </row>
    <row r="21" spans="2:56" ht="13.5" thickTop="1">
      <c r="B21" s="322" t="s">
        <v>170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</row>
    <row r="22" spans="2:56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</row>
    <row r="23" spans="2:56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</row>
    <row r="35" spans="3:55"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</row>
    <row r="36" spans="3:55"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</row>
    <row r="37" spans="3:55"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</row>
    <row r="38" spans="3:55"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5" width="5.6328125" style="144" hidden="1" customWidth="1"/>
  </cols>
  <sheetData>
    <row r="1" spans="1:56" ht="9" customHeight="1" thickBot="1">
      <c r="A1" s="21">
        <f>[2]RWE!$A$7</f>
        <v>1.82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39"/>
    </row>
    <row r="2" spans="1:56" ht="16" thickTop="1">
      <c r="B2" s="445" t="s">
        <v>33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45">
        <f>1+BB4</f>
        <v>2025</v>
      </c>
      <c r="BD4" s="400"/>
    </row>
    <row r="5" spans="1:56" ht="20" customHeight="1" thickTop="1" thickBot="1">
      <c r="B5" s="17" t="s">
        <v>12</v>
      </c>
      <c r="C5" s="390">
        <f>1/$A$1*'[1]4407Imp'!$B$263</f>
        <v>0.31466861299999999</v>
      </c>
      <c r="D5" s="189">
        <f>1/$A$1*'[1]4407Imp'!$C$263</f>
        <v>0.38447942259999995</v>
      </c>
      <c r="E5" s="189">
        <f>1/$A$1*'[1]4407Imp'!$D$263</f>
        <v>0.42217014280000009</v>
      </c>
      <c r="F5" s="189">
        <f>1/$A$1*'[1]4407Imp'!$E$263</f>
        <v>0.36440677699999996</v>
      </c>
      <c r="G5" s="189">
        <f>1/$A$1*'[1]4407Imp'!$F$263</f>
        <v>0.54058526913333316</v>
      </c>
      <c r="H5" s="189">
        <f>1/$A$1*'[1]4407Imp'!$G$263</f>
        <v>0.59411297500000004</v>
      </c>
      <c r="I5" s="189">
        <f>1/$A$1*'[1]4407Imp'!$H$263</f>
        <v>0.49371013000000002</v>
      </c>
      <c r="J5" s="391">
        <f>1/$A$1*'[1]4407Imp'!$I$263</f>
        <v>0.72499641200000009</v>
      </c>
      <c r="K5" s="391">
        <f>1/$A$1*'[1]4407Imp'!$J$263</f>
        <v>0.86222391599999981</v>
      </c>
      <c r="L5" s="189">
        <f>1/$A$1*'[1]4407Imp'!$K$263</f>
        <v>0.62432382996825397</v>
      </c>
      <c r="M5" s="189">
        <f>1/$A$1*'[1]4407Imp'!L$263</f>
        <v>0.6906455377142855</v>
      </c>
      <c r="N5" s="189">
        <f>1/$A$1*'[1]4407Imp'!M$263</f>
        <v>0.87825229144505479</v>
      </c>
      <c r="O5" s="189">
        <f>1/$A$1*'[1]4407Imp'!N$263</f>
        <v>0.73543501398148148</v>
      </c>
      <c r="P5" s="189">
        <f>1/$A$1*'[1]4407Imp'!O$263</f>
        <v>0.69245088041930625</v>
      </c>
      <c r="Q5" s="189">
        <f>1/$A$1*'[1]4407Imp'!P$263</f>
        <v>0.81781697973298939</v>
      </c>
      <c r="R5" s="189">
        <f>1/$A$1*'[1]4407Imp'!Q$263</f>
        <v>0.94652983290001746</v>
      </c>
      <c r="S5" s="189">
        <f>1/$A$1*'[1]4407Imp'!R$263</f>
        <v>1.0040650601294094</v>
      </c>
      <c r="T5" s="189">
        <f>1/$A$1*'[1]4407Imp'!S$263</f>
        <v>1.1038588817822546</v>
      </c>
      <c r="U5" s="189">
        <f>1/$A$1*'[1]4407Imp'!T$263</f>
        <v>1.2978055908786212</v>
      </c>
      <c r="V5" s="189">
        <f>1/$A$1*'[1]4407Imp'!U$263</f>
        <v>1.3430002092743631</v>
      </c>
      <c r="W5" s="189">
        <f>1/$A$1*'[1]4407Imp'!V$263</f>
        <v>0</v>
      </c>
      <c r="X5" s="189">
        <f>1/$A$1*'[1]4407Imp'!W$263</f>
        <v>0</v>
      </c>
      <c r="Y5" s="189">
        <f>1/$A$1*'[1]4407Imp'!X$263</f>
        <v>0</v>
      </c>
      <c r="Z5" s="189">
        <f>1/$A$1*'[1]4407Imp'!Y$263</f>
        <v>0</v>
      </c>
      <c r="AA5" s="189">
        <f>1/$A$1*'[1]4407Imp'!Z$263</f>
        <v>0</v>
      </c>
      <c r="AB5" s="189">
        <f>1/$A$1*'[1]4407Imp'!AA$263</f>
        <v>0</v>
      </c>
      <c r="AC5" s="333"/>
      <c r="AD5" s="374">
        <f>1/1000*'[1]4407Imp'!AB$263</f>
        <v>6.2107000000000002E-2</v>
      </c>
      <c r="AE5" s="237">
        <f>1/1000*'[1]4407Imp'!AC$263</f>
        <v>6.8557000000000007E-2</v>
      </c>
      <c r="AF5" s="237">
        <f>1/1000*'[1]4407Imp'!AD$263</f>
        <v>8.1691999999999987E-2</v>
      </c>
      <c r="AG5" s="237">
        <f>1/1000*'[1]4407Imp'!AE$263</f>
        <v>8.7163000000000018E-2</v>
      </c>
      <c r="AH5" s="237">
        <f>1/1000*'[1]4407Imp'!AF$263</f>
        <v>0.124005658</v>
      </c>
      <c r="AI5" s="237">
        <f>1/1000*'[1]4407Imp'!AG$263</f>
        <v>0.17412206753369999</v>
      </c>
      <c r="AJ5" s="237">
        <f>1/1000*'[1]4407Imp'!AH$263</f>
        <v>0.20276865708640002</v>
      </c>
      <c r="AK5" s="237">
        <f>1/1000*'[1]4407Imp'!AI$263</f>
        <v>0.29960544218949997</v>
      </c>
      <c r="AL5" s="237">
        <f>1/1000*'[1]4407Imp'!AJ$263</f>
        <v>0.34872982604120001</v>
      </c>
      <c r="AM5" s="237">
        <f>1/1000*'[1]4407Imp'!AK$263</f>
        <v>0.22015940524160002</v>
      </c>
      <c r="AN5" s="237">
        <f>1/1000*'[1]4407Imp'!AL$263</f>
        <v>0.23814067448700005</v>
      </c>
      <c r="AO5" s="237">
        <f>1/1000*'[1]4407Imp'!AM$263</f>
        <v>0.33532972507200004</v>
      </c>
      <c r="AP5" s="237">
        <f>1/1000*'[1]4407Imp'!AN$263</f>
        <v>0.26582015681760002</v>
      </c>
      <c r="AQ5" s="237">
        <f>1/1000*'[1]4407Imp'!AO$263</f>
        <v>0.2812084422681001</v>
      </c>
      <c r="AR5" s="237">
        <f>1/1000*'[1]4407Imp'!AP$263</f>
        <v>0.33330048735550011</v>
      </c>
      <c r="AS5" s="237">
        <f>1/1000*'[1]4407Imp'!AQ$263</f>
        <v>0.29117465699699996</v>
      </c>
      <c r="AT5" s="237">
        <f>1/1000*'[1]4407Imp'!AR$263</f>
        <v>0.31181487564149996</v>
      </c>
      <c r="AU5" s="237">
        <f>1/1000*'[1]4407Imp'!AS$263</f>
        <v>0.34451320015969999</v>
      </c>
      <c r="AV5" s="237">
        <f>1/1000*'[1]4407Imp'!AT$263</f>
        <v>0.39003947514499993</v>
      </c>
      <c r="AW5" s="237">
        <f>1/1000*'[1]4407Imp'!AU$263</f>
        <v>0.33894229446874996</v>
      </c>
      <c r="AX5" s="237">
        <f>1/1000*'[1]4407Imp'!AV$263</f>
        <v>0</v>
      </c>
      <c r="AY5" s="237">
        <f>1/1000*'[1]4407Imp'!AW$263</f>
        <v>0</v>
      </c>
      <c r="AZ5" s="237">
        <f>1/1000*'[1]4407Imp'!AX$263</f>
        <v>0</v>
      </c>
      <c r="BA5" s="237">
        <f>1/1000*'[1]4407Imp'!AY$263</f>
        <v>0</v>
      </c>
      <c r="BB5" s="237">
        <f>1/1000*'[1]4407Imp'!AZ$263</f>
        <v>0</v>
      </c>
      <c r="BC5" s="238">
        <f>1/1000*'[1]4407Imp'!BA$263</f>
        <v>0</v>
      </c>
      <c r="BD5" s="400"/>
    </row>
    <row r="6" spans="1:56" ht="17.149999999999999" customHeight="1" thickTop="1">
      <c r="B6" s="29" t="s">
        <v>113</v>
      </c>
      <c r="C6" s="366">
        <f>1/$A$1*'[1]4407Imp'!$B$266</f>
        <v>1.2107115999999997E-3</v>
      </c>
      <c r="D6" s="231">
        <f>1/$A$1*'[1]4407Imp'!$C$266</f>
        <v>3.1344809999999989E-3</v>
      </c>
      <c r="E6" s="231">
        <f>1/$A$1*'[1]4407Imp'!$D$266</f>
        <v>3.8911697999999997E-3</v>
      </c>
      <c r="F6" s="231">
        <f>1/$A$1*'[1]4407Imp'!$E$266</f>
        <v>2.6167021999999999E-3</v>
      </c>
      <c r="G6" s="231">
        <f>1/$A$1*'[1]4407Imp'!$F$266</f>
        <v>3.5155103999999996E-3</v>
      </c>
      <c r="H6" s="231">
        <f>1/$A$1*'[1]4407Imp'!$G$266</f>
        <v>2.5235600000000002E-3</v>
      </c>
      <c r="I6" s="231">
        <f>1/$A$1*'[1]4407Imp'!$H$266</f>
        <v>3.9060600000000003E-3</v>
      </c>
      <c r="J6" s="232">
        <f>1/$A$1*'[1]4407Imp'!$I$266</f>
        <v>5.1419600000000001E-3</v>
      </c>
      <c r="K6" s="232">
        <f>1/$A$1*'[1]4407Imp'!$J$266</f>
        <v>7.2622399999999997E-3</v>
      </c>
      <c r="L6" s="231">
        <f>1/$A$1*'[1]4407Imp'!$K$266</f>
        <v>3.5450999999999998E-3</v>
      </c>
      <c r="M6" s="231">
        <f>1/$A$1*'[1]4407Imp'!L$266</f>
        <v>3.8197799999999992E-3</v>
      </c>
      <c r="N6" s="231">
        <f>1/$A$1*'[1]4407Imp'!M$266</f>
        <v>3.2680000000000001E-3</v>
      </c>
      <c r="O6" s="231">
        <f>1/$A$1*'[1]4407Imp'!N$266</f>
        <v>1.8834799999999997E-3</v>
      </c>
      <c r="P6" s="231">
        <f>1/$A$1*'[1]4407Imp'!O$266</f>
        <v>2.0256800000000002E-3</v>
      </c>
      <c r="Q6" s="231">
        <f>1/$A$1*'[1]4407Imp'!P$266</f>
        <v>1.6321799999999998E-3</v>
      </c>
      <c r="R6" s="231">
        <f>1/$A$1*'[1]4407Imp'!Q$266</f>
        <v>1.6350400000000001E-3</v>
      </c>
      <c r="S6" s="231">
        <f>1/$A$1*'[1]4407Imp'!R$266</f>
        <v>1.4629999999999999E-3</v>
      </c>
      <c r="T6" s="231">
        <f>1/$A$1*'[1]4407Imp'!S$266</f>
        <v>8.8719099999999996E-4</v>
      </c>
      <c r="U6" s="231">
        <f>1/$A$1*'[1]4407Imp'!T$266</f>
        <v>1.7230035E-3</v>
      </c>
      <c r="V6" s="231">
        <f>1/$A$1*'[1]4407Imp'!U$266</f>
        <v>1.1908400000000001E-3</v>
      </c>
      <c r="W6" s="231">
        <f>1/$A$1*'[1]4407Imp'!V$266</f>
        <v>0</v>
      </c>
      <c r="X6" s="231">
        <f>1/$A$1*'[1]4407Imp'!W$266</f>
        <v>0</v>
      </c>
      <c r="Y6" s="231">
        <f>1/$A$1*'[1]4407Imp'!X$266</f>
        <v>0</v>
      </c>
      <c r="Z6" s="231">
        <f>1/$A$1*'[1]4407Imp'!Y$266</f>
        <v>0</v>
      </c>
      <c r="AA6" s="231">
        <f>1/$A$1*'[1]4407Imp'!Z$266</f>
        <v>0</v>
      </c>
      <c r="AB6" s="231">
        <f>1/$A$1*'[1]4407Imp'!AA$266</f>
        <v>0</v>
      </c>
      <c r="AC6" s="338"/>
      <c r="AD6" s="272">
        <f>1/1000*'[1]4407Imp'!AB$266</f>
        <v>5.9999999999999984E-4</v>
      </c>
      <c r="AE6" s="231">
        <f>1/1000*'[1]4407Imp'!AC$266</f>
        <v>1.709E-3</v>
      </c>
      <c r="AF6" s="231">
        <f>1/1000*'[1]4407Imp'!AD$266</f>
        <v>2.2649999999999997E-3</v>
      </c>
      <c r="AG6" s="231">
        <f>1/1000*'[1]4407Imp'!AE$266</f>
        <v>1.83E-3</v>
      </c>
      <c r="AH6" s="231">
        <f>1/1000*'[1]4407Imp'!AF$266</f>
        <v>2.326112E-3</v>
      </c>
      <c r="AI6" s="231">
        <f>1/1000*'[1]4407Imp'!AG$266</f>
        <v>2.0593450449000001E-3</v>
      </c>
      <c r="AJ6" s="231">
        <f>1/1000*'[1]4407Imp'!AH$266</f>
        <v>3.1226608771999999E-3</v>
      </c>
      <c r="AK6" s="231">
        <f>1/1000*'[1]4407Imp'!AI$266</f>
        <v>4.2487980604999998E-3</v>
      </c>
      <c r="AL6" s="231">
        <f>1/1000*'[1]4407Imp'!AJ$266</f>
        <v>6.3371727156000014E-3</v>
      </c>
      <c r="AM6" s="231">
        <f>1/1000*'[1]4407Imp'!AK$266</f>
        <v>2.9662360772E-3</v>
      </c>
      <c r="AN6" s="231">
        <f>1/1000*'[1]4407Imp'!AL$266</f>
        <v>2.6958228813000001E-3</v>
      </c>
      <c r="AO6" s="231">
        <f>1/1000*'[1]4407Imp'!AM$266</f>
        <v>2.4349003199999998E-3</v>
      </c>
      <c r="AP6" s="231">
        <f>1/1000*'[1]4407Imp'!AN$266</f>
        <v>1.4080405856000001E-3</v>
      </c>
      <c r="AQ6" s="231">
        <f>1/1000*'[1]4407Imp'!AO$266</f>
        <v>1.6661014500000001E-3</v>
      </c>
      <c r="AR6" s="231">
        <f>1/1000*'[1]4407Imp'!AP$266</f>
        <v>1.3813145175000001E-3</v>
      </c>
      <c r="AS6" s="231">
        <f>1/1000*'[1]4407Imp'!AQ$266</f>
        <v>1.2129497799999998E-3</v>
      </c>
      <c r="AT6" s="231">
        <f>1/1000*'[1]4407Imp'!AR$266</f>
        <v>1.0770347310999999E-3</v>
      </c>
      <c r="AU6" s="231">
        <f>1/1000*'[1]4407Imp'!AS$266</f>
        <v>6.5630486349999993E-4</v>
      </c>
      <c r="AV6" s="231">
        <f>1/1000*'[1]4407Imp'!AT$266</f>
        <v>1.2347662060000002E-3</v>
      </c>
      <c r="AW6" s="231">
        <f>1/1000*'[1]4407Imp'!AU$266</f>
        <v>8.9397385666666659E-4</v>
      </c>
      <c r="AX6" s="231">
        <f>1/1000*'[1]4407Imp'!AV$266</f>
        <v>0</v>
      </c>
      <c r="AY6" s="231">
        <f>1/1000*'[1]4407Imp'!AW$266</f>
        <v>0</v>
      </c>
      <c r="AZ6" s="231">
        <f>1/1000*'[1]4407Imp'!AX$266</f>
        <v>0</v>
      </c>
      <c r="BA6" s="231">
        <f>1/1000*'[1]4407Imp'!AY$266</f>
        <v>0</v>
      </c>
      <c r="BB6" s="231">
        <f>1/1000*'[1]4407Imp'!AZ$266</f>
        <v>0</v>
      </c>
      <c r="BC6" s="251">
        <f>1/1000*'[1]4407Imp'!BA$266</f>
        <v>0</v>
      </c>
      <c r="BD6" s="400"/>
    </row>
    <row r="7" spans="1:56" ht="17.149999999999999" customHeight="1">
      <c r="B7" s="10" t="s">
        <v>114</v>
      </c>
      <c r="C7" s="269">
        <f>1/$A$1*'[1]4407Imp'!$B$268</f>
        <v>2.5871846E-3</v>
      </c>
      <c r="D7" s="200">
        <f>1/$A$1*'[1]4407Imp'!$C$268</f>
        <v>2.3601983999999993E-3</v>
      </c>
      <c r="E7" s="200">
        <f>1/$A$1*'[1]4407Imp'!$D$268</f>
        <v>2.5705316000000002E-3</v>
      </c>
      <c r="F7" s="200">
        <f>1/$A$1*'[1]4407Imp'!$E$268</f>
        <v>2.4459204E-3</v>
      </c>
      <c r="G7" s="200">
        <f>1/$A$1*'[1]4407Imp'!$F$268</f>
        <v>5.5303365999999996E-3</v>
      </c>
      <c r="H7" s="200">
        <f>1/$A$1*'[1]4407Imp'!$G$268</f>
        <v>1.4501399999999999E-3</v>
      </c>
      <c r="I7" s="200">
        <f>1/$A$1*'[1]4407Imp'!$H$268</f>
        <v>1.8140400000000001E-3</v>
      </c>
      <c r="J7" s="201">
        <f>1/$A$1*'[1]4407Imp'!$I$268</f>
        <v>2.061748E-3</v>
      </c>
      <c r="K7" s="201">
        <f>1/$A$1*'[1]4407Imp'!$J$268</f>
        <v>2.3765409999999994E-3</v>
      </c>
      <c r="L7" s="200">
        <f>1/$A$1*'[1]4407Imp'!$K$268</f>
        <v>2.7199400000000001E-3</v>
      </c>
      <c r="M7" s="200">
        <f>1/$A$1*'[1]4407Imp'!L$268</f>
        <v>1.786412E-3</v>
      </c>
      <c r="N7" s="200">
        <f>1/$A$1*'[1]4407Imp'!M$268</f>
        <v>2.1607442142857142E-3</v>
      </c>
      <c r="O7" s="200">
        <f>1/$A$1*'[1]4407Imp'!N$268</f>
        <v>1.8850122222222221E-3</v>
      </c>
      <c r="P7" s="200">
        <f>1/$A$1*'[1]4407Imp'!O$268</f>
        <v>2.2932158333333328E-3</v>
      </c>
      <c r="Q7" s="200">
        <f>1/$A$1*'[1]4407Imp'!P$268</f>
        <v>2.4472738888888885E-3</v>
      </c>
      <c r="R7" s="200">
        <f>1/$A$1*'[1]4407Imp'!Q$268</f>
        <v>3.0107800000000002E-3</v>
      </c>
      <c r="S7" s="200">
        <f>1/$A$1*'[1]4407Imp'!R$268</f>
        <v>2.1712018181818181E-3</v>
      </c>
      <c r="T7" s="200">
        <f>1/$A$1*'[1]4407Imp'!S$268</f>
        <v>2.056052793650794E-3</v>
      </c>
      <c r="U7" s="200">
        <f>1/$A$1*'[1]4407Imp'!T$268</f>
        <v>1.5024586969696969E-3</v>
      </c>
      <c r="V7" s="200">
        <f>1/$A$1*'[1]4407Imp'!U$268</f>
        <v>1.4747392727272727E-3</v>
      </c>
      <c r="W7" s="200">
        <f>1/$A$1*'[1]4407Imp'!V$268</f>
        <v>0</v>
      </c>
      <c r="X7" s="200">
        <f>1/$A$1*'[1]4407Imp'!W$268</f>
        <v>0</v>
      </c>
      <c r="Y7" s="200">
        <f>1/$A$1*'[1]4407Imp'!X$268</f>
        <v>0</v>
      </c>
      <c r="Z7" s="200">
        <f>1/$A$1*'[1]4407Imp'!Y$268</f>
        <v>0</v>
      </c>
      <c r="AA7" s="200">
        <f>1/$A$1*'[1]4407Imp'!Z$268</f>
        <v>0</v>
      </c>
      <c r="AB7" s="200">
        <f>1/$A$1*'[1]4407Imp'!AA$268</f>
        <v>0</v>
      </c>
      <c r="AC7" s="338"/>
      <c r="AD7" s="269">
        <f>1/1000*'[1]4407Imp'!AB$268</f>
        <v>2.1749999999999999E-3</v>
      </c>
      <c r="AE7" s="200">
        <f>1/1000*'[1]4407Imp'!AC$268</f>
        <v>2.2619999999999997E-3</v>
      </c>
      <c r="AF7" s="200">
        <f>1/1000*'[1]4407Imp'!AD$268</f>
        <v>2.0249999999999999E-3</v>
      </c>
      <c r="AG7" s="200">
        <f>1/1000*'[1]4407Imp'!AE$268</f>
        <v>2.0069999999999997E-3</v>
      </c>
      <c r="AH7" s="200">
        <f>1/1000*'[1]4407Imp'!AF$268</f>
        <v>2.4759140000000001E-3</v>
      </c>
      <c r="AI7" s="200">
        <f>1/1000*'[1]4407Imp'!AG$268</f>
        <v>1.5240983901000003E-3</v>
      </c>
      <c r="AJ7" s="200">
        <f>1/1000*'[1]4407Imp'!AH$268</f>
        <v>2.2521282852000003E-3</v>
      </c>
      <c r="AK7" s="200">
        <f>1/1000*'[1]4407Imp'!AI$268</f>
        <v>2.6095224530000003E-3</v>
      </c>
      <c r="AL7" s="200">
        <f>1/1000*'[1]4407Imp'!AJ$268</f>
        <v>3.1926332024000007E-3</v>
      </c>
      <c r="AM7" s="200">
        <f>1/1000*'[1]4407Imp'!AK$268</f>
        <v>3.1848068164000002E-3</v>
      </c>
      <c r="AN7" s="200">
        <f>1/1000*'[1]4407Imp'!AL$268</f>
        <v>2.4641568063000002E-3</v>
      </c>
      <c r="AO7" s="200">
        <f>1/1000*'[1]4407Imp'!AM$268</f>
        <v>3.5856625439999999E-3</v>
      </c>
      <c r="AP7" s="200">
        <f>1/1000*'[1]4407Imp'!AN$268</f>
        <v>2.4088792288000003E-3</v>
      </c>
      <c r="AQ7" s="200">
        <f>1/1000*'[1]4407Imp'!AO$268</f>
        <v>2.8861565307E-3</v>
      </c>
      <c r="AR7" s="200">
        <f>1/1000*'[1]4407Imp'!AP$268</f>
        <v>3.9187043485E-3</v>
      </c>
      <c r="AS7" s="200">
        <f>1/1000*'[1]4407Imp'!AQ$268</f>
        <v>4.9989166009999997E-3</v>
      </c>
      <c r="AT7" s="200">
        <f>1/1000*'[1]4407Imp'!AR$268</f>
        <v>3.4238376212999996E-3</v>
      </c>
      <c r="AU7" s="200">
        <f>1/1000*'[1]4407Imp'!AS$268</f>
        <v>3.5569090271000002E-3</v>
      </c>
      <c r="AV7" s="200">
        <f>1/1000*'[1]4407Imp'!AT$268</f>
        <v>2.2718353740000001E-3</v>
      </c>
      <c r="AW7" s="200">
        <f>1/1000*'[1]4407Imp'!AU$268</f>
        <v>2.1888637874999998E-3</v>
      </c>
      <c r="AX7" s="200">
        <f>1/1000*'[1]4407Imp'!AV$268</f>
        <v>0</v>
      </c>
      <c r="AY7" s="200">
        <f>1/1000*'[1]4407Imp'!AW$268</f>
        <v>0</v>
      </c>
      <c r="AZ7" s="200">
        <f>1/1000*'[1]4407Imp'!AX$268</f>
        <v>0</v>
      </c>
      <c r="BA7" s="200">
        <f>1/1000*'[1]4407Imp'!AY$268</f>
        <v>0</v>
      </c>
      <c r="BB7" s="200">
        <f>1/1000*'[1]4407Imp'!AZ$268</f>
        <v>0</v>
      </c>
      <c r="BC7" s="202">
        <f>1/1000*'[1]4407Imp'!BA$268</f>
        <v>0</v>
      </c>
      <c r="BD7" s="400"/>
    </row>
    <row r="8" spans="1:56" ht="17.149999999999999" customHeight="1">
      <c r="B8" s="10" t="s">
        <v>115</v>
      </c>
      <c r="C8" s="269">
        <f>1/$A$1*'[1]4407Imp'!$B$269</f>
        <v>5.1112039999999992E-4</v>
      </c>
      <c r="D8" s="200">
        <f>1/$A$1*'[1]4407Imp'!$C$269</f>
        <v>1.5797795999999997E-3</v>
      </c>
      <c r="E8" s="200">
        <f>1/$A$1*'[1]4407Imp'!$D$269</f>
        <v>2.3281733999999995E-3</v>
      </c>
      <c r="F8" s="200">
        <f>1/$A$1*'[1]4407Imp'!$E$269</f>
        <v>2.5699911999999994E-3</v>
      </c>
      <c r="G8" s="200">
        <f>1/$A$1*'[1]4407Imp'!$F$269</f>
        <v>3.8244955999999991E-3</v>
      </c>
      <c r="H8" s="200">
        <f>1/$A$1*'[1]4407Imp'!$G$269</f>
        <v>2.2145199999999998E-3</v>
      </c>
      <c r="I8" s="200">
        <f>1/$A$1*'[1]4407Imp'!$H$269</f>
        <v>3.1161999999999995E-3</v>
      </c>
      <c r="J8" s="201">
        <f>1/$A$1*'[1]4407Imp'!$I$269</f>
        <v>3.73596E-3</v>
      </c>
      <c r="K8" s="201">
        <f>1/$A$1*'[1]4407Imp'!$J$269</f>
        <v>4.8594200000000006E-3</v>
      </c>
      <c r="L8" s="200">
        <f>1/$A$1*'[1]4407Imp'!$K$269</f>
        <v>3.1761799999999998E-3</v>
      </c>
      <c r="M8" s="200">
        <f>1/$A$1*'[1]4407Imp'!L$269</f>
        <v>2.2892400000000001E-3</v>
      </c>
      <c r="N8" s="200">
        <f>1/$A$1*'[1]4407Imp'!M$269</f>
        <v>2.7873800000000003E-3</v>
      </c>
      <c r="O8" s="200">
        <f>1/$A$1*'[1]4407Imp'!N$269</f>
        <v>1.5169000000000001E-3</v>
      </c>
      <c r="P8" s="200">
        <f>1/$A$1*'[1]4407Imp'!O$269</f>
        <v>1.66778E-3</v>
      </c>
      <c r="Q8" s="200">
        <f>1/$A$1*'[1]4407Imp'!P$269</f>
        <v>1.2729E-3</v>
      </c>
      <c r="R8" s="200">
        <f>1/$A$1*'[1]4407Imp'!Q$269</f>
        <v>1.3951599999999999E-3</v>
      </c>
      <c r="S8" s="200">
        <f>1/$A$1*'[1]4407Imp'!R$269</f>
        <v>1.8853399999999997E-3</v>
      </c>
      <c r="T8" s="200">
        <f>1/$A$1*'[1]4407Imp'!S$269</f>
        <v>2.2173399999999995E-3</v>
      </c>
      <c r="U8" s="200">
        <f>1/$A$1*'[1]4407Imp'!T$269</f>
        <v>3.0888276923076914E-3</v>
      </c>
      <c r="V8" s="200">
        <f>1/$A$1*'[1]4407Imp'!U$269</f>
        <v>3.2095392307692301E-3</v>
      </c>
      <c r="W8" s="200">
        <f>1/$A$1*'[1]4407Imp'!V$269</f>
        <v>0</v>
      </c>
      <c r="X8" s="200">
        <f>1/$A$1*'[1]4407Imp'!W$269</f>
        <v>0</v>
      </c>
      <c r="Y8" s="200">
        <f>1/$A$1*'[1]4407Imp'!X$269</f>
        <v>0</v>
      </c>
      <c r="Z8" s="200">
        <f>1/$A$1*'[1]4407Imp'!Y$269</f>
        <v>0</v>
      </c>
      <c r="AA8" s="200">
        <f>1/$A$1*'[1]4407Imp'!Z$269</f>
        <v>0</v>
      </c>
      <c r="AB8" s="200">
        <f>1/$A$1*'[1]4407Imp'!AA$269</f>
        <v>0</v>
      </c>
      <c r="AC8" s="338"/>
      <c r="AD8" s="269">
        <f>1/1000*'[1]4407Imp'!AB$269</f>
        <v>4.0999999999999999E-4</v>
      </c>
      <c r="AE8" s="200">
        <f>1/1000*'[1]4407Imp'!AC$269</f>
        <v>1.0499999999999999E-3</v>
      </c>
      <c r="AF8" s="200">
        <f>1/1000*'[1]4407Imp'!AD$269</f>
        <v>1.3399999999999998E-3</v>
      </c>
      <c r="AG8" s="200">
        <f>1/1000*'[1]4407Imp'!AE$269</f>
        <v>1.4650000000000002E-3</v>
      </c>
      <c r="AH8" s="200">
        <f>1/1000*'[1]4407Imp'!AF$269</f>
        <v>1.780231E-3</v>
      </c>
      <c r="AI8" s="200">
        <f>1/1000*'[1]4407Imp'!AG$269</f>
        <v>1.7192976801000002E-3</v>
      </c>
      <c r="AJ8" s="200">
        <f>1/1000*'[1]4407Imp'!AH$269</f>
        <v>2.5190701008000003E-3</v>
      </c>
      <c r="AK8" s="200">
        <f>1/1000*'[1]4407Imp'!AI$269</f>
        <v>3.4354953929999999E-3</v>
      </c>
      <c r="AL8" s="200">
        <f>1/1000*'[1]4407Imp'!AJ$269</f>
        <v>4.5476312352000009E-3</v>
      </c>
      <c r="AM8" s="200">
        <f>1/1000*'[1]4407Imp'!AK$269</f>
        <v>2.5398303743999996E-3</v>
      </c>
      <c r="AN8" s="200">
        <f>1/1000*'[1]4407Imp'!AL$269</f>
        <v>1.9166771745000003E-3</v>
      </c>
      <c r="AO8" s="200">
        <f>1/1000*'[1]4407Imp'!AM$269</f>
        <v>3.0897472320000003E-3</v>
      </c>
      <c r="AP8" s="200">
        <f>1/1000*'[1]4407Imp'!AN$269</f>
        <v>2.5293073872000001E-3</v>
      </c>
      <c r="AQ8" s="200">
        <f>1/1000*'[1]4407Imp'!AO$269</f>
        <v>3.3128564673000002E-3</v>
      </c>
      <c r="AR8" s="200">
        <f>1/1000*'[1]4407Imp'!AP$269</f>
        <v>3.3725752690000003E-3</v>
      </c>
      <c r="AS8" s="200">
        <f>1/1000*'[1]4407Imp'!AQ$269</f>
        <v>4.1550442150000005E-3</v>
      </c>
      <c r="AT8" s="200">
        <f>1/1000*'[1]4407Imp'!AR$269</f>
        <v>6.480815375599999E-3</v>
      </c>
      <c r="AU8" s="200">
        <f>1/1000*'[1]4407Imp'!AS$269</f>
        <v>7.2974711238000005E-3</v>
      </c>
      <c r="AV8" s="200">
        <f>1/1000*'[1]4407Imp'!AT$269</f>
        <v>9.6132195379999997E-3</v>
      </c>
      <c r="AW8" s="200">
        <f>1/1000*'[1]4407Imp'!AU$269</f>
        <v>1.0008046102916666E-2</v>
      </c>
      <c r="AX8" s="200">
        <f>1/1000*'[1]4407Imp'!AV$269</f>
        <v>0</v>
      </c>
      <c r="AY8" s="200">
        <f>1/1000*'[1]4407Imp'!AW$269</f>
        <v>0</v>
      </c>
      <c r="AZ8" s="200">
        <f>1/1000*'[1]4407Imp'!AX$269</f>
        <v>0</v>
      </c>
      <c r="BA8" s="200">
        <f>1/1000*'[1]4407Imp'!AY$269</f>
        <v>0</v>
      </c>
      <c r="BB8" s="200">
        <f>1/1000*'[1]4407Imp'!AZ$269</f>
        <v>0</v>
      </c>
      <c r="BC8" s="202">
        <f>1/1000*'[1]4407Imp'!BA$269</f>
        <v>0</v>
      </c>
      <c r="BD8" s="400"/>
    </row>
    <row r="9" spans="1:56" ht="17.149999999999999" customHeight="1">
      <c r="B9" s="9" t="s">
        <v>98</v>
      </c>
      <c r="C9" s="264">
        <f>1/$A$1*'[1]4407Imp'!$B$267</f>
        <v>1.40807884E-2</v>
      </c>
      <c r="D9" s="193">
        <f>1/$A$1*'[1]4407Imp'!$C$267</f>
        <v>1.3050899399999998E-2</v>
      </c>
      <c r="E9" s="193">
        <f>1/$A$1*'[1]4407Imp'!$D$267</f>
        <v>1.6582070399999996E-2</v>
      </c>
      <c r="F9" s="193">
        <f>1/$A$1*'[1]4407Imp'!$E$267</f>
        <v>1.9134222799999996E-2</v>
      </c>
      <c r="G9" s="193">
        <f>1/$A$1*'[1]4407Imp'!$F$267</f>
        <v>2.231803013333333E-2</v>
      </c>
      <c r="H9" s="193">
        <f>1/$A$1*'[1]4407Imp'!$G$267</f>
        <v>9.2517000000000016E-3</v>
      </c>
      <c r="I9" s="193">
        <f>1/$A$1*'[1]4407Imp'!$H$267</f>
        <v>7.5197199999999997E-3</v>
      </c>
      <c r="J9" s="203">
        <f>1/$A$1*'[1]4407Imp'!$I$267</f>
        <v>6.6827000000000006E-3</v>
      </c>
      <c r="K9" s="203">
        <f>1/$A$1*'[1]4407Imp'!$J$267</f>
        <v>5.6345329999999997E-3</v>
      </c>
      <c r="L9" s="193">
        <f>1/$A$1*'[1]4407Imp'!$K$267</f>
        <v>7.2551999999999998E-3</v>
      </c>
      <c r="M9" s="193">
        <f>1/$A$1*'[1]4407Imp'!L$267</f>
        <v>4.9403399999999988E-3</v>
      </c>
      <c r="N9" s="193">
        <f>1/$A$1*'[1]4407Imp'!M$267</f>
        <v>5.1432199999999996E-3</v>
      </c>
      <c r="O9" s="193">
        <f>1/$A$1*'[1]4407Imp'!N$267</f>
        <v>4.0171625000000001E-3</v>
      </c>
      <c r="P9" s="193">
        <f>1/$A$1*'[1]4407Imp'!O$267</f>
        <v>4.350604000000001E-3</v>
      </c>
      <c r="Q9" s="193">
        <f>1/$A$1*'[1]4407Imp'!P$267</f>
        <v>3.1854777972027976E-3</v>
      </c>
      <c r="R9" s="193">
        <f>1/$A$1*'[1]4407Imp'!Q$267</f>
        <v>3.2267600000000004E-3</v>
      </c>
      <c r="S9" s="193">
        <f>1/$A$1*'[1]4407Imp'!R$267</f>
        <v>2.8349999999999994E-3</v>
      </c>
      <c r="T9" s="193">
        <f>1/$A$1*'[1]4407Imp'!S$267</f>
        <v>3.634412222222222E-3</v>
      </c>
      <c r="U9" s="193">
        <f>1/$A$1*'[1]4407Imp'!T$267</f>
        <v>3.2592061538461539E-3</v>
      </c>
      <c r="V9" s="193">
        <f>1/$A$1*'[1]4407Imp'!U$267</f>
        <v>2.3551399999999995E-3</v>
      </c>
      <c r="W9" s="193">
        <f>1/$A$1*'[1]4407Imp'!V$267</f>
        <v>0</v>
      </c>
      <c r="X9" s="193">
        <f>1/$A$1*'[1]4407Imp'!W$267</f>
        <v>0</v>
      </c>
      <c r="Y9" s="193">
        <f>1/$A$1*'[1]4407Imp'!X$267</f>
        <v>0</v>
      </c>
      <c r="Z9" s="193">
        <f>1/$A$1*'[1]4407Imp'!Y$267</f>
        <v>0</v>
      </c>
      <c r="AA9" s="193">
        <f>1/$A$1*'[1]4407Imp'!Z$267</f>
        <v>0</v>
      </c>
      <c r="AB9" s="193">
        <f>1/$A$1*'[1]4407Imp'!AA$267</f>
        <v>0</v>
      </c>
      <c r="AC9" s="338"/>
      <c r="AD9" s="264">
        <f>1/1000*'[1]4407Imp'!AB$267</f>
        <v>1.2689999999999998E-2</v>
      </c>
      <c r="AE9" s="193">
        <f>1/1000*'[1]4407Imp'!AC$267</f>
        <v>9.5559999999999985E-3</v>
      </c>
      <c r="AF9" s="193">
        <f>1/1000*'[1]4407Imp'!AD$267</f>
        <v>1.3869999999999999E-2</v>
      </c>
      <c r="AG9" s="193">
        <f>1/1000*'[1]4407Imp'!AE$267</f>
        <v>1.6364999999999998E-2</v>
      </c>
      <c r="AH9" s="193">
        <f>1/1000*'[1]4407Imp'!AF$267</f>
        <v>1.8714208000000003E-2</v>
      </c>
      <c r="AI9" s="193">
        <f>1/1000*'[1]4407Imp'!AG$267</f>
        <v>6.7707231305999998E-3</v>
      </c>
      <c r="AJ9" s="193">
        <f>1/1000*'[1]4407Imp'!AH$267</f>
        <v>6.8497763836000009E-3</v>
      </c>
      <c r="AK9" s="193">
        <f>1/1000*'[1]4407Imp'!AI$267</f>
        <v>7.1103760210000002E-3</v>
      </c>
      <c r="AL9" s="193">
        <f>1/1000*'[1]4407Imp'!AJ$267</f>
        <v>6.2112104620000016E-3</v>
      </c>
      <c r="AM9" s="193">
        <f>1/1000*'[1]4407Imp'!AK$267</f>
        <v>6.7966553643999993E-3</v>
      </c>
      <c r="AN9" s="193">
        <f>1/1000*'[1]4407Imp'!AL$267</f>
        <v>5.1398993096999999E-3</v>
      </c>
      <c r="AO9" s="193">
        <f>1/1000*'[1]4407Imp'!AM$267</f>
        <v>5.4710263199999999E-3</v>
      </c>
      <c r="AP9" s="193">
        <f>1/1000*'[1]4407Imp'!AN$267</f>
        <v>4.5581864591999997E-3</v>
      </c>
      <c r="AQ9" s="193">
        <f>1/1000*'[1]4407Imp'!AO$267</f>
        <v>4.4497020987000003E-3</v>
      </c>
      <c r="AR9" s="193">
        <f>1/1000*'[1]4407Imp'!AP$267</f>
        <v>3.5397324530000007E-3</v>
      </c>
      <c r="AS9" s="193">
        <f>1/1000*'[1]4407Imp'!AQ$267</f>
        <v>3.3427526369999997E-3</v>
      </c>
      <c r="AT9" s="193">
        <f>1/1000*'[1]4407Imp'!AR$267</f>
        <v>2.3281804045999998E-3</v>
      </c>
      <c r="AU9" s="193">
        <f>1/1000*'[1]4407Imp'!AS$267</f>
        <v>3.7201890869000003E-3</v>
      </c>
      <c r="AV9" s="193">
        <f>1/1000*'[1]4407Imp'!AT$267</f>
        <v>4.4120258589999996E-3</v>
      </c>
      <c r="AW9" s="193">
        <f>1/1000*'[1]4407Imp'!AU$267</f>
        <v>2.6799130375E-3</v>
      </c>
      <c r="AX9" s="193">
        <f>1/1000*'[1]4407Imp'!AV$267</f>
        <v>0</v>
      </c>
      <c r="AY9" s="193">
        <f>1/1000*'[1]4407Imp'!AW$267</f>
        <v>0</v>
      </c>
      <c r="AZ9" s="193">
        <f>1/1000*'[1]4407Imp'!AX$267</f>
        <v>0</v>
      </c>
      <c r="BA9" s="193">
        <f>1/1000*'[1]4407Imp'!AY$267</f>
        <v>0</v>
      </c>
      <c r="BB9" s="193">
        <f>1/1000*'[1]4407Imp'!AZ$267</f>
        <v>0</v>
      </c>
      <c r="BC9" s="194">
        <f>1/1000*'[1]4407Imp'!BA$267</f>
        <v>0</v>
      </c>
      <c r="BD9" s="400"/>
    </row>
    <row r="10" spans="1:56">
      <c r="B10" s="4" t="s">
        <v>18</v>
      </c>
      <c r="C10" s="179">
        <f>1/$A$1*'[1]4407Imp'!$B$109</f>
        <v>1.3752562599999999E-2</v>
      </c>
      <c r="D10" s="169">
        <f>1/$A$1*'[1]4407Imp'!$C$109</f>
        <v>1.2467107799999997E-2</v>
      </c>
      <c r="E10" s="169">
        <f>1/$A$1*'[1]4407Imp'!$D$109</f>
        <v>1.5302370999999997E-2</v>
      </c>
      <c r="F10" s="169">
        <f>1/$A$1*'[1]4407Imp'!$E$109</f>
        <v>1.7235950199999996E-2</v>
      </c>
      <c r="G10" s="169">
        <f>1/$A$1*'[1]4407Imp'!$F$109</f>
        <v>1.9172270199999997E-2</v>
      </c>
      <c r="H10" s="169">
        <f>1/$A$1*'[1]4407Imp'!$G$109</f>
        <v>4.9296800000000005E-3</v>
      </c>
      <c r="I10" s="169">
        <f>1/$A$1*'[1]4407Imp'!$H$109</f>
        <v>2.6137399999999998E-3</v>
      </c>
      <c r="J10" s="170">
        <f>1/$A$1*'[1]4407Imp'!$I$109</f>
        <v>3.5216799999999997E-3</v>
      </c>
      <c r="K10" s="170">
        <f>1/$A$1*'[1]4407Imp'!$J$109</f>
        <v>2.919704E-3</v>
      </c>
      <c r="L10" s="169">
        <f>1/$A$1*'[1]4407Imp'!$K$109</f>
        <v>2.6504200000000001E-3</v>
      </c>
      <c r="M10" s="169">
        <f>1/$A$1*'[1]4407Imp'!L$109</f>
        <v>1.8427799999999998E-3</v>
      </c>
      <c r="N10" s="169">
        <f>1/$A$1*'[1]4407Imp'!M$109</f>
        <v>1.71222E-3</v>
      </c>
      <c r="O10" s="169">
        <f>1/$A$1*'[1]4407Imp'!N$109</f>
        <v>1.3701625E-3</v>
      </c>
      <c r="P10" s="169">
        <f>1/$A$1*'[1]4407Imp'!O$109</f>
        <v>1.0549999999999999E-3</v>
      </c>
      <c r="Q10" s="169">
        <f>1/$A$1*'[1]4407Imp'!P$109</f>
        <v>5.0900000000000001E-4</v>
      </c>
      <c r="R10" s="169">
        <f>1/$A$1*'[1]4407Imp'!Q$109</f>
        <v>5.6300000000000002E-4</v>
      </c>
      <c r="S10" s="169">
        <f>1/$A$1*'[1]4407Imp'!R$109</f>
        <v>4.1512E-4</v>
      </c>
      <c r="T10" s="169">
        <f>1/$A$1*'[1]4407Imp'!S$109</f>
        <v>4.351777777777777E-4</v>
      </c>
      <c r="U10" s="169">
        <f>1/$A$1*'[1]4407Imp'!T$109</f>
        <v>3.2999999999999996E-5</v>
      </c>
      <c r="V10" s="169">
        <f>1/$A$1*'[1]4407Imp'!U$109</f>
        <v>1.8E-5</v>
      </c>
      <c r="W10" s="169">
        <f>1/$A$1*'[1]4407Imp'!V$109</f>
        <v>0</v>
      </c>
      <c r="X10" s="169">
        <f>1/$A$1*'[1]4407Imp'!W$109</f>
        <v>0</v>
      </c>
      <c r="Y10" s="169">
        <f>1/$A$1*'[1]4407Imp'!X$109</f>
        <v>0</v>
      </c>
      <c r="Z10" s="169">
        <f>1/$A$1*'[1]4407Imp'!Y$109</f>
        <v>0</v>
      </c>
      <c r="AA10" s="169">
        <f>1/$A$1*'[1]4407Imp'!Z$109</f>
        <v>0</v>
      </c>
      <c r="AB10" s="169">
        <f>1/$A$1*'[1]4407Imp'!AA$109</f>
        <v>0</v>
      </c>
      <c r="AC10" s="338"/>
      <c r="AD10" s="179">
        <f>1/1000*'[1]4407Imp'!AB$109</f>
        <v>1.2383999999999999E-2</v>
      </c>
      <c r="AE10" s="169">
        <f>1/1000*'[1]4407Imp'!AC$109</f>
        <v>9.1719999999999996E-3</v>
      </c>
      <c r="AF10" s="169">
        <f>1/1000*'[1]4407Imp'!AD$109</f>
        <v>1.2884E-2</v>
      </c>
      <c r="AG10" s="169">
        <f>1/1000*'[1]4407Imp'!AE$109</f>
        <v>1.5132E-2</v>
      </c>
      <c r="AH10" s="169">
        <f>1/1000*'[1]4407Imp'!AF$109</f>
        <v>1.6564456000000002E-2</v>
      </c>
      <c r="AI10" s="169">
        <f>1/1000*'[1]4407Imp'!AG$109</f>
        <v>3.8260752816000002E-3</v>
      </c>
      <c r="AJ10" s="169">
        <f>1/1000*'[1]4407Imp'!AH$109</f>
        <v>2.4483936324000001E-3</v>
      </c>
      <c r="AK10" s="169">
        <f>1/1000*'[1]4407Imp'!AI$109</f>
        <v>3.7609274704999999E-3</v>
      </c>
      <c r="AL10" s="169">
        <f>1/1000*'[1]4407Imp'!AJ$109</f>
        <v>3.2362085940000002E-3</v>
      </c>
      <c r="AM10" s="169">
        <f>1/1000*'[1]4407Imp'!AK$109</f>
        <v>2.6492733564E-3</v>
      </c>
      <c r="AN10" s="169">
        <f>1/1000*'[1]4407Imp'!AL$109</f>
        <v>2.1310534701000001E-3</v>
      </c>
      <c r="AO10" s="169">
        <f>1/1000*'[1]4407Imp'!AM$109</f>
        <v>2.0848429440000001E-3</v>
      </c>
      <c r="AP10" s="169">
        <f>1/1000*'[1]4407Imp'!AN$109</f>
        <v>1.8264896672E-3</v>
      </c>
      <c r="AQ10" s="169">
        <f>1/1000*'[1]4407Imp'!AO$109</f>
        <v>1.3275315732000001E-3</v>
      </c>
      <c r="AR10" s="169">
        <f>1/1000*'[1]4407Imp'!AP$109</f>
        <v>7.03066113E-4</v>
      </c>
      <c r="AS10" s="169">
        <f>1/1000*'[1]4407Imp'!AQ$109</f>
        <v>7.8501784899999991E-4</v>
      </c>
      <c r="AT10" s="169">
        <f>1/1000*'[1]4407Imp'!AR$109</f>
        <v>5.4595850080000003E-4</v>
      </c>
      <c r="AU10" s="169">
        <f>1/1000*'[1]4407Imp'!AS$109</f>
        <v>6.1610787810000001E-4</v>
      </c>
      <c r="AV10" s="169">
        <f>1/1000*'[1]4407Imp'!AT$109</f>
        <v>3.7918367000000002E-5</v>
      </c>
      <c r="AW10" s="169">
        <f>1/1000*'[1]4407Imp'!AU$109</f>
        <v>2.1697524999999999E-5</v>
      </c>
      <c r="AX10" s="169">
        <f>1/1000*'[1]4407Imp'!AV$109</f>
        <v>0</v>
      </c>
      <c r="AY10" s="169">
        <f>1/1000*'[1]4407Imp'!AW$109</f>
        <v>0</v>
      </c>
      <c r="AZ10" s="169">
        <f>1/1000*'[1]4407Imp'!AX$109</f>
        <v>0</v>
      </c>
      <c r="BA10" s="169">
        <f>1/1000*'[1]4407Imp'!AY$109</f>
        <v>0</v>
      </c>
      <c r="BB10" s="169">
        <f>1/1000*'[1]4407Imp'!AZ$109</f>
        <v>0</v>
      </c>
      <c r="BC10" s="171">
        <f>1/1000*'[1]4407Imp'!BA$109</f>
        <v>0</v>
      </c>
      <c r="BD10" s="400"/>
    </row>
    <row r="11" spans="1:56">
      <c r="B11" s="7" t="s">
        <v>15</v>
      </c>
      <c r="C11" s="339">
        <f t="shared" ref="C11:L11" si="2">SUM(C9:C9)-SUM(C10:C10)</f>
        <v>3.2822580000000171E-4</v>
      </c>
      <c r="D11" s="340">
        <f t="shared" si="2"/>
        <v>5.8379160000000124E-4</v>
      </c>
      <c r="E11" s="340">
        <f t="shared" si="2"/>
        <v>1.2796993999999989E-3</v>
      </c>
      <c r="F11" s="340">
        <f t="shared" si="2"/>
        <v>1.8982726000000005E-3</v>
      </c>
      <c r="G11" s="340">
        <f t="shared" si="2"/>
        <v>3.1457599333333322E-3</v>
      </c>
      <c r="H11" s="340">
        <f t="shared" si="2"/>
        <v>4.3220200000000011E-3</v>
      </c>
      <c r="I11" s="340">
        <f t="shared" si="2"/>
        <v>4.9059799999999999E-3</v>
      </c>
      <c r="J11" s="341">
        <f t="shared" si="2"/>
        <v>3.1610200000000009E-3</v>
      </c>
      <c r="K11" s="341">
        <f t="shared" si="2"/>
        <v>2.7148289999999998E-3</v>
      </c>
      <c r="L11" s="340">
        <f t="shared" si="2"/>
        <v>4.6047799999999993E-3</v>
      </c>
      <c r="M11" s="340">
        <f>SUM(M9:M9)-SUM(M10:M10)</f>
        <v>3.0975599999999992E-3</v>
      </c>
      <c r="N11" s="340">
        <f>SUM(N9:N9)-SUM(N10:N10)</f>
        <v>3.4309999999999996E-3</v>
      </c>
      <c r="O11" s="340">
        <f t="shared" ref="O11:AB11" si="3">SUM(O9:O9)-SUM(O10:O10)</f>
        <v>2.647E-3</v>
      </c>
      <c r="P11" s="340">
        <f t="shared" si="3"/>
        <v>3.295604000000001E-3</v>
      </c>
      <c r="Q11" s="340">
        <f t="shared" si="3"/>
        <v>2.6764777972027977E-3</v>
      </c>
      <c r="R11" s="340">
        <f t="shared" si="3"/>
        <v>2.6637600000000003E-3</v>
      </c>
      <c r="S11" s="340">
        <f t="shared" si="3"/>
        <v>2.4198799999999993E-3</v>
      </c>
      <c r="T11" s="340">
        <f t="shared" si="3"/>
        <v>3.1992344444444444E-3</v>
      </c>
      <c r="U11" s="340">
        <f t="shared" si="3"/>
        <v>3.2262061538461538E-3</v>
      </c>
      <c r="V11" s="340">
        <f t="shared" si="3"/>
        <v>2.3371399999999997E-3</v>
      </c>
      <c r="W11" s="340">
        <f t="shared" si="3"/>
        <v>0</v>
      </c>
      <c r="X11" s="340">
        <f t="shared" si="3"/>
        <v>0</v>
      </c>
      <c r="Y11" s="340">
        <f t="shared" si="3"/>
        <v>0</v>
      </c>
      <c r="Z11" s="340">
        <f t="shared" si="3"/>
        <v>0</v>
      </c>
      <c r="AA11" s="340">
        <f t="shared" si="3"/>
        <v>0</v>
      </c>
      <c r="AB11" s="340">
        <f t="shared" si="3"/>
        <v>0</v>
      </c>
      <c r="AC11" s="338"/>
      <c r="AD11" s="267">
        <f t="shared" ref="AD11:BC11" si="4">SUM(AD9:AD9)-SUM(AD10:AD10)</f>
        <v>3.0599999999999898E-4</v>
      </c>
      <c r="AE11" s="195">
        <f t="shared" si="4"/>
        <v>3.8399999999999893E-4</v>
      </c>
      <c r="AF11" s="195">
        <f t="shared" si="4"/>
        <v>9.8599999999999903E-4</v>
      </c>
      <c r="AG11" s="195">
        <f t="shared" si="4"/>
        <v>1.232999999999998E-3</v>
      </c>
      <c r="AH11" s="195">
        <f t="shared" si="4"/>
        <v>2.1497520000000013E-3</v>
      </c>
      <c r="AI11" s="195">
        <f t="shared" si="4"/>
        <v>2.9446478489999995E-3</v>
      </c>
      <c r="AJ11" s="195">
        <f t="shared" si="4"/>
        <v>4.4013827512000003E-3</v>
      </c>
      <c r="AK11" s="195">
        <f t="shared" si="4"/>
        <v>3.3494485505000003E-3</v>
      </c>
      <c r="AL11" s="195">
        <f t="shared" si="4"/>
        <v>2.9750018680000014E-3</v>
      </c>
      <c r="AM11" s="195">
        <f t="shared" si="4"/>
        <v>4.1473820079999998E-3</v>
      </c>
      <c r="AN11" s="195">
        <f t="shared" si="4"/>
        <v>3.0088458395999998E-3</v>
      </c>
      <c r="AO11" s="195">
        <f t="shared" si="4"/>
        <v>3.3861833759999999E-3</v>
      </c>
      <c r="AP11" s="195">
        <f t="shared" si="4"/>
        <v>2.7316967919999999E-3</v>
      </c>
      <c r="AQ11" s="195">
        <f t="shared" si="4"/>
        <v>3.1221705254999999E-3</v>
      </c>
      <c r="AR11" s="195">
        <f t="shared" si="4"/>
        <v>2.8366663400000007E-3</v>
      </c>
      <c r="AS11" s="195">
        <f t="shared" si="4"/>
        <v>2.5577347879999998E-3</v>
      </c>
      <c r="AT11" s="195">
        <f t="shared" si="4"/>
        <v>1.7822219037999998E-3</v>
      </c>
      <c r="AU11" s="195">
        <f t="shared" si="4"/>
        <v>3.1040812088000001E-3</v>
      </c>
      <c r="AV11" s="195">
        <f t="shared" si="4"/>
        <v>4.3741074919999992E-3</v>
      </c>
      <c r="AW11" s="195">
        <f t="shared" si="4"/>
        <v>2.6582155125000001E-3</v>
      </c>
      <c r="AX11" s="195">
        <f t="shared" si="4"/>
        <v>0</v>
      </c>
      <c r="AY11" s="195">
        <f t="shared" si="4"/>
        <v>0</v>
      </c>
      <c r="AZ11" s="195">
        <f t="shared" si="4"/>
        <v>0</v>
      </c>
      <c r="BA11" s="195">
        <f t="shared" si="4"/>
        <v>0</v>
      </c>
      <c r="BB11" s="195">
        <f t="shared" si="4"/>
        <v>0</v>
      </c>
      <c r="BC11" s="197">
        <f t="shared" si="4"/>
        <v>0</v>
      </c>
      <c r="BD11" s="400"/>
    </row>
    <row r="12" spans="1:56" ht="17.149999999999999" customHeight="1">
      <c r="B12" s="9" t="s">
        <v>183</v>
      </c>
      <c r="C12" s="264">
        <f>1/$A$1*'[1]4407Imp'!$B$264</f>
        <v>0.1189526954</v>
      </c>
      <c r="D12" s="193">
        <f>1/$A$1*'[1]4407Imp'!$C$264</f>
        <v>0.17487063019999999</v>
      </c>
      <c r="E12" s="193">
        <f>1/$A$1*'[1]4407Imp'!$D$264</f>
        <v>0.20331664779999997</v>
      </c>
      <c r="F12" s="193">
        <f>1/$A$1*'[1]4407Imp'!$E$264</f>
        <v>0.16418431399999997</v>
      </c>
      <c r="G12" s="193">
        <f>1/$A$1*'[1]4407Imp'!$F$264</f>
        <v>0.24579486139999993</v>
      </c>
      <c r="H12" s="193">
        <f>1/$A$1*'[1]4407Imp'!$G$264</f>
        <v>0.30896469500000001</v>
      </c>
      <c r="I12" s="193">
        <f>1/$A$1*'[1]4407Imp'!$H$264</f>
        <v>0.25780911000000001</v>
      </c>
      <c r="J12" s="203">
        <f>1/$A$1*'[1]4407Imp'!$I$264</f>
        <v>0.42459833999999996</v>
      </c>
      <c r="K12" s="203">
        <f>1/$A$1*'[1]4407Imp'!$J$264</f>
        <v>0.59127260299999984</v>
      </c>
      <c r="L12" s="193">
        <f>1/$A$1*'[1]4407Imp'!$K$264</f>
        <v>0.41721466711111116</v>
      </c>
      <c r="M12" s="193">
        <f>1/$A$1*'[1]4407Imp'!L$264</f>
        <v>0.48771943999999989</v>
      </c>
      <c r="N12" s="193">
        <f>1/$A$1*'[1]4407Imp'!M$264</f>
        <v>0.64707746799999977</v>
      </c>
      <c r="O12" s="193">
        <f>1/$A$1*'[1]4407Imp'!N$264</f>
        <v>0.55686455925925915</v>
      </c>
      <c r="P12" s="193">
        <f>1/$A$1*'[1]4407Imp'!O$264</f>
        <v>0.54462047174836603</v>
      </c>
      <c r="Q12" s="193">
        <f>1/$A$1*'[1]4407Imp'!P$264</f>
        <v>0.62594164449134182</v>
      </c>
      <c r="R12" s="193">
        <f>1/$A$1*'[1]4407Imp'!Q$264</f>
        <v>0.61174402425643892</v>
      </c>
      <c r="S12" s="193">
        <f>1/$A$1*'[1]4407Imp'!R$264</f>
        <v>0.64285929497789418</v>
      </c>
      <c r="T12" s="193">
        <f>1/$A$1*'[1]4407Imp'!S$264</f>
        <v>0.72096595776638173</v>
      </c>
      <c r="U12" s="193">
        <f>1/$A$1*'[1]4407Imp'!T$264</f>
        <v>0.74525855912121208</v>
      </c>
      <c r="V12" s="193">
        <f>1/$A$1*'[1]4407Imp'!U$264</f>
        <v>0.59955684012531318</v>
      </c>
      <c r="W12" s="193">
        <f>1/$A$1*'[1]4407Imp'!V$264</f>
        <v>0</v>
      </c>
      <c r="X12" s="193">
        <f>1/$A$1*'[1]4407Imp'!W$264</f>
        <v>0</v>
      </c>
      <c r="Y12" s="193">
        <f>1/$A$1*'[1]4407Imp'!X$264</f>
        <v>0</v>
      </c>
      <c r="Z12" s="193">
        <f>1/$A$1*'[1]4407Imp'!Y$264</f>
        <v>0</v>
      </c>
      <c r="AA12" s="193">
        <f>1/$A$1*'[1]4407Imp'!Z$264</f>
        <v>0</v>
      </c>
      <c r="AB12" s="193">
        <f>1/$A$1*'[1]4407Imp'!AA$264</f>
        <v>0</v>
      </c>
      <c r="AC12" s="337"/>
      <c r="AD12" s="264">
        <f>1/1000*'[1]4407Imp'!AB$264</f>
        <v>2.4428000000000002E-2</v>
      </c>
      <c r="AE12" s="193">
        <f>1/1000*'[1]4407Imp'!AC$264</f>
        <v>3.1364999999999997E-2</v>
      </c>
      <c r="AF12" s="193">
        <f>1/1000*'[1]4407Imp'!AD$264</f>
        <v>3.8060999999999991E-2</v>
      </c>
      <c r="AG12" s="193">
        <f>1/1000*'[1]4407Imp'!AE$264</f>
        <v>4.0625999999999989E-2</v>
      </c>
      <c r="AH12" s="193">
        <f>1/1000*'[1]4407Imp'!AF$264</f>
        <v>5.9326718000000001E-2</v>
      </c>
      <c r="AI12" s="193">
        <f>1/1000*'[1]4407Imp'!AG$264</f>
        <v>0.10102902904380001</v>
      </c>
      <c r="AJ12" s="193">
        <f>1/1000*'[1]4407Imp'!AH$264</f>
        <v>0.12587682178120002</v>
      </c>
      <c r="AK12" s="193">
        <f>1/1000*'[1]4407Imp'!AI$264</f>
        <v>0.19080253262550004</v>
      </c>
      <c r="AL12" s="193">
        <f>1/1000*'[1]4407Imp'!AJ$264</f>
        <v>0.22808809436840005</v>
      </c>
      <c r="AM12" s="193">
        <f>1/1000*'[1]4407Imp'!AK$264</f>
        <v>0.14515078814720003</v>
      </c>
      <c r="AN12" s="193">
        <f>1/1000*'[1]4407Imp'!AL$264</f>
        <v>0.16885313897939999</v>
      </c>
      <c r="AO12" s="193">
        <f>1/1000*'[1]4407Imp'!AM$264</f>
        <v>0.24935869147199999</v>
      </c>
      <c r="AP12" s="193">
        <f>1/1000*'[1]4407Imp'!AN$264</f>
        <v>0.20039049497279998</v>
      </c>
      <c r="AQ12" s="193">
        <f>1/1000*'[1]4407Imp'!AO$264</f>
        <v>0.21693727131989998</v>
      </c>
      <c r="AR12" s="193">
        <f>1/1000*'[1]4407Imp'!AP$264</f>
        <v>0.26190250932000009</v>
      </c>
      <c r="AS12" s="193">
        <f>1/1000*'[1]4407Imp'!AQ$264</f>
        <v>0.2052117852715</v>
      </c>
      <c r="AT12" s="193">
        <f>1/1000*'[1]4407Imp'!AR$264</f>
        <v>0.21550861941259999</v>
      </c>
      <c r="AU12" s="193">
        <f>1/1000*'[1]4407Imp'!AS$264</f>
        <v>0.23848789873480003</v>
      </c>
      <c r="AV12" s="193">
        <f>1/1000*'[1]4407Imp'!AT$264</f>
        <v>0.25164650803700001</v>
      </c>
      <c r="AW12" s="193">
        <f>1/1000*'[1]4407Imp'!AU$264</f>
        <v>0.18982774223791665</v>
      </c>
      <c r="AX12" s="193">
        <f>1/1000*'[1]4407Imp'!AV$264</f>
        <v>0</v>
      </c>
      <c r="AY12" s="193">
        <f>1/1000*'[1]4407Imp'!AW$264</f>
        <v>0</v>
      </c>
      <c r="AZ12" s="193">
        <f>1/1000*'[1]4407Imp'!AX$264</f>
        <v>0</v>
      </c>
      <c r="BA12" s="193">
        <f>1/1000*'[1]4407Imp'!AY$264</f>
        <v>0</v>
      </c>
      <c r="BB12" s="193">
        <f>1/1000*'[1]4407Imp'!AZ$264</f>
        <v>0</v>
      </c>
      <c r="BC12" s="194">
        <f>1/1000*'[1]4407Imp'!BA$264</f>
        <v>0</v>
      </c>
      <c r="BD12" s="400"/>
    </row>
    <row r="13" spans="1:56">
      <c r="B13" s="4" t="s">
        <v>45</v>
      </c>
      <c r="C13" s="179">
        <f>1/$A$1*'[1]4407Imp'!$B$84</f>
        <v>3.0025729999999993E-3</v>
      </c>
      <c r="D13" s="169">
        <f>1/$A$1*'[1]4407Imp'!$C$84</f>
        <v>3.3838503999999996E-3</v>
      </c>
      <c r="E13" s="169">
        <f>1/$A$1*'[1]4407Imp'!$D$84</f>
        <v>4.3917412000000003E-3</v>
      </c>
      <c r="F13" s="169">
        <f>1/$A$1*'[1]4407Imp'!$E$84</f>
        <v>5.7809835999999993E-3</v>
      </c>
      <c r="G13" s="169">
        <f>1/$A$1*'[1]4407Imp'!$F$84</f>
        <v>5.5432477999999988E-3</v>
      </c>
      <c r="H13" s="169">
        <f>1/$A$1*'[1]4407Imp'!$G$84</f>
        <v>1.1367589999999999E-2</v>
      </c>
      <c r="I13" s="169">
        <f>1/$A$1*'[1]4407Imp'!$H$84</f>
        <v>1.2285001999999998E-2</v>
      </c>
      <c r="J13" s="170">
        <f>1/$A$1*'[1]4407Imp'!$I$84</f>
        <v>3.3033659999999992E-2</v>
      </c>
      <c r="K13" s="170">
        <f>1/$A$1*'[1]4407Imp'!$J$84</f>
        <v>3.7363939999999998E-2</v>
      </c>
      <c r="L13" s="169">
        <f>1/$A$1*'[1]4407Imp'!$K$84</f>
        <v>2.5871000000000002E-2</v>
      </c>
      <c r="M13" s="169">
        <f>1/$A$1*'[1]4407Imp'!L$84</f>
        <v>3.3751699999999996E-2</v>
      </c>
      <c r="N13" s="169">
        <f>1/$A$1*'[1]4407Imp'!M$84</f>
        <v>3.1560219999999993E-2</v>
      </c>
      <c r="O13" s="169">
        <f>1/$A$1*'[1]4407Imp'!N$84</f>
        <v>2.6306739999999995E-2</v>
      </c>
      <c r="P13" s="169">
        <f>1/$A$1*'[1]4407Imp'!O$84</f>
        <v>3.8999275499999993E-2</v>
      </c>
      <c r="Q13" s="169">
        <f>1/$A$1*'[1]4407Imp'!P$84</f>
        <v>6.658051999999999E-2</v>
      </c>
      <c r="R13" s="169">
        <f>1/$A$1*'[1]4407Imp'!Q$84</f>
        <v>5.9939639999999995E-2</v>
      </c>
      <c r="S13" s="169">
        <f>1/$A$1*'[1]4407Imp'!R$84</f>
        <v>6.3655520000000007E-2</v>
      </c>
      <c r="T13" s="169">
        <f>1/$A$1*'[1]4407Imp'!S$84</f>
        <v>7.6262259999999985E-2</v>
      </c>
      <c r="U13" s="169">
        <f>1/$A$1*'[1]4407Imp'!T$84</f>
        <v>8.6890379999999989E-2</v>
      </c>
      <c r="V13" s="169">
        <f>1/$A$1*'[1]4407Imp'!U$84</f>
        <v>6.9933999999999996E-2</v>
      </c>
      <c r="W13" s="169">
        <f>1/$A$1*'[1]4407Imp'!V$84</f>
        <v>0</v>
      </c>
      <c r="X13" s="169">
        <f>1/$A$1*'[1]4407Imp'!W$84</f>
        <v>0</v>
      </c>
      <c r="Y13" s="169">
        <f>1/$A$1*'[1]4407Imp'!X$84</f>
        <v>0</v>
      </c>
      <c r="Z13" s="169">
        <f>1/$A$1*'[1]4407Imp'!Y$84</f>
        <v>0</v>
      </c>
      <c r="AA13" s="169">
        <f>1/$A$1*'[1]4407Imp'!Z$84</f>
        <v>0</v>
      </c>
      <c r="AB13" s="169">
        <f>1/$A$1*'[1]4407Imp'!AA$84</f>
        <v>0</v>
      </c>
      <c r="AC13" s="338"/>
      <c r="AD13" s="179">
        <f>1/1000*'[1]4407Imp'!AB$84</f>
        <v>1.286E-3</v>
      </c>
      <c r="AE13" s="169">
        <f>1/1000*'[1]4407Imp'!AC$84</f>
        <v>1.3109999999999999E-3</v>
      </c>
      <c r="AF13" s="169">
        <f>1/1000*'[1]4407Imp'!AD$84</f>
        <v>1.6590000000000001E-3</v>
      </c>
      <c r="AG13" s="169">
        <f>1/1000*'[1]4407Imp'!AE$84</f>
        <v>2.637E-3</v>
      </c>
      <c r="AH13" s="169">
        <f>1/1000*'[1]4407Imp'!AF$84</f>
        <v>2.7608029999999996E-3</v>
      </c>
      <c r="AI13" s="169">
        <f>1/1000*'[1]4407Imp'!AG$84</f>
        <v>3.4971128478000005E-3</v>
      </c>
      <c r="AJ13" s="169">
        <f>1/1000*'[1]4407Imp'!AH$84</f>
        <v>5.2686369716000003E-3</v>
      </c>
      <c r="AK13" s="169">
        <f>1/1000*'[1]4407Imp'!AI$84</f>
        <v>1.4233445613000001E-2</v>
      </c>
      <c r="AL13" s="169">
        <f>1/1000*'[1]4407Imp'!AJ$84</f>
        <v>1.4211994762000002E-2</v>
      </c>
      <c r="AM13" s="169">
        <f>1/1000*'[1]4407Imp'!AK$84</f>
        <v>7.5573625468E-3</v>
      </c>
      <c r="AN13" s="169">
        <f>1/1000*'[1]4407Imp'!AL$84</f>
        <v>9.9738800874000014E-3</v>
      </c>
      <c r="AO13" s="169">
        <f>1/1000*'[1]4407Imp'!AM$84</f>
        <v>1.0644767376E-2</v>
      </c>
      <c r="AP13" s="169">
        <f>1/1000*'[1]4407Imp'!AN$84</f>
        <v>9.2622221295999996E-3</v>
      </c>
      <c r="AQ13" s="169">
        <f>1/1000*'[1]4407Imp'!AO$84</f>
        <v>1.6705071561300001E-2</v>
      </c>
      <c r="AR13" s="169">
        <f>1/1000*'[1]4407Imp'!AP$84</f>
        <v>3.0737609451500003E-2</v>
      </c>
      <c r="AS13" s="169">
        <f>1/1000*'[1]4407Imp'!AQ$84</f>
        <v>2.5386604859E-2</v>
      </c>
      <c r="AT13" s="169">
        <f>1/1000*'[1]4407Imp'!AR$84</f>
        <v>2.5693655021599999E-2</v>
      </c>
      <c r="AU13" s="169">
        <f>1/1000*'[1]4407Imp'!AS$84</f>
        <v>2.8456711454600003E-2</v>
      </c>
      <c r="AV13" s="169">
        <f>1/1000*'[1]4407Imp'!AT$84</f>
        <v>3.0322658028999999E-2</v>
      </c>
      <c r="AW13" s="169">
        <f>1/1000*'[1]4407Imp'!AU$84</f>
        <v>2.1902746864166666E-2</v>
      </c>
      <c r="AX13" s="169">
        <f>1/1000*'[1]4407Imp'!AV$84</f>
        <v>0</v>
      </c>
      <c r="AY13" s="169">
        <f>1/1000*'[1]4407Imp'!AW$84</f>
        <v>0</v>
      </c>
      <c r="AZ13" s="169">
        <f>1/1000*'[1]4407Imp'!AX$84</f>
        <v>0</v>
      </c>
      <c r="BA13" s="169">
        <f>1/1000*'[1]4407Imp'!AY$84</f>
        <v>0</v>
      </c>
      <c r="BB13" s="169">
        <f>1/1000*'[1]4407Imp'!AZ$84</f>
        <v>0</v>
      </c>
      <c r="BC13" s="171">
        <f>1/1000*'[1]4407Imp'!BA$84</f>
        <v>0</v>
      </c>
      <c r="BD13" s="400"/>
    </row>
    <row r="14" spans="1:56">
      <c r="B14" s="4" t="s">
        <v>29</v>
      </c>
      <c r="C14" s="179">
        <f>1/$A$1*'[1]4407Imp'!$B$91</f>
        <v>3.4017933599999994E-2</v>
      </c>
      <c r="D14" s="169">
        <f>1/$A$1*'[1]4407Imp'!$C$91</f>
        <v>6.5592703399999994E-2</v>
      </c>
      <c r="E14" s="169">
        <f>1/$A$1*'[1]4407Imp'!$D$91</f>
        <v>6.8237107399999983E-2</v>
      </c>
      <c r="F14" s="169">
        <f>1/$A$1*'[1]4407Imp'!$E$91</f>
        <v>5.5241564E-2</v>
      </c>
      <c r="G14" s="169">
        <f>1/$A$1*'[1]4407Imp'!$F$91</f>
        <v>9.8744528999999984E-2</v>
      </c>
      <c r="H14" s="169">
        <f>1/$A$1*'[1]4407Imp'!$G$91</f>
        <v>0.15696797400000001</v>
      </c>
      <c r="I14" s="169">
        <f>1/$A$1*'[1]4407Imp'!$H$91</f>
        <v>0.12016835000000002</v>
      </c>
      <c r="J14" s="170">
        <f>1/$A$1*'[1]4407Imp'!$I$91</f>
        <v>0.19115107699999997</v>
      </c>
      <c r="K14" s="170">
        <f>1/$A$1*'[1]4407Imp'!$J$91</f>
        <v>0.31386968799999998</v>
      </c>
      <c r="L14" s="169">
        <f>1/$A$1*'[1]4407Imp'!$K$91</f>
        <v>0.18122492111111108</v>
      </c>
      <c r="M14" s="169">
        <f>1/$A$1*'[1]4407Imp'!L$91</f>
        <v>0.21206415999999995</v>
      </c>
      <c r="N14" s="169">
        <f>1/$A$1*'[1]4407Imp'!M$91</f>
        <v>0.26793611999999994</v>
      </c>
      <c r="O14" s="169">
        <f>1/$A$1*'[1]4407Imp'!N$91</f>
        <v>0.21031629999999998</v>
      </c>
      <c r="P14" s="169">
        <f>1/$A$1*'[1]4407Imp'!O$91</f>
        <v>0.17140398300000001</v>
      </c>
      <c r="Q14" s="169">
        <f>1/$A$1*'[1]4407Imp'!P$91</f>
        <v>0.18231994000000001</v>
      </c>
      <c r="R14" s="169">
        <f>1/$A$1*'[1]4407Imp'!Q$91</f>
        <v>0.17391780289473685</v>
      </c>
      <c r="S14" s="169">
        <f>1/$A$1*'[1]4407Imp'!R$91</f>
        <v>0.19136037440191389</v>
      </c>
      <c r="T14" s="169">
        <f>1/$A$1*'[1]4407Imp'!S$91</f>
        <v>0.23784078769230771</v>
      </c>
      <c r="U14" s="169">
        <f>1/$A$1*'[1]4407Imp'!T$91</f>
        <v>0.22586600545454549</v>
      </c>
      <c r="V14" s="169">
        <f>1/$A$1*'[1]4407Imp'!U$91</f>
        <v>0.17533871380952379</v>
      </c>
      <c r="W14" s="169">
        <f>1/$A$1*'[1]4407Imp'!V$91</f>
        <v>0</v>
      </c>
      <c r="X14" s="169">
        <f>1/$A$1*'[1]4407Imp'!W$91</f>
        <v>0</v>
      </c>
      <c r="Y14" s="169">
        <f>1/$A$1*'[1]4407Imp'!X$91</f>
        <v>0</v>
      </c>
      <c r="Z14" s="169">
        <f>1/$A$1*'[1]4407Imp'!Y$91</f>
        <v>0</v>
      </c>
      <c r="AA14" s="169">
        <f>1/$A$1*'[1]4407Imp'!Z$91</f>
        <v>0</v>
      </c>
      <c r="AB14" s="169">
        <f>1/$A$1*'[1]4407Imp'!AA$91</f>
        <v>0</v>
      </c>
      <c r="AC14" s="338"/>
      <c r="AD14" s="179">
        <f>1/1000*'[1]4407Imp'!AB$91</f>
        <v>9.2180000000000005E-3</v>
      </c>
      <c r="AE14" s="169">
        <f>1/1000*'[1]4407Imp'!AC$91</f>
        <v>1.3705E-2</v>
      </c>
      <c r="AF14" s="169">
        <f>1/1000*'[1]4407Imp'!AD$91</f>
        <v>1.6111999999999998E-2</v>
      </c>
      <c r="AG14" s="169">
        <f>1/1000*'[1]4407Imp'!AE$91</f>
        <v>1.6254999999999999E-2</v>
      </c>
      <c r="AH14" s="169">
        <f>1/1000*'[1]4407Imp'!AF$91</f>
        <v>2.7423812999999998E-2</v>
      </c>
      <c r="AI14" s="169">
        <f>1/1000*'[1]4407Imp'!AG$91</f>
        <v>4.9854805614900001E-2</v>
      </c>
      <c r="AJ14" s="169">
        <f>1/1000*'[1]4407Imp'!AH$91</f>
        <v>6.3284011651600011E-2</v>
      </c>
      <c r="AK14" s="169">
        <f>1/1000*'[1]4407Imp'!AI$91</f>
        <v>8.3717466693000009E-2</v>
      </c>
      <c r="AL14" s="169">
        <f>1/1000*'[1]4407Imp'!AJ$91</f>
        <v>0.11002801528240003</v>
      </c>
      <c r="AM14" s="169">
        <f>1/1000*'[1]4407Imp'!AK$91</f>
        <v>6.4327287512400008E-2</v>
      </c>
      <c r="AN14" s="169">
        <f>1/1000*'[1]4407Imp'!AL$91</f>
        <v>7.4832623091E-2</v>
      </c>
      <c r="AO14" s="169">
        <f>1/1000*'[1]4407Imp'!AM$91</f>
        <v>9.7828139711999995E-2</v>
      </c>
      <c r="AP14" s="169">
        <f>1/1000*'[1]4407Imp'!AN$91</f>
        <v>7.5697755179200008E-2</v>
      </c>
      <c r="AQ14" s="169">
        <f>1/1000*'[1]4407Imp'!AO$91</f>
        <v>7.2571907508600014E-2</v>
      </c>
      <c r="AR14" s="169">
        <f>1/1000*'[1]4407Imp'!AP$91</f>
        <v>7.5514935767500013E-2</v>
      </c>
      <c r="AS14" s="169">
        <f>1/1000*'[1]4407Imp'!AQ$91</f>
        <v>5.6951910924999995E-2</v>
      </c>
      <c r="AT14" s="169">
        <f>1/1000*'[1]4407Imp'!AR$91</f>
        <v>6.6153468946999999E-2</v>
      </c>
      <c r="AU14" s="169">
        <f>1/1000*'[1]4407Imp'!AS$91</f>
        <v>8.0754475015499996E-2</v>
      </c>
      <c r="AV14" s="169">
        <f>1/1000*'[1]4407Imp'!AT$91</f>
        <v>8.0731042466999997E-2</v>
      </c>
      <c r="AW14" s="169">
        <f>1/1000*'[1]4407Imp'!AU$91</f>
        <v>6.1148233655000002E-2</v>
      </c>
      <c r="AX14" s="169">
        <f>1/1000*'[1]4407Imp'!AV$91</f>
        <v>0</v>
      </c>
      <c r="AY14" s="169">
        <f>1/1000*'[1]4407Imp'!AW$91</f>
        <v>0</v>
      </c>
      <c r="AZ14" s="169">
        <f>1/1000*'[1]4407Imp'!AX$91</f>
        <v>0</v>
      </c>
      <c r="BA14" s="169">
        <f>1/1000*'[1]4407Imp'!AY$91</f>
        <v>0</v>
      </c>
      <c r="BB14" s="169">
        <f>1/1000*'[1]4407Imp'!AZ$91</f>
        <v>0</v>
      </c>
      <c r="BC14" s="171">
        <f>1/1000*'[1]4407Imp'!BA$91</f>
        <v>0</v>
      </c>
      <c r="BD14" s="400"/>
    </row>
    <row r="15" spans="1:56">
      <c r="B15" s="4" t="s">
        <v>72</v>
      </c>
      <c r="C15" s="179">
        <f>1/$A$1*'[1]4407Imp'!$B$207</f>
        <v>3.4502659800000002E-2</v>
      </c>
      <c r="D15" s="169">
        <f>1/$A$1*'[1]4407Imp'!$C$207</f>
        <v>4.8216295399999991E-2</v>
      </c>
      <c r="E15" s="169">
        <f>1/$A$1*'[1]4407Imp'!$D$207</f>
        <v>6.8323567199999991E-2</v>
      </c>
      <c r="F15" s="169">
        <f>1/$A$1*'[1]4407Imp'!$E$207</f>
        <v>5.4778401999999997E-2</v>
      </c>
      <c r="G15" s="169">
        <f>1/$A$1*'[1]4407Imp'!$F$207</f>
        <v>6.1679681199999996E-2</v>
      </c>
      <c r="H15" s="169">
        <f>1/$A$1*'[1]4407Imp'!$G$207</f>
        <v>4.7749580000000007E-2</v>
      </c>
      <c r="I15" s="169">
        <f>1/$A$1*'[1]4407Imp'!$H$207</f>
        <v>3.7314948000000001E-2</v>
      </c>
      <c r="J15" s="170">
        <f>1/$A$1*'[1]4407Imp'!$I$207</f>
        <v>4.6719619999999996E-2</v>
      </c>
      <c r="K15" s="170">
        <f>1/$A$1*'[1]4407Imp'!$J$207</f>
        <v>5.3992952999999989E-2</v>
      </c>
      <c r="L15" s="169">
        <f>1/$A$1*'[1]4407Imp'!$K$207</f>
        <v>2.4601073999999997E-2</v>
      </c>
      <c r="M15" s="169">
        <f>1/$A$1*'[1]4407Imp'!L$207</f>
        <v>3.2433339999999998E-2</v>
      </c>
      <c r="N15" s="169">
        <f>1/$A$1*'[1]4407Imp'!M$207</f>
        <v>4.47216E-2</v>
      </c>
      <c r="O15" s="169">
        <f>1/$A$1*'[1]4407Imp'!N$207</f>
        <v>4.6771019999999996E-2</v>
      </c>
      <c r="P15" s="169">
        <f>1/$A$1*'[1]4407Imp'!O$207</f>
        <v>3.9986139999999996E-2</v>
      </c>
      <c r="Q15" s="169">
        <f>1/$A$1*'[1]4407Imp'!P$207</f>
        <v>4.4000280000000003E-2</v>
      </c>
      <c r="R15" s="169">
        <f>1/$A$1*'[1]4407Imp'!Q$207</f>
        <v>4.49279E-2</v>
      </c>
      <c r="S15" s="169">
        <f>1/$A$1*'[1]4407Imp'!R$207</f>
        <v>4.7024420000000004E-2</v>
      </c>
      <c r="T15" s="169">
        <f>1/$A$1*'[1]4407Imp'!S$207</f>
        <v>4.94186E-2</v>
      </c>
      <c r="U15" s="169">
        <f>1/$A$1*'[1]4407Imp'!T$207</f>
        <v>4.9684679999999988E-2</v>
      </c>
      <c r="V15" s="169">
        <f>1/$A$1*'[1]4407Imp'!U$207</f>
        <v>3.0183600000000005E-2</v>
      </c>
      <c r="W15" s="169">
        <f>1/$A$1*'[1]4407Imp'!V$207</f>
        <v>0</v>
      </c>
      <c r="X15" s="169">
        <f>1/$A$1*'[1]4407Imp'!W$207</f>
        <v>0</v>
      </c>
      <c r="Y15" s="169">
        <f>1/$A$1*'[1]4407Imp'!X$207</f>
        <v>0</v>
      </c>
      <c r="Z15" s="169">
        <f>1/$A$1*'[1]4407Imp'!Y$207</f>
        <v>0</v>
      </c>
      <c r="AA15" s="169">
        <f>1/$A$1*'[1]4407Imp'!Z$207</f>
        <v>0</v>
      </c>
      <c r="AB15" s="169">
        <f>1/$A$1*'[1]4407Imp'!AA$207</f>
        <v>0</v>
      </c>
      <c r="AC15" s="338"/>
      <c r="AD15" s="179">
        <f>1/1000*'[1]4407Imp'!AB$207</f>
        <v>4.0300000000000006E-3</v>
      </c>
      <c r="AE15" s="169">
        <f>1/1000*'[1]4407Imp'!AC$207</f>
        <v>5.3899999999999998E-3</v>
      </c>
      <c r="AF15" s="169">
        <f>1/1000*'[1]4407Imp'!AD$207</f>
        <v>7.3750000000000005E-3</v>
      </c>
      <c r="AG15" s="169">
        <f>1/1000*'[1]4407Imp'!AE$207</f>
        <v>6.8300000000000001E-3</v>
      </c>
      <c r="AH15" s="169">
        <f>1/1000*'[1]4407Imp'!AF$207</f>
        <v>9.8988110000000004E-3</v>
      </c>
      <c r="AI15" s="169">
        <f>1/1000*'[1]4407Imp'!AG$207</f>
        <v>1.2744228225300001E-2</v>
      </c>
      <c r="AJ15" s="169">
        <f>1/1000*'[1]4407Imp'!AH$207</f>
        <v>1.4276391730000001E-2</v>
      </c>
      <c r="AK15" s="169">
        <f>1/1000*'[1]4407Imp'!AI$207</f>
        <v>1.5756849557000002E-2</v>
      </c>
      <c r="AL15" s="169">
        <f>1/1000*'[1]4407Imp'!AJ$207</f>
        <v>1.80933433016E-2</v>
      </c>
      <c r="AM15" s="169">
        <f>1/1000*'[1]4407Imp'!AK$207</f>
        <v>7.1580215432000003E-3</v>
      </c>
      <c r="AN15" s="169">
        <f>1/1000*'[1]4407Imp'!AL$207</f>
        <v>7.7900094036000003E-3</v>
      </c>
      <c r="AO15" s="169">
        <f>1/1000*'[1]4407Imp'!AM$207</f>
        <v>1.0542644687999999E-2</v>
      </c>
      <c r="AP15" s="169">
        <f>1/1000*'[1]4407Imp'!AN$207</f>
        <v>1.1767111892799999E-2</v>
      </c>
      <c r="AQ15" s="169">
        <f>1/1000*'[1]4407Imp'!AO$207</f>
        <v>1.1256103038300002E-2</v>
      </c>
      <c r="AR15" s="169">
        <f>1/1000*'[1]4407Imp'!AP$207</f>
        <v>1.3955613515000001E-2</v>
      </c>
      <c r="AS15" s="169">
        <f>1/1000*'[1]4407Imp'!AQ$207</f>
        <v>1.2180081014499999E-2</v>
      </c>
      <c r="AT15" s="169">
        <f>1/1000*'[1]4407Imp'!AR$207</f>
        <v>1.34229833505E-2</v>
      </c>
      <c r="AU15" s="169">
        <f>1/1000*'[1]4407Imp'!AS$207</f>
        <v>1.2835866042999999E-2</v>
      </c>
      <c r="AV15" s="169">
        <f>1/1000*'[1]4407Imp'!AT$207</f>
        <v>1.3859336154999999E-2</v>
      </c>
      <c r="AW15" s="169">
        <f>1/1000*'[1]4407Imp'!AU$207</f>
        <v>7.8504645933333336E-3</v>
      </c>
      <c r="AX15" s="169">
        <f>1/1000*'[1]4407Imp'!AV$207</f>
        <v>0</v>
      </c>
      <c r="AY15" s="169">
        <f>1/1000*'[1]4407Imp'!AW$207</f>
        <v>0</v>
      </c>
      <c r="AZ15" s="169">
        <f>1/1000*'[1]4407Imp'!AX$207</f>
        <v>0</v>
      </c>
      <c r="BA15" s="169">
        <f>1/1000*'[1]4407Imp'!AY$207</f>
        <v>0</v>
      </c>
      <c r="BB15" s="169">
        <f>1/1000*'[1]4407Imp'!AZ$207</f>
        <v>0</v>
      </c>
      <c r="BC15" s="171">
        <f>1/1000*'[1]4407Imp'!BA$207</f>
        <v>0</v>
      </c>
      <c r="BD15" s="400"/>
    </row>
    <row r="16" spans="1:56">
      <c r="B16" s="4" t="s">
        <v>36</v>
      </c>
      <c r="C16" s="179">
        <f>1/$A$1*'[1]4407Imp'!$B$225</f>
        <v>9.918094199999998E-3</v>
      </c>
      <c r="D16" s="169">
        <f>1/$A$1*'[1]4407Imp'!$C$225</f>
        <v>1.20001224E-2</v>
      </c>
      <c r="E16" s="169">
        <f>1/$A$1*'[1]4407Imp'!$D$225</f>
        <v>1.4839582799999997E-2</v>
      </c>
      <c r="F16" s="169">
        <f>1/$A$1*'[1]4407Imp'!$E$225</f>
        <v>1.9366370800000001E-2</v>
      </c>
      <c r="G16" s="169">
        <f>1/$A$1*'[1]4407Imp'!$F$225</f>
        <v>3.0975519199999992E-2</v>
      </c>
      <c r="H16" s="169">
        <f>1/$A$1*'[1]4407Imp'!$G$225</f>
        <v>3.2381829999999993E-2</v>
      </c>
      <c r="I16" s="169">
        <f>1/$A$1*'[1]4407Imp'!$H$225</f>
        <v>2.9728820999999999E-2</v>
      </c>
      <c r="J16" s="170">
        <f>1/$A$1*'[1]4407Imp'!$I$225</f>
        <v>5.182036000000001E-2</v>
      </c>
      <c r="K16" s="170">
        <f>1/$A$1*'[1]4407Imp'!$J$225</f>
        <v>4.7370223999999996E-2</v>
      </c>
      <c r="L16" s="169">
        <f>1/$A$1*'[1]4407Imp'!$K$225</f>
        <v>4.7555780000000006E-2</v>
      </c>
      <c r="M16" s="169">
        <f>1/$A$1*'[1]4407Imp'!L$225</f>
        <v>6.136718E-2</v>
      </c>
      <c r="N16" s="169">
        <f>1/$A$1*'[1]4407Imp'!M$225</f>
        <v>8.592002E-2</v>
      </c>
      <c r="O16" s="169">
        <f>1/$A$1*'[1]4407Imp'!N$225</f>
        <v>9.7038159999999984E-2</v>
      </c>
      <c r="P16" s="169">
        <f>1/$A$1*'[1]4407Imp'!O$225</f>
        <v>0.10600398227777778</v>
      </c>
      <c r="Q16" s="169">
        <f>1/$A$1*'[1]4407Imp'!P$225</f>
        <v>0.10027171714285713</v>
      </c>
      <c r="R16" s="169">
        <f>1/$A$1*'[1]4407Imp'!Q$225</f>
        <v>0.105495032</v>
      </c>
      <c r="S16" s="169">
        <f>1/$A$1*'[1]4407Imp'!R$225</f>
        <v>0.12777792612745098</v>
      </c>
      <c r="T16" s="169">
        <f>1/$A$1*'[1]4407Imp'!S$225</f>
        <v>0.17163286</v>
      </c>
      <c r="U16" s="169">
        <f>1/$A$1*'[1]4407Imp'!T$225</f>
        <v>0.20345038000000001</v>
      </c>
      <c r="V16" s="169">
        <f>1/$A$1*'[1]4407Imp'!U$225</f>
        <v>0.13984999999999997</v>
      </c>
      <c r="W16" s="169">
        <f>1/$A$1*'[1]4407Imp'!V$225</f>
        <v>0</v>
      </c>
      <c r="X16" s="169">
        <f>1/$A$1*'[1]4407Imp'!W$225</f>
        <v>0</v>
      </c>
      <c r="Y16" s="169">
        <f>1/$A$1*'[1]4407Imp'!X$225</f>
        <v>0</v>
      </c>
      <c r="Z16" s="169">
        <f>1/$A$1*'[1]4407Imp'!Y$225</f>
        <v>0</v>
      </c>
      <c r="AA16" s="169">
        <f>1/$A$1*'[1]4407Imp'!Z$225</f>
        <v>0</v>
      </c>
      <c r="AB16" s="169">
        <f>1/$A$1*'[1]4407Imp'!AA$225</f>
        <v>0</v>
      </c>
      <c r="AC16" s="338"/>
      <c r="AD16" s="179">
        <f>1/1000*'[1]4407Imp'!AB$225</f>
        <v>3.0379999999999999E-3</v>
      </c>
      <c r="AE16" s="169">
        <f>1/1000*'[1]4407Imp'!AC$225</f>
        <v>3.1239999999999996E-3</v>
      </c>
      <c r="AF16" s="169">
        <f>1/1000*'[1]4407Imp'!AD$225</f>
        <v>4.2360000000000002E-3</v>
      </c>
      <c r="AG16" s="169">
        <f>1/1000*'[1]4407Imp'!AE$225</f>
        <v>7.476E-3</v>
      </c>
      <c r="AH16" s="169">
        <f>1/1000*'[1]4407Imp'!AF$225</f>
        <v>7.0138119999999995E-3</v>
      </c>
      <c r="AI16" s="169">
        <f>1/1000*'[1]4407Imp'!AG$225</f>
        <v>8.6854651884000003E-3</v>
      </c>
      <c r="AJ16" s="169">
        <f>1/1000*'[1]4407Imp'!AH$225</f>
        <v>1.4096504429200001E-2</v>
      </c>
      <c r="AK16" s="169">
        <f>1/1000*'[1]4407Imp'!AI$225</f>
        <v>2.2882423052500003E-2</v>
      </c>
      <c r="AL16" s="169">
        <f>1/1000*'[1]4407Imp'!AJ$225</f>
        <v>1.8062765369600001E-2</v>
      </c>
      <c r="AM16" s="169">
        <f>1/1000*'[1]4407Imp'!AK$225</f>
        <v>1.6398796106000001E-2</v>
      </c>
      <c r="AN16" s="169">
        <f>1/1000*'[1]4407Imp'!AL$225</f>
        <v>2.2639594024800001E-2</v>
      </c>
      <c r="AO16" s="169">
        <f>1/1000*'[1]4407Imp'!AM$225</f>
        <v>3.9670251647999998E-2</v>
      </c>
      <c r="AP16" s="169">
        <f>1/1000*'[1]4407Imp'!AN$225</f>
        <v>4.1177214302399998E-2</v>
      </c>
      <c r="AQ16" s="169">
        <f>1/1000*'[1]4407Imp'!AO$225</f>
        <v>4.59652076469E-2</v>
      </c>
      <c r="AR16" s="169">
        <f>1/1000*'[1]4407Imp'!AP$225</f>
        <v>4.8784603088000006E-2</v>
      </c>
      <c r="AS16" s="169">
        <f>1/1000*'[1]4407Imp'!AQ$225</f>
        <v>3.4875114319500002E-2</v>
      </c>
      <c r="AT16" s="169">
        <f>1/1000*'[1]4407Imp'!AR$225</f>
        <v>3.6937174410099999E-2</v>
      </c>
      <c r="AU16" s="169">
        <f>1/1000*'[1]4407Imp'!AS$225</f>
        <v>4.7289683712699995E-2</v>
      </c>
      <c r="AV16" s="169">
        <f>1/1000*'[1]4407Imp'!AT$225</f>
        <v>5.9589924856000002E-2</v>
      </c>
      <c r="AW16" s="169">
        <f>1/1000*'[1]4407Imp'!AU$225</f>
        <v>3.9003271654166671E-2</v>
      </c>
      <c r="AX16" s="169">
        <f>1/1000*'[1]4407Imp'!AV$225</f>
        <v>0</v>
      </c>
      <c r="AY16" s="169">
        <f>1/1000*'[1]4407Imp'!AW$225</f>
        <v>0</v>
      </c>
      <c r="AZ16" s="169">
        <f>1/1000*'[1]4407Imp'!AX$225</f>
        <v>0</v>
      </c>
      <c r="BA16" s="169">
        <f>1/1000*'[1]4407Imp'!AY$225</f>
        <v>0</v>
      </c>
      <c r="BB16" s="169">
        <f>1/1000*'[1]4407Imp'!AZ$225</f>
        <v>0</v>
      </c>
      <c r="BC16" s="171">
        <f>1/1000*'[1]4407Imp'!BA$225</f>
        <v>0</v>
      </c>
      <c r="BD16" s="400"/>
    </row>
    <row r="17" spans="2:56">
      <c r="B17" s="4" t="s">
        <v>15</v>
      </c>
      <c r="C17" s="344">
        <f t="shared" ref="C17:L17" si="5">SUM(C12:C12)-SUM(C13:C16)</f>
        <v>3.7511434799999993E-2</v>
      </c>
      <c r="D17" s="247">
        <f t="shared" si="5"/>
        <v>4.5677658600000004E-2</v>
      </c>
      <c r="E17" s="247">
        <f t="shared" si="5"/>
        <v>4.7524649199999991E-2</v>
      </c>
      <c r="F17" s="247">
        <f t="shared" si="5"/>
        <v>2.9016993599999985E-2</v>
      </c>
      <c r="G17" s="247">
        <f t="shared" si="5"/>
        <v>4.8851884199999945E-2</v>
      </c>
      <c r="H17" s="247">
        <f t="shared" si="5"/>
        <v>6.0497720999999977E-2</v>
      </c>
      <c r="I17" s="247">
        <f t="shared" si="5"/>
        <v>5.8311988999999981E-2</v>
      </c>
      <c r="J17" s="248">
        <f t="shared" si="5"/>
        <v>0.10187362299999997</v>
      </c>
      <c r="K17" s="248">
        <f t="shared" si="5"/>
        <v>0.13867579799999985</v>
      </c>
      <c r="L17" s="247">
        <f t="shared" si="5"/>
        <v>0.13796189200000009</v>
      </c>
      <c r="M17" s="247">
        <f>SUM(M12:M12)-SUM(M13:M16)</f>
        <v>0.14810305999999995</v>
      </c>
      <c r="N17" s="247">
        <f>SUM(N12:N12)-SUM(N13:N16)</f>
        <v>0.21693950799999984</v>
      </c>
      <c r="O17" s="247">
        <f t="shared" ref="O17:AB17" si="6">SUM(O12:O12)-SUM(O13:O16)</f>
        <v>0.17643233925925916</v>
      </c>
      <c r="P17" s="247">
        <f t="shared" si="6"/>
        <v>0.18822709097058826</v>
      </c>
      <c r="Q17" s="247">
        <f t="shared" si="6"/>
        <v>0.23276918734848473</v>
      </c>
      <c r="R17" s="247">
        <f t="shared" si="6"/>
        <v>0.2274636493617021</v>
      </c>
      <c r="S17" s="247">
        <f t="shared" si="6"/>
        <v>0.21304105444852928</v>
      </c>
      <c r="T17" s="247">
        <f t="shared" si="6"/>
        <v>0.18581145007407407</v>
      </c>
      <c r="U17" s="247">
        <f t="shared" si="6"/>
        <v>0.17936711366666658</v>
      </c>
      <c r="V17" s="247">
        <f t="shared" si="6"/>
        <v>0.18425052631578942</v>
      </c>
      <c r="W17" s="247">
        <f t="shared" si="6"/>
        <v>0</v>
      </c>
      <c r="X17" s="247">
        <f t="shared" si="6"/>
        <v>0</v>
      </c>
      <c r="Y17" s="247">
        <f t="shared" si="6"/>
        <v>0</v>
      </c>
      <c r="Z17" s="247">
        <f t="shared" si="6"/>
        <v>0</v>
      </c>
      <c r="AA17" s="247">
        <f t="shared" si="6"/>
        <v>0</v>
      </c>
      <c r="AB17" s="247">
        <f t="shared" si="6"/>
        <v>0</v>
      </c>
      <c r="AC17" s="338"/>
      <c r="AD17" s="179">
        <f t="shared" ref="AD17:BC17" si="7">SUM(AD12:AD12)-SUM(AD13:AD16)</f>
        <v>6.856000000000001E-3</v>
      </c>
      <c r="AE17" s="169">
        <f t="shared" si="7"/>
        <v>7.8349999999999982E-3</v>
      </c>
      <c r="AF17" s="169">
        <f t="shared" si="7"/>
        <v>8.6789999999999923E-3</v>
      </c>
      <c r="AG17" s="169">
        <f t="shared" si="7"/>
        <v>7.4279999999999902E-3</v>
      </c>
      <c r="AH17" s="169">
        <f t="shared" si="7"/>
        <v>1.2229479000000001E-2</v>
      </c>
      <c r="AI17" s="169">
        <f t="shared" si="7"/>
        <v>2.6247417167400006E-2</v>
      </c>
      <c r="AJ17" s="169">
        <f t="shared" si="7"/>
        <v>2.8951276998799999E-2</v>
      </c>
      <c r="AK17" s="169">
        <f t="shared" si="7"/>
        <v>5.4212347710000025E-2</v>
      </c>
      <c r="AL17" s="169">
        <f t="shared" si="7"/>
        <v>6.7691975652800024E-2</v>
      </c>
      <c r="AM17" s="169">
        <f t="shared" si="7"/>
        <v>4.9709320438800025E-2</v>
      </c>
      <c r="AN17" s="169">
        <f t="shared" si="7"/>
        <v>5.3617032372599988E-2</v>
      </c>
      <c r="AO17" s="169">
        <f t="shared" si="7"/>
        <v>9.0672888048E-2</v>
      </c>
      <c r="AP17" s="169">
        <f t="shared" si="7"/>
        <v>6.2486191468799968E-2</v>
      </c>
      <c r="AQ17" s="169">
        <f t="shared" si="7"/>
        <v>7.0438981564799968E-2</v>
      </c>
      <c r="AR17" s="169">
        <f t="shared" si="7"/>
        <v>9.2909747498000073E-2</v>
      </c>
      <c r="AS17" s="169">
        <f t="shared" si="7"/>
        <v>7.5818074153500004E-2</v>
      </c>
      <c r="AT17" s="169">
        <f t="shared" si="7"/>
        <v>7.3301337683399997E-2</v>
      </c>
      <c r="AU17" s="169">
        <f t="shared" si="7"/>
        <v>6.9151162509000053E-2</v>
      </c>
      <c r="AV17" s="169">
        <f t="shared" si="7"/>
        <v>6.7143546530000014E-2</v>
      </c>
      <c r="AW17" s="169">
        <f t="shared" si="7"/>
        <v>5.9923025471250002E-2</v>
      </c>
      <c r="AX17" s="169">
        <f t="shared" si="7"/>
        <v>0</v>
      </c>
      <c r="AY17" s="169">
        <f t="shared" si="7"/>
        <v>0</v>
      </c>
      <c r="AZ17" s="169">
        <f t="shared" si="7"/>
        <v>0</v>
      </c>
      <c r="BA17" s="169">
        <f t="shared" si="7"/>
        <v>0</v>
      </c>
      <c r="BB17" s="169">
        <f t="shared" si="7"/>
        <v>0</v>
      </c>
      <c r="BC17" s="171">
        <f t="shared" si="7"/>
        <v>0</v>
      </c>
      <c r="BD17" s="400"/>
    </row>
    <row r="18" spans="2:56" ht="17.149999999999999" customHeight="1">
      <c r="B18" s="10" t="s">
        <v>20</v>
      </c>
      <c r="C18" s="269">
        <f>1/$A$1*'[1]4407Imp'!$B$194</f>
        <v>7.006329679999998E-2</v>
      </c>
      <c r="D18" s="200">
        <f>1/$A$1*'[1]4407Imp'!$C$194</f>
        <v>6.3242349799999972E-2</v>
      </c>
      <c r="E18" s="200">
        <f>1/$A$1*'[1]4407Imp'!$D$194</f>
        <v>5.8791234599999999E-2</v>
      </c>
      <c r="F18" s="200">
        <f>1/$A$1*'[1]4407Imp'!$E$194</f>
        <v>5.3082402799999998E-2</v>
      </c>
      <c r="G18" s="200">
        <f>1/$A$1*'[1]4407Imp'!$F$194</f>
        <v>8.4559969999999984E-2</v>
      </c>
      <c r="H18" s="200">
        <f>1/$A$1*'[1]4407Imp'!$G$194</f>
        <v>0.11257853999999999</v>
      </c>
      <c r="I18" s="200">
        <f>1/$A$1*'[1]4407Imp'!$H$194</f>
        <v>0.10248719999999999</v>
      </c>
      <c r="J18" s="201">
        <f>1/$A$1*'[1]4407Imp'!$I$194</f>
        <v>0.12361757999999998</v>
      </c>
      <c r="K18" s="201">
        <f>1/$A$1*'[1]4407Imp'!$J$194</f>
        <v>0.11431944000000001</v>
      </c>
      <c r="L18" s="200">
        <f>1/$A$1*'[1]4407Imp'!$K$194</f>
        <v>0.1012642</v>
      </c>
      <c r="M18" s="200">
        <f>1/$A$1*'[1]4407Imp'!L$194</f>
        <v>6.8902020000000008E-2</v>
      </c>
      <c r="N18" s="200">
        <f>1/$A$1*'[1]4407Imp'!M$194</f>
        <v>6.2773999999999996E-2</v>
      </c>
      <c r="O18" s="200">
        <f>1/$A$1*'[1]4407Imp'!N$194</f>
        <v>4.0351999999999999E-2</v>
      </c>
      <c r="P18" s="200">
        <f>1/$A$1*'[1]4407Imp'!O$194</f>
        <v>3.6462999999999995E-2</v>
      </c>
      <c r="Q18" s="200">
        <f>1/$A$1*'[1]4407Imp'!P$194</f>
        <v>3.4311000000000001E-2</v>
      </c>
      <c r="R18" s="200">
        <f>1/$A$1*'[1]4407Imp'!Q$194</f>
        <v>4.1042079999999995E-2</v>
      </c>
      <c r="S18" s="200">
        <f>1/$A$1*'[1]4407Imp'!R$194</f>
        <v>3.6716799999999994E-2</v>
      </c>
      <c r="T18" s="200">
        <f>1/$A$1*'[1]4407Imp'!S$194</f>
        <v>3.8784780000000005E-2</v>
      </c>
      <c r="U18" s="200">
        <f>1/$A$1*'[1]4407Imp'!T$194</f>
        <v>5.3520199999999997E-2</v>
      </c>
      <c r="V18" s="200">
        <f>1/$A$1*'[1]4407Imp'!U$194</f>
        <v>6.5119280000000002E-2</v>
      </c>
      <c r="W18" s="200">
        <f>1/$A$1*'[1]4407Imp'!V$194</f>
        <v>0</v>
      </c>
      <c r="X18" s="200">
        <f>1/$A$1*'[1]4407Imp'!W$194</f>
        <v>0</v>
      </c>
      <c r="Y18" s="200">
        <f>1/$A$1*'[1]4407Imp'!X$194</f>
        <v>0</v>
      </c>
      <c r="Z18" s="200">
        <f>1/$A$1*'[1]4407Imp'!Y$194</f>
        <v>0</v>
      </c>
      <c r="AA18" s="200">
        <f>1/$A$1*'[1]4407Imp'!Z$194</f>
        <v>0</v>
      </c>
      <c r="AB18" s="200">
        <f>1/$A$1*'[1]4407Imp'!AA$194</f>
        <v>0</v>
      </c>
      <c r="AC18" s="338"/>
      <c r="AD18" s="269">
        <f>1/1000*'[1]4407Imp'!AB$194</f>
        <v>1.0261999999999999E-2</v>
      </c>
      <c r="AE18" s="200">
        <f>1/1000*'[1]4407Imp'!AC$194</f>
        <v>9.5899999999999996E-3</v>
      </c>
      <c r="AF18" s="200">
        <f>1/1000*'[1]4407Imp'!AD$194</f>
        <v>8.7479999999999988E-3</v>
      </c>
      <c r="AG18" s="200">
        <f>1/1000*'[1]4407Imp'!AE$194</f>
        <v>8.3110000000000007E-3</v>
      </c>
      <c r="AH18" s="200">
        <f>1/1000*'[1]4407Imp'!AF$194</f>
        <v>1.3706710999999998E-2</v>
      </c>
      <c r="AI18" s="200">
        <f>1/1000*'[1]4407Imp'!AG$194</f>
        <v>2.9471697641100001E-2</v>
      </c>
      <c r="AJ18" s="200">
        <f>1/1000*'[1]4407Imp'!AH$194</f>
        <v>3.1533053019200008E-2</v>
      </c>
      <c r="AK18" s="200">
        <f>1/1000*'[1]4407Imp'!AI$194</f>
        <v>4.66867225235E-2</v>
      </c>
      <c r="AL18" s="200">
        <f>1/1000*'[1]4407Imp'!AJ$194</f>
        <v>5.3888492649200002E-2</v>
      </c>
      <c r="AM18" s="200">
        <f>1/1000*'[1]4407Imp'!AK$194</f>
        <v>3.7308019737999999E-2</v>
      </c>
      <c r="AN18" s="200">
        <f>1/1000*'[1]4407Imp'!AL$194</f>
        <v>2.7220664385000003E-2</v>
      </c>
      <c r="AO18" s="200">
        <f>1/1000*'[1]4407Imp'!AM$194</f>
        <v>3.0359938991999999E-2</v>
      </c>
      <c r="AP18" s="200">
        <f>1/1000*'[1]4407Imp'!AN$194</f>
        <v>1.9283040286399999E-2</v>
      </c>
      <c r="AQ18" s="200">
        <f>1/1000*'[1]4407Imp'!AO$194</f>
        <v>1.7969274014100003E-2</v>
      </c>
      <c r="AR18" s="200">
        <f>1/1000*'[1]4407Imp'!AP$194</f>
        <v>1.4845097405E-2</v>
      </c>
      <c r="AS18" s="200">
        <f>1/1000*'[1]4407Imp'!AQ$194</f>
        <v>1.1060993824999999E-2</v>
      </c>
      <c r="AT18" s="200">
        <f>1/1000*'[1]4407Imp'!AR$194</f>
        <v>1.2045690925399999E-2</v>
      </c>
      <c r="AU18" s="200">
        <f>1/1000*'[1]4407Imp'!AS$194</f>
        <v>1.43521222702E-2</v>
      </c>
      <c r="AV18" s="200">
        <f>1/1000*'[1]4407Imp'!AT$194</f>
        <v>1.7719615348000001E-2</v>
      </c>
      <c r="AW18" s="200">
        <f>1/1000*'[1]4407Imp'!AU$194</f>
        <v>1.9929371519999999E-2</v>
      </c>
      <c r="AX18" s="200">
        <f>1/1000*'[1]4407Imp'!AV$194</f>
        <v>0</v>
      </c>
      <c r="AY18" s="200">
        <f>1/1000*'[1]4407Imp'!AW$194</f>
        <v>0</v>
      </c>
      <c r="AZ18" s="200">
        <f>1/1000*'[1]4407Imp'!AX$194</f>
        <v>0</v>
      </c>
      <c r="BA18" s="200">
        <f>1/1000*'[1]4407Imp'!AY$194</f>
        <v>0</v>
      </c>
      <c r="BB18" s="200">
        <f>1/1000*'[1]4407Imp'!AZ$194</f>
        <v>0</v>
      </c>
      <c r="BC18" s="202">
        <f>1/1000*'[1]4407Imp'!BA$194</f>
        <v>0</v>
      </c>
      <c r="BD18" s="400"/>
    </row>
    <row r="19" spans="2:56" ht="17.149999999999999" customHeight="1">
      <c r="B19" s="8" t="s">
        <v>100</v>
      </c>
      <c r="C19" s="264">
        <f>1/$A$1*'[1]4407Imp'!$B$273</f>
        <v>0.10519926059999998</v>
      </c>
      <c r="D19" s="193">
        <f>1/$A$1*'[1]4407Imp'!$C$273</f>
        <v>0.12443308919999999</v>
      </c>
      <c r="E19" s="193">
        <f>1/$A$1*'[1]4407Imp'!$D$273</f>
        <v>0.13171151419999999</v>
      </c>
      <c r="F19" s="193">
        <f>1/$A$1*'[1]4407Imp'!$E$273</f>
        <v>0.117811106</v>
      </c>
      <c r="G19" s="193">
        <f>1/$A$1*'[1]4407Imp'!$F$273</f>
        <v>0.17139786459999992</v>
      </c>
      <c r="H19" s="193">
        <f>1/$A$1*'[1]4407Imp'!$G$273</f>
        <v>0.15305479999999999</v>
      </c>
      <c r="I19" s="193">
        <f>1/$A$1*'[1]4407Imp'!$H$273</f>
        <v>0.11192597999999999</v>
      </c>
      <c r="J19" s="203">
        <f>1/$A$1*'[1]4407Imp'!$I$273</f>
        <v>0.1553361</v>
      </c>
      <c r="K19" s="203">
        <f>1/$A$1*'[1]4407Imp'!$J$273</f>
        <v>0.13269691999999997</v>
      </c>
      <c r="L19" s="193">
        <f>1/$A$1*'[1]4407Imp'!$K$273</f>
        <v>8.6384059999999985E-2</v>
      </c>
      <c r="M19" s="193">
        <f>1/$A$1*'[1]4407Imp'!L$273</f>
        <v>0.11890848571428572</v>
      </c>
      <c r="N19" s="193">
        <f>1/$A$1*'[1]4407Imp'!M$273</f>
        <v>0.15153549999999999</v>
      </c>
      <c r="O19" s="193">
        <f>1/$A$1*'[1]4407Imp'!N$273</f>
        <v>0.12682772</v>
      </c>
      <c r="P19" s="193">
        <f>1/$A$1*'[1]4407Imp'!O$273</f>
        <v>9.8877799999999988E-2</v>
      </c>
      <c r="Q19" s="193">
        <f>1/$A$1*'[1]4407Imp'!P$273</f>
        <v>0.14700969999999999</v>
      </c>
      <c r="R19" s="193">
        <f>1/$A$1*'[1]4407Imp'!Q$273</f>
        <v>0.28227848</v>
      </c>
      <c r="S19" s="193">
        <f>1/$A$1*'[1]4407Imp'!R$273</f>
        <v>0.31512947999999996</v>
      </c>
      <c r="T19" s="193">
        <f>1/$A$1*'[1]4407Imp'!S$273</f>
        <v>0.33420717999999999</v>
      </c>
      <c r="U19" s="193">
        <f>1/$A$1*'[1]4407Imp'!T$273</f>
        <v>0.48682587999999993</v>
      </c>
      <c r="V19" s="193">
        <f>1/$A$1*'[1]4407Imp'!U$273</f>
        <v>0.66870721363636365</v>
      </c>
      <c r="W19" s="193">
        <f>1/$A$1*'[1]4407Imp'!V$273</f>
        <v>0</v>
      </c>
      <c r="X19" s="193">
        <f>1/$A$1*'[1]4407Imp'!W$273</f>
        <v>0</v>
      </c>
      <c r="Y19" s="193">
        <f>1/$A$1*'[1]4407Imp'!X$273</f>
        <v>0</v>
      </c>
      <c r="Z19" s="193">
        <f>1/$A$1*'[1]4407Imp'!Y$273</f>
        <v>0</v>
      </c>
      <c r="AA19" s="193">
        <f>1/$A$1*'[1]4407Imp'!Z$273</f>
        <v>0</v>
      </c>
      <c r="AB19" s="193">
        <f>1/$A$1*'[1]4407Imp'!AA$273</f>
        <v>0</v>
      </c>
      <c r="AC19" s="337"/>
      <c r="AD19" s="264">
        <f>1/1000*'[1]4407Imp'!AB$273</f>
        <v>1.0945999999999997E-2</v>
      </c>
      <c r="AE19" s="193">
        <f>1/1000*'[1]4407Imp'!AC$273</f>
        <v>1.2584E-2</v>
      </c>
      <c r="AF19" s="193">
        <f>1/1000*'[1]4407Imp'!AD$273</f>
        <v>1.4541999999999998E-2</v>
      </c>
      <c r="AG19" s="193">
        <f>1/1000*'[1]4407Imp'!AE$273</f>
        <v>1.5526E-2</v>
      </c>
      <c r="AH19" s="193">
        <f>1/1000*'[1]4407Imp'!AF$273</f>
        <v>2.4464292999999998E-2</v>
      </c>
      <c r="AI19" s="193">
        <f>1/1000*'[1]4407Imp'!AG$273</f>
        <v>2.9949501710700002E-2</v>
      </c>
      <c r="AJ19" s="193">
        <f>1/1000*'[1]4407Imp'!AH$273</f>
        <v>2.9087458119200004E-2</v>
      </c>
      <c r="AK19" s="193">
        <f>1/1000*'[1]4407Imp'!AI$273</f>
        <v>4.3212184326500001E-2</v>
      </c>
      <c r="AL19" s="193">
        <f>1/1000*'[1]4407Imp'!AJ$273</f>
        <v>4.5219413599200002E-2</v>
      </c>
      <c r="AM19" s="193">
        <f>1/1000*'[1]4407Imp'!AK$273</f>
        <v>2.1475935056399997E-2</v>
      </c>
      <c r="AN19" s="193">
        <f>1/1000*'[1]4407Imp'!AL$273</f>
        <v>2.9213972322300004E-2</v>
      </c>
      <c r="AO19" s="193">
        <f>1/1000*'[1]4407Imp'!AM$273</f>
        <v>3.9697175711999995E-2</v>
      </c>
      <c r="AP19" s="193">
        <f>1/1000*'[1]4407Imp'!AN$273</f>
        <v>3.3319288851200002E-2</v>
      </c>
      <c r="AQ19" s="193">
        <f>1/1000*'[1]4407Imp'!AO$273</f>
        <v>3.1381563339600002E-2</v>
      </c>
      <c r="AR19" s="193">
        <f>1/1000*'[1]4407Imp'!AP$273</f>
        <v>4.3223852811999995E-2</v>
      </c>
      <c r="AS19" s="193">
        <f>1/1000*'[1]4407Imp'!AQ$273</f>
        <v>6.0437213231499996E-2</v>
      </c>
      <c r="AT19" s="193">
        <f>1/1000*'[1]4407Imp'!AR$273</f>
        <v>7.0636361922699994E-2</v>
      </c>
      <c r="AU19" s="193">
        <f>1/1000*'[1]4407Imp'!AS$273</f>
        <v>7.61327683831E-2</v>
      </c>
      <c r="AV19" s="193">
        <f>1/1000*'[1]4407Imp'!AT$273</f>
        <v>0.102314477646</v>
      </c>
      <c r="AW19" s="193">
        <f>1/1000*'[1]4407Imp'!AU$273</f>
        <v>0.11300466009</v>
      </c>
      <c r="AX19" s="193">
        <f>1/1000*'[1]4407Imp'!AV$273</f>
        <v>0</v>
      </c>
      <c r="AY19" s="193">
        <f>1/1000*'[1]4407Imp'!AW$273</f>
        <v>0</v>
      </c>
      <c r="AZ19" s="193">
        <f>1/1000*'[1]4407Imp'!AX$273</f>
        <v>0</v>
      </c>
      <c r="BA19" s="193">
        <f>1/1000*'[1]4407Imp'!AY$273</f>
        <v>0</v>
      </c>
      <c r="BB19" s="193">
        <f>1/1000*'[1]4407Imp'!AZ$273</f>
        <v>0</v>
      </c>
      <c r="BC19" s="194">
        <f>1/1000*'[1]4407Imp'!BA$273</f>
        <v>0</v>
      </c>
      <c r="BD19" s="400"/>
    </row>
    <row r="20" spans="2:56">
      <c r="B20" s="4" t="s">
        <v>86</v>
      </c>
      <c r="C20" s="179">
        <f>1/$A$1*'[1]4407Imp'!$B$22</f>
        <v>4.0923818599999995E-2</v>
      </c>
      <c r="D20" s="169">
        <f>1/$A$1*'[1]4407Imp'!$C$22</f>
        <v>5.1388192799999989E-2</v>
      </c>
      <c r="E20" s="169">
        <f>1/$A$1*'[1]4407Imp'!$D$22</f>
        <v>5.2807270599999984E-2</v>
      </c>
      <c r="F20" s="169">
        <f>1/$A$1*'[1]4407Imp'!$E$22</f>
        <v>4.415526639999999E-2</v>
      </c>
      <c r="G20" s="169">
        <f>1/$A$1*'[1]4407Imp'!$F$22</f>
        <v>6.9399524599999984E-2</v>
      </c>
      <c r="H20" s="169">
        <f>1/$A$1*'[1]4407Imp'!$G$22</f>
        <v>3.6479419999999999E-2</v>
      </c>
      <c r="I20" s="169">
        <f>1/$A$1*'[1]4407Imp'!$H$22</f>
        <v>1.20178E-2</v>
      </c>
      <c r="J20" s="170">
        <f>1/$A$1*'[1]4407Imp'!$I$22</f>
        <v>3.7567000000000004E-3</v>
      </c>
      <c r="K20" s="170">
        <f>1/$A$1*'[1]4407Imp'!$J$22</f>
        <v>3.0381399999999995E-3</v>
      </c>
      <c r="L20" s="169">
        <f>1/$A$1*'[1]4407Imp'!$K$22</f>
        <v>2.67738E-3</v>
      </c>
      <c r="M20" s="169">
        <f>1/$A$1*'[1]4407Imp'!L$22</f>
        <v>8.1330799999999991E-3</v>
      </c>
      <c r="N20" s="169">
        <f>1/$A$1*'[1]4407Imp'!M$22</f>
        <v>2.2132279999999997E-2</v>
      </c>
      <c r="O20" s="169">
        <f>1/$A$1*'[1]4407Imp'!N$22</f>
        <v>3.4962E-2</v>
      </c>
      <c r="P20" s="169">
        <f>1/$A$1*'[1]4407Imp'!O$22</f>
        <v>2.3373999999999995E-2</v>
      </c>
      <c r="Q20" s="169">
        <f>1/$A$1*'[1]4407Imp'!P$22</f>
        <v>3.2502999999999997E-2</v>
      </c>
      <c r="R20" s="169">
        <f>1/$A$1*'[1]4407Imp'!Q$22</f>
        <v>7.4999300000000005E-2</v>
      </c>
      <c r="S20" s="169">
        <f>1/$A$1*'[1]4407Imp'!R$22</f>
        <v>0.11105</v>
      </c>
      <c r="T20" s="169">
        <f>1/$A$1*'[1]4407Imp'!S$22</f>
        <v>0.14371699999999998</v>
      </c>
      <c r="U20" s="169">
        <f>1/$A$1*'[1]4407Imp'!T$22</f>
        <v>0.27016599999999996</v>
      </c>
      <c r="V20" s="169">
        <f>1/$A$1*'[1]4407Imp'!U$22</f>
        <v>0.48349646999999996</v>
      </c>
      <c r="W20" s="169">
        <f>1/$A$1*'[1]4407Imp'!V$22</f>
        <v>0</v>
      </c>
      <c r="X20" s="169">
        <f>1/$A$1*'[1]4407Imp'!W$22</f>
        <v>0</v>
      </c>
      <c r="Y20" s="169">
        <f>1/$A$1*'[1]4407Imp'!X$22</f>
        <v>0</v>
      </c>
      <c r="Z20" s="169">
        <f>1/$A$1*'[1]4407Imp'!Y$22</f>
        <v>0</v>
      </c>
      <c r="AA20" s="169">
        <f>1/$A$1*'[1]4407Imp'!Z$22</f>
        <v>0</v>
      </c>
      <c r="AB20" s="169">
        <f>1/$A$1*'[1]4407Imp'!AA$22</f>
        <v>0</v>
      </c>
      <c r="AC20" s="338"/>
      <c r="AD20" s="179">
        <f>1/1000*'[1]4407Imp'!AB$22</f>
        <v>3.6940000000000002E-3</v>
      </c>
      <c r="AE20" s="169">
        <f>1/1000*'[1]4407Imp'!AC$22</f>
        <v>4.7729999999999995E-3</v>
      </c>
      <c r="AF20" s="169">
        <f>1/1000*'[1]4407Imp'!AD$22</f>
        <v>4.8469999999999997E-3</v>
      </c>
      <c r="AG20" s="169">
        <f>1/1000*'[1]4407Imp'!AE$22</f>
        <v>4.9379999999999997E-3</v>
      </c>
      <c r="AH20" s="169">
        <f>1/1000*'[1]4407Imp'!AF$22</f>
        <v>7.0847369999999998E-3</v>
      </c>
      <c r="AI20" s="169">
        <f>1/1000*'[1]4407Imp'!AG$22</f>
        <v>5.9010026790000001E-3</v>
      </c>
      <c r="AJ20" s="169">
        <f>1/1000*'[1]4407Imp'!AH$22</f>
        <v>2.3089944092000003E-3</v>
      </c>
      <c r="AK20" s="169">
        <f>1/1000*'[1]4407Imp'!AI$22</f>
        <v>1.1579943815000001E-3</v>
      </c>
      <c r="AL20" s="169">
        <f>1/1000*'[1]4407Imp'!AJ$22</f>
        <v>1.0134150284000002E-3</v>
      </c>
      <c r="AM20" s="169">
        <f>1/1000*'[1]4407Imp'!AK$22</f>
        <v>5.3169218080000003E-4</v>
      </c>
      <c r="AN20" s="169">
        <f>1/1000*'[1]4407Imp'!AL$22</f>
        <v>1.7009513163000001E-3</v>
      </c>
      <c r="AO20" s="169">
        <f>1/1000*'[1]4407Imp'!AM$22</f>
        <v>3.7600676159999999E-3</v>
      </c>
      <c r="AP20" s="169">
        <f>1/1000*'[1]4407Imp'!AN$22</f>
        <v>5.6584467807999994E-3</v>
      </c>
      <c r="AQ20" s="169">
        <f>1/1000*'[1]4407Imp'!AO$22</f>
        <v>4.0193405903999994E-3</v>
      </c>
      <c r="AR20" s="169">
        <f>1/1000*'[1]4407Imp'!AP$22</f>
        <v>5.6636545574999999E-3</v>
      </c>
      <c r="AS20" s="169">
        <f>1/1000*'[1]4407Imp'!AQ$22</f>
        <v>1.1479015702E-2</v>
      </c>
      <c r="AT20" s="169">
        <f>1/1000*'[1]4407Imp'!AR$22</f>
        <v>1.51436284073E-2</v>
      </c>
      <c r="AU20" s="169">
        <f>1/1000*'[1]4407Imp'!AS$22</f>
        <v>1.9647666710099997E-2</v>
      </c>
      <c r="AV20" s="169">
        <f>1/1000*'[1]4407Imp'!AT$22</f>
        <v>4.0590123222999999E-2</v>
      </c>
      <c r="AW20" s="169">
        <f>1/1000*'[1]4407Imp'!AU$22</f>
        <v>6.0119909798333336E-2</v>
      </c>
      <c r="AX20" s="169">
        <f>1/1000*'[1]4407Imp'!AV$22</f>
        <v>0</v>
      </c>
      <c r="AY20" s="169">
        <f>1/1000*'[1]4407Imp'!AW$22</f>
        <v>0</v>
      </c>
      <c r="AZ20" s="169">
        <f>1/1000*'[1]4407Imp'!AX$22</f>
        <v>0</v>
      </c>
      <c r="BA20" s="169">
        <f>1/1000*'[1]4407Imp'!AY$22</f>
        <v>0</v>
      </c>
      <c r="BB20" s="169">
        <f>1/1000*'[1]4407Imp'!AZ$22</f>
        <v>0</v>
      </c>
      <c r="BC20" s="171">
        <f>1/1000*'[1]4407Imp'!BA$22</f>
        <v>0</v>
      </c>
      <c r="BD20" s="400"/>
    </row>
    <row r="21" spans="2:56">
      <c r="B21" s="4" t="s">
        <v>68</v>
      </c>
      <c r="C21" s="179">
        <f>1/$A$1*'[1]4407Imp'!$B$244</f>
        <v>5.5067268199999998E-2</v>
      </c>
      <c r="D21" s="169">
        <f>1/$A$1*'[1]4407Imp'!$C$244</f>
        <v>6.8657217999999992E-2</v>
      </c>
      <c r="E21" s="169">
        <f>1/$A$1*'[1]4407Imp'!$D$244</f>
        <v>7.4684360800000002E-2</v>
      </c>
      <c r="F21" s="169">
        <f>1/$A$1*'[1]4407Imp'!$E$244</f>
        <v>7.1171146199999993E-2</v>
      </c>
      <c r="G21" s="169">
        <f>1/$A$1*'[1]4407Imp'!$F$244</f>
        <v>9.9594044999999964E-2</v>
      </c>
      <c r="H21" s="169">
        <f>1/$A$1*'[1]4407Imp'!$G$244</f>
        <v>0.11407537999999999</v>
      </c>
      <c r="I21" s="169">
        <f>1/$A$1*'[1]4407Imp'!$H$244</f>
        <v>9.6874119999999994E-2</v>
      </c>
      <c r="J21" s="170">
        <f>1/$A$1*'[1]4407Imp'!$I$244</f>
        <v>0.14560480000000003</v>
      </c>
      <c r="K21" s="170">
        <f>1/$A$1*'[1]4407Imp'!$J$244</f>
        <v>0.12538447999999999</v>
      </c>
      <c r="L21" s="169">
        <f>1/$A$1*'[1]4407Imp'!$K$244</f>
        <v>8.2457699999999995E-2</v>
      </c>
      <c r="M21" s="169">
        <f>1/$A$1*'[1]4407Imp'!L$244</f>
        <v>0.10701278571428573</v>
      </c>
      <c r="N21" s="169">
        <f>1/$A$1*'[1]4407Imp'!M$244</f>
        <v>0.12324245999999998</v>
      </c>
      <c r="O21" s="169">
        <f>1/$A$1*'[1]4407Imp'!N$244</f>
        <v>8.4542279999999997E-2</v>
      </c>
      <c r="P21" s="169">
        <f>1/$A$1*'[1]4407Imp'!O$244</f>
        <v>6.8720260000000005E-2</v>
      </c>
      <c r="Q21" s="169">
        <f>1/$A$1*'[1]4407Imp'!P$244</f>
        <v>0.10760314</v>
      </c>
      <c r="R21" s="169">
        <f>1/$A$1*'[1]4407Imp'!Q$244</f>
        <v>0.19725937999999998</v>
      </c>
      <c r="S21" s="169">
        <f>1/$A$1*'[1]4407Imp'!R$244</f>
        <v>0.19189867999999996</v>
      </c>
      <c r="T21" s="169">
        <f>1/$A$1*'[1]4407Imp'!S$244</f>
        <v>0.18163246</v>
      </c>
      <c r="U21" s="169">
        <f>1/$A$1*'[1]4407Imp'!T$244</f>
        <v>0.21052231999999999</v>
      </c>
      <c r="V21" s="169">
        <f>1/$A$1*'[1]4407Imp'!U$244</f>
        <v>0.17807852000000002</v>
      </c>
      <c r="W21" s="169">
        <f>1/$A$1*'[1]4407Imp'!V$244</f>
        <v>0</v>
      </c>
      <c r="X21" s="169">
        <f>1/$A$1*'[1]4407Imp'!W$244</f>
        <v>0</v>
      </c>
      <c r="Y21" s="169">
        <f>1/$A$1*'[1]4407Imp'!X$244</f>
        <v>0</v>
      </c>
      <c r="Z21" s="169">
        <f>1/$A$1*'[1]4407Imp'!Y$244</f>
        <v>0</v>
      </c>
      <c r="AA21" s="169">
        <f>1/$A$1*'[1]4407Imp'!Z$244</f>
        <v>0</v>
      </c>
      <c r="AB21" s="169">
        <f>1/$A$1*'[1]4407Imp'!AA$244</f>
        <v>0</v>
      </c>
      <c r="AC21" s="338"/>
      <c r="AD21" s="179">
        <f>1/1000*'[1]4407Imp'!AB$244</f>
        <v>5.5059999999999996E-3</v>
      </c>
      <c r="AE21" s="169">
        <f>1/1000*'[1]4407Imp'!AC$244</f>
        <v>7.0869999999999995E-3</v>
      </c>
      <c r="AF21" s="169">
        <f>1/1000*'[1]4407Imp'!AD$244</f>
        <v>8.5819999999999994E-3</v>
      </c>
      <c r="AG21" s="169">
        <f>1/1000*'[1]4407Imp'!AE$244</f>
        <v>9.6439999999999998E-3</v>
      </c>
      <c r="AH21" s="169">
        <f>1/1000*'[1]4407Imp'!AF$244</f>
        <v>1.6448519999999998E-2</v>
      </c>
      <c r="AI21" s="169">
        <f>1/1000*'[1]4407Imp'!AG$244</f>
        <v>2.2875754387200003E-2</v>
      </c>
      <c r="AJ21" s="169">
        <f>1/1000*'[1]4407Imp'!AH$244</f>
        <v>2.5120963728400003E-2</v>
      </c>
      <c r="AK21" s="169">
        <f>1/1000*'[1]4407Imp'!AI$244</f>
        <v>3.8398138616500002E-2</v>
      </c>
      <c r="AL21" s="169">
        <f>1/1000*'[1]4407Imp'!AJ$244</f>
        <v>4.0710411455200005E-2</v>
      </c>
      <c r="AM21" s="169">
        <f>1/1000*'[1]4407Imp'!AK$244</f>
        <v>2.02165394508E-2</v>
      </c>
      <c r="AN21" s="169">
        <f>1/1000*'[1]4407Imp'!AL$244</f>
        <v>2.53992427326E-2</v>
      </c>
      <c r="AO21" s="169">
        <f>1/1000*'[1]4407Imp'!AM$244</f>
        <v>3.1953286223999997E-2</v>
      </c>
      <c r="AP21" s="169">
        <f>1/1000*'[1]4407Imp'!AN$244</f>
        <v>2.3709598985599999E-2</v>
      </c>
      <c r="AQ21" s="169">
        <f>1/1000*'[1]4407Imp'!AO$244</f>
        <v>2.35565933703E-2</v>
      </c>
      <c r="AR21" s="169">
        <f>1/1000*'[1]4407Imp'!AP$244</f>
        <v>3.3339076822999997E-2</v>
      </c>
      <c r="AS21" s="169">
        <f>1/1000*'[1]4407Imp'!AQ$244</f>
        <v>4.4296608870499993E-2</v>
      </c>
      <c r="AT21" s="169">
        <f>1/1000*'[1]4407Imp'!AR$244</f>
        <v>4.9026067642499997E-2</v>
      </c>
      <c r="AU21" s="169">
        <f>1/1000*'[1]4407Imp'!AS$244</f>
        <v>5.1191946548600001E-2</v>
      </c>
      <c r="AV21" s="169">
        <f>1/1000*'[1]4407Imp'!AT$244</f>
        <v>5.7869036610999999E-2</v>
      </c>
      <c r="AW21" s="169">
        <f>1/1000*'[1]4407Imp'!AU$244</f>
        <v>4.8818836751250004E-2</v>
      </c>
      <c r="AX21" s="169">
        <f>1/1000*'[1]4407Imp'!AV$244</f>
        <v>0</v>
      </c>
      <c r="AY21" s="169">
        <f>1/1000*'[1]4407Imp'!AW$244</f>
        <v>0</v>
      </c>
      <c r="AZ21" s="169">
        <f>1/1000*'[1]4407Imp'!AX$244</f>
        <v>0</v>
      </c>
      <c r="BA21" s="169">
        <f>1/1000*'[1]4407Imp'!AY$244</f>
        <v>0</v>
      </c>
      <c r="BB21" s="169">
        <f>1/1000*'[1]4407Imp'!AZ$244</f>
        <v>0</v>
      </c>
      <c r="BC21" s="171">
        <f>1/1000*'[1]4407Imp'!BA$244</f>
        <v>0</v>
      </c>
      <c r="BD21" s="400"/>
    </row>
    <row r="22" spans="2:56">
      <c r="B22" s="4" t="s">
        <v>15</v>
      </c>
      <c r="C22" s="344">
        <f t="shared" ref="C22:L22" si="8">SUM(C19:C19)-SUM(C20:C21)</f>
        <v>9.2081737999999969E-3</v>
      </c>
      <c r="D22" s="247">
        <f t="shared" si="8"/>
        <v>4.3876784000000113E-3</v>
      </c>
      <c r="E22" s="247">
        <f t="shared" si="8"/>
        <v>4.2198828000000188E-3</v>
      </c>
      <c r="F22" s="247">
        <f t="shared" si="8"/>
        <v>2.4846934000000154E-3</v>
      </c>
      <c r="G22" s="247">
        <f t="shared" si="8"/>
        <v>2.404294999999973E-3</v>
      </c>
      <c r="H22" s="247">
        <f t="shared" si="8"/>
        <v>2.5000000000000022E-3</v>
      </c>
      <c r="I22" s="247">
        <f t="shared" si="8"/>
        <v>3.0340600000000051E-3</v>
      </c>
      <c r="J22" s="248">
        <f t="shared" si="8"/>
        <v>5.9745999999999688E-3</v>
      </c>
      <c r="K22" s="248">
        <f t="shared" si="8"/>
        <v>4.2742999999999809E-3</v>
      </c>
      <c r="L22" s="247">
        <f t="shared" si="8"/>
        <v>1.2489799999999829E-3</v>
      </c>
      <c r="M22" s="247">
        <f>SUM(M19:M19)-SUM(M20:M21)</f>
        <v>3.7626199999999943E-3</v>
      </c>
      <c r="N22" s="247">
        <f>SUM(N19:N19)-SUM(N20:N21)</f>
        <v>6.1607600000000151E-3</v>
      </c>
      <c r="O22" s="247">
        <f t="shared" ref="O22:AB22" si="9">SUM(O19:O19)-SUM(O20:O21)</f>
        <v>7.3234400000000144E-3</v>
      </c>
      <c r="P22" s="247">
        <f t="shared" si="9"/>
        <v>6.7835399999999907E-3</v>
      </c>
      <c r="Q22" s="247">
        <f t="shared" si="9"/>
        <v>6.903560000000003E-3</v>
      </c>
      <c r="R22" s="247">
        <f t="shared" si="9"/>
        <v>1.0019800000000023E-2</v>
      </c>
      <c r="S22" s="247">
        <f t="shared" si="9"/>
        <v>1.2180799999999992E-2</v>
      </c>
      <c r="T22" s="247">
        <f t="shared" si="9"/>
        <v>8.8577200000000134E-3</v>
      </c>
      <c r="U22" s="247">
        <f t="shared" si="9"/>
        <v>6.1375599999999864E-3</v>
      </c>
      <c r="V22" s="247">
        <f t="shared" si="9"/>
        <v>7.1322236363636771E-3</v>
      </c>
      <c r="W22" s="247">
        <f t="shared" si="9"/>
        <v>0</v>
      </c>
      <c r="X22" s="247">
        <f t="shared" si="9"/>
        <v>0</v>
      </c>
      <c r="Y22" s="247">
        <f t="shared" si="9"/>
        <v>0</v>
      </c>
      <c r="Z22" s="247">
        <f t="shared" si="9"/>
        <v>0</v>
      </c>
      <c r="AA22" s="247">
        <f t="shared" si="9"/>
        <v>0</v>
      </c>
      <c r="AB22" s="247">
        <f t="shared" si="9"/>
        <v>0</v>
      </c>
      <c r="AC22" s="338"/>
      <c r="AD22" s="179">
        <f t="shared" ref="AD22:BC22" si="10">SUM(AD19:AD19)-SUM(AD20:AD21)</f>
        <v>1.7459999999999976E-3</v>
      </c>
      <c r="AE22" s="169">
        <f t="shared" si="10"/>
        <v>7.2400000000000068E-4</v>
      </c>
      <c r="AF22" s="169">
        <f t="shared" si="10"/>
        <v>1.1129999999999977E-3</v>
      </c>
      <c r="AG22" s="169">
        <f t="shared" si="10"/>
        <v>9.4400000000000039E-4</v>
      </c>
      <c r="AH22" s="169">
        <f t="shared" si="10"/>
        <v>9.3103599999999967E-4</v>
      </c>
      <c r="AI22" s="169">
        <f t="shared" si="10"/>
        <v>1.1727446444999984E-3</v>
      </c>
      <c r="AJ22" s="169">
        <f t="shared" si="10"/>
        <v>1.657499981599999E-3</v>
      </c>
      <c r="AK22" s="169">
        <f t="shared" si="10"/>
        <v>3.6560513284999985E-3</v>
      </c>
      <c r="AL22" s="169">
        <f t="shared" si="10"/>
        <v>3.4955871155999962E-3</v>
      </c>
      <c r="AM22" s="169">
        <f t="shared" si="10"/>
        <v>7.2770342479999695E-4</v>
      </c>
      <c r="AN22" s="169">
        <f t="shared" si="10"/>
        <v>2.1137782734000042E-3</v>
      </c>
      <c r="AO22" s="169">
        <f t="shared" si="10"/>
        <v>3.9838218719999985E-3</v>
      </c>
      <c r="AP22" s="169">
        <f t="shared" si="10"/>
        <v>3.9512430848000039E-3</v>
      </c>
      <c r="AQ22" s="169">
        <f t="shared" si="10"/>
        <v>3.805629378900003E-3</v>
      </c>
      <c r="AR22" s="169">
        <f t="shared" si="10"/>
        <v>4.2211214314999967E-3</v>
      </c>
      <c r="AS22" s="169">
        <f t="shared" si="10"/>
        <v>4.6615886590000016E-3</v>
      </c>
      <c r="AT22" s="169">
        <f t="shared" si="10"/>
        <v>6.4666658728999987E-3</v>
      </c>
      <c r="AU22" s="169">
        <f t="shared" si="10"/>
        <v>5.293155124399998E-3</v>
      </c>
      <c r="AV22" s="169">
        <f t="shared" si="10"/>
        <v>3.8553178120000059E-3</v>
      </c>
      <c r="AW22" s="169">
        <f t="shared" si="10"/>
        <v>4.0659135404166602E-3</v>
      </c>
      <c r="AX22" s="169">
        <f t="shared" si="10"/>
        <v>0</v>
      </c>
      <c r="AY22" s="169">
        <f t="shared" si="10"/>
        <v>0</v>
      </c>
      <c r="AZ22" s="169">
        <f t="shared" si="10"/>
        <v>0</v>
      </c>
      <c r="BA22" s="169">
        <f t="shared" si="10"/>
        <v>0</v>
      </c>
      <c r="BB22" s="169">
        <f t="shared" si="10"/>
        <v>0</v>
      </c>
      <c r="BC22" s="171">
        <f t="shared" si="10"/>
        <v>0</v>
      </c>
      <c r="BD22" s="400"/>
    </row>
    <row r="23" spans="2:56" ht="17.149999999999999" customHeight="1" thickBot="1">
      <c r="B23" s="28" t="s">
        <v>112</v>
      </c>
      <c r="C23" s="281">
        <f t="shared" ref="C23:AB23" si="11">C5-SUM(C6,C7,C8,C9,C12,C18,C19)</f>
        <v>2.0635552000000112E-3</v>
      </c>
      <c r="D23" s="239">
        <f t="shared" si="11"/>
        <v>1.8079950000000067E-3</v>
      </c>
      <c r="E23" s="239">
        <f t="shared" si="11"/>
        <v>2.9788010000001419E-3</v>
      </c>
      <c r="F23" s="239">
        <f t="shared" si="11"/>
        <v>2.5621176000000245E-3</v>
      </c>
      <c r="G23" s="239">
        <f t="shared" si="11"/>
        <v>3.6442004000000194E-3</v>
      </c>
      <c r="H23" s="239">
        <f t="shared" si="11"/>
        <v>4.0750200000000403E-3</v>
      </c>
      <c r="I23" s="239">
        <f t="shared" si="11"/>
        <v>5.1318200000000647E-3</v>
      </c>
      <c r="J23" s="240">
        <f t="shared" si="11"/>
        <v>3.8220240000002015E-3</v>
      </c>
      <c r="K23" s="240">
        <f t="shared" si="11"/>
        <v>3.8022189999998846E-3</v>
      </c>
      <c r="L23" s="239">
        <f t="shared" si="11"/>
        <v>2.7644828571428137E-3</v>
      </c>
      <c r="M23" s="239">
        <f t="shared" si="11"/>
        <v>2.2798199999999325E-3</v>
      </c>
      <c r="N23" s="239">
        <f t="shared" si="11"/>
        <v>3.5059792307692295E-3</v>
      </c>
      <c r="O23" s="239">
        <f t="shared" si="11"/>
        <v>2.0881800000001061E-3</v>
      </c>
      <c r="P23" s="239">
        <f t="shared" si="11"/>
        <v>2.1523288376068539E-3</v>
      </c>
      <c r="Q23" s="239">
        <f t="shared" si="11"/>
        <v>2.0168035555558905E-3</v>
      </c>
      <c r="R23" s="239">
        <f t="shared" si="11"/>
        <v>2.197508643578594E-3</v>
      </c>
      <c r="S23" s="239">
        <f t="shared" si="11"/>
        <v>1.0049433333334523E-3</v>
      </c>
      <c r="T23" s="239">
        <f t="shared" si="11"/>
        <v>1.1059679999998462E-3</v>
      </c>
      <c r="U23" s="239">
        <f t="shared" si="11"/>
        <v>2.6274557142855759E-3</v>
      </c>
      <c r="V23" s="239">
        <f t="shared" si="11"/>
        <v>1.38661700918985E-3</v>
      </c>
      <c r="W23" s="239">
        <f t="shared" si="11"/>
        <v>0</v>
      </c>
      <c r="X23" s="239">
        <f t="shared" si="11"/>
        <v>0</v>
      </c>
      <c r="Y23" s="239">
        <f t="shared" si="11"/>
        <v>0</v>
      </c>
      <c r="Z23" s="239">
        <f t="shared" si="11"/>
        <v>0</v>
      </c>
      <c r="AA23" s="239">
        <f t="shared" si="11"/>
        <v>0</v>
      </c>
      <c r="AB23" s="239">
        <f t="shared" si="11"/>
        <v>0</v>
      </c>
      <c r="AC23" s="368"/>
      <c r="AD23" s="281">
        <f t="shared" ref="AD23:BC23" si="12">AD5-SUM(AD6,AD7,AD8,AD9,AD12,AD18,AD19)</f>
        <v>5.9600000000000625E-4</v>
      </c>
      <c r="AE23" s="239">
        <f t="shared" si="12"/>
        <v>4.4100000000001083E-4</v>
      </c>
      <c r="AF23" s="239">
        <f t="shared" si="12"/>
        <v>8.4100000000000841E-4</v>
      </c>
      <c r="AG23" s="239">
        <f t="shared" si="12"/>
        <v>1.0330000000000339E-3</v>
      </c>
      <c r="AH23" s="239">
        <f t="shared" si="12"/>
        <v>1.2114710000000056E-3</v>
      </c>
      <c r="AI23" s="239">
        <f t="shared" si="12"/>
        <v>1.598374892399973E-3</v>
      </c>
      <c r="AJ23" s="239">
        <f t="shared" si="12"/>
        <v>1.5276885199999868E-3</v>
      </c>
      <c r="AK23" s="239">
        <f t="shared" si="12"/>
        <v>1.4998107864999666E-3</v>
      </c>
      <c r="AL23" s="239">
        <f t="shared" si="12"/>
        <v>1.245177809199971E-3</v>
      </c>
      <c r="AM23" s="239">
        <f t="shared" si="12"/>
        <v>7.3713366760000398E-4</v>
      </c>
      <c r="AN23" s="239">
        <f t="shared" si="12"/>
        <v>6.3634262850004175E-4</v>
      </c>
      <c r="AO23" s="239">
        <f t="shared" si="12"/>
        <v>1.3325824800000663E-3</v>
      </c>
      <c r="AP23" s="239">
        <f t="shared" si="12"/>
        <v>1.9229190464000179E-3</v>
      </c>
      <c r="AQ23" s="239">
        <f t="shared" si="12"/>
        <v>2.6055170478000989E-3</v>
      </c>
      <c r="AR23" s="239">
        <f t="shared" si="12"/>
        <v>1.1167012305000612E-3</v>
      </c>
      <c r="AS23" s="239">
        <f t="shared" si="12"/>
        <v>7.5500143599999125E-4</v>
      </c>
      <c r="AT23" s="239">
        <f t="shared" si="12"/>
        <v>3.143352481999595E-4</v>
      </c>
      <c r="AU23" s="239">
        <f t="shared" si="12"/>
        <v>3.0953667029998133E-4</v>
      </c>
      <c r="AV23" s="239">
        <f t="shared" si="12"/>
        <v>8.2702713699994712E-4</v>
      </c>
      <c r="AW23" s="239">
        <f t="shared" si="12"/>
        <v>4.0972383624998665E-4</v>
      </c>
      <c r="AX23" s="239">
        <f t="shared" si="12"/>
        <v>0</v>
      </c>
      <c r="AY23" s="239">
        <f t="shared" si="12"/>
        <v>0</v>
      </c>
      <c r="AZ23" s="239">
        <f t="shared" si="12"/>
        <v>0</v>
      </c>
      <c r="BA23" s="239">
        <f t="shared" si="12"/>
        <v>0</v>
      </c>
      <c r="BB23" s="239">
        <f t="shared" si="12"/>
        <v>0</v>
      </c>
      <c r="BC23" s="241">
        <f t="shared" si="12"/>
        <v>0</v>
      </c>
      <c r="BD23" s="400"/>
    </row>
    <row r="24" spans="2:56" ht="13" thickTop="1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145"/>
    </row>
    <row r="36" spans="3:55"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</row>
    <row r="37" spans="3:55"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</row>
    <row r="38" spans="3:55"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4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5" width="5.6328125" style="144" hidden="1" customWidth="1"/>
  </cols>
  <sheetData>
    <row r="1" spans="1:56" ht="9" customHeight="1" thickBot="1">
      <c r="A1" s="21">
        <f>[2]RWE!$A$8</f>
        <v>1.9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39"/>
    </row>
    <row r="2" spans="1:56" ht="16" thickTop="1">
      <c r="B2" s="445" t="s">
        <v>33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45">
        <f>1+BB4</f>
        <v>2025</v>
      </c>
      <c r="BD4" s="400"/>
    </row>
    <row r="5" spans="1:56" ht="20" customHeight="1" thickTop="1" thickBot="1">
      <c r="B5" s="17" t="s">
        <v>12</v>
      </c>
      <c r="C5" s="362">
        <f>1/$A$1*'[1]4408Imp'!$B$263</f>
        <v>1.9242766199999994E-2</v>
      </c>
      <c r="D5" s="363">
        <f>1/$A$1*'[1]4408Imp'!$C$263</f>
        <v>2.0330431799999996E-2</v>
      </c>
      <c r="E5" s="363">
        <f>1/$A$1*'[1]4408Imp'!$D$263</f>
        <v>2.1971900999999999E-2</v>
      </c>
      <c r="F5" s="363">
        <f>1/$A$1*'[1]4408Imp'!$E$263</f>
        <v>2.4382912399999991E-2</v>
      </c>
      <c r="G5" s="363">
        <f>1/$A$1*'[1]4408Imp'!$F$263</f>
        <v>3.0883207600000004E-2</v>
      </c>
      <c r="H5" s="363">
        <f>1/$A$1*'[1]4408Imp'!$G$263</f>
        <v>4.6811175999999989E-2</v>
      </c>
      <c r="I5" s="363">
        <f>1/$A$1*'[1]4408Imp'!$H$263</f>
        <v>4.1658334999999991E-2</v>
      </c>
      <c r="J5" s="364">
        <f>1/$A$1*'[1]4408Imp'!$I$263</f>
        <v>4.7844232000000007E-2</v>
      </c>
      <c r="K5" s="364">
        <f>1/$A$1*'[1]4408Imp'!$J$263</f>
        <v>4.8763330999999986E-2</v>
      </c>
      <c r="L5" s="363">
        <f>1/$A$1*'[1]4408Imp'!$K$263</f>
        <v>4.0389178730496453E-2</v>
      </c>
      <c r="M5" s="363">
        <f>1/$A$1*'[1]4408Imp'!L$263</f>
        <v>3.9692771076086951E-2</v>
      </c>
      <c r="N5" s="363">
        <f>1/$A$1*'[1]4408Imp'!M$263</f>
        <v>4.1526516749158408E-2</v>
      </c>
      <c r="O5" s="363">
        <f>1/$A$1*'[1]4408Imp'!N$263</f>
        <v>4.633828414898989E-2</v>
      </c>
      <c r="P5" s="363">
        <f>1/$A$1*'[1]4408Imp'!O$263</f>
        <v>4.0995997396320351E-2</v>
      </c>
      <c r="Q5" s="363">
        <f>1/$A$1*'[1]4408Imp'!P$263</f>
        <v>4.9585942748020966E-2</v>
      </c>
      <c r="R5" s="363">
        <f>1/$A$1*'[1]4408Imp'!Q$263</f>
        <v>5.250546158464342E-2</v>
      </c>
      <c r="S5" s="363">
        <f>1/$A$1*'[1]4408Imp'!R$263</f>
        <v>6.0044403912280692E-2</v>
      </c>
      <c r="T5" s="363">
        <f>1/$A$1*'[1]4408Imp'!S$263</f>
        <v>6.8497627077838824E-2</v>
      </c>
      <c r="U5" s="363">
        <f>1/$A$1*'[1]4408Imp'!T$263</f>
        <v>9.1156919666666655E-2</v>
      </c>
      <c r="V5" s="363">
        <f>1/$A$1*'[1]4408Imp'!U$263</f>
        <v>9.0504463859307355E-2</v>
      </c>
      <c r="W5" s="363">
        <f>1/$A$1*'[1]4408Imp'!V$263</f>
        <v>0</v>
      </c>
      <c r="X5" s="363">
        <f>1/$A$1*'[1]4408Imp'!W$263</f>
        <v>0</v>
      </c>
      <c r="Y5" s="363">
        <f>1/$A$1*'[1]4408Imp'!X$263</f>
        <v>0</v>
      </c>
      <c r="Z5" s="363">
        <f>1/$A$1*'[1]4408Imp'!Y$263</f>
        <v>0</v>
      </c>
      <c r="AA5" s="363">
        <f>1/$A$1*'[1]4408Imp'!Z$263</f>
        <v>0</v>
      </c>
      <c r="AB5" s="363">
        <f>1/$A$1*'[1]4408Imp'!AA$263</f>
        <v>0</v>
      </c>
      <c r="AC5" s="333"/>
      <c r="AD5" s="374">
        <f>1/1000*'[1]4408Imp'!AB$263</f>
        <v>2.7930000000000007E-2</v>
      </c>
      <c r="AE5" s="237">
        <f>1/1000*'[1]4408Imp'!AC$263</f>
        <v>3.0248999999999995E-2</v>
      </c>
      <c r="AF5" s="237">
        <f>1/1000*'[1]4408Imp'!AD$263</f>
        <v>3.2975999999999998E-2</v>
      </c>
      <c r="AG5" s="237">
        <f>1/1000*'[1]4408Imp'!AE$263</f>
        <v>4.2453999999999985E-2</v>
      </c>
      <c r="AH5" s="237">
        <f>1/1000*'[1]4408Imp'!AF$263</f>
        <v>5.7760364999999994E-2</v>
      </c>
      <c r="AI5" s="237">
        <f>1/1000*'[1]4408Imp'!AG$263</f>
        <v>6.798781069080001E-2</v>
      </c>
      <c r="AJ5" s="237">
        <f>1/1000*'[1]4408Imp'!AH$263</f>
        <v>7.4387703077599995E-2</v>
      </c>
      <c r="AK5" s="237">
        <f>1/1000*'[1]4408Imp'!AI$263</f>
        <v>8.8622291582000023E-2</v>
      </c>
      <c r="AL5" s="237">
        <f>1/1000*'[1]4408Imp'!AJ$263</f>
        <v>9.4075419910000027E-2</v>
      </c>
      <c r="AM5" s="237">
        <f>1/1000*'[1]4408Imp'!AK$263</f>
        <v>6.951506199879999E-2</v>
      </c>
      <c r="AN5" s="237">
        <f>1/1000*'[1]4408Imp'!AL$263</f>
        <v>6.4943107900200012E-2</v>
      </c>
      <c r="AO5" s="237">
        <f>1/1000*'[1]4408Imp'!AM$263</f>
        <v>7.1507606543999985E-2</v>
      </c>
      <c r="AP5" s="237">
        <f>1/1000*'[1]4408Imp'!AN$263</f>
        <v>5.5829067078400005E-2</v>
      </c>
      <c r="AQ5" s="237">
        <f>1/1000*'[1]4408Imp'!AO$263</f>
        <v>6.1725925734600007E-2</v>
      </c>
      <c r="AR5" s="237">
        <f>1/1000*'[1]4408Imp'!AP$263</f>
        <v>6.4705999381499998E-2</v>
      </c>
      <c r="AS5" s="237">
        <f>1/1000*'[1]4408Imp'!AQ$263</f>
        <v>5.239565375799999E-2</v>
      </c>
      <c r="AT5" s="237">
        <f>1/1000*'[1]4408Imp'!AR$263</f>
        <v>6.1403956968300005E-2</v>
      </c>
      <c r="AU5" s="237">
        <f>1/1000*'[1]4408Imp'!AS$263</f>
        <v>7.2544689803300005E-2</v>
      </c>
      <c r="AV5" s="237">
        <f>1/1000*'[1]4408Imp'!AT$263</f>
        <v>8.978737562700001E-2</v>
      </c>
      <c r="AW5" s="237">
        <f>1/1000*'[1]4408Imp'!AU$263</f>
        <v>7.9599127088750013E-2</v>
      </c>
      <c r="AX5" s="237">
        <f>1/1000*'[1]4408Imp'!AV$263</f>
        <v>0</v>
      </c>
      <c r="AY5" s="237">
        <f>1/1000*'[1]4408Imp'!AW$263</f>
        <v>0</v>
      </c>
      <c r="AZ5" s="237">
        <f>1/1000*'[1]4408Imp'!AX$263</f>
        <v>0</v>
      </c>
      <c r="BA5" s="237">
        <f>1/1000*'[1]4408Imp'!AY$263</f>
        <v>0</v>
      </c>
      <c r="BB5" s="237">
        <f>1/1000*'[1]4408Imp'!AZ$263</f>
        <v>0</v>
      </c>
      <c r="BC5" s="238">
        <f>1/1000*'[1]4408Imp'!BA$263</f>
        <v>0</v>
      </c>
      <c r="BD5" s="400"/>
    </row>
    <row r="6" spans="1:56" ht="17.149999999999999" customHeight="1" thickTop="1">
      <c r="B6" s="29" t="s">
        <v>113</v>
      </c>
      <c r="C6" s="366">
        <f>1/$A$1*'[1]4408Imp'!$B$266</f>
        <v>4.6331319999999988E-4</v>
      </c>
      <c r="D6" s="231">
        <f>1/$A$1*'[1]4408Imp'!$C$266</f>
        <v>3.2733679999999996E-4</v>
      </c>
      <c r="E6" s="231">
        <f>1/$A$1*'[1]4408Imp'!$D$266</f>
        <v>2.8611939999999996E-4</v>
      </c>
      <c r="F6" s="231">
        <f>1/$A$1*'[1]4408Imp'!$E$266</f>
        <v>5.0644159999999993E-4</v>
      </c>
      <c r="G6" s="231">
        <f>1/$A$1*'[1]4408Imp'!$F$266</f>
        <v>9.619231999999999E-4</v>
      </c>
      <c r="H6" s="231">
        <f>1/$A$1*'[1]4408Imp'!$G$266</f>
        <v>5.637000000000001E-4</v>
      </c>
      <c r="I6" s="231">
        <f>1/$A$1*'[1]4408Imp'!$H$266</f>
        <v>6.0928000000000002E-4</v>
      </c>
      <c r="J6" s="232">
        <f>1/$A$1*'[1]4408Imp'!$I$266</f>
        <v>3.987599999999999E-4</v>
      </c>
      <c r="K6" s="232">
        <f>1/$A$1*'[1]4408Imp'!$J$266</f>
        <v>1.6899999999999999E-4</v>
      </c>
      <c r="L6" s="231">
        <f>1/$A$1*'[1]4408Imp'!$K$266</f>
        <v>2.0601999999999998E-4</v>
      </c>
      <c r="M6" s="231">
        <f>1/$A$1*'[1]4408Imp'!L$266</f>
        <v>1.7417999999999999E-4</v>
      </c>
      <c r="N6" s="231">
        <f>1/$A$1*'[1]4408Imp'!M$266</f>
        <v>8.025999999999998E-5</v>
      </c>
      <c r="O6" s="231">
        <f>1/$A$1*'[1]4408Imp'!N$266</f>
        <v>4.4999999999999996E-5</v>
      </c>
      <c r="P6" s="231">
        <f>1/$A$1*'[1]4408Imp'!O$266</f>
        <v>4.0000000000000003E-5</v>
      </c>
      <c r="Q6" s="231">
        <f>1/$A$1*'[1]4408Imp'!P$266</f>
        <v>3.4499999999999985E-5</v>
      </c>
      <c r="R6" s="231">
        <f>1/$A$1*'[1]4408Imp'!Q$266</f>
        <v>4.9999999999999987E-6</v>
      </c>
      <c r="S6" s="231">
        <f>1/$A$1*'[1]4408Imp'!R$266</f>
        <v>0</v>
      </c>
      <c r="T6" s="231">
        <f>1/$A$1*'[1]4408Imp'!S$266</f>
        <v>0</v>
      </c>
      <c r="U6" s="231">
        <f>1/$A$1*'[1]4408Imp'!T$266</f>
        <v>0</v>
      </c>
      <c r="V6" s="231">
        <f>1/$A$1*'[1]4408Imp'!U$266</f>
        <v>0</v>
      </c>
      <c r="W6" s="231">
        <f>1/$A$1*'[1]4408Imp'!V$266</f>
        <v>0</v>
      </c>
      <c r="X6" s="231">
        <f>1/$A$1*'[1]4408Imp'!W$266</f>
        <v>0</v>
      </c>
      <c r="Y6" s="231">
        <f>1/$A$1*'[1]4408Imp'!X$266</f>
        <v>0</v>
      </c>
      <c r="Z6" s="231">
        <f>1/$A$1*'[1]4408Imp'!Y$266</f>
        <v>0</v>
      </c>
      <c r="AA6" s="231">
        <f>1/$A$1*'[1]4408Imp'!Z$266</f>
        <v>0</v>
      </c>
      <c r="AB6" s="231">
        <f>1/$A$1*'[1]4408Imp'!AA$266</f>
        <v>0</v>
      </c>
      <c r="AC6" s="338"/>
      <c r="AD6" s="272">
        <f>1/1000*'[1]4408Imp'!AB$266</f>
        <v>6.4100000000000008E-4</v>
      </c>
      <c r="AE6" s="231">
        <f>1/1000*'[1]4408Imp'!AC$266</f>
        <v>4.4399999999999995E-4</v>
      </c>
      <c r="AF6" s="231">
        <f>1/1000*'[1]4408Imp'!AD$266</f>
        <v>3.0399999999999996E-4</v>
      </c>
      <c r="AG6" s="231">
        <f>1/1000*'[1]4408Imp'!AE$266</f>
        <v>6.3999999999999994E-4</v>
      </c>
      <c r="AH6" s="231">
        <f>1/1000*'[1]4408Imp'!AF$266</f>
        <v>1.289629E-3</v>
      </c>
      <c r="AI6" s="231">
        <f>1/1000*'[1]4408Imp'!AG$266</f>
        <v>4.813509987000001E-4</v>
      </c>
      <c r="AJ6" s="231">
        <f>1/1000*'[1]4408Imp'!AH$266</f>
        <v>6.6285384080000008E-4</v>
      </c>
      <c r="AK6" s="231">
        <f>1/1000*'[1]4408Imp'!AI$266</f>
        <v>6.3997142099999997E-4</v>
      </c>
      <c r="AL6" s="231">
        <f>1/1000*'[1]4408Imp'!AJ$266</f>
        <v>2.5707524880000003E-4</v>
      </c>
      <c r="AM6" s="231">
        <f>1/1000*'[1]4408Imp'!AK$266</f>
        <v>3.6513911280000003E-4</v>
      </c>
      <c r="AN6" s="231">
        <f>1/1000*'[1]4408Imp'!AL$266</f>
        <v>3.4627416570000004E-4</v>
      </c>
      <c r="AO6" s="231">
        <f>1/1000*'[1]4408Imp'!AM$266</f>
        <v>1.3989878399999999E-4</v>
      </c>
      <c r="AP6" s="231">
        <f>1/1000*'[1]4408Imp'!AN$266</f>
        <v>1.0170476800000001E-4</v>
      </c>
      <c r="AQ6" s="231">
        <f>1/1000*'[1]4408Imp'!AO$266</f>
        <v>9.7818549300000008E-5</v>
      </c>
      <c r="AR6" s="231">
        <f>1/1000*'[1]4408Imp'!AP$266</f>
        <v>1.238600405E-4</v>
      </c>
      <c r="AS6" s="231">
        <f>1/1000*'[1]4408Imp'!AQ$266</f>
        <v>1.2842462499999999E-5</v>
      </c>
      <c r="AT6" s="231">
        <f>1/1000*'[1]4408Imp'!AR$266</f>
        <v>0</v>
      </c>
      <c r="AU6" s="231">
        <f>1/1000*'[1]4408Imp'!AS$266</f>
        <v>0</v>
      </c>
      <c r="AV6" s="231">
        <f>1/1000*'[1]4408Imp'!AT$266</f>
        <v>0</v>
      </c>
      <c r="AW6" s="231">
        <f>1/1000*'[1]4408Imp'!AU$266</f>
        <v>0</v>
      </c>
      <c r="AX6" s="231">
        <f>1/1000*'[1]4408Imp'!AV$266</f>
        <v>0</v>
      </c>
      <c r="AY6" s="231">
        <f>1/1000*'[1]4408Imp'!AW$266</f>
        <v>0</v>
      </c>
      <c r="AZ6" s="231">
        <f>1/1000*'[1]4408Imp'!AX$266</f>
        <v>0</v>
      </c>
      <c r="BA6" s="231">
        <f>1/1000*'[1]4408Imp'!AY$266</f>
        <v>0</v>
      </c>
      <c r="BB6" s="231">
        <f>1/1000*'[1]4408Imp'!AZ$266</f>
        <v>0</v>
      </c>
      <c r="BC6" s="305">
        <f>1/1000*'[1]4408Imp'!BA$266</f>
        <v>0</v>
      </c>
      <c r="BD6" s="400"/>
    </row>
    <row r="7" spans="1:56" ht="17.149999999999999" customHeight="1">
      <c r="B7" s="10" t="s">
        <v>114</v>
      </c>
      <c r="C7" s="269">
        <f>1/$A$1*'[1]4408Imp'!$B$268</f>
        <v>1.1344031999999998E-3</v>
      </c>
      <c r="D7" s="200">
        <f>1/$A$1*'[1]4408Imp'!$C$268</f>
        <v>1.2549067999999997E-3</v>
      </c>
      <c r="E7" s="200">
        <f>1/$A$1*'[1]4408Imp'!$D$268</f>
        <v>2.1813497999999994E-3</v>
      </c>
      <c r="F7" s="200">
        <f>1/$A$1*'[1]4408Imp'!$E$268</f>
        <v>1.8297159999999999E-3</v>
      </c>
      <c r="G7" s="200">
        <f>1/$A$1*'[1]4408Imp'!$F$268</f>
        <v>2.6762273999999995E-3</v>
      </c>
      <c r="H7" s="200">
        <f>1/$A$1*'[1]4408Imp'!$G$268</f>
        <v>2.7185499999999997E-3</v>
      </c>
      <c r="I7" s="200">
        <f>1/$A$1*'[1]4408Imp'!$H$268</f>
        <v>2.5620199999999995E-3</v>
      </c>
      <c r="J7" s="201">
        <f>1/$A$1*'[1]4408Imp'!$I$268</f>
        <v>2.6832339999999992E-3</v>
      </c>
      <c r="K7" s="201">
        <f>1/$A$1*'[1]4408Imp'!$J$268</f>
        <v>2.2919399999999993E-3</v>
      </c>
      <c r="L7" s="200">
        <f>1/$A$1*'[1]4408Imp'!$K$268</f>
        <v>1.4686510638297866E-3</v>
      </c>
      <c r="M7" s="200">
        <f>1/$A$1*'[1]4408Imp'!L$268</f>
        <v>1.2931269999999998E-3</v>
      </c>
      <c r="N7" s="200">
        <f>1/$A$1*'[1]4408Imp'!M$268</f>
        <v>1.328092115384615E-3</v>
      </c>
      <c r="O7" s="200">
        <f>1/$A$1*'[1]4408Imp'!N$268</f>
        <v>7.0655999999999985E-4</v>
      </c>
      <c r="P7" s="200">
        <f>1/$A$1*'[1]4408Imp'!O$268</f>
        <v>9.1499999999999969E-4</v>
      </c>
      <c r="Q7" s="200">
        <f>1/$A$1*'[1]4408Imp'!P$268</f>
        <v>1.1538769230769228E-4</v>
      </c>
      <c r="R7" s="200">
        <f>1/$A$1*'[1]4408Imp'!Q$268</f>
        <v>3.2999999999999996E-5</v>
      </c>
      <c r="S7" s="200">
        <f>1/$A$1*'[1]4408Imp'!R$268</f>
        <v>3.4615384615384616E-8</v>
      </c>
      <c r="T7" s="200">
        <f>1/$A$1*'[1]4408Imp'!S$268</f>
        <v>2.7618999999999994E-5</v>
      </c>
      <c r="U7" s="200">
        <f>1/$A$1*'[1]4408Imp'!T$268</f>
        <v>7.2599999999999991E-6</v>
      </c>
      <c r="V7" s="200">
        <f>1/$A$1*'[1]4408Imp'!U$268</f>
        <v>3.7055980392156858E-5</v>
      </c>
      <c r="W7" s="200">
        <f>1/$A$1*'[1]4408Imp'!V$268</f>
        <v>0</v>
      </c>
      <c r="X7" s="200">
        <f>1/$A$1*'[1]4408Imp'!W$268</f>
        <v>0</v>
      </c>
      <c r="Y7" s="200">
        <f>1/$A$1*'[1]4408Imp'!X$268</f>
        <v>0</v>
      </c>
      <c r="Z7" s="200">
        <f>1/$A$1*'[1]4408Imp'!Y$268</f>
        <v>0</v>
      </c>
      <c r="AA7" s="200">
        <f>1/$A$1*'[1]4408Imp'!Z$268</f>
        <v>0</v>
      </c>
      <c r="AB7" s="200">
        <f>1/$A$1*'[1]4408Imp'!AA$268</f>
        <v>0</v>
      </c>
      <c r="AC7" s="338"/>
      <c r="AD7" s="269">
        <f>1/1000*'[1]4408Imp'!AB$268</f>
        <v>1.91E-3</v>
      </c>
      <c r="AE7" s="200">
        <f>1/1000*'[1]4408Imp'!AC$268</f>
        <v>2.3189999999999999E-3</v>
      </c>
      <c r="AF7" s="200">
        <f>1/1000*'[1]4408Imp'!AD$268</f>
        <v>2.9870000000000001E-3</v>
      </c>
      <c r="AG7" s="200">
        <f>1/1000*'[1]4408Imp'!AE$268</f>
        <v>2.7719999999999997E-3</v>
      </c>
      <c r="AH7" s="200">
        <f>1/1000*'[1]4408Imp'!AF$268</f>
        <v>5.0997289999999999E-3</v>
      </c>
      <c r="AI7" s="200">
        <f>1/1000*'[1]4408Imp'!AG$268</f>
        <v>5.6179313619E-3</v>
      </c>
      <c r="AJ7" s="200">
        <f>1/1000*'[1]4408Imp'!AH$268</f>
        <v>5.7191876864000008E-3</v>
      </c>
      <c r="AK7" s="200">
        <f>1/1000*'[1]4408Imp'!AI$268</f>
        <v>6.7983446925000005E-3</v>
      </c>
      <c r="AL7" s="200">
        <f>1/1000*'[1]4408Imp'!AJ$268</f>
        <v>5.5732980276000012E-3</v>
      </c>
      <c r="AM7" s="200">
        <f>1/1000*'[1]4408Imp'!AK$268</f>
        <v>3.2341994739999999E-3</v>
      </c>
      <c r="AN7" s="200">
        <f>1/1000*'[1]4408Imp'!AL$268</f>
        <v>3.6943281900000003E-3</v>
      </c>
      <c r="AO7" s="200">
        <f>1/1000*'[1]4408Imp'!AM$268</f>
        <v>3.96126312E-3</v>
      </c>
      <c r="AP7" s="200">
        <f>1/1000*'[1]4408Imp'!AN$268</f>
        <v>1.9885170800000001E-3</v>
      </c>
      <c r="AQ7" s="200">
        <f>1/1000*'[1]4408Imp'!AO$268</f>
        <v>2.7296784606000001E-3</v>
      </c>
      <c r="AR7" s="200">
        <f>1/1000*'[1]4408Imp'!AP$268</f>
        <v>3.9791232000000007E-4</v>
      </c>
      <c r="AS7" s="200">
        <f>1/1000*'[1]4408Imp'!AQ$268</f>
        <v>1.0948656949999999E-4</v>
      </c>
      <c r="AT7" s="200">
        <f>1/1000*'[1]4408Imp'!AR$268</f>
        <v>4.9810500000000001E-8</v>
      </c>
      <c r="AU7" s="200">
        <f>1/1000*'[1]4408Imp'!AS$268</f>
        <v>4.3597382399999994E-5</v>
      </c>
      <c r="AV7" s="200">
        <f>1/1000*'[1]4408Imp'!AT$268</f>
        <v>1.3266173E-5</v>
      </c>
      <c r="AW7" s="200">
        <f>1/1000*'[1]4408Imp'!AU$268</f>
        <v>7.998191375E-5</v>
      </c>
      <c r="AX7" s="200">
        <f>1/1000*'[1]4408Imp'!AV$268</f>
        <v>0</v>
      </c>
      <c r="AY7" s="200">
        <f>1/1000*'[1]4408Imp'!AW$268</f>
        <v>0</v>
      </c>
      <c r="AZ7" s="200">
        <f>1/1000*'[1]4408Imp'!AX$268</f>
        <v>0</v>
      </c>
      <c r="BA7" s="200">
        <f>1/1000*'[1]4408Imp'!AY$268</f>
        <v>0</v>
      </c>
      <c r="BB7" s="200">
        <f>1/1000*'[1]4408Imp'!AZ$268</f>
        <v>0</v>
      </c>
      <c r="BC7" s="306">
        <f>1/1000*'[1]4408Imp'!BA$268</f>
        <v>0</v>
      </c>
      <c r="BD7" s="400"/>
    </row>
    <row r="8" spans="1:56" ht="17.149999999999999" customHeight="1">
      <c r="B8" s="10" t="s">
        <v>115</v>
      </c>
      <c r="C8" s="269">
        <f>1/$A$1*'[1]4408Imp'!$B$269</f>
        <v>0</v>
      </c>
      <c r="D8" s="200">
        <f>1/$A$1*'[1]4408Imp'!$C$269</f>
        <v>0</v>
      </c>
      <c r="E8" s="200">
        <f>1/$A$1*'[1]4408Imp'!$D$269</f>
        <v>0</v>
      </c>
      <c r="F8" s="200">
        <f>1/$A$1*'[1]4408Imp'!$E$269</f>
        <v>0</v>
      </c>
      <c r="G8" s="200">
        <f>1/$A$1*'[1]4408Imp'!$F$269</f>
        <v>2.3500119999999994E-4</v>
      </c>
      <c r="H8" s="200">
        <f>1/$A$1*'[1]4408Imp'!$G$269</f>
        <v>3.8324999999999996E-4</v>
      </c>
      <c r="I8" s="200">
        <f>1/$A$1*'[1]4408Imp'!$H$269</f>
        <v>4.8655999999999992E-4</v>
      </c>
      <c r="J8" s="201">
        <f>1/$A$1*'[1]4408Imp'!$I$269</f>
        <v>5.9347999999999996E-4</v>
      </c>
      <c r="K8" s="201">
        <f>1/$A$1*'[1]4408Imp'!$J$269</f>
        <v>3.8347999999999995E-4</v>
      </c>
      <c r="L8" s="200">
        <f>1/$A$1*'[1]4408Imp'!$K$269</f>
        <v>7.8519999999999973E-5</v>
      </c>
      <c r="M8" s="200">
        <f>1/$A$1*'[1]4408Imp'!L$269</f>
        <v>0</v>
      </c>
      <c r="N8" s="200">
        <f>1/$A$1*'[1]4408Imp'!M$269</f>
        <v>0</v>
      </c>
      <c r="O8" s="200">
        <f>1/$A$1*'[1]4408Imp'!N$269</f>
        <v>0</v>
      </c>
      <c r="P8" s="200">
        <f>1/$A$1*'[1]4408Imp'!O$269</f>
        <v>1.0699999999999999E-4</v>
      </c>
      <c r="Q8" s="200">
        <f>1/$A$1*'[1]4408Imp'!P$269</f>
        <v>0</v>
      </c>
      <c r="R8" s="200">
        <f>1/$A$1*'[1]4408Imp'!Q$269</f>
        <v>0</v>
      </c>
      <c r="S8" s="200">
        <f>1/$A$1*'[1]4408Imp'!R$269</f>
        <v>0</v>
      </c>
      <c r="T8" s="200">
        <f>1/$A$1*'[1]4408Imp'!S$269</f>
        <v>0</v>
      </c>
      <c r="U8" s="200">
        <f>1/$A$1*'[1]4408Imp'!T$269</f>
        <v>0</v>
      </c>
      <c r="V8" s="200">
        <f>1/$A$1*'[1]4408Imp'!U$269</f>
        <v>0</v>
      </c>
      <c r="W8" s="200">
        <f>1/$A$1*'[1]4408Imp'!V$269</f>
        <v>0</v>
      </c>
      <c r="X8" s="200">
        <f>1/$A$1*'[1]4408Imp'!W$269</f>
        <v>0</v>
      </c>
      <c r="Y8" s="200">
        <f>1/$A$1*'[1]4408Imp'!X$269</f>
        <v>0</v>
      </c>
      <c r="Z8" s="200">
        <f>1/$A$1*'[1]4408Imp'!Y$269</f>
        <v>0</v>
      </c>
      <c r="AA8" s="200">
        <f>1/$A$1*'[1]4408Imp'!Z$269</f>
        <v>0</v>
      </c>
      <c r="AB8" s="200">
        <f>1/$A$1*'[1]4408Imp'!AA$269</f>
        <v>0</v>
      </c>
      <c r="AC8" s="338"/>
      <c r="AD8" s="269">
        <f>1/1000*'[1]4408Imp'!AB$269</f>
        <v>0</v>
      </c>
      <c r="AE8" s="200">
        <f>1/1000*'[1]4408Imp'!AC$269</f>
        <v>0</v>
      </c>
      <c r="AF8" s="200">
        <f>1/1000*'[1]4408Imp'!AD$269</f>
        <v>0</v>
      </c>
      <c r="AG8" s="200">
        <f>1/1000*'[1]4408Imp'!AE$269</f>
        <v>0</v>
      </c>
      <c r="AH8" s="200">
        <f>1/1000*'[1]4408Imp'!AF$269</f>
        <v>3.5281499999999992E-4</v>
      </c>
      <c r="AI8" s="200">
        <f>1/1000*'[1]4408Imp'!AG$269</f>
        <v>7.989535554E-4</v>
      </c>
      <c r="AJ8" s="200">
        <f>1/1000*'[1]4408Imp'!AH$269</f>
        <v>1.1180954772000002E-3</v>
      </c>
      <c r="AK8" s="200">
        <f>1/1000*'[1]4408Imp'!AI$269</f>
        <v>1.3346436084999999E-3</v>
      </c>
      <c r="AL8" s="200">
        <f>1/1000*'[1]4408Imp'!AJ$269</f>
        <v>1.0133194264000003E-3</v>
      </c>
      <c r="AM8" s="200">
        <f>1/1000*'[1]4408Imp'!AK$269</f>
        <v>1.4059305040000001E-4</v>
      </c>
      <c r="AN8" s="200">
        <f>1/1000*'[1]4408Imp'!AL$269</f>
        <v>0</v>
      </c>
      <c r="AO8" s="200">
        <f>1/1000*'[1]4408Imp'!AM$269</f>
        <v>0</v>
      </c>
      <c r="AP8" s="200">
        <f>1/1000*'[1]4408Imp'!AN$269</f>
        <v>0</v>
      </c>
      <c r="AQ8" s="200">
        <f>1/1000*'[1]4408Imp'!AO$269</f>
        <v>1.151183799E-4</v>
      </c>
      <c r="AR8" s="200">
        <f>1/1000*'[1]4408Imp'!AP$269</f>
        <v>0</v>
      </c>
      <c r="AS8" s="200">
        <f>1/1000*'[1]4408Imp'!AQ$269</f>
        <v>0</v>
      </c>
      <c r="AT8" s="200">
        <f>1/1000*'[1]4408Imp'!AR$269</f>
        <v>0</v>
      </c>
      <c r="AU8" s="200">
        <f>1/1000*'[1]4408Imp'!AS$269</f>
        <v>0</v>
      </c>
      <c r="AV8" s="200">
        <f>1/1000*'[1]4408Imp'!AT$269</f>
        <v>0</v>
      </c>
      <c r="AW8" s="200">
        <f>1/1000*'[1]4408Imp'!AU$269</f>
        <v>0</v>
      </c>
      <c r="AX8" s="200">
        <f>1/1000*'[1]4408Imp'!AV$269</f>
        <v>0</v>
      </c>
      <c r="AY8" s="200">
        <f>1/1000*'[1]4408Imp'!AW$269</f>
        <v>0</v>
      </c>
      <c r="AZ8" s="200">
        <f>1/1000*'[1]4408Imp'!AX$269</f>
        <v>0</v>
      </c>
      <c r="BA8" s="200">
        <f>1/1000*'[1]4408Imp'!AY$269</f>
        <v>0</v>
      </c>
      <c r="BB8" s="200">
        <f>1/1000*'[1]4408Imp'!AZ$269</f>
        <v>0</v>
      </c>
      <c r="BC8" s="306">
        <f>1/1000*'[1]4408Imp'!BA$269</f>
        <v>0</v>
      </c>
      <c r="BD8" s="400"/>
    </row>
    <row r="9" spans="1:56" ht="17.149999999999999" customHeight="1">
      <c r="B9" s="31" t="s">
        <v>116</v>
      </c>
      <c r="C9" s="273">
        <f>1/$A$1*'[1]4408Imp'!$B$267</f>
        <v>0</v>
      </c>
      <c r="D9" s="198">
        <f>1/$A$1*'[1]4408Imp'!$C$267</f>
        <v>0</v>
      </c>
      <c r="E9" s="198">
        <f>1/$A$1*'[1]4408Imp'!$D$267</f>
        <v>0</v>
      </c>
      <c r="F9" s="198">
        <f>1/$A$1*'[1]4408Imp'!$E$267</f>
        <v>0</v>
      </c>
      <c r="G9" s="198">
        <f>1/$A$1*'[1]4408Imp'!$F$267</f>
        <v>2.0149779999999997E-4</v>
      </c>
      <c r="H9" s="198">
        <f>1/$A$1*'[1]4408Imp'!$G$267</f>
        <v>3.9462799999999995E-4</v>
      </c>
      <c r="I9" s="198">
        <f>1/$A$1*'[1]4408Imp'!$H$267</f>
        <v>7.3623999999999988E-4</v>
      </c>
      <c r="J9" s="199">
        <f>1/$A$1*'[1]4408Imp'!$I$267</f>
        <v>1.9553549999999998E-3</v>
      </c>
      <c r="K9" s="199">
        <f>1/$A$1*'[1]4408Imp'!$J$267</f>
        <v>1.0644529999999999E-3</v>
      </c>
      <c r="L9" s="198">
        <f>1/$A$1*'[1]4408Imp'!$K$267</f>
        <v>8.5345999999999979E-4</v>
      </c>
      <c r="M9" s="198">
        <f>1/$A$1*'[1]4408Imp'!L$267</f>
        <v>5.9604199999999975E-4</v>
      </c>
      <c r="N9" s="198">
        <f>1/$A$1*'[1]4408Imp'!M$267</f>
        <v>3.1866299999999995E-4</v>
      </c>
      <c r="O9" s="198">
        <f>1/$A$1*'[1]4408Imp'!N$267</f>
        <v>3.1628127272727264E-4</v>
      </c>
      <c r="P9" s="198">
        <f>1/$A$1*'[1]4408Imp'!O$267</f>
        <v>4.1942704285714285E-4</v>
      </c>
      <c r="Q9" s="198">
        <f>1/$A$1*'[1]4408Imp'!P$267</f>
        <v>5.6596523076923074E-4</v>
      </c>
      <c r="R9" s="198">
        <f>1/$A$1*'[1]4408Imp'!Q$267</f>
        <v>3.6479947368421041E-4</v>
      </c>
      <c r="S9" s="198">
        <f>1/$A$1*'[1]4408Imp'!R$267</f>
        <v>3.5288528846153845E-4</v>
      </c>
      <c r="T9" s="198">
        <f>1/$A$1*'[1]4408Imp'!S$267</f>
        <v>3.888984285714285E-4</v>
      </c>
      <c r="U9" s="198">
        <f>1/$A$1*'[1]4408Imp'!T$267</f>
        <v>1.9845277777777773E-4</v>
      </c>
      <c r="V9" s="198">
        <f>1/$A$1*'[1]4408Imp'!U$267</f>
        <v>5.7846378151260494E-4</v>
      </c>
      <c r="W9" s="198">
        <f>1/$A$1*'[1]4408Imp'!V$267</f>
        <v>0</v>
      </c>
      <c r="X9" s="198">
        <f>1/$A$1*'[1]4408Imp'!W$267</f>
        <v>0</v>
      </c>
      <c r="Y9" s="198">
        <f>1/$A$1*'[1]4408Imp'!X$267</f>
        <v>0</v>
      </c>
      <c r="Z9" s="198">
        <f>1/$A$1*'[1]4408Imp'!Y$267</f>
        <v>0</v>
      </c>
      <c r="AA9" s="198">
        <f>1/$A$1*'[1]4408Imp'!Z$267</f>
        <v>0</v>
      </c>
      <c r="AB9" s="198">
        <f>1/$A$1*'[1]4408Imp'!AA$267</f>
        <v>0</v>
      </c>
      <c r="AC9" s="338"/>
      <c r="AD9" s="273">
        <f>1/1000*'[1]4408Imp'!AB$267</f>
        <v>0</v>
      </c>
      <c r="AE9" s="198">
        <f>1/1000*'[1]4408Imp'!AC$267</f>
        <v>0</v>
      </c>
      <c r="AF9" s="198">
        <f>1/1000*'[1]4408Imp'!AD$267</f>
        <v>0</v>
      </c>
      <c r="AG9" s="198">
        <f>1/1000*'[1]4408Imp'!AE$267</f>
        <v>0</v>
      </c>
      <c r="AH9" s="198">
        <f>1/1000*'[1]4408Imp'!AF$267</f>
        <v>3.4083300000000002E-4</v>
      </c>
      <c r="AI9" s="198">
        <f>1/1000*'[1]4408Imp'!AG$267</f>
        <v>6.7974140520000005E-4</v>
      </c>
      <c r="AJ9" s="198">
        <f>1/1000*'[1]4408Imp'!AH$267</f>
        <v>1.477822366E-3</v>
      </c>
      <c r="AK9" s="198">
        <f>1/1000*'[1]4408Imp'!AI$267</f>
        <v>4.378193818E-3</v>
      </c>
      <c r="AL9" s="198">
        <f>1/1000*'[1]4408Imp'!AJ$267</f>
        <v>2.4689010588000004E-3</v>
      </c>
      <c r="AM9" s="198">
        <f>1/1000*'[1]4408Imp'!AK$267</f>
        <v>2.0617431471999996E-3</v>
      </c>
      <c r="AN9" s="198">
        <f>1/1000*'[1]4408Imp'!AL$267</f>
        <v>1.5390011529000001E-3</v>
      </c>
      <c r="AO9" s="198">
        <f>1/1000*'[1]4408Imp'!AM$267</f>
        <v>1.152811248E-3</v>
      </c>
      <c r="AP9" s="198">
        <f>1/1000*'[1]4408Imp'!AN$267</f>
        <v>1.3817394448000001E-3</v>
      </c>
      <c r="AQ9" s="198">
        <f>1/1000*'[1]4408Imp'!AO$267</f>
        <v>1.8888092109000001E-3</v>
      </c>
      <c r="AR9" s="198">
        <f>1/1000*'[1]4408Imp'!AP$267</f>
        <v>2.5386837899999998E-3</v>
      </c>
      <c r="AS9" s="198">
        <f>1/1000*'[1]4408Imp'!AQ$267</f>
        <v>1.4761952974999999E-3</v>
      </c>
      <c r="AT9" s="198">
        <f>1/1000*'[1]4408Imp'!AR$267</f>
        <v>1.2934901329999999E-3</v>
      </c>
      <c r="AU9" s="198">
        <f>1/1000*'[1]4408Imp'!AS$267</f>
        <v>1.4577377672000001E-3</v>
      </c>
      <c r="AV9" s="198">
        <f>1/1000*'[1]4408Imp'!AT$267</f>
        <v>8.0153289000000011E-4</v>
      </c>
      <c r="AW9" s="198">
        <f>1/1000*'[1]4408Imp'!AU$267</f>
        <v>1.1093189933333331E-3</v>
      </c>
      <c r="AX9" s="198">
        <f>1/1000*'[1]4408Imp'!AV$267</f>
        <v>0</v>
      </c>
      <c r="AY9" s="198">
        <f>1/1000*'[1]4408Imp'!AW$267</f>
        <v>0</v>
      </c>
      <c r="AZ9" s="198">
        <f>1/1000*'[1]4408Imp'!AX$267</f>
        <v>0</v>
      </c>
      <c r="BA9" s="198">
        <f>1/1000*'[1]4408Imp'!AY$267</f>
        <v>0</v>
      </c>
      <c r="BB9" s="198">
        <f>1/1000*'[1]4408Imp'!AZ$267</f>
        <v>0</v>
      </c>
      <c r="BC9" s="311">
        <f>1/1000*'[1]4408Imp'!BA$267</f>
        <v>0</v>
      </c>
      <c r="BD9" s="400"/>
    </row>
    <row r="10" spans="1:56" ht="17.149999999999999" customHeight="1">
      <c r="B10" s="9" t="s">
        <v>183</v>
      </c>
      <c r="C10" s="264">
        <f>1/$A$1*'[1]4408Imp'!$B$264</f>
        <v>1.6596889399999995E-2</v>
      </c>
      <c r="D10" s="193">
        <f>1/$A$1*'[1]4408Imp'!$C$264</f>
        <v>1.8322616199999996E-2</v>
      </c>
      <c r="E10" s="193">
        <f>1/$A$1*'[1]4408Imp'!$D$264</f>
        <v>1.8840119199999995E-2</v>
      </c>
      <c r="F10" s="193">
        <f>1/$A$1*'[1]4408Imp'!$E$264</f>
        <v>2.0805434999999997E-2</v>
      </c>
      <c r="G10" s="193">
        <f>1/$A$1*'[1]4408Imp'!$F$264</f>
        <v>2.4443287399999993E-2</v>
      </c>
      <c r="H10" s="193">
        <f>1/$A$1*'[1]4408Imp'!$G$264</f>
        <v>3.9238747999999997E-2</v>
      </c>
      <c r="I10" s="193">
        <f>1/$A$1*'[1]4408Imp'!$H$264</f>
        <v>3.313783499999999E-2</v>
      </c>
      <c r="J10" s="203">
        <f>1/$A$1*'[1]4408Imp'!$I$264</f>
        <v>3.5237222999999991E-2</v>
      </c>
      <c r="K10" s="203">
        <f>1/$A$1*'[1]4408Imp'!$J$264</f>
        <v>3.6406397999999993E-2</v>
      </c>
      <c r="L10" s="193">
        <f>1/$A$1*'[1]4408Imp'!$K$264</f>
        <v>2.4473947666666666E-2</v>
      </c>
      <c r="M10" s="193">
        <f>1/$A$1*'[1]4408Imp'!L$264</f>
        <v>2.681686207608695E-2</v>
      </c>
      <c r="N10" s="193">
        <f>1/$A$1*'[1]4408Imp'!M$264</f>
        <v>2.8971265546817268E-2</v>
      </c>
      <c r="O10" s="193">
        <f>1/$A$1*'[1]4408Imp'!N$264</f>
        <v>3.2910623654040398E-2</v>
      </c>
      <c r="P10" s="193">
        <f>1/$A$1*'[1]4408Imp'!O$264</f>
        <v>2.7821350353463198E-2</v>
      </c>
      <c r="Q10" s="193">
        <f>1/$A$1*'[1]4408Imp'!P$264</f>
        <v>3.2681495209559444E-2</v>
      </c>
      <c r="R10" s="193">
        <f>1/$A$1*'[1]4408Imp'!Q$264</f>
        <v>3.2173986656413758E-2</v>
      </c>
      <c r="S10" s="193">
        <f>1/$A$1*'[1]4408Imp'!R$264</f>
        <v>3.202786670074223E-2</v>
      </c>
      <c r="T10" s="193">
        <f>1/$A$1*'[1]4408Imp'!S$264</f>
        <v>3.2578470149267395E-2</v>
      </c>
      <c r="U10" s="193">
        <f>1/$A$1*'[1]4408Imp'!T$264</f>
        <v>4.5039050888888883E-2</v>
      </c>
      <c r="V10" s="193">
        <f>1/$A$1*'[1]4408Imp'!U$264</f>
        <v>3.4294983166666668E-2</v>
      </c>
      <c r="W10" s="193">
        <f>1/$A$1*'[1]4408Imp'!V$264</f>
        <v>0</v>
      </c>
      <c r="X10" s="193">
        <f>1/$A$1*'[1]4408Imp'!W$264</f>
        <v>0</v>
      </c>
      <c r="Y10" s="193">
        <f>1/$A$1*'[1]4408Imp'!X$264</f>
        <v>0</v>
      </c>
      <c r="Z10" s="193">
        <f>1/$A$1*'[1]4408Imp'!Y$264</f>
        <v>0</v>
      </c>
      <c r="AA10" s="193">
        <f>1/$A$1*'[1]4408Imp'!Z$264</f>
        <v>0</v>
      </c>
      <c r="AB10" s="193">
        <f>1/$A$1*'[1]4408Imp'!AA$264</f>
        <v>0</v>
      </c>
      <c r="AC10" s="338"/>
      <c r="AD10" s="264">
        <f>1/1000*'[1]4408Imp'!AB$264</f>
        <v>2.5130000000000003E-2</v>
      </c>
      <c r="AE10" s="193">
        <f>1/1000*'[1]4408Imp'!AC$264</f>
        <v>2.7066999999999997E-2</v>
      </c>
      <c r="AF10" s="193">
        <f>1/1000*'[1]4408Imp'!AD$264</f>
        <v>2.9138999999999998E-2</v>
      </c>
      <c r="AG10" s="193">
        <f>1/1000*'[1]4408Imp'!AE$264</f>
        <v>3.7769999999999991E-2</v>
      </c>
      <c r="AH10" s="193">
        <f>1/1000*'[1]4408Imp'!AF$264</f>
        <v>4.7090791E-2</v>
      </c>
      <c r="AI10" s="193">
        <f>1/1000*'[1]4408Imp'!AG$264</f>
        <v>5.6353881998700013E-2</v>
      </c>
      <c r="AJ10" s="193">
        <f>1/1000*'[1]4408Imp'!AH$264</f>
        <v>6.1345524712800012E-2</v>
      </c>
      <c r="AK10" s="193">
        <f>1/1000*'[1]4408Imp'!AI$264</f>
        <v>6.7846063893499994E-2</v>
      </c>
      <c r="AL10" s="193">
        <f>1/1000*'[1]4408Imp'!AJ$264</f>
        <v>7.175451939840001E-2</v>
      </c>
      <c r="AM10" s="193">
        <f>1/1000*'[1]4408Imp'!AK$264</f>
        <v>4.581946732879999E-2</v>
      </c>
      <c r="AN10" s="193">
        <f>1/1000*'[1]4408Imp'!AL$264</f>
        <v>4.4221443836400011E-2</v>
      </c>
      <c r="AO10" s="193">
        <f>1/1000*'[1]4408Imp'!AM$264</f>
        <v>5.0102693087999993E-2</v>
      </c>
      <c r="AP10" s="193">
        <f>1/1000*'[1]4408Imp'!AN$264</f>
        <v>3.7505729993599995E-2</v>
      </c>
      <c r="AQ10" s="193">
        <f>1/1000*'[1]4408Imp'!AO$264</f>
        <v>4.0934214771599996E-2</v>
      </c>
      <c r="AR10" s="193">
        <f>1/1000*'[1]4408Imp'!AP$264</f>
        <v>4.1875855745999994E-2</v>
      </c>
      <c r="AS10" s="193">
        <f>1/1000*'[1]4408Imp'!AQ$264</f>
        <v>3.2168278264499993E-2</v>
      </c>
      <c r="AT10" s="193">
        <f>1/1000*'[1]4408Imp'!AR$264</f>
        <v>3.2428728647900001E-2</v>
      </c>
      <c r="AU10" s="193">
        <f>1/1000*'[1]4408Imp'!AS$264</f>
        <v>3.6097657696100002E-2</v>
      </c>
      <c r="AV10" s="193">
        <f>1/1000*'[1]4408Imp'!AT$264</f>
        <v>4.6857312302999991E-2</v>
      </c>
      <c r="AW10" s="193">
        <f>1/1000*'[1]4408Imp'!AU$264</f>
        <v>4.1876562483750018E-2</v>
      </c>
      <c r="AX10" s="193">
        <f>1/1000*'[1]4408Imp'!AV$264</f>
        <v>0</v>
      </c>
      <c r="AY10" s="193">
        <f>1/1000*'[1]4408Imp'!AW$264</f>
        <v>0</v>
      </c>
      <c r="AZ10" s="193">
        <f>1/1000*'[1]4408Imp'!AX$264</f>
        <v>0</v>
      </c>
      <c r="BA10" s="193">
        <f>1/1000*'[1]4408Imp'!AY$264</f>
        <v>0</v>
      </c>
      <c r="BB10" s="193">
        <f>1/1000*'[1]4408Imp'!AZ$264</f>
        <v>0</v>
      </c>
      <c r="BC10" s="307">
        <f>1/1000*'[1]4408Imp'!BA$264</f>
        <v>0</v>
      </c>
      <c r="BD10" s="400"/>
    </row>
    <row r="11" spans="1:56">
      <c r="B11" s="4" t="s">
        <v>29</v>
      </c>
      <c r="C11" s="179">
        <f>1/$A$1*'[1]4408Imp'!$B$91</f>
        <v>5.1335395999999988E-3</v>
      </c>
      <c r="D11" s="169">
        <f>1/$A$1*'[1]4408Imp'!$C$91</f>
        <v>5.8943037999999986E-3</v>
      </c>
      <c r="E11" s="169">
        <f>1/$A$1*'[1]4408Imp'!$D$91</f>
        <v>5.8384115999999984E-3</v>
      </c>
      <c r="F11" s="169">
        <f>1/$A$1*'[1]4408Imp'!$E$91</f>
        <v>6.1820849999999995E-3</v>
      </c>
      <c r="G11" s="169">
        <f>1/$A$1*'[1]4408Imp'!$F$91</f>
        <v>7.0199079999999983E-3</v>
      </c>
      <c r="H11" s="169">
        <f>1/$A$1*'[1]4408Imp'!$G$91</f>
        <v>1.2883766E-2</v>
      </c>
      <c r="I11" s="169">
        <f>1/$A$1*'[1]4408Imp'!$H$91</f>
        <v>1.1537276999999999E-2</v>
      </c>
      <c r="J11" s="170">
        <f>1/$A$1*'[1]4408Imp'!$I$91</f>
        <v>1.2867138999999998E-2</v>
      </c>
      <c r="K11" s="170">
        <f>1/$A$1*'[1]4408Imp'!$J$91</f>
        <v>1.0503349999999998E-2</v>
      </c>
      <c r="L11" s="169">
        <f>1/$A$1*'[1]4408Imp'!$K$91</f>
        <v>6.0874199999999988E-3</v>
      </c>
      <c r="M11" s="169">
        <f>1/$A$1*'[1]4408Imp'!L$91</f>
        <v>5.4629999999999991E-3</v>
      </c>
      <c r="N11" s="169">
        <f>1/$A$1*'[1]4408Imp'!M$91</f>
        <v>8.2977053137254873E-3</v>
      </c>
      <c r="O11" s="169">
        <f>1/$A$1*'[1]4408Imp'!N$91</f>
        <v>6.5945768333333325E-3</v>
      </c>
      <c r="P11" s="169">
        <f>1/$A$1*'[1]4408Imp'!O$91</f>
        <v>5.7780579004329006E-3</v>
      </c>
      <c r="Q11" s="169">
        <f>1/$A$1*'[1]4408Imp'!P$91</f>
        <v>6.2611731863750275E-3</v>
      </c>
      <c r="R11" s="169">
        <f>1/$A$1*'[1]4408Imp'!Q$91</f>
        <v>1.7417632499999998E-3</v>
      </c>
      <c r="S11" s="169">
        <f>1/$A$1*'[1]4408Imp'!R$91</f>
        <v>1.5166253859649121E-3</v>
      </c>
      <c r="T11" s="169">
        <f>1/$A$1*'[1]4408Imp'!S$91</f>
        <v>1.3552952564102564E-3</v>
      </c>
      <c r="U11" s="169">
        <f>1/$A$1*'[1]4408Imp'!T$91</f>
        <v>1.2577739999999997E-3</v>
      </c>
      <c r="V11" s="169">
        <f>1/$A$1*'[1]4408Imp'!U$91</f>
        <v>5.7065399999999987E-4</v>
      </c>
      <c r="W11" s="169">
        <f>1/$A$1*'[1]4408Imp'!V$91</f>
        <v>0</v>
      </c>
      <c r="X11" s="169">
        <f>1/$A$1*'[1]4408Imp'!W$91</f>
        <v>0</v>
      </c>
      <c r="Y11" s="169">
        <f>1/$A$1*'[1]4408Imp'!X$91</f>
        <v>0</v>
      </c>
      <c r="Z11" s="169">
        <f>1/$A$1*'[1]4408Imp'!Y$91</f>
        <v>0</v>
      </c>
      <c r="AA11" s="169">
        <f>1/$A$1*'[1]4408Imp'!Z$91</f>
        <v>0</v>
      </c>
      <c r="AB11" s="169">
        <f>1/$A$1*'[1]4408Imp'!AA$91</f>
        <v>0</v>
      </c>
      <c r="AC11" s="338"/>
      <c r="AD11" s="179">
        <f>1/1000*'[1]4408Imp'!AB$91</f>
        <v>7.541E-3</v>
      </c>
      <c r="AE11" s="169">
        <f>1/1000*'[1]4408Imp'!AC$91</f>
        <v>9.129E-3</v>
      </c>
      <c r="AF11" s="169">
        <f>1/1000*'[1]4408Imp'!AD$91</f>
        <v>9.9569999999999988E-3</v>
      </c>
      <c r="AG11" s="169">
        <f>1/1000*'[1]4408Imp'!AE$91</f>
        <v>1.3236E-2</v>
      </c>
      <c r="AH11" s="169">
        <f>1/1000*'[1]4408Imp'!AF$91</f>
        <v>1.4875822E-2</v>
      </c>
      <c r="AI11" s="169">
        <f>1/1000*'[1]4408Imp'!AG$91</f>
        <v>2.0807945729999999E-2</v>
      </c>
      <c r="AJ11" s="169">
        <f>1/1000*'[1]4408Imp'!AH$91</f>
        <v>1.8690084383600002E-2</v>
      </c>
      <c r="AK11" s="169">
        <f>1/1000*'[1]4408Imp'!AI$91</f>
        <v>2.11095798855E-2</v>
      </c>
      <c r="AL11" s="169">
        <f>1/1000*'[1]4408Imp'!AJ$91</f>
        <v>2.3677048710000002E-2</v>
      </c>
      <c r="AM11" s="169">
        <f>1/1000*'[1]4408Imp'!AK$91</f>
        <v>1.4443791423600002E-2</v>
      </c>
      <c r="AN11" s="169">
        <f>1/1000*'[1]4408Imp'!AL$91</f>
        <v>1.2106570797E-2</v>
      </c>
      <c r="AO11" s="169">
        <f>1/1000*'[1]4408Imp'!AM$91</f>
        <v>1.8647415744000001E-2</v>
      </c>
      <c r="AP11" s="169">
        <f>1/1000*'[1]4408Imp'!AN$91</f>
        <v>1.4751102291199998E-2</v>
      </c>
      <c r="AQ11" s="169">
        <f>1/1000*'[1]4408Imp'!AO$91</f>
        <v>1.4800253433E-2</v>
      </c>
      <c r="AR11" s="169">
        <f>1/1000*'[1]4408Imp'!AP$91</f>
        <v>1.03920995835E-2</v>
      </c>
      <c r="AS11" s="169">
        <f>1/1000*'[1]4408Imp'!AQ$91</f>
        <v>4.3195453419999997E-3</v>
      </c>
      <c r="AT11" s="169">
        <f>1/1000*'[1]4408Imp'!AR$91</f>
        <v>4.9117602737999994E-3</v>
      </c>
      <c r="AU11" s="169">
        <f>1/1000*'[1]4408Imp'!AS$91</f>
        <v>3.6973363856000001E-3</v>
      </c>
      <c r="AV11" s="169">
        <f>1/1000*'[1]4408Imp'!AT$91</f>
        <v>3.0723455180000003E-3</v>
      </c>
      <c r="AW11" s="169">
        <f>1/1000*'[1]4408Imp'!AU$91</f>
        <v>9.4662898041666672E-4</v>
      </c>
      <c r="AX11" s="169">
        <f>1/1000*'[1]4408Imp'!AV$91</f>
        <v>0</v>
      </c>
      <c r="AY11" s="169">
        <f>1/1000*'[1]4408Imp'!AW$91</f>
        <v>0</v>
      </c>
      <c r="AZ11" s="169">
        <f>1/1000*'[1]4408Imp'!AX$91</f>
        <v>0</v>
      </c>
      <c r="BA11" s="169">
        <f>1/1000*'[1]4408Imp'!AY$91</f>
        <v>0</v>
      </c>
      <c r="BB11" s="169">
        <f>1/1000*'[1]4408Imp'!AZ$91</f>
        <v>0</v>
      </c>
      <c r="BC11" s="295">
        <f>1/1000*'[1]4408Imp'!BA$91</f>
        <v>0</v>
      </c>
      <c r="BD11" s="400"/>
    </row>
    <row r="12" spans="1:56">
      <c r="B12" s="4" t="s">
        <v>49</v>
      </c>
      <c r="C12" s="179">
        <f>1/$A$1*'[1]4408Imp'!$B$193</f>
        <v>5.1596999999999994E-5</v>
      </c>
      <c r="D12" s="169">
        <f>1/$A$1*'[1]4408Imp'!$C$193</f>
        <v>0</v>
      </c>
      <c r="E12" s="169">
        <f>1/$A$1*'[1]4408Imp'!$D$193</f>
        <v>0</v>
      </c>
      <c r="F12" s="169">
        <f>1/$A$1*'[1]4408Imp'!$E$193</f>
        <v>0</v>
      </c>
      <c r="G12" s="169">
        <f>1/$A$1*'[1]4408Imp'!$F$193</f>
        <v>7.8517599999999982E-5</v>
      </c>
      <c r="H12" s="169">
        <f>1/$A$1*'[1]4408Imp'!$G$193</f>
        <v>6.4300000000000004E-5</v>
      </c>
      <c r="I12" s="169">
        <f>1/$A$1*'[1]4408Imp'!$H$193</f>
        <v>6.0999999999999999E-5</v>
      </c>
      <c r="J12" s="170">
        <f>1/$A$1*'[1]4408Imp'!$I$193</f>
        <v>2.3425999999999994E-4</v>
      </c>
      <c r="K12" s="170">
        <f>1/$A$1*'[1]4408Imp'!$J$193</f>
        <v>5.44E-4</v>
      </c>
      <c r="L12" s="169">
        <f>1/$A$1*'[1]4408Imp'!$K$193</f>
        <v>7.2823999999999979E-4</v>
      </c>
      <c r="M12" s="169">
        <f>1/$A$1*'[1]4408Imp'!L$193</f>
        <v>2.4599999999999996E-4</v>
      </c>
      <c r="N12" s="169">
        <f>1/$A$1*'[1]4408Imp'!M$193</f>
        <v>1.1372838461538458E-3</v>
      </c>
      <c r="O12" s="169">
        <f>1/$A$1*'[1]4408Imp'!N$193</f>
        <v>8.7873999999999982E-4</v>
      </c>
      <c r="P12" s="169">
        <f>1/$A$1*'[1]4408Imp'!O$193</f>
        <v>1.8118232142857141E-3</v>
      </c>
      <c r="Q12" s="169">
        <f>1/$A$1*'[1]4408Imp'!P$193</f>
        <v>2.5570138461538457E-3</v>
      </c>
      <c r="R12" s="169">
        <f>1/$A$1*'[1]4408Imp'!Q$193</f>
        <v>3.275253157894736E-3</v>
      </c>
      <c r="S12" s="169">
        <f>1/$A$1*'[1]4408Imp'!R$193</f>
        <v>3.1255299999999992E-3</v>
      </c>
      <c r="T12" s="169">
        <f>1/$A$1*'[1]4408Imp'!S$193</f>
        <v>4.1473821428571426E-3</v>
      </c>
      <c r="U12" s="169">
        <f>1/$A$1*'[1]4408Imp'!T$193</f>
        <v>4.7606588888888888E-3</v>
      </c>
      <c r="V12" s="169">
        <f>1/$A$1*'[1]4408Imp'!U$193</f>
        <v>6.0081599999999994E-3</v>
      </c>
      <c r="W12" s="169">
        <f>1/$A$1*'[1]4408Imp'!V$193</f>
        <v>0</v>
      </c>
      <c r="X12" s="169">
        <f>1/$A$1*'[1]4408Imp'!W$193</f>
        <v>0</v>
      </c>
      <c r="Y12" s="169">
        <f>1/$A$1*'[1]4408Imp'!X$193</f>
        <v>0</v>
      </c>
      <c r="Z12" s="169">
        <f>1/$A$1*'[1]4408Imp'!Y$193</f>
        <v>0</v>
      </c>
      <c r="AA12" s="169">
        <f>1/$A$1*'[1]4408Imp'!Z$193</f>
        <v>0</v>
      </c>
      <c r="AB12" s="169">
        <f>1/$A$1*'[1]4408Imp'!AA$193</f>
        <v>0</v>
      </c>
      <c r="AC12" s="338"/>
      <c r="AD12" s="179">
        <f>1/1000*'[1]4408Imp'!AB$193</f>
        <v>5.8E-5</v>
      </c>
      <c r="AE12" s="169">
        <f>1/1000*'[1]4408Imp'!AC$193</f>
        <v>0</v>
      </c>
      <c r="AF12" s="169">
        <f>1/1000*'[1]4408Imp'!AD$193</f>
        <v>0</v>
      </c>
      <c r="AG12" s="169">
        <f>1/1000*'[1]4408Imp'!AE$193</f>
        <v>0</v>
      </c>
      <c r="AH12" s="169">
        <f>1/1000*'[1]4408Imp'!AF$193</f>
        <v>1.5528100000000001E-4</v>
      </c>
      <c r="AI12" s="169">
        <f>1/1000*'[1]4408Imp'!AG$193</f>
        <v>8.9935989000000004E-5</v>
      </c>
      <c r="AJ12" s="169">
        <f>1/1000*'[1]4408Imp'!AH$193</f>
        <v>1.8607489760000002E-4</v>
      </c>
      <c r="AK12" s="169">
        <f>1/1000*'[1]4408Imp'!AI$193</f>
        <v>3.6972526700000002E-4</v>
      </c>
      <c r="AL12" s="169">
        <f>1/1000*'[1]4408Imp'!AJ$193</f>
        <v>7.0878734480000008E-4</v>
      </c>
      <c r="AM12" s="169">
        <f>1/1000*'[1]4408Imp'!AK$193</f>
        <v>9.1511712160000005E-4</v>
      </c>
      <c r="AN12" s="169">
        <f>1/1000*'[1]4408Imp'!AL$193</f>
        <v>5.2251802650000003E-4</v>
      </c>
      <c r="AO12" s="169">
        <f>1/1000*'[1]4408Imp'!AM$193</f>
        <v>3.1152458879999999E-3</v>
      </c>
      <c r="AP12" s="169">
        <f>1/1000*'[1]4408Imp'!AN$193</f>
        <v>1.9119108800000001E-3</v>
      </c>
      <c r="AQ12" s="169">
        <f>1/1000*'[1]4408Imp'!AO$193</f>
        <v>5.5324701543000001E-3</v>
      </c>
      <c r="AR12" s="169">
        <f>1/1000*'[1]4408Imp'!AP$193</f>
        <v>8.2385120740000005E-3</v>
      </c>
      <c r="AS12" s="169">
        <f>1/1000*'[1]4408Imp'!AQ$193</f>
        <v>1.0260653780999999E-2</v>
      </c>
      <c r="AT12" s="169">
        <f>1/1000*'[1]4408Imp'!AR$193</f>
        <v>9.7781287923999986E-3</v>
      </c>
      <c r="AU12" s="169">
        <f>1/1000*'[1]4408Imp'!AS$193</f>
        <v>1.29402311181E-2</v>
      </c>
      <c r="AV12" s="169">
        <f>1/1000*'[1]4408Imp'!AT$193</f>
        <v>1.3382125942E-2</v>
      </c>
      <c r="AW12" s="169">
        <f>1/1000*'[1]4408Imp'!AU$193</f>
        <v>1.8031936393750003E-2</v>
      </c>
      <c r="AX12" s="169">
        <f>1/1000*'[1]4408Imp'!AV$193</f>
        <v>0</v>
      </c>
      <c r="AY12" s="169">
        <f>1/1000*'[1]4408Imp'!AW$193</f>
        <v>0</v>
      </c>
      <c r="AZ12" s="169">
        <f>1/1000*'[1]4408Imp'!AX$193</f>
        <v>0</v>
      </c>
      <c r="BA12" s="169">
        <f>1/1000*'[1]4408Imp'!AY$193</f>
        <v>0</v>
      </c>
      <c r="BB12" s="169">
        <f>1/1000*'[1]4408Imp'!AZ$193</f>
        <v>0</v>
      </c>
      <c r="BC12" s="295">
        <f>1/1000*'[1]4408Imp'!BA$193</f>
        <v>0</v>
      </c>
      <c r="BD12" s="400"/>
    </row>
    <row r="13" spans="1:56">
      <c r="B13" s="4" t="s">
        <v>15</v>
      </c>
      <c r="C13" s="344">
        <f t="shared" ref="C13:AB13" si="2">SUM(C10:C10)-SUM(C11:C12)</f>
        <v>1.1411752799999998E-2</v>
      </c>
      <c r="D13" s="247">
        <f t="shared" si="2"/>
        <v>1.2428312399999997E-2</v>
      </c>
      <c r="E13" s="247">
        <f t="shared" si="2"/>
        <v>1.3001707599999995E-2</v>
      </c>
      <c r="F13" s="247">
        <f t="shared" si="2"/>
        <v>1.4623349999999997E-2</v>
      </c>
      <c r="G13" s="247">
        <f t="shared" si="2"/>
        <v>1.7344861799999993E-2</v>
      </c>
      <c r="H13" s="247">
        <f t="shared" si="2"/>
        <v>2.6290681999999996E-2</v>
      </c>
      <c r="I13" s="247">
        <f t="shared" si="2"/>
        <v>2.1539557999999993E-2</v>
      </c>
      <c r="J13" s="248">
        <f t="shared" si="2"/>
        <v>2.2135823999999991E-2</v>
      </c>
      <c r="K13" s="248">
        <f t="shared" si="2"/>
        <v>2.5359047999999995E-2</v>
      </c>
      <c r="L13" s="247">
        <f t="shared" si="2"/>
        <v>1.7658287666666668E-2</v>
      </c>
      <c r="M13" s="247">
        <f t="shared" si="2"/>
        <v>2.1107862076086951E-2</v>
      </c>
      <c r="N13" s="247">
        <f t="shared" si="2"/>
        <v>1.9536276386937935E-2</v>
      </c>
      <c r="O13" s="247">
        <f t="shared" si="2"/>
        <v>2.5437306820707065E-2</v>
      </c>
      <c r="P13" s="247">
        <f t="shared" si="2"/>
        <v>2.0231469238744582E-2</v>
      </c>
      <c r="Q13" s="247">
        <f t="shared" si="2"/>
        <v>2.3863308177030571E-2</v>
      </c>
      <c r="R13" s="247">
        <f t="shared" si="2"/>
        <v>2.715697024851902E-2</v>
      </c>
      <c r="S13" s="247">
        <f t="shared" si="2"/>
        <v>2.7385711314777319E-2</v>
      </c>
      <c r="T13" s="247">
        <f t="shared" si="2"/>
        <v>2.7075792749999997E-2</v>
      </c>
      <c r="U13" s="247">
        <f t="shared" si="2"/>
        <v>3.9020617999999993E-2</v>
      </c>
      <c r="V13" s="247">
        <f t="shared" si="2"/>
        <v>2.7716169166666669E-2</v>
      </c>
      <c r="W13" s="247">
        <f t="shared" si="2"/>
        <v>0</v>
      </c>
      <c r="X13" s="247">
        <f t="shared" si="2"/>
        <v>0</v>
      </c>
      <c r="Y13" s="247">
        <f t="shared" si="2"/>
        <v>0</v>
      </c>
      <c r="Z13" s="247">
        <f t="shared" si="2"/>
        <v>0</v>
      </c>
      <c r="AA13" s="247">
        <f t="shared" si="2"/>
        <v>0</v>
      </c>
      <c r="AB13" s="247">
        <f t="shared" si="2"/>
        <v>0</v>
      </c>
      <c r="AC13" s="338"/>
      <c r="AD13" s="179">
        <f t="shared" ref="AD13:BC13" si="3">SUM(AD10:AD10)-SUM(AD11:AD12)</f>
        <v>1.7531000000000005E-2</v>
      </c>
      <c r="AE13" s="169">
        <f t="shared" si="3"/>
        <v>1.7937999999999996E-2</v>
      </c>
      <c r="AF13" s="169">
        <f t="shared" si="3"/>
        <v>1.9181999999999998E-2</v>
      </c>
      <c r="AG13" s="169">
        <f t="shared" si="3"/>
        <v>2.4533999999999993E-2</v>
      </c>
      <c r="AH13" s="169">
        <f t="shared" si="3"/>
        <v>3.2059688000000003E-2</v>
      </c>
      <c r="AI13" s="169">
        <f t="shared" si="3"/>
        <v>3.5456000279700015E-2</v>
      </c>
      <c r="AJ13" s="169">
        <f t="shared" si="3"/>
        <v>4.2469365431600015E-2</v>
      </c>
      <c r="AK13" s="169">
        <f t="shared" si="3"/>
        <v>4.6366758740999992E-2</v>
      </c>
      <c r="AL13" s="169">
        <f t="shared" si="3"/>
        <v>4.7368683343600004E-2</v>
      </c>
      <c r="AM13" s="169">
        <f t="shared" si="3"/>
        <v>3.0460558783599989E-2</v>
      </c>
      <c r="AN13" s="169">
        <f t="shared" si="3"/>
        <v>3.159235501290001E-2</v>
      </c>
      <c r="AO13" s="169">
        <f t="shared" si="3"/>
        <v>2.8340031455999993E-2</v>
      </c>
      <c r="AP13" s="169">
        <f t="shared" si="3"/>
        <v>2.0842716822399996E-2</v>
      </c>
      <c r="AQ13" s="169">
        <f t="shared" si="3"/>
        <v>2.0601491184299995E-2</v>
      </c>
      <c r="AR13" s="169">
        <f t="shared" si="3"/>
        <v>2.3245244088499994E-2</v>
      </c>
      <c r="AS13" s="169">
        <f t="shared" si="3"/>
        <v>1.7588079141499995E-2</v>
      </c>
      <c r="AT13" s="169">
        <f t="shared" si="3"/>
        <v>1.7738839581700003E-2</v>
      </c>
      <c r="AU13" s="169">
        <f t="shared" si="3"/>
        <v>1.9460090192400002E-2</v>
      </c>
      <c r="AV13" s="169">
        <f t="shared" si="3"/>
        <v>3.040284084299999E-2</v>
      </c>
      <c r="AW13" s="169">
        <f t="shared" si="3"/>
        <v>2.2897997109583349E-2</v>
      </c>
      <c r="AX13" s="169">
        <f t="shared" si="3"/>
        <v>0</v>
      </c>
      <c r="AY13" s="169">
        <f t="shared" si="3"/>
        <v>0</v>
      </c>
      <c r="AZ13" s="169">
        <f t="shared" si="3"/>
        <v>0</v>
      </c>
      <c r="BA13" s="169">
        <f t="shared" si="3"/>
        <v>0</v>
      </c>
      <c r="BB13" s="169">
        <f t="shared" si="3"/>
        <v>0</v>
      </c>
      <c r="BC13" s="295">
        <f t="shared" si="3"/>
        <v>0</v>
      </c>
      <c r="BD13" s="400"/>
    </row>
    <row r="14" spans="1:56" ht="17.149999999999999" customHeight="1">
      <c r="B14" s="10" t="s">
        <v>20</v>
      </c>
      <c r="C14" s="269">
        <f>1/$A$1*'[1]4408Imp'!$B$194</f>
        <v>0</v>
      </c>
      <c r="D14" s="200">
        <f>1/$A$1*'[1]4408Imp'!$C$194</f>
        <v>0</v>
      </c>
      <c r="E14" s="200">
        <f>1/$A$1*'[1]4408Imp'!$D$194</f>
        <v>0</v>
      </c>
      <c r="F14" s="200">
        <f>1/$A$1*'[1]4408Imp'!$E$194</f>
        <v>8.4768599999999973E-5</v>
      </c>
      <c r="G14" s="200">
        <f>1/$A$1*'[1]4408Imp'!$F$194</f>
        <v>5.6881439999999987E-4</v>
      </c>
      <c r="H14" s="200">
        <f>1/$A$1*'[1]4408Imp'!$G$194</f>
        <v>0</v>
      </c>
      <c r="I14" s="200">
        <f>1/$A$1*'[1]4408Imp'!$H$194</f>
        <v>1.4759999999999997E-3</v>
      </c>
      <c r="J14" s="201">
        <f>1/$A$1*'[1]4408Imp'!$I$194</f>
        <v>1.4759999999999999E-3</v>
      </c>
      <c r="K14" s="201">
        <f>1/$A$1*'[1]4408Imp'!$J$194</f>
        <v>9.0099999999999978E-4</v>
      </c>
      <c r="L14" s="200">
        <f>1/$A$1*'[1]4408Imp'!$K$194</f>
        <v>1.0026E-3</v>
      </c>
      <c r="M14" s="200">
        <f>1/$A$1*'[1]4408Imp'!L$194</f>
        <v>1.5349999999999999E-3</v>
      </c>
      <c r="N14" s="200">
        <f>1/$A$1*'[1]4408Imp'!M$194</f>
        <v>1.4839999999999996E-3</v>
      </c>
      <c r="O14" s="200">
        <f>1/$A$1*'[1]4408Imp'!N$194</f>
        <v>1.6626999999999996E-3</v>
      </c>
      <c r="P14" s="200">
        <f>1/$A$1*'[1]4408Imp'!O$194</f>
        <v>1.9141399999999995E-3</v>
      </c>
      <c r="Q14" s="200">
        <f>1/$A$1*'[1]4408Imp'!P$194</f>
        <v>3.4609999999999992E-3</v>
      </c>
      <c r="R14" s="200">
        <f>1/$A$1*'[1]4408Imp'!Q$194</f>
        <v>5.2550000000000001E-3</v>
      </c>
      <c r="S14" s="200">
        <f>1/$A$1*'[1]4408Imp'!R$194</f>
        <v>6.0819999999999989E-3</v>
      </c>
      <c r="T14" s="200">
        <f>1/$A$1*'[1]4408Imp'!S$194</f>
        <v>8.8450000000000004E-3</v>
      </c>
      <c r="U14" s="200">
        <f>1/$A$1*'[1]4408Imp'!T$194</f>
        <v>1.6103999999999997E-2</v>
      </c>
      <c r="V14" s="200">
        <f>1/$A$1*'[1]4408Imp'!U$194</f>
        <v>1.5276999999999999E-2</v>
      </c>
      <c r="W14" s="200">
        <f>1/$A$1*'[1]4408Imp'!V$194</f>
        <v>0</v>
      </c>
      <c r="X14" s="200">
        <f>1/$A$1*'[1]4408Imp'!W$194</f>
        <v>0</v>
      </c>
      <c r="Y14" s="200">
        <f>1/$A$1*'[1]4408Imp'!X$194</f>
        <v>0</v>
      </c>
      <c r="Z14" s="200">
        <f>1/$A$1*'[1]4408Imp'!Y$194</f>
        <v>0</v>
      </c>
      <c r="AA14" s="200">
        <f>1/$A$1*'[1]4408Imp'!Z$194</f>
        <v>0</v>
      </c>
      <c r="AB14" s="200">
        <f>1/$A$1*'[1]4408Imp'!AA$194</f>
        <v>0</v>
      </c>
      <c r="AC14" s="338"/>
      <c r="AD14" s="269">
        <f>1/1000*'[1]4408Imp'!AB$194</f>
        <v>0</v>
      </c>
      <c r="AE14" s="200">
        <f>1/1000*'[1]4408Imp'!AC$194</f>
        <v>0</v>
      </c>
      <c r="AF14" s="200">
        <f>1/1000*'[1]4408Imp'!AD$194</f>
        <v>0</v>
      </c>
      <c r="AG14" s="200">
        <f>1/1000*'[1]4408Imp'!AE$194</f>
        <v>1.6699999999999999E-4</v>
      </c>
      <c r="AH14" s="200">
        <f>1/1000*'[1]4408Imp'!AF$194</f>
        <v>1.1118829999999999E-3</v>
      </c>
      <c r="AI14" s="200">
        <f>1/1000*'[1]4408Imp'!AG$194</f>
        <v>0</v>
      </c>
      <c r="AJ14" s="200">
        <f>1/1000*'[1]4408Imp'!AH$194</f>
        <v>1.1824587888000001E-3</v>
      </c>
      <c r="AK14" s="200">
        <f>1/1000*'[1]4408Imp'!AI$194</f>
        <v>1.1392815745000001E-3</v>
      </c>
      <c r="AL14" s="200">
        <f>1/1000*'[1]4408Imp'!AJ$194</f>
        <v>5.2974539000000015E-4</v>
      </c>
      <c r="AM14" s="200">
        <f>1/1000*'[1]4408Imp'!AK$194</f>
        <v>4.9685426120000002E-4</v>
      </c>
      <c r="AN14" s="200">
        <f>1/1000*'[1]4408Imp'!AL$194</f>
        <v>6.9536146680000005E-4</v>
      </c>
      <c r="AO14" s="200">
        <f>1/1000*'[1]4408Imp'!AM$194</f>
        <v>6.0005083200000001E-4</v>
      </c>
      <c r="AP14" s="200">
        <f>1/1000*'[1]4408Imp'!AN$194</f>
        <v>5.9210393439999994E-4</v>
      </c>
      <c r="AQ14" s="200">
        <f>1/1000*'[1]4408Imp'!AO$194</f>
        <v>6.8224231379999999E-4</v>
      </c>
      <c r="AR14" s="200">
        <f>1/1000*'[1]4408Imp'!AP$194</f>
        <v>1.2641115905000001E-3</v>
      </c>
      <c r="AS14" s="200">
        <f>1/1000*'[1]4408Imp'!AQ$194</f>
        <v>1.567621426E-3</v>
      </c>
      <c r="AT14" s="200">
        <f>1/1000*'[1]4408Imp'!AR$194</f>
        <v>1.7046193585999998E-3</v>
      </c>
      <c r="AU14" s="200">
        <f>1/1000*'[1]4408Imp'!AS$194</f>
        <v>2.4967691748999997E-3</v>
      </c>
      <c r="AV14" s="200">
        <f>1/1000*'[1]4408Imp'!AT$194</f>
        <v>4.684858117E-3</v>
      </c>
      <c r="AW14" s="200">
        <f>1/1000*'[1]4408Imp'!AU$194</f>
        <v>4.0892602116666668E-3</v>
      </c>
      <c r="AX14" s="200">
        <f>1/1000*'[1]4408Imp'!AV$194</f>
        <v>0</v>
      </c>
      <c r="AY14" s="200">
        <f>1/1000*'[1]4408Imp'!AW$194</f>
        <v>0</v>
      </c>
      <c r="AZ14" s="200">
        <f>1/1000*'[1]4408Imp'!AX$194</f>
        <v>0</v>
      </c>
      <c r="BA14" s="200">
        <f>1/1000*'[1]4408Imp'!AY$194</f>
        <v>0</v>
      </c>
      <c r="BB14" s="200">
        <f>1/1000*'[1]4408Imp'!AZ$194</f>
        <v>0</v>
      </c>
      <c r="BC14" s="306">
        <f>1/1000*'[1]4408Imp'!BA$194</f>
        <v>0</v>
      </c>
      <c r="BD14" s="400"/>
    </row>
    <row r="15" spans="1:56" ht="17.149999999999999" customHeight="1">
      <c r="B15" s="8" t="s">
        <v>100</v>
      </c>
      <c r="C15" s="264">
        <f>1/$A$1*'[1]4408Imp'!$B$273</f>
        <v>1.0481603999999999E-3</v>
      </c>
      <c r="D15" s="193">
        <f>1/$A$1*'[1]4408Imp'!$C$273</f>
        <v>4.2557199999999993E-4</v>
      </c>
      <c r="E15" s="193">
        <f>1/$A$1*'[1]4408Imp'!$D$273</f>
        <v>6.643125999999999E-4</v>
      </c>
      <c r="F15" s="193">
        <f>1/$A$1*'[1]4408Imp'!$E$273</f>
        <v>1.1565511999999999E-3</v>
      </c>
      <c r="G15" s="193">
        <f>1/$A$1*'[1]4408Imp'!$F$273</f>
        <v>1.6844701999999998E-3</v>
      </c>
      <c r="H15" s="193">
        <f>1/$A$1*'[1]4408Imp'!$G$273</f>
        <v>3.1868499999999998E-3</v>
      </c>
      <c r="I15" s="193">
        <f>1/$A$1*'[1]4408Imp'!$H$273</f>
        <v>1.9059999999999999E-3</v>
      </c>
      <c r="J15" s="203">
        <f>1/$A$1*'[1]4408Imp'!$I$273</f>
        <v>5.0590399999999999E-3</v>
      </c>
      <c r="K15" s="203">
        <f>1/$A$1*'[1]4408Imp'!$J$273</f>
        <v>6.7716999999999994E-3</v>
      </c>
      <c r="L15" s="193">
        <f>1/$A$1*'[1]4408Imp'!$K$273</f>
        <v>1.1844139999999998E-2</v>
      </c>
      <c r="M15" s="193">
        <f>1/$A$1*'[1]4408Imp'!L$273</f>
        <v>8.8713199999999985E-3</v>
      </c>
      <c r="N15" s="193">
        <f>1/$A$1*'[1]4408Imp'!M$273</f>
        <v>9.1462999999999996E-3</v>
      </c>
      <c r="O15" s="193">
        <f>1/$A$1*'[1]4408Imp'!N$273</f>
        <v>1.0416439999999997E-2</v>
      </c>
      <c r="P15" s="193">
        <f>1/$A$1*'[1]4408Imp'!O$273</f>
        <v>9.7780799999999998E-3</v>
      </c>
      <c r="Q15" s="193">
        <f>1/$A$1*'[1]4408Imp'!P$273</f>
        <v>1.2554419999999998E-2</v>
      </c>
      <c r="R15" s="193">
        <f>1/$A$1*'[1]4408Imp'!Q$273</f>
        <v>1.4671259999999998E-2</v>
      </c>
      <c r="S15" s="193">
        <f>1/$A$1*'[1]4408Imp'!R$273</f>
        <v>2.1575999999999994E-2</v>
      </c>
      <c r="T15" s="193">
        <f>1/$A$1*'[1]4408Imp'!S$273</f>
        <v>2.6564247499999999E-2</v>
      </c>
      <c r="U15" s="193">
        <f>1/$A$1*'[1]4408Imp'!T$273</f>
        <v>2.9794275999999991E-2</v>
      </c>
      <c r="V15" s="193">
        <f>1/$A$1*'[1]4408Imp'!U$273</f>
        <v>4.0129002121212121E-2</v>
      </c>
      <c r="W15" s="193">
        <f>1/$A$1*'[1]4408Imp'!V$273</f>
        <v>0</v>
      </c>
      <c r="X15" s="193">
        <f>1/$A$1*'[1]4408Imp'!W$273</f>
        <v>0</v>
      </c>
      <c r="Y15" s="193">
        <f>1/$A$1*'[1]4408Imp'!X$273</f>
        <v>0</v>
      </c>
      <c r="Z15" s="193">
        <f>1/$A$1*'[1]4408Imp'!Y$273</f>
        <v>0</v>
      </c>
      <c r="AA15" s="193">
        <f>1/$A$1*'[1]4408Imp'!Z$273</f>
        <v>0</v>
      </c>
      <c r="AB15" s="193">
        <f>1/$A$1*'[1]4408Imp'!AA$273</f>
        <v>0</v>
      </c>
      <c r="AC15" s="337"/>
      <c r="AD15" s="264">
        <f>1/1000*'[1]4408Imp'!AB$273</f>
        <v>2.4899999999999998E-4</v>
      </c>
      <c r="AE15" s="193">
        <f>1/1000*'[1]4408Imp'!AC$273</f>
        <v>4.1899999999999999E-4</v>
      </c>
      <c r="AF15" s="193">
        <f>1/1000*'[1]4408Imp'!AD$273</f>
        <v>5.4599999999999994E-4</v>
      </c>
      <c r="AG15" s="193">
        <f>1/1000*'[1]4408Imp'!AE$273</f>
        <v>1.1050000000000001E-3</v>
      </c>
      <c r="AH15" s="193">
        <f>1/1000*'[1]4408Imp'!AF$273</f>
        <v>2.2301749999999996E-3</v>
      </c>
      <c r="AI15" s="193">
        <f>1/1000*'[1]4408Imp'!AG$273</f>
        <v>3.6218898573000002E-3</v>
      </c>
      <c r="AJ15" s="193">
        <f>1/1000*'[1]4408Imp'!AH$273</f>
        <v>2.1407276864E-3</v>
      </c>
      <c r="AK15" s="193">
        <f>1/1000*'[1]4408Imp'!AI$273</f>
        <v>6.0591106975000008E-3</v>
      </c>
      <c r="AL15" s="193">
        <f>1/1000*'[1]4408Imp'!AJ$273</f>
        <v>1.1489189499200003E-2</v>
      </c>
      <c r="AM15" s="193">
        <f>1/1000*'[1]4408Imp'!AK$273</f>
        <v>1.6773506336400002E-2</v>
      </c>
      <c r="AN15" s="193">
        <f>1/1000*'[1]4408Imp'!AL$273</f>
        <v>1.3972337114400003E-2</v>
      </c>
      <c r="AO15" s="193">
        <f>1/1000*'[1]4408Imp'!AM$273</f>
        <v>1.5120190751999999E-2</v>
      </c>
      <c r="AP15" s="193">
        <f>1/1000*'[1]4408Imp'!AN$273</f>
        <v>1.39392101904E-2</v>
      </c>
      <c r="AQ15" s="193">
        <f>1/1000*'[1]4408Imp'!AO$273</f>
        <v>1.5276285644100001E-2</v>
      </c>
      <c r="AR15" s="193">
        <f>1/1000*'[1]4408Imp'!AP$273</f>
        <v>1.8186107513999999E-2</v>
      </c>
      <c r="AS15" s="193">
        <f>1/1000*'[1]4408Imp'!AQ$273</f>
        <v>1.7058281796499999E-2</v>
      </c>
      <c r="AT15" s="193">
        <f>1/1000*'[1]4408Imp'!AR$273</f>
        <v>2.5969672712499999E-2</v>
      </c>
      <c r="AU15" s="193">
        <f>1/1000*'[1]4408Imp'!AS$273</f>
        <v>3.2413003322700001E-2</v>
      </c>
      <c r="AV15" s="193">
        <f>1/1000*'[1]4408Imp'!AT$273</f>
        <v>3.7410156718000007E-2</v>
      </c>
      <c r="AW15" s="193">
        <f>1/1000*'[1]4408Imp'!AU$273</f>
        <v>3.2244977396249999E-2</v>
      </c>
      <c r="AX15" s="193">
        <f>1/1000*'[1]4408Imp'!AV$273</f>
        <v>0</v>
      </c>
      <c r="AY15" s="193">
        <f>1/1000*'[1]4408Imp'!AW$273</f>
        <v>0</v>
      </c>
      <c r="AZ15" s="193">
        <f>1/1000*'[1]4408Imp'!AX$273</f>
        <v>0</v>
      </c>
      <c r="BA15" s="193">
        <f>1/1000*'[1]4408Imp'!AY$273</f>
        <v>0</v>
      </c>
      <c r="BB15" s="193">
        <f>1/1000*'[1]4408Imp'!AZ$273</f>
        <v>0</v>
      </c>
      <c r="BC15" s="307">
        <f>1/1000*'[1]4408Imp'!BA$273</f>
        <v>0</v>
      </c>
      <c r="BD15" s="400"/>
    </row>
    <row r="16" spans="1:56">
      <c r="B16" s="4" t="s">
        <v>68</v>
      </c>
      <c r="C16" s="179">
        <f>1/$A$1*'[1]4408Imp'!$B$244</f>
        <v>9.1083999999999984E-5</v>
      </c>
      <c r="D16" s="169">
        <f>1/$A$1*'[1]4408Imp'!$C$244</f>
        <v>4.2557199999999993E-4</v>
      </c>
      <c r="E16" s="169">
        <f>1/$A$1*'[1]4408Imp'!$D$244</f>
        <v>6.643125999999999E-4</v>
      </c>
      <c r="F16" s="169">
        <f>1/$A$1*'[1]4408Imp'!$E$244</f>
        <v>9.8589119999999988E-4</v>
      </c>
      <c r="G16" s="169">
        <f>1/$A$1*'[1]4408Imp'!$F$244</f>
        <v>1.6143049999999999E-3</v>
      </c>
      <c r="H16" s="169">
        <f>1/$A$1*'[1]4408Imp'!$G$244</f>
        <v>3.1838499999999998E-3</v>
      </c>
      <c r="I16" s="169">
        <f>1/$A$1*'[1]4408Imp'!$H$244</f>
        <v>1.9059999999999999E-3</v>
      </c>
      <c r="J16" s="170">
        <f>1/$A$1*'[1]4408Imp'!$I$244</f>
        <v>5.0590399999999999E-3</v>
      </c>
      <c r="K16" s="170">
        <f>1/$A$1*'[1]4408Imp'!$J$244</f>
        <v>6.4684199999999999E-3</v>
      </c>
      <c r="L16" s="169">
        <f>1/$A$1*'[1]4408Imp'!$K$244</f>
        <v>1.1606519999999999E-2</v>
      </c>
      <c r="M16" s="169">
        <f>1/$A$1*'[1]4408Imp'!L$244</f>
        <v>8.867319999999998E-3</v>
      </c>
      <c r="N16" s="169">
        <f>1/$A$1*'[1]4408Imp'!M$244</f>
        <v>8.9569999999999997E-3</v>
      </c>
      <c r="O16" s="169">
        <f>1/$A$1*'[1]4408Imp'!N$244</f>
        <v>1.0208999999999998E-2</v>
      </c>
      <c r="P16" s="169">
        <f>1/$A$1*'[1]4408Imp'!O$244</f>
        <v>9.6629999999999997E-3</v>
      </c>
      <c r="Q16" s="169">
        <f>1/$A$1*'[1]4408Imp'!P$244</f>
        <v>1.2000999999999998E-2</v>
      </c>
      <c r="R16" s="169">
        <f>1/$A$1*'[1]4408Imp'!Q$244</f>
        <v>1.4131259999999998E-2</v>
      </c>
      <c r="S16" s="169">
        <f>1/$A$1*'[1]4408Imp'!R$244</f>
        <v>2.0678999999999996E-2</v>
      </c>
      <c r="T16" s="169">
        <f>1/$A$1*'[1]4408Imp'!S$244</f>
        <v>2.2912247499999996E-2</v>
      </c>
      <c r="U16" s="169">
        <f>1/$A$1*'[1]4408Imp'!T$244</f>
        <v>2.6508275999999994E-2</v>
      </c>
      <c r="V16" s="169">
        <f>1/$A$1*'[1]4408Imp'!U$244</f>
        <v>3.6628002121212117E-2</v>
      </c>
      <c r="W16" s="169">
        <f>1/$A$1*'[1]4408Imp'!V$244</f>
        <v>0</v>
      </c>
      <c r="X16" s="169">
        <f>1/$A$1*'[1]4408Imp'!W$244</f>
        <v>0</v>
      </c>
      <c r="Y16" s="169">
        <f>1/$A$1*'[1]4408Imp'!X$244</f>
        <v>0</v>
      </c>
      <c r="Z16" s="169">
        <f>1/$A$1*'[1]4408Imp'!Y$244</f>
        <v>0</v>
      </c>
      <c r="AA16" s="169">
        <f>1/$A$1*'[1]4408Imp'!Z$244</f>
        <v>0</v>
      </c>
      <c r="AB16" s="169">
        <f>1/$A$1*'[1]4408Imp'!AA$244</f>
        <v>0</v>
      </c>
      <c r="AC16" s="338"/>
      <c r="AD16" s="179">
        <f>1/1000*'[1]4408Imp'!AB$244</f>
        <v>9.6999999999999986E-5</v>
      </c>
      <c r="AE16" s="169">
        <f>1/1000*'[1]4408Imp'!AC$244</f>
        <v>4.1899999999999999E-4</v>
      </c>
      <c r="AF16" s="169">
        <f>1/1000*'[1]4408Imp'!AD$244</f>
        <v>5.4599999999999994E-4</v>
      </c>
      <c r="AG16" s="169">
        <f>1/1000*'[1]4408Imp'!AE$244</f>
        <v>1.0400000000000001E-3</v>
      </c>
      <c r="AH16" s="169">
        <f>1/1000*'[1]4408Imp'!AF$244</f>
        <v>2.1970009999999996E-3</v>
      </c>
      <c r="AI16" s="169">
        <f>1/1000*'[1]4408Imp'!AG$244</f>
        <v>3.6194464449000002E-3</v>
      </c>
      <c r="AJ16" s="169">
        <f>1/1000*'[1]4408Imp'!AH$244</f>
        <v>2.1407276864E-3</v>
      </c>
      <c r="AK16" s="169">
        <f>1/1000*'[1]4408Imp'!AI$244</f>
        <v>6.0591106975000008E-3</v>
      </c>
      <c r="AL16" s="169">
        <f>1/1000*'[1]4408Imp'!AJ$244</f>
        <v>1.0735122105600002E-2</v>
      </c>
      <c r="AM16" s="169">
        <f>1/1000*'[1]4408Imp'!AK$244</f>
        <v>1.6158794264800002E-2</v>
      </c>
      <c r="AN16" s="169">
        <f>1/1000*'[1]4408Imp'!AL$244</f>
        <v>1.3959622325700001E-2</v>
      </c>
      <c r="AO16" s="169">
        <f>1/1000*'[1]4408Imp'!AM$244</f>
        <v>1.4365543008E-2</v>
      </c>
      <c r="AP16" s="169">
        <f>1/1000*'[1]4408Imp'!AN$244</f>
        <v>1.3254912862399999E-2</v>
      </c>
      <c r="AQ16" s="169">
        <f>1/1000*'[1]4408Imp'!AO$244</f>
        <v>1.4854357570800001E-2</v>
      </c>
      <c r="AR16" s="169">
        <f>1/1000*'[1]4408Imp'!AP$244</f>
        <v>1.6811965568000003E-2</v>
      </c>
      <c r="AS16" s="169">
        <f>1/1000*'[1]4408Imp'!AQ$244</f>
        <v>1.5957595664499998E-2</v>
      </c>
      <c r="AT16" s="169">
        <f>1/1000*'[1]4408Imp'!AR$244</f>
        <v>2.5580159030100001E-2</v>
      </c>
      <c r="AU16" s="169">
        <f>1/1000*'[1]4408Imp'!AS$244</f>
        <v>3.07439574299E-2</v>
      </c>
      <c r="AV16" s="169">
        <f>1/1000*'[1]4408Imp'!AT$244</f>
        <v>3.5511595290000003E-2</v>
      </c>
      <c r="AW16" s="169">
        <f>1/1000*'[1]4408Imp'!AU$244</f>
        <v>3.1282081989583335E-2</v>
      </c>
      <c r="AX16" s="169">
        <f>1/1000*'[1]4408Imp'!AV$244</f>
        <v>0</v>
      </c>
      <c r="AY16" s="169">
        <f>1/1000*'[1]4408Imp'!AW$244</f>
        <v>0</v>
      </c>
      <c r="AZ16" s="169">
        <f>1/1000*'[1]4408Imp'!AX$244</f>
        <v>0</v>
      </c>
      <c r="BA16" s="169">
        <f>1/1000*'[1]4408Imp'!AY$244</f>
        <v>0</v>
      </c>
      <c r="BB16" s="169">
        <f>1/1000*'[1]4408Imp'!AZ$244</f>
        <v>0</v>
      </c>
      <c r="BC16" s="295">
        <f>1/1000*'[1]4408Imp'!BA$244</f>
        <v>0</v>
      </c>
      <c r="BD16" s="400"/>
    </row>
    <row r="17" spans="2:56">
      <c r="B17" s="4" t="s">
        <v>15</v>
      </c>
      <c r="C17" s="344">
        <f t="shared" ref="C17:L17" si="4">SUM(C15:C15)-SUM(C16:C16)</f>
        <v>9.5707639999999998E-4</v>
      </c>
      <c r="D17" s="247">
        <f t="shared" si="4"/>
        <v>0</v>
      </c>
      <c r="E17" s="247">
        <f t="shared" si="4"/>
        <v>0</v>
      </c>
      <c r="F17" s="247">
        <f t="shared" si="4"/>
        <v>1.7066E-4</v>
      </c>
      <c r="G17" s="247">
        <f t="shared" si="4"/>
        <v>7.0165199999999922E-5</v>
      </c>
      <c r="H17" s="247">
        <f t="shared" si="4"/>
        <v>2.9999999999999645E-6</v>
      </c>
      <c r="I17" s="247">
        <f t="shared" si="4"/>
        <v>0</v>
      </c>
      <c r="J17" s="248">
        <f t="shared" si="4"/>
        <v>0</v>
      </c>
      <c r="K17" s="248">
        <f t="shared" si="4"/>
        <v>3.0327999999999952E-4</v>
      </c>
      <c r="L17" s="247">
        <f t="shared" si="4"/>
        <v>2.3761999999999915E-4</v>
      </c>
      <c r="M17" s="247">
        <f>SUM(M15:M15)-SUM(M16:M16)</f>
        <v>4.0000000000005309E-6</v>
      </c>
      <c r="N17" s="247">
        <f>SUM(N15:N15)-SUM(N16:N16)</f>
        <v>1.8929999999999989E-4</v>
      </c>
      <c r="O17" s="247">
        <f t="shared" ref="O17:AB17" si="5">SUM(O15:O15)-SUM(O16:O16)</f>
        <v>2.0743999999999971E-4</v>
      </c>
      <c r="P17" s="247">
        <f t="shared" si="5"/>
        <v>1.1508000000000004E-4</v>
      </c>
      <c r="Q17" s="247">
        <f t="shared" si="5"/>
        <v>5.5342000000000065E-4</v>
      </c>
      <c r="R17" s="247">
        <f t="shared" si="5"/>
        <v>5.4000000000000055E-4</v>
      </c>
      <c r="S17" s="247">
        <f t="shared" si="5"/>
        <v>8.9699999999999849E-4</v>
      </c>
      <c r="T17" s="247">
        <f t="shared" si="5"/>
        <v>3.6520000000000025E-3</v>
      </c>
      <c r="U17" s="247">
        <f t="shared" si="5"/>
        <v>3.2859999999999973E-3</v>
      </c>
      <c r="V17" s="247">
        <f t="shared" si="5"/>
        <v>3.5010000000000041E-3</v>
      </c>
      <c r="W17" s="247">
        <f t="shared" si="5"/>
        <v>0</v>
      </c>
      <c r="X17" s="247">
        <f t="shared" si="5"/>
        <v>0</v>
      </c>
      <c r="Y17" s="247">
        <f t="shared" si="5"/>
        <v>0</v>
      </c>
      <c r="Z17" s="247">
        <f t="shared" si="5"/>
        <v>0</v>
      </c>
      <c r="AA17" s="247">
        <f t="shared" si="5"/>
        <v>0</v>
      </c>
      <c r="AB17" s="247">
        <f t="shared" si="5"/>
        <v>0</v>
      </c>
      <c r="AC17" s="338"/>
      <c r="AD17" s="179">
        <f t="shared" ref="AD17:BC17" si="6">SUM(AD15:AD15)-SUM(AD16:AD16)</f>
        <v>1.5200000000000001E-4</v>
      </c>
      <c r="AE17" s="169">
        <f t="shared" si="6"/>
        <v>0</v>
      </c>
      <c r="AF17" s="169">
        <f t="shared" si="6"/>
        <v>0</v>
      </c>
      <c r="AG17" s="169">
        <f t="shared" si="6"/>
        <v>6.4999999999999954E-5</v>
      </c>
      <c r="AH17" s="169">
        <f t="shared" si="6"/>
        <v>3.3173999999999964E-5</v>
      </c>
      <c r="AI17" s="169">
        <f t="shared" si="6"/>
        <v>2.4434123999999766E-6</v>
      </c>
      <c r="AJ17" s="169">
        <f t="shared" si="6"/>
        <v>0</v>
      </c>
      <c r="AK17" s="169">
        <f t="shared" si="6"/>
        <v>0</v>
      </c>
      <c r="AL17" s="169">
        <f t="shared" si="6"/>
        <v>7.5406739360000044E-4</v>
      </c>
      <c r="AM17" s="169">
        <f t="shared" si="6"/>
        <v>6.1471207160000013E-4</v>
      </c>
      <c r="AN17" s="169">
        <f t="shared" si="6"/>
        <v>1.2714788700001617E-5</v>
      </c>
      <c r="AO17" s="169">
        <f t="shared" si="6"/>
        <v>7.5464774399999941E-4</v>
      </c>
      <c r="AP17" s="169">
        <f t="shared" si="6"/>
        <v>6.842973280000008E-4</v>
      </c>
      <c r="AQ17" s="169">
        <f t="shared" si="6"/>
        <v>4.2192807329999998E-4</v>
      </c>
      <c r="AR17" s="169">
        <f t="shared" si="6"/>
        <v>1.374141945999996E-3</v>
      </c>
      <c r="AS17" s="169">
        <f t="shared" si="6"/>
        <v>1.1006861320000012E-3</v>
      </c>
      <c r="AT17" s="169">
        <f t="shared" si="6"/>
        <v>3.8951368239999867E-4</v>
      </c>
      <c r="AU17" s="169">
        <f t="shared" si="6"/>
        <v>1.6690458928000015E-3</v>
      </c>
      <c r="AV17" s="169">
        <f t="shared" si="6"/>
        <v>1.8985614280000035E-3</v>
      </c>
      <c r="AW17" s="169">
        <f t="shared" si="6"/>
        <v>9.6289540666666396E-4</v>
      </c>
      <c r="AX17" s="169">
        <f t="shared" si="6"/>
        <v>0</v>
      </c>
      <c r="AY17" s="169">
        <f t="shared" si="6"/>
        <v>0</v>
      </c>
      <c r="AZ17" s="169">
        <f t="shared" si="6"/>
        <v>0</v>
      </c>
      <c r="BA17" s="169">
        <f t="shared" si="6"/>
        <v>0</v>
      </c>
      <c r="BB17" s="169">
        <f t="shared" si="6"/>
        <v>0</v>
      </c>
      <c r="BC17" s="295">
        <f t="shared" si="6"/>
        <v>0</v>
      </c>
      <c r="BD17" s="400"/>
    </row>
    <row r="18" spans="2:56" ht="17.149999999999999" customHeight="1" thickBot="1">
      <c r="B18" s="28" t="s">
        <v>112</v>
      </c>
      <c r="C18" s="281">
        <f t="shared" ref="C18:AB18" si="7">C5-SUM(C6,C7,C8,C9,C10,C14,C15)</f>
        <v>0</v>
      </c>
      <c r="D18" s="239">
        <f t="shared" si="7"/>
        <v>0</v>
      </c>
      <c r="E18" s="239">
        <f t="shared" si="7"/>
        <v>0</v>
      </c>
      <c r="F18" s="239">
        <f t="shared" si="7"/>
        <v>0</v>
      </c>
      <c r="G18" s="239">
        <f t="shared" si="7"/>
        <v>1.1198600000001183E-4</v>
      </c>
      <c r="H18" s="239">
        <f t="shared" si="7"/>
        <v>3.2544999999999102E-4</v>
      </c>
      <c r="I18" s="239">
        <f t="shared" si="7"/>
        <v>7.4440000000000617E-4</v>
      </c>
      <c r="J18" s="240">
        <f t="shared" si="7"/>
        <v>4.411400000000204E-4</v>
      </c>
      <c r="K18" s="240">
        <f t="shared" si="7"/>
        <v>7.7535999999999577E-4</v>
      </c>
      <c r="L18" s="239">
        <f t="shared" si="7"/>
        <v>4.6184000000000502E-4</v>
      </c>
      <c r="M18" s="239">
        <f t="shared" si="7"/>
        <v>4.0624000000000909E-4</v>
      </c>
      <c r="N18" s="239">
        <f t="shared" si="7"/>
        <v>1.9793608695652803E-4</v>
      </c>
      <c r="O18" s="239">
        <f t="shared" si="7"/>
        <v>2.8067922222222569E-4</v>
      </c>
      <c r="P18" s="239">
        <f t="shared" si="7"/>
        <v>1.0000000000148779E-6</v>
      </c>
      <c r="Q18" s="239">
        <f t="shared" si="7"/>
        <v>1.7317461538460255E-4</v>
      </c>
      <c r="R18" s="239">
        <f t="shared" si="7"/>
        <v>2.4154545454485588E-6</v>
      </c>
      <c r="S18" s="239">
        <f t="shared" si="7"/>
        <v>5.6173076923154985E-6</v>
      </c>
      <c r="T18" s="239">
        <f t="shared" si="7"/>
        <v>9.3391999999997699E-5</v>
      </c>
      <c r="U18" s="239">
        <f t="shared" si="7"/>
        <v>1.3880000000007775E-5</v>
      </c>
      <c r="V18" s="239">
        <f t="shared" si="7"/>
        <v>1.8795880952379718E-4</v>
      </c>
      <c r="W18" s="239">
        <f t="shared" si="7"/>
        <v>0</v>
      </c>
      <c r="X18" s="239">
        <f t="shared" si="7"/>
        <v>0</v>
      </c>
      <c r="Y18" s="239">
        <f t="shared" si="7"/>
        <v>0</v>
      </c>
      <c r="Z18" s="239">
        <f t="shared" si="7"/>
        <v>0</v>
      </c>
      <c r="AA18" s="239">
        <f t="shared" si="7"/>
        <v>0</v>
      </c>
      <c r="AB18" s="239">
        <f t="shared" si="7"/>
        <v>0</v>
      </c>
      <c r="AC18" s="368"/>
      <c r="AD18" s="281">
        <f t="shared" ref="AD18:BC18" si="8">AD5-SUM(AD6,AD7,AD8,AD9,AD10,AD14,AD15)</f>
        <v>0</v>
      </c>
      <c r="AE18" s="239">
        <f t="shared" si="8"/>
        <v>0</v>
      </c>
      <c r="AF18" s="239">
        <f t="shared" si="8"/>
        <v>0</v>
      </c>
      <c r="AG18" s="239">
        <f t="shared" si="8"/>
        <v>0</v>
      </c>
      <c r="AH18" s="239">
        <f t="shared" si="8"/>
        <v>2.445099999999964E-4</v>
      </c>
      <c r="AI18" s="239">
        <f t="shared" si="8"/>
        <v>4.3406151359999534E-4</v>
      </c>
      <c r="AJ18" s="239">
        <f t="shared" si="8"/>
        <v>7.4103251919999114E-4</v>
      </c>
      <c r="AK18" s="239">
        <f t="shared" si="8"/>
        <v>4.2668187650003742E-4</v>
      </c>
      <c r="AL18" s="239">
        <f t="shared" si="8"/>
        <v>9.8937186080001738E-4</v>
      </c>
      <c r="AM18" s="239">
        <f t="shared" si="8"/>
        <v>6.2355928800000848E-4</v>
      </c>
      <c r="AN18" s="239">
        <f t="shared" si="8"/>
        <v>4.7436197399999824E-4</v>
      </c>
      <c r="AO18" s="239">
        <f t="shared" si="8"/>
        <v>4.3069871999999731E-4</v>
      </c>
      <c r="AP18" s="239">
        <f t="shared" si="8"/>
        <v>3.2006166720000701E-4</v>
      </c>
      <c r="AQ18" s="239">
        <f t="shared" si="8"/>
        <v>1.7584044000110155E-6</v>
      </c>
      <c r="AR18" s="239">
        <f t="shared" si="8"/>
        <v>3.1946838050000981E-4</v>
      </c>
      <c r="AS18" s="239">
        <f t="shared" si="8"/>
        <v>2.9479414999991627E-6</v>
      </c>
      <c r="AT18" s="239">
        <f t="shared" si="8"/>
        <v>7.3963058000031667E-6</v>
      </c>
      <c r="AU18" s="239">
        <f t="shared" si="8"/>
        <v>3.5924460000003045E-5</v>
      </c>
      <c r="AV18" s="239">
        <f t="shared" si="8"/>
        <v>2.0249426000013004E-5</v>
      </c>
      <c r="AW18" s="239">
        <f t="shared" si="8"/>
        <v>1.9902608999998461E-4</v>
      </c>
      <c r="AX18" s="239">
        <f t="shared" si="8"/>
        <v>0</v>
      </c>
      <c r="AY18" s="239">
        <f t="shared" si="8"/>
        <v>0</v>
      </c>
      <c r="AZ18" s="239">
        <f t="shared" si="8"/>
        <v>0</v>
      </c>
      <c r="BA18" s="239">
        <f t="shared" si="8"/>
        <v>0</v>
      </c>
      <c r="BB18" s="239">
        <f t="shared" si="8"/>
        <v>0</v>
      </c>
      <c r="BC18" s="310">
        <f t="shared" si="8"/>
        <v>0</v>
      </c>
      <c r="BD18" s="400"/>
    </row>
    <row r="19" spans="2:56" ht="13" thickTop="1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214"/>
      <c r="AE19" s="214"/>
      <c r="AF19" s="214"/>
      <c r="AG19" s="214"/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</row>
    <row r="20" spans="2:56"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214"/>
      <c r="AE20" s="214"/>
      <c r="AF20" s="214"/>
      <c r="AG20" s="214"/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</row>
    <row r="21" spans="2:56">
      <c r="C21" s="11"/>
      <c r="D21" s="11"/>
      <c r="E21" s="11"/>
      <c r="F21" s="11"/>
      <c r="G21" s="11"/>
      <c r="H21" s="11"/>
      <c r="I21" s="11"/>
      <c r="J21" s="36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</row>
    <row r="22" spans="2:56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</row>
    <row r="23" spans="2:56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</row>
    <row r="36" spans="3:55"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</row>
    <row r="37" spans="3:55"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</row>
    <row r="38" spans="3:55"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  <row r="44" spans="3:55">
      <c r="AD44" s="215"/>
      <c r="AE44" s="215"/>
      <c r="AF44" s="215"/>
      <c r="AG44" s="215"/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6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[2]RWE!$A$12</f>
        <v>2.2999999999999998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62">
        <f>1/$A$1*'[1]4412Imp'!$B$263</f>
        <v>5.9103489200000005E-2</v>
      </c>
      <c r="D5" s="363">
        <f>1/$A$1*'[1]4412Imp'!$C$263</f>
        <v>5.7598013200000006E-2</v>
      </c>
      <c r="E5" s="363">
        <f>1/$A$1*'[1]4412Imp'!$D$263</f>
        <v>6.5421232799999993E-2</v>
      </c>
      <c r="F5" s="363">
        <f>1/$A$1*'[1]4412Imp'!$E$263</f>
        <v>6.8988666600000012E-2</v>
      </c>
      <c r="G5" s="363">
        <f>1/$A$1*'[1]4412Imp'!$F$263</f>
        <v>0.10363939469999998</v>
      </c>
      <c r="H5" s="363">
        <f>1/$A$1*'[1]4412Imp'!$G$263</f>
        <v>0.13011514000000002</v>
      </c>
      <c r="I5" s="363">
        <f>1/$A$1*'[1]4412Imp'!$H$263</f>
        <v>0.12928260600000002</v>
      </c>
      <c r="J5" s="364">
        <f>1/$A$1*'[1]4412Imp'!$I$263</f>
        <v>0.18174116800000004</v>
      </c>
      <c r="K5" s="364">
        <f>1/$A$1*'[1]4412Imp'!$J$263</f>
        <v>0.16646237900000002</v>
      </c>
      <c r="L5" s="363">
        <f>1/$A$1*'[1]4412Imp'!$K$263</f>
        <v>0.12355124949494954</v>
      </c>
      <c r="M5" s="363">
        <f>1/$A$1*'[1]4412Imp'!L$263</f>
        <v>0.16419135983333338</v>
      </c>
      <c r="N5" s="363">
        <f>1/$A$1*'[1]4412Imp'!M$263</f>
        <v>0.20689271491269839</v>
      </c>
      <c r="O5" s="363">
        <f>1/$A$1*'[1]4412Imp'!N$263</f>
        <v>0.20133740515447635</v>
      </c>
      <c r="P5" s="363">
        <f>1/$A$1*'[1]4412Imp'!O$263</f>
        <v>0.21497107124242196</v>
      </c>
      <c r="Q5" s="363">
        <f>1/$A$1*'[1]4412Imp'!P$263</f>
        <v>0.28931557095956678</v>
      </c>
      <c r="R5" s="363">
        <f>1/$A$1*'[1]4412Imp'!Q$263</f>
        <v>0.29063388066102541</v>
      </c>
      <c r="S5" s="363">
        <f>1/$A$1*'[1]4412Imp'!R$263</f>
        <v>0.31168659392579406</v>
      </c>
      <c r="T5" s="363">
        <f>1/$A$1*'[1]4412Imp'!S$263</f>
        <v>0.36463116000721513</v>
      </c>
      <c r="U5" s="363">
        <f>1/$A$1*'[1]4412Imp'!T$263</f>
        <v>0.39740026817482521</v>
      </c>
      <c r="V5" s="363">
        <f>1/$A$1*'[1]4412Imp'!U$263</f>
        <v>0.38244239486463522</v>
      </c>
      <c r="W5" s="363">
        <f>1/$A$1*'[1]4412Imp'!V$263</f>
        <v>0</v>
      </c>
      <c r="X5" s="363">
        <f>1/$A$1*'[1]4412Imp'!W$263</f>
        <v>0</v>
      </c>
      <c r="Y5" s="363">
        <f>1/$A$1*'[1]4412Imp'!X$263</f>
        <v>0</v>
      </c>
      <c r="Z5" s="363">
        <f>1/$A$1*'[1]4412Imp'!Y$263</f>
        <v>0</v>
      </c>
      <c r="AA5" s="363">
        <f>1/$A$1*'[1]4412Imp'!Z$263</f>
        <v>0</v>
      </c>
      <c r="AB5" s="363">
        <f>1/$A$1*'[1]4412Imp'!AA$263</f>
        <v>0</v>
      </c>
      <c r="AC5" s="333"/>
      <c r="AD5" s="374">
        <f>1/1000*'[1]4412Imp'!AB$263</f>
        <v>2.8730000000000002E-2</v>
      </c>
      <c r="AE5" s="237">
        <f>1/1000*'[1]4412Imp'!AC$263</f>
        <v>2.7335000000000002E-2</v>
      </c>
      <c r="AF5" s="237">
        <f>1/1000*'[1]4412Imp'!AD$263</f>
        <v>3.2939000000000003E-2</v>
      </c>
      <c r="AG5" s="237">
        <f>1/1000*'[1]4412Imp'!AE$263</f>
        <v>3.7596999999999992E-2</v>
      </c>
      <c r="AH5" s="237">
        <f>1/1000*'[1]4412Imp'!AF$263</f>
        <v>5.5848362999999991E-2</v>
      </c>
      <c r="AI5" s="237">
        <f>1/1000*'[1]4412Imp'!AG$263</f>
        <v>7.0554090406799969E-2</v>
      </c>
      <c r="AJ5" s="237">
        <f>1/1000*'[1]4412Imp'!AH$263</f>
        <v>8.1095890471600013E-2</v>
      </c>
      <c r="AK5" s="237">
        <f>1/1000*'[1]4412Imp'!AI$263</f>
        <v>0.13452170982300002</v>
      </c>
      <c r="AL5" s="237">
        <f>1/1000*'[1]4412Imp'!AJ$263</f>
        <v>0.13627567969600002</v>
      </c>
      <c r="AM5" s="237">
        <f>1/1000*'[1]4412Imp'!AK$263</f>
        <v>7.0248566396800008E-2</v>
      </c>
      <c r="AN5" s="237">
        <f>1/1000*'[1]4412Imp'!AL$263</f>
        <v>9.774100411650001E-2</v>
      </c>
      <c r="AO5" s="237">
        <f>1/1000*'[1]4412Imp'!AM$263</f>
        <v>0.12679915920000001</v>
      </c>
      <c r="AP5" s="237">
        <f>1/1000*'[1]4412Imp'!AN$263</f>
        <v>0.11608307272320001</v>
      </c>
      <c r="AQ5" s="237">
        <f>1/1000*'[1]4412Imp'!AO$263</f>
        <v>0.13090583396880001</v>
      </c>
      <c r="AR5" s="237">
        <f>1/1000*'[1]4412Imp'!AP$263</f>
        <v>0.17503527003850008</v>
      </c>
      <c r="AS5" s="237">
        <f>1/1000*'[1]4412Imp'!AQ$263</f>
        <v>0.13835218801949997</v>
      </c>
      <c r="AT5" s="237">
        <f>1/1000*'[1]4412Imp'!AR$263</f>
        <v>0.13318390709149994</v>
      </c>
      <c r="AU5" s="237">
        <f>1/1000*'[1]4412Imp'!AS$263</f>
        <v>0.17120656369960002</v>
      </c>
      <c r="AV5" s="237">
        <f>1/1000*'[1]4412Imp'!AT$263</f>
        <v>0.20300466694200003</v>
      </c>
      <c r="AW5" s="237">
        <f>1/1000*'[1]4412Imp'!AU$263</f>
        <v>0.17191709254583334</v>
      </c>
      <c r="AX5" s="237">
        <f>1/1000*'[1]4412Imp'!AV$263</f>
        <v>0</v>
      </c>
      <c r="AY5" s="237">
        <f>1/1000*'[1]4412Imp'!AW$263</f>
        <v>0</v>
      </c>
      <c r="AZ5" s="237">
        <f>1/1000*'[1]4412Imp'!AX$263</f>
        <v>0</v>
      </c>
      <c r="BA5" s="237">
        <f>1/1000*'[1]4412Imp'!AY$263</f>
        <v>0</v>
      </c>
      <c r="BB5" s="237">
        <f>1/1000*'[1]4412Imp'!AZ$263</f>
        <v>0</v>
      </c>
      <c r="BC5" s="238">
        <f>1/1000*'[1]4412Imp'!BA$263</f>
        <v>0</v>
      </c>
      <c r="BD5" s="400"/>
    </row>
    <row r="6" spans="1:56" ht="17.149999999999999" customHeight="1" thickTop="1">
      <c r="B6" s="29" t="s">
        <v>113</v>
      </c>
      <c r="C6" s="366">
        <f>1/$A$1*'[1]4412Imp'!$B$266</f>
        <v>0</v>
      </c>
      <c r="D6" s="231">
        <f>1/$A$1*'[1]4412Imp'!$C$266</f>
        <v>0</v>
      </c>
      <c r="E6" s="231">
        <f>1/$A$1*'[1]4412Imp'!$D$266</f>
        <v>0</v>
      </c>
      <c r="F6" s="231">
        <f>1/$A$1*'[1]4412Imp'!$E$266</f>
        <v>0</v>
      </c>
      <c r="G6" s="231">
        <f>1/$A$1*'[1]4412Imp'!$F$266</f>
        <v>3.2543799999999998E-5</v>
      </c>
      <c r="H6" s="231">
        <f>1/$A$1*'[1]4412Imp'!$G$266</f>
        <v>0</v>
      </c>
      <c r="I6" s="231">
        <f>1/$A$1*'[1]4412Imp'!$H$266</f>
        <v>0</v>
      </c>
      <c r="J6" s="232">
        <f>1/$A$1*'[1]4412Imp'!$I$266</f>
        <v>4.0000000000000003E-5</v>
      </c>
      <c r="K6" s="232">
        <f>1/$A$1*'[1]4412Imp'!$J$266</f>
        <v>0</v>
      </c>
      <c r="L6" s="231">
        <f>1/$A$1*'[1]4412Imp'!$K$266</f>
        <v>0</v>
      </c>
      <c r="M6" s="231">
        <f>1/$A$1*'[1]4412Imp'!L$266</f>
        <v>4.5000000000000003E-5</v>
      </c>
      <c r="N6" s="231">
        <f>1/$A$1*'[1]4412Imp'!M$266</f>
        <v>5.3000000000000001E-5</v>
      </c>
      <c r="O6" s="231">
        <f>1/$A$1*'[1]4412Imp'!N$266</f>
        <v>0</v>
      </c>
      <c r="P6" s="231">
        <f>1/$A$1*'[1]4412Imp'!O$266</f>
        <v>0</v>
      </c>
      <c r="Q6" s="231">
        <f>1/$A$1*'[1]4412Imp'!P$266</f>
        <v>0</v>
      </c>
      <c r="R6" s="231">
        <f>1/$A$1*'[1]4412Imp'!Q$266</f>
        <v>1.3999999999999998E-7</v>
      </c>
      <c r="S6" s="231">
        <f>1/$A$1*'[1]4412Imp'!R$266</f>
        <v>1.008E-5</v>
      </c>
      <c r="T6" s="231">
        <f>1/$A$1*'[1]4412Imp'!S$266</f>
        <v>2.7740000000000002E-5</v>
      </c>
      <c r="U6" s="231">
        <f>1/$A$1*'[1]4412Imp'!T$266</f>
        <v>1.2459999999999999E-5</v>
      </c>
      <c r="V6" s="231">
        <f>1/$A$1*'[1]4412Imp'!U$266</f>
        <v>0</v>
      </c>
      <c r="W6" s="231">
        <f>1/$A$1*'[1]4412Imp'!V$266</f>
        <v>0</v>
      </c>
      <c r="X6" s="231">
        <f>1/$A$1*'[1]4412Imp'!W$266</f>
        <v>0</v>
      </c>
      <c r="Y6" s="231">
        <f>1/$A$1*'[1]4412Imp'!X$266</f>
        <v>0</v>
      </c>
      <c r="Z6" s="231">
        <f>1/$A$1*'[1]4412Imp'!Y$266</f>
        <v>0</v>
      </c>
      <c r="AA6" s="231">
        <f>1/$A$1*'[1]4412Imp'!Z$266</f>
        <v>0</v>
      </c>
      <c r="AB6" s="231">
        <f>1/$A$1*'[1]4412Imp'!AA$266</f>
        <v>0</v>
      </c>
      <c r="AC6" s="338"/>
      <c r="AD6" s="272">
        <f>1/1000*'[1]4412Imp'!AB$266</f>
        <v>0</v>
      </c>
      <c r="AE6" s="231">
        <f>1/1000*'[1]4412Imp'!AC$266</f>
        <v>0</v>
      </c>
      <c r="AF6" s="231">
        <f>1/1000*'[1]4412Imp'!AD$266</f>
        <v>0</v>
      </c>
      <c r="AG6" s="231">
        <f>1/1000*'[1]4412Imp'!AE$266</f>
        <v>0</v>
      </c>
      <c r="AH6" s="231">
        <f>1/1000*'[1]4412Imp'!AF$266</f>
        <v>4.1678999999999999E-5</v>
      </c>
      <c r="AI6" s="231">
        <f>1/1000*'[1]4412Imp'!AG$266</f>
        <v>0</v>
      </c>
      <c r="AJ6" s="231">
        <f>1/1000*'[1]4412Imp'!AH$266</f>
        <v>0</v>
      </c>
      <c r="AK6" s="231">
        <f>1/1000*'[1]4412Imp'!AI$266</f>
        <v>3.6455300000000003E-5</v>
      </c>
      <c r="AL6" s="231">
        <f>1/1000*'[1]4412Imp'!AJ$266</f>
        <v>0</v>
      </c>
      <c r="AM6" s="231">
        <f>1/1000*'[1]4412Imp'!AK$266</f>
        <v>0</v>
      </c>
      <c r="AN6" s="231">
        <f>1/1000*'[1]4412Imp'!AL$266</f>
        <v>6.6030465600000005E-5</v>
      </c>
      <c r="AO6" s="231">
        <f>1/1000*'[1]4412Imp'!AM$266</f>
        <v>1.9109376000000001E-5</v>
      </c>
      <c r="AP6" s="231">
        <f>1/1000*'[1]4412Imp'!AN$266</f>
        <v>0</v>
      </c>
      <c r="AQ6" s="231">
        <f>1/1000*'[1]4412Imp'!AO$266</f>
        <v>0</v>
      </c>
      <c r="AR6" s="231">
        <f>1/1000*'[1]4412Imp'!AP$266</f>
        <v>0</v>
      </c>
      <c r="AS6" s="231">
        <f>1/1000*'[1]4412Imp'!AQ$266</f>
        <v>1.8084849999999999E-7</v>
      </c>
      <c r="AT6" s="231">
        <f>1/1000*'[1]4412Imp'!AR$266</f>
        <v>1.8874858799999999E-5</v>
      </c>
      <c r="AU6" s="231">
        <f>1/1000*'[1]4412Imp'!AS$266</f>
        <v>5.68736168E-5</v>
      </c>
      <c r="AV6" s="231">
        <f>1/1000*'[1]4412Imp'!AT$266</f>
        <v>2.5124594E-5</v>
      </c>
      <c r="AW6" s="231">
        <f>1/1000*'[1]4412Imp'!AU$266</f>
        <v>0</v>
      </c>
      <c r="AX6" s="231">
        <f>1/1000*'[1]4412Imp'!AV$266</f>
        <v>0</v>
      </c>
      <c r="AY6" s="231">
        <f>1/1000*'[1]4412Imp'!AW$266</f>
        <v>0</v>
      </c>
      <c r="AZ6" s="231">
        <f>1/1000*'[1]4412Imp'!AX$266</f>
        <v>0</v>
      </c>
      <c r="BA6" s="231">
        <f>1/1000*'[1]4412Imp'!AY$266</f>
        <v>0</v>
      </c>
      <c r="BB6" s="231">
        <f>1/1000*'[1]4412Imp'!AZ$266</f>
        <v>0</v>
      </c>
      <c r="BC6" s="305">
        <f>1/1000*'[1]4412Imp'!BA$266</f>
        <v>0</v>
      </c>
      <c r="BD6" s="400"/>
    </row>
    <row r="7" spans="1:56" ht="17.149999999999999" customHeight="1">
      <c r="B7" s="10" t="s">
        <v>114</v>
      </c>
      <c r="C7" s="269">
        <f>1/$A$1*'[1]4412Imp'!$B$268</f>
        <v>3.7741199999999997E-5</v>
      </c>
      <c r="D7" s="200">
        <f>1/$A$1*'[1]4412Imp'!$C$268</f>
        <v>0</v>
      </c>
      <c r="E7" s="200">
        <f>1/$A$1*'[1]4412Imp'!$D$268</f>
        <v>0</v>
      </c>
      <c r="F7" s="200">
        <f>1/$A$1*'[1]4412Imp'!$E$268</f>
        <v>0</v>
      </c>
      <c r="G7" s="200">
        <f>1/$A$1*'[1]4412Imp'!$F$268</f>
        <v>5.9735399999999984E-5</v>
      </c>
      <c r="H7" s="200">
        <f>1/$A$1*'[1]4412Imp'!$G$268</f>
        <v>2.6751000000000005E-5</v>
      </c>
      <c r="I7" s="200">
        <f>1/$A$1*'[1]4412Imp'!$H$268</f>
        <v>3.9750000000000001E-6</v>
      </c>
      <c r="J7" s="201">
        <f>1/$A$1*'[1]4412Imp'!$I$268</f>
        <v>1.0913E-5</v>
      </c>
      <c r="K7" s="201">
        <f>1/$A$1*'[1]4412Imp'!$J$268</f>
        <v>5.7467000000000004E-5</v>
      </c>
      <c r="L7" s="200">
        <f>1/$A$1*'[1]4412Imp'!$K$268</f>
        <v>2.571333333333333E-5</v>
      </c>
      <c r="M7" s="200">
        <f>1/$A$1*'[1]4412Imp'!L$268</f>
        <v>1.0287999999999999E-5</v>
      </c>
      <c r="N7" s="200">
        <f>1/$A$1*'[1]4412Imp'!M$268</f>
        <v>2.1940000000000003E-5</v>
      </c>
      <c r="O7" s="200">
        <f>1/$A$1*'[1]4412Imp'!N$268</f>
        <v>2.0250225464190982E-5</v>
      </c>
      <c r="P7" s="200">
        <f>1/$A$1*'[1]4412Imp'!O$268</f>
        <v>8.0742237903225796E-6</v>
      </c>
      <c r="Q7" s="200">
        <f>1/$A$1*'[1]4412Imp'!P$268</f>
        <v>8.9599999999999989E-6</v>
      </c>
      <c r="R7" s="200">
        <f>1/$A$1*'[1]4412Imp'!Q$268</f>
        <v>1.6731911284470244E-5</v>
      </c>
      <c r="S7" s="200">
        <f>1/$A$1*'[1]4412Imp'!R$268</f>
        <v>1.5628888888888893E-5</v>
      </c>
      <c r="T7" s="200">
        <f>1/$A$1*'[1]4412Imp'!S$268</f>
        <v>1.9463636363636363E-5</v>
      </c>
      <c r="U7" s="200">
        <f>1/$A$1*'[1]4412Imp'!T$268</f>
        <v>3.3509090909090909E-6</v>
      </c>
      <c r="V7" s="200">
        <f>1/$A$1*'[1]4412Imp'!U$268</f>
        <v>3.0514285714285717E-6</v>
      </c>
      <c r="W7" s="200">
        <f>1/$A$1*'[1]4412Imp'!V$268</f>
        <v>0</v>
      </c>
      <c r="X7" s="200">
        <f>1/$A$1*'[1]4412Imp'!W$268</f>
        <v>0</v>
      </c>
      <c r="Y7" s="200">
        <f>1/$A$1*'[1]4412Imp'!X$268</f>
        <v>0</v>
      </c>
      <c r="Z7" s="200">
        <f>1/$A$1*'[1]4412Imp'!Y$268</f>
        <v>0</v>
      </c>
      <c r="AA7" s="200">
        <f>1/$A$1*'[1]4412Imp'!Z$268</f>
        <v>0</v>
      </c>
      <c r="AB7" s="200">
        <f>1/$A$1*'[1]4412Imp'!AA$268</f>
        <v>0</v>
      </c>
      <c r="AC7" s="338"/>
      <c r="AD7" s="269">
        <f>1/1000*'[1]4412Imp'!AB$268</f>
        <v>5.8999999999999998E-5</v>
      </c>
      <c r="AE7" s="200">
        <f>1/1000*'[1]4412Imp'!AC$268</f>
        <v>0</v>
      </c>
      <c r="AF7" s="200">
        <f>1/1000*'[1]4412Imp'!AD$268</f>
        <v>0</v>
      </c>
      <c r="AG7" s="200">
        <f>1/1000*'[1]4412Imp'!AE$268</f>
        <v>0</v>
      </c>
      <c r="AH7" s="200">
        <f>1/1000*'[1]4412Imp'!AF$268</f>
        <v>3.8359999999999999E-5</v>
      </c>
      <c r="AI7" s="200">
        <f>1/1000*'[1]4412Imp'!AG$268</f>
        <v>6.1971109200000002E-5</v>
      </c>
      <c r="AJ7" s="200">
        <f>1/1000*'[1]4412Imp'!AH$268</f>
        <v>8.0320731999999999E-6</v>
      </c>
      <c r="AK7" s="200">
        <f>1/1000*'[1]4412Imp'!AI$268</f>
        <v>1.5001493000000001E-5</v>
      </c>
      <c r="AL7" s="200">
        <f>1/1000*'[1]4412Imp'!AJ$268</f>
        <v>1.7392357080000002E-4</v>
      </c>
      <c r="AM7" s="200">
        <f>1/1000*'[1]4412Imp'!AK$268</f>
        <v>2.3756233600000005E-5</v>
      </c>
      <c r="AN7" s="200">
        <f>1/1000*'[1]4412Imp'!AL$268</f>
        <v>1.2799633500000002E-5</v>
      </c>
      <c r="AO7" s="200">
        <f>1/1000*'[1]4412Imp'!AM$268</f>
        <v>5.8987392000000002E-5</v>
      </c>
      <c r="AP7" s="200">
        <f>1/1000*'[1]4412Imp'!AN$268</f>
        <v>4.2637372799999996E-5</v>
      </c>
      <c r="AQ7" s="200">
        <f>1/1000*'[1]4412Imp'!AO$268</f>
        <v>1.27125732E-5</v>
      </c>
      <c r="AR7" s="200">
        <f>1/1000*'[1]4412Imp'!AP$268</f>
        <v>2.6479662000000003E-5</v>
      </c>
      <c r="AS7" s="200">
        <f>1/1000*'[1]4412Imp'!AQ$268</f>
        <v>2.4231479999999999E-5</v>
      </c>
      <c r="AT7" s="200">
        <f>1/1000*'[1]4412Imp'!AR$268</f>
        <v>4.7238064399999999E-5</v>
      </c>
      <c r="AU7" s="200">
        <f>1/1000*'[1]4412Imp'!AS$268</f>
        <v>1.27983713E-5</v>
      </c>
      <c r="AV7" s="200">
        <f>1/1000*'[1]4412Imp'!AT$268</f>
        <v>1.1704891000000001E-5</v>
      </c>
      <c r="AW7" s="200">
        <f>1/1000*'[1]4412Imp'!AU$268</f>
        <v>1.0619247916666669E-5</v>
      </c>
      <c r="AX7" s="200">
        <f>1/1000*'[1]4412Imp'!AV$268</f>
        <v>0</v>
      </c>
      <c r="AY7" s="200">
        <f>1/1000*'[1]4412Imp'!AW$268</f>
        <v>0</v>
      </c>
      <c r="AZ7" s="200">
        <f>1/1000*'[1]4412Imp'!AX$268</f>
        <v>0</v>
      </c>
      <c r="BA7" s="200">
        <f>1/1000*'[1]4412Imp'!AY$268</f>
        <v>0</v>
      </c>
      <c r="BB7" s="200">
        <f>1/1000*'[1]4412Imp'!AZ$268</f>
        <v>0</v>
      </c>
      <c r="BC7" s="306">
        <f>1/1000*'[1]4412Imp'!BA$268</f>
        <v>0</v>
      </c>
      <c r="BD7" s="400"/>
    </row>
    <row r="8" spans="1:56" ht="17.149999999999999" customHeight="1">
      <c r="B8" s="10" t="s">
        <v>115</v>
      </c>
      <c r="C8" s="269">
        <f>1/$A$1*'[1]4412Imp'!$B$269</f>
        <v>1.1271819999999997E-4</v>
      </c>
      <c r="D8" s="200">
        <f>1/$A$1*'[1]4412Imp'!$C$269</f>
        <v>0</v>
      </c>
      <c r="E8" s="200">
        <f>1/$A$1*'[1]4412Imp'!$D$269</f>
        <v>2.3803219999999999E-4</v>
      </c>
      <c r="F8" s="200">
        <f>1/$A$1*'[1]4412Imp'!$E$269</f>
        <v>0</v>
      </c>
      <c r="G8" s="200">
        <f>1/$A$1*'[1]4412Imp'!$F$269</f>
        <v>2.5065999999999999E-4</v>
      </c>
      <c r="H8" s="200">
        <f>1/$A$1*'[1]4412Imp'!$G$269</f>
        <v>6.6000000000000005E-5</v>
      </c>
      <c r="I8" s="200">
        <f>1/$A$1*'[1]4412Imp'!$H$269</f>
        <v>0</v>
      </c>
      <c r="J8" s="201">
        <f>1/$A$1*'[1]4412Imp'!$I$269</f>
        <v>3.2699999999999998E-4</v>
      </c>
      <c r="K8" s="201">
        <f>1/$A$1*'[1]4412Imp'!$J$269</f>
        <v>1.4363000000000002E-3</v>
      </c>
      <c r="L8" s="200">
        <f>1/$A$1*'[1]4412Imp'!$K$269</f>
        <v>2.32E-4</v>
      </c>
      <c r="M8" s="200">
        <f>1/$A$1*'[1]4412Imp'!L$269</f>
        <v>1.76E-4</v>
      </c>
      <c r="N8" s="200">
        <f>1/$A$1*'[1]4412Imp'!M$269</f>
        <v>9.0000000000000019E-4</v>
      </c>
      <c r="O8" s="200">
        <f>1/$A$1*'[1]4412Imp'!N$269</f>
        <v>1.8390000000000004E-3</v>
      </c>
      <c r="P8" s="200">
        <f>1/$A$1*'[1]4412Imp'!O$269</f>
        <v>1.503E-3</v>
      </c>
      <c r="Q8" s="200">
        <f>1/$A$1*'[1]4412Imp'!P$269</f>
        <v>3.3652617391304348E-3</v>
      </c>
      <c r="R8" s="200">
        <f>1/$A$1*'[1]4412Imp'!Q$269</f>
        <v>2.7400000000000002E-3</v>
      </c>
      <c r="S8" s="200">
        <f>1/$A$1*'[1]4412Imp'!R$269</f>
        <v>1.1830000000000002E-3</v>
      </c>
      <c r="T8" s="200">
        <f>1/$A$1*'[1]4412Imp'!S$269</f>
        <v>1.0629200000000002E-3</v>
      </c>
      <c r="U8" s="200">
        <f>1/$A$1*'[1]4412Imp'!T$269</f>
        <v>2.134E-3</v>
      </c>
      <c r="V8" s="200">
        <f>1/$A$1*'[1]4412Imp'!U$269</f>
        <v>7.7899999999999996E-4</v>
      </c>
      <c r="W8" s="200">
        <f>1/$A$1*'[1]4412Imp'!V$269</f>
        <v>0</v>
      </c>
      <c r="X8" s="200">
        <f>1/$A$1*'[1]4412Imp'!W$269</f>
        <v>0</v>
      </c>
      <c r="Y8" s="200">
        <f>1/$A$1*'[1]4412Imp'!X$269</f>
        <v>0</v>
      </c>
      <c r="Z8" s="200">
        <f>1/$A$1*'[1]4412Imp'!Y$269</f>
        <v>0</v>
      </c>
      <c r="AA8" s="200">
        <f>1/$A$1*'[1]4412Imp'!Z$269</f>
        <v>0</v>
      </c>
      <c r="AB8" s="200">
        <f>1/$A$1*'[1]4412Imp'!AA$269</f>
        <v>0</v>
      </c>
      <c r="AC8" s="338"/>
      <c r="AD8" s="269">
        <f>1/1000*'[1]4412Imp'!AB$269</f>
        <v>5.3999999999999998E-5</v>
      </c>
      <c r="AE8" s="200">
        <f>1/1000*'[1]4412Imp'!AC$269</f>
        <v>0</v>
      </c>
      <c r="AF8" s="200">
        <f>1/1000*'[1]4412Imp'!AD$269</f>
        <v>1.3200000000000001E-4</v>
      </c>
      <c r="AG8" s="200">
        <f>1/1000*'[1]4412Imp'!AE$269</f>
        <v>0</v>
      </c>
      <c r="AH8" s="200">
        <f>1/1000*'[1]4412Imp'!AF$269</f>
        <v>1.2785699999999999E-4</v>
      </c>
      <c r="AI8" s="200">
        <f>1/1000*'[1]4412Imp'!AG$269</f>
        <v>2.1007872600000002E-5</v>
      </c>
      <c r="AJ8" s="200">
        <f>1/1000*'[1]4412Imp'!AH$269</f>
        <v>0</v>
      </c>
      <c r="AK8" s="200">
        <f>1/1000*'[1]4412Imp'!AI$269</f>
        <v>1.3726653900000002E-4</v>
      </c>
      <c r="AL8" s="200">
        <f>1/1000*'[1]4412Imp'!AJ$269</f>
        <v>7.162869540000001E-4</v>
      </c>
      <c r="AM8" s="200">
        <f>1/1000*'[1]4412Imp'!AK$269</f>
        <v>9.1498879999999991E-5</v>
      </c>
      <c r="AN8" s="200">
        <f>1/1000*'[1]4412Imp'!AL$269</f>
        <v>6.9603227099999997E-5</v>
      </c>
      <c r="AO8" s="200">
        <f>1/1000*'[1]4412Imp'!AM$269</f>
        <v>3.7404431999999999E-4</v>
      </c>
      <c r="AP8" s="200">
        <f>1/1000*'[1]4412Imp'!AN$269</f>
        <v>7.3836171200000007E-4</v>
      </c>
      <c r="AQ8" s="200">
        <f>1/1000*'[1]4412Imp'!AO$269</f>
        <v>6.2151892560000001E-4</v>
      </c>
      <c r="AR8" s="200">
        <f>1/1000*'[1]4412Imp'!AP$269</f>
        <v>1.3155869800000003E-3</v>
      </c>
      <c r="AS8" s="200">
        <f>1/1000*'[1]4412Imp'!AQ$269</f>
        <v>1.0155475400000001E-3</v>
      </c>
      <c r="AT8" s="200">
        <f>1/1000*'[1]4412Imp'!AR$269</f>
        <v>3.4784332499999997E-4</v>
      </c>
      <c r="AU8" s="200">
        <f>1/1000*'[1]4412Imp'!AS$269</f>
        <v>3.367827749E-4</v>
      </c>
      <c r="AV8" s="200">
        <f>1/1000*'[1]4412Imp'!AT$269</f>
        <v>7.2934190300000007E-4</v>
      </c>
      <c r="AW8" s="200">
        <f>1/1000*'[1]4412Imp'!AU$269</f>
        <v>2.6194667333333331E-4</v>
      </c>
      <c r="AX8" s="200">
        <f>1/1000*'[1]4412Imp'!AV$269</f>
        <v>0</v>
      </c>
      <c r="AY8" s="200">
        <f>1/1000*'[1]4412Imp'!AW$269</f>
        <v>0</v>
      </c>
      <c r="AZ8" s="200">
        <f>1/1000*'[1]4412Imp'!AX$269</f>
        <v>0</v>
      </c>
      <c r="BA8" s="200">
        <f>1/1000*'[1]4412Imp'!AY$269</f>
        <v>0</v>
      </c>
      <c r="BB8" s="200">
        <f>1/1000*'[1]4412Imp'!AZ$269</f>
        <v>0</v>
      </c>
      <c r="BC8" s="306">
        <f>1/1000*'[1]4412Imp'!BA$269</f>
        <v>0</v>
      </c>
      <c r="BD8" s="400"/>
    </row>
    <row r="9" spans="1:56" ht="17.149999999999999" customHeight="1">
      <c r="B9" s="9" t="s">
        <v>98</v>
      </c>
      <c r="C9" s="264">
        <f>1/$A$1*'[1]4412Imp'!$B$267</f>
        <v>5.9258471999999989E-3</v>
      </c>
      <c r="D9" s="193">
        <f>1/$A$1*'[1]4412Imp'!$C$267</f>
        <v>4.5509492000000004E-3</v>
      </c>
      <c r="E9" s="193">
        <f>1/$A$1*'[1]4412Imp'!$D$267</f>
        <v>5.4545092000000007E-3</v>
      </c>
      <c r="F9" s="193">
        <f>1/$A$1*'[1]4412Imp'!$E$267</f>
        <v>2.0198080000000001E-3</v>
      </c>
      <c r="G9" s="193">
        <f>1/$A$1*'[1]4412Imp'!$F$267</f>
        <v>3.8885257999999997E-3</v>
      </c>
      <c r="H9" s="193">
        <f>1/$A$1*'[1]4412Imp'!$G$267</f>
        <v>3.5189680000000017E-3</v>
      </c>
      <c r="I9" s="193">
        <f>1/$A$1*'[1]4412Imp'!$H$267</f>
        <v>7.5619949999999993E-3</v>
      </c>
      <c r="J9" s="203">
        <f>1/$A$1*'[1]4412Imp'!$I$267</f>
        <v>1.9421322000000005E-2</v>
      </c>
      <c r="K9" s="203">
        <f>1/$A$1*'[1]4412Imp'!$J$267</f>
        <v>2.6867553000000002E-2</v>
      </c>
      <c r="L9" s="193">
        <f>1/$A$1*'[1]4412Imp'!$K$267</f>
        <v>1.5715983333333333E-2</v>
      </c>
      <c r="M9" s="193">
        <f>1/$A$1*'[1]4412Imp'!L$267</f>
        <v>2.5731443333333336E-2</v>
      </c>
      <c r="N9" s="193">
        <f>1/$A$1*'[1]4412Imp'!M$267</f>
        <v>4.2922055714285715E-2</v>
      </c>
      <c r="O9" s="193">
        <f>1/$A$1*'[1]4412Imp'!N$267</f>
        <v>4.4678082775919732E-2</v>
      </c>
      <c r="P9" s="193">
        <f>1/$A$1*'[1]4412Imp'!O$267</f>
        <v>4.3618164474206349E-2</v>
      </c>
      <c r="Q9" s="193">
        <f>1/$A$1*'[1]4412Imp'!P$267</f>
        <v>5.9983482307692314E-2</v>
      </c>
      <c r="R9" s="193">
        <f>1/$A$1*'[1]4412Imp'!Q$267</f>
        <v>6.8755087346698121E-2</v>
      </c>
      <c r="S9" s="193">
        <f>1/$A$1*'[1]4412Imp'!R$267</f>
        <v>6.3682161868480733E-2</v>
      </c>
      <c r="T9" s="193">
        <f>1/$A$1*'[1]4412Imp'!S$267</f>
        <v>7.1740136666666676E-2</v>
      </c>
      <c r="U9" s="193">
        <f>1/$A$1*'[1]4412Imp'!T$267</f>
        <v>9.2308780871794893E-2</v>
      </c>
      <c r="V9" s="193">
        <f>1/$A$1*'[1]4412Imp'!U$267</f>
        <v>6.7708499967532448E-2</v>
      </c>
      <c r="W9" s="193">
        <f>1/$A$1*'[1]4412Imp'!V$267</f>
        <v>0</v>
      </c>
      <c r="X9" s="193">
        <f>1/$A$1*'[1]4412Imp'!W$267</f>
        <v>0</v>
      </c>
      <c r="Y9" s="193">
        <f>1/$A$1*'[1]4412Imp'!X$267</f>
        <v>0</v>
      </c>
      <c r="Z9" s="193">
        <f>1/$A$1*'[1]4412Imp'!Y$267</f>
        <v>0</v>
      </c>
      <c r="AA9" s="193">
        <f>1/$A$1*'[1]4412Imp'!Z$267</f>
        <v>0</v>
      </c>
      <c r="AB9" s="193">
        <f>1/$A$1*'[1]4412Imp'!AA$267</f>
        <v>0</v>
      </c>
      <c r="AC9" s="338"/>
      <c r="AD9" s="264">
        <f>1/1000*'[1]4412Imp'!AB$267</f>
        <v>3.4989999999999999E-3</v>
      </c>
      <c r="AE9" s="193">
        <f>1/1000*'[1]4412Imp'!AC$267</f>
        <v>2.8289999999999999E-3</v>
      </c>
      <c r="AF9" s="193">
        <f>1/1000*'[1]4412Imp'!AD$267</f>
        <v>4.4809999999999997E-3</v>
      </c>
      <c r="AG9" s="193">
        <f>1/1000*'[1]4412Imp'!AE$267</f>
        <v>1.647E-3</v>
      </c>
      <c r="AH9" s="193">
        <f>1/1000*'[1]4412Imp'!AF$267</f>
        <v>2.2853720000000004E-3</v>
      </c>
      <c r="AI9" s="193">
        <f>1/1000*'[1]4412Imp'!AG$267</f>
        <v>1.7783949183E-3</v>
      </c>
      <c r="AJ9" s="193">
        <f>1/1000*'[1]4412Imp'!AH$267</f>
        <v>3.1820896808000005E-3</v>
      </c>
      <c r="AK9" s="193">
        <f>1/1000*'[1]4412Imp'!AI$267</f>
        <v>8.5573787014999996E-3</v>
      </c>
      <c r="AL9" s="193">
        <f>1/1000*'[1]4412Imp'!AJ$267</f>
        <v>1.3306487917200002E-2</v>
      </c>
      <c r="AM9" s="193">
        <f>1/1000*'[1]4412Imp'!AK$267</f>
        <v>5.9500926628000004E-3</v>
      </c>
      <c r="AN9" s="193">
        <f>1/1000*'[1]4412Imp'!AL$267</f>
        <v>1.1449157492700002E-2</v>
      </c>
      <c r="AO9" s="193">
        <f>1/1000*'[1]4412Imp'!AM$267</f>
        <v>1.7619027024000002E-2</v>
      </c>
      <c r="AP9" s="193">
        <f>1/1000*'[1]4412Imp'!AN$267</f>
        <v>1.7161212358399996E-2</v>
      </c>
      <c r="AQ9" s="193">
        <f>1/1000*'[1]4412Imp'!AO$267</f>
        <v>1.7090192671200006E-2</v>
      </c>
      <c r="AR9" s="193">
        <f>1/1000*'[1]4412Imp'!AP$267</f>
        <v>2.5680170700000001E-2</v>
      </c>
      <c r="AS9" s="193">
        <f>1/1000*'[1]4412Imp'!AQ$267</f>
        <v>2.6194077878500002E-2</v>
      </c>
      <c r="AT9" s="193">
        <f>1/1000*'[1]4412Imp'!AR$267</f>
        <v>2.0103663910799999E-2</v>
      </c>
      <c r="AU9" s="193">
        <f>1/1000*'[1]4412Imp'!AS$267</f>
        <v>2.4570146929899998E-2</v>
      </c>
      <c r="AV9" s="193">
        <f>1/1000*'[1]4412Imp'!AT$267</f>
        <v>3.2468302371999998E-2</v>
      </c>
      <c r="AW9" s="193">
        <f>1/1000*'[1]4412Imp'!AU$267</f>
        <v>2.1650163266250001E-2</v>
      </c>
      <c r="AX9" s="193">
        <f>1/1000*'[1]4412Imp'!AV$267</f>
        <v>0</v>
      </c>
      <c r="AY9" s="193">
        <f>1/1000*'[1]4412Imp'!AW$267</f>
        <v>0</v>
      </c>
      <c r="AZ9" s="193">
        <f>1/1000*'[1]4412Imp'!AX$267</f>
        <v>0</v>
      </c>
      <c r="BA9" s="193">
        <f>1/1000*'[1]4412Imp'!AY$267</f>
        <v>0</v>
      </c>
      <c r="BB9" s="193">
        <f>1/1000*'[1]4412Imp'!AZ$267</f>
        <v>0</v>
      </c>
      <c r="BC9" s="307">
        <f>1/1000*'[1]4412Imp'!BA$267</f>
        <v>0</v>
      </c>
      <c r="BD9" s="400"/>
    </row>
    <row r="10" spans="1:56">
      <c r="B10" s="20" t="s">
        <v>32</v>
      </c>
      <c r="C10" s="352">
        <f>1/$A$1*(SUM('[1]4412Imp'!$B$47:$B$47)+SUM('[1]4412Imp'!$B$105:$B$105))</f>
        <v>0</v>
      </c>
      <c r="D10" s="252">
        <f>1/$A$1*(SUM('[1]4412Imp'!$C$47:$C$47)+SUM('[1]4412Imp'!$C$105:$C$105))</f>
        <v>0</v>
      </c>
      <c r="E10" s="252">
        <f>1/$A$1*(SUM('[1]4412Imp'!$D$47:$D$47)+SUM('[1]4412Imp'!$D$105:$D$105))</f>
        <v>0</v>
      </c>
      <c r="F10" s="252">
        <f>1/$A$1*(SUM('[1]4412Imp'!$E$47:$E$47)+SUM('[1]4412Imp'!$E$105:$E$105))</f>
        <v>0</v>
      </c>
      <c r="G10" s="252">
        <f>1/$A$1*(SUM('[1]4412Imp'!$F$47:$F$47)+SUM('[1]4412Imp'!$F$105:$F$105))</f>
        <v>1.1750643999999999E-3</v>
      </c>
      <c r="H10" s="252">
        <f>1/$A$1*(SUM('[1]4412Imp'!$G$47:$G$47)+SUM('[1]4412Imp'!$G$105:$G$105))</f>
        <v>2.8174220000000004E-3</v>
      </c>
      <c r="I10" s="252">
        <f>1/$A$1*(SUM('[1]4412Imp'!$H$47:$H$47)+SUM('[1]4412Imp'!$H$105:$H$105))</f>
        <v>7.3349950000000004E-3</v>
      </c>
      <c r="J10" s="253">
        <f>1/$A$1*(SUM('[1]4412Imp'!$I$47:$I$47)+SUM('[1]4412Imp'!$I$105:$I$105))</f>
        <v>1.9266322000000006E-2</v>
      </c>
      <c r="K10" s="205">
        <f>1/$A$1*(SUM('[1]4412Imp'!$J$47:$J$47)+SUM('[1]4412Imp'!$J$105:$J$105))</f>
        <v>2.6779553000000005E-2</v>
      </c>
      <c r="L10" s="204">
        <f>1/$A$1*(SUM('[1]4412Imp'!$K$47:$K$47)+SUM('[1]4412Imp'!$K$105:$K$105))</f>
        <v>1.564098333333333E-2</v>
      </c>
      <c r="M10" s="204">
        <f>1/$A$1*(SUM('[1]4412Imp'!L$47:L$47)+SUM('[1]4412Imp'!L$105:L$105))</f>
        <v>2.5720180000000006E-2</v>
      </c>
      <c r="N10" s="204">
        <f>1/$A$1*(SUM('[1]4412Imp'!M$47:M$47)+SUM('[1]4412Imp'!M$105:M$105))</f>
        <v>4.2802905714285716E-2</v>
      </c>
      <c r="O10" s="204">
        <f>1/$A$1*(SUM('[1]4412Imp'!N$47:N$47)+SUM('[1]4412Imp'!N$105:N$105))</f>
        <v>4.4524015384615388E-2</v>
      </c>
      <c r="P10" s="204">
        <f>1/$A$1*(SUM('[1]4412Imp'!O$47:O$47)+SUM('[1]4412Imp'!O$105:O$105))</f>
        <v>4.3616055099206352E-2</v>
      </c>
      <c r="Q10" s="204">
        <f>1/$A$1*(SUM('[1]4412Imp'!P$47:P$47)+SUM('[1]4412Imp'!P$105:P$105))</f>
        <v>5.9938629230769244E-2</v>
      </c>
      <c r="R10" s="204">
        <f>1/$A$1*(SUM('[1]4412Imp'!Q$47:Q$47)+SUM('[1]4412Imp'!Q$105:Q$105))</f>
        <v>6.8729441686320766E-2</v>
      </c>
      <c r="S10" s="204">
        <f>1/$A$1*(SUM('[1]4412Imp'!R$47:R$47)+SUM('[1]4412Imp'!R$105:R$105))</f>
        <v>6.367158686848072E-2</v>
      </c>
      <c r="T10" s="204">
        <f>1/$A$1*(SUM('[1]4412Imp'!S$47:S$47)+SUM('[1]4412Imp'!S$105:S$105))</f>
        <v>7.1722336666666678E-2</v>
      </c>
      <c r="U10" s="204">
        <f>1/$A$1*(SUM('[1]4412Imp'!T$47:T$47)+SUM('[1]4412Imp'!T$105:T$105))</f>
        <v>9.0827431538461553E-2</v>
      </c>
      <c r="V10" s="204">
        <f>1/$A$1*(SUM('[1]4412Imp'!U$47:U$47)+SUM('[1]4412Imp'!U$105:U$105))</f>
        <v>6.6159359967532458E-2</v>
      </c>
      <c r="W10" s="204">
        <f>1/$A$1*(SUM('[1]4412Imp'!V$47:V$47)+SUM('[1]4412Imp'!V$105:V$105))</f>
        <v>0</v>
      </c>
      <c r="X10" s="204">
        <f>1/$A$1*(SUM('[1]4412Imp'!W$47:W$47)+SUM('[1]4412Imp'!W$105:W$105))</f>
        <v>0</v>
      </c>
      <c r="Y10" s="204">
        <f>1/$A$1*(SUM('[1]4412Imp'!X$47:X$47)+SUM('[1]4412Imp'!X$105:X$105))</f>
        <v>0</v>
      </c>
      <c r="Z10" s="204">
        <f>1/$A$1*(SUM('[1]4412Imp'!Y$47:Y$47)+SUM('[1]4412Imp'!Y$105:Y$105))</f>
        <v>0</v>
      </c>
      <c r="AA10" s="204">
        <f>1/$A$1*(SUM('[1]4412Imp'!Z$47:Z$47)+SUM('[1]4412Imp'!Z$105:Z$105))</f>
        <v>0</v>
      </c>
      <c r="AB10" s="204">
        <f>1/$A$1*(SUM('[1]4412Imp'!AA$47:AA$47)+SUM('[1]4412Imp'!AA$105:AA$105))</f>
        <v>0</v>
      </c>
      <c r="AC10" s="389"/>
      <c r="AD10" s="252">
        <f>1/1000*(SUM('[1]4412Imp'!AB$47:AB$47)+SUM('[1]4412Imp'!AB$105:AB$105))</f>
        <v>0</v>
      </c>
      <c r="AE10" s="252">
        <f>1/1000*(SUM('[1]4412Imp'!AC$47:AC$47)+SUM('[1]4412Imp'!AC$105:AC$105))</f>
        <v>0</v>
      </c>
      <c r="AF10" s="252">
        <f>1/1000*(SUM('[1]4412Imp'!AD$47:AD$47)+SUM('[1]4412Imp'!AD$105:AD$105))</f>
        <v>0</v>
      </c>
      <c r="AG10" s="252">
        <f>1/1000*(SUM('[1]4412Imp'!AE$47:AE$47)+SUM('[1]4412Imp'!AE$105:AE$105))</f>
        <v>0</v>
      </c>
      <c r="AH10" s="252">
        <f>1/1000*(SUM('[1]4412Imp'!AF$47:AF$47)+SUM('[1]4412Imp'!AF$105:AF$105))</f>
        <v>7.3582499999999996E-4</v>
      </c>
      <c r="AI10" s="252">
        <f>1/1000*(SUM('[1]4412Imp'!AG$47:AG$47)+SUM('[1]4412Imp'!AG$105:AG$105))</f>
        <v>1.2035000406000001E-3</v>
      </c>
      <c r="AJ10" s="252">
        <f>1/1000*(SUM('[1]4412Imp'!AH$47:AH$47)+SUM('[1]4412Imp'!AH$105:AH$105))</f>
        <v>3.0216064224E-3</v>
      </c>
      <c r="AK10" s="252">
        <f>1/1000*(SUM('[1]4412Imp'!AI$47:AI$47)+SUM('[1]4412Imp'!AI$105:AI$105))</f>
        <v>8.4370734704999999E-3</v>
      </c>
      <c r="AL10" s="252">
        <f>1/1000*(SUM('[1]4412Imp'!AJ$47:AJ$47)+SUM('[1]4412Imp'!AJ$105:AJ$105))</f>
        <v>1.3248229529200002E-2</v>
      </c>
      <c r="AM10" s="252">
        <f>1/1000*(SUM('[1]4412Imp'!AK$47:AK$47)+SUM('[1]4412Imp'!AK$105:AK$105))</f>
        <v>5.9118681687999998E-3</v>
      </c>
      <c r="AN10" s="252">
        <f>1/1000*(SUM('[1]4412Imp'!AL$47:AL$47)+SUM('[1]4412Imp'!AL$105:AL$105))</f>
        <v>1.1445217512300002E-2</v>
      </c>
      <c r="AO10" s="252">
        <f>1/1000*(SUM('[1]4412Imp'!AM$47:AM$47)+SUM('[1]4412Imp'!AM$105:AM$105))</f>
        <v>1.7541929711999998E-2</v>
      </c>
      <c r="AP10" s="252">
        <f>1/1000*(SUM('[1]4412Imp'!AN$47:AN$47)+SUM('[1]4412Imp'!AN$105:AN$105))</f>
        <v>1.7057642060799998E-2</v>
      </c>
      <c r="AQ10" s="252">
        <f>1/1000*(SUM('[1]4412Imp'!AO$47:AO$47)+SUM('[1]4412Imp'!AO$105:AO$105))</f>
        <v>1.7088022555800001E-2</v>
      </c>
      <c r="AR10" s="252">
        <f>1/1000*(SUM('[1]4412Imp'!AP$47:AP$47)+SUM('[1]4412Imp'!AP$105:AP$105))</f>
        <v>2.5643063038000003E-2</v>
      </c>
      <c r="AS10" s="252">
        <f>1/1000*(SUM('[1]4412Imp'!AQ$47:AQ$47)+SUM('[1]4412Imp'!AQ$105:AQ$105))</f>
        <v>2.6134290252000002E-2</v>
      </c>
      <c r="AT10" s="252">
        <f>1/1000*(SUM('[1]4412Imp'!AR$47:AR$47)+SUM('[1]4412Imp'!AR$105:AR$105))</f>
        <v>2.0088811526599998E-2</v>
      </c>
      <c r="AU10" s="252">
        <f>1/1000*(SUM('[1]4412Imp'!AS$47:AS$47)+SUM('[1]4412Imp'!AS$105:AS$105))</f>
        <v>2.4526420761699998E-2</v>
      </c>
      <c r="AV10" s="252">
        <f>1/1000*(SUM('[1]4412Imp'!AT$47:AT$47)+SUM('[1]4412Imp'!AT$105:AT$105))</f>
        <v>3.1908313506999998E-2</v>
      </c>
      <c r="AW10" s="252">
        <f>1/1000*(SUM('[1]4412Imp'!AU$47:AU$47)+SUM('[1]4412Imp'!AU$105:AU$105))</f>
        <v>2.0912606397083335E-2</v>
      </c>
      <c r="AX10" s="252">
        <f>1/1000*(SUM('[1]4412Imp'!AV$47:AV$47)+SUM('[1]4412Imp'!AV$105:AV$105))</f>
        <v>0</v>
      </c>
      <c r="AY10" s="252">
        <f>1/1000*(SUM('[1]4412Imp'!AW$47:AW$47)+SUM('[1]4412Imp'!AW$105:AW$105))</f>
        <v>0</v>
      </c>
      <c r="AZ10" s="252">
        <f>1/1000*(SUM('[1]4412Imp'!AX$47:AX$47)+SUM('[1]4412Imp'!AX$105:AX$105))</f>
        <v>0</v>
      </c>
      <c r="BA10" s="252">
        <f>1/1000*(SUM('[1]4412Imp'!AY$47:AY$47)+SUM('[1]4412Imp'!AY$105:AY$105))</f>
        <v>0</v>
      </c>
      <c r="BB10" s="252">
        <f>1/1000*(SUM('[1]4412Imp'!AZ$47:AZ$47)+SUM('[1]4412Imp'!AZ$105:AZ$105))</f>
        <v>0</v>
      </c>
      <c r="BC10" s="308">
        <f>1/1000*(SUM('[1]4412Imp'!BA$47:BA$47)+SUM('[1]4412Imp'!BA$105:BA$105))</f>
        <v>0</v>
      </c>
      <c r="BD10" s="400"/>
    </row>
    <row r="11" spans="1:56">
      <c r="B11" s="7" t="s">
        <v>15</v>
      </c>
      <c r="C11" s="339">
        <f t="shared" ref="C11:L11" si="2">SUM(C9:C9)-SUM(C10:C10)</f>
        <v>5.9258471999999989E-3</v>
      </c>
      <c r="D11" s="340">
        <f t="shared" si="2"/>
        <v>4.5509492000000004E-3</v>
      </c>
      <c r="E11" s="340">
        <f t="shared" si="2"/>
        <v>5.4545092000000007E-3</v>
      </c>
      <c r="F11" s="340">
        <f t="shared" si="2"/>
        <v>2.0198080000000001E-3</v>
      </c>
      <c r="G11" s="340">
        <f t="shared" si="2"/>
        <v>2.7134613999999996E-3</v>
      </c>
      <c r="H11" s="340">
        <f t="shared" si="2"/>
        <v>7.0154600000000124E-4</v>
      </c>
      <c r="I11" s="340">
        <f t="shared" si="2"/>
        <v>2.269999999999989E-4</v>
      </c>
      <c r="J11" s="341">
        <f t="shared" si="2"/>
        <v>1.5499999999999889E-4</v>
      </c>
      <c r="K11" s="341">
        <f t="shared" si="2"/>
        <v>8.7999999999997802E-5</v>
      </c>
      <c r="L11" s="340">
        <f t="shared" si="2"/>
        <v>7.5000000000002148E-5</v>
      </c>
      <c r="M11" s="340">
        <f>SUM(M9:M9)-SUM(M10:M10)</f>
        <v>1.1263333333330627E-5</v>
      </c>
      <c r="N11" s="340">
        <f>SUM(N9:N9)-SUM(N10:N10)</f>
        <v>1.1914999999999842E-4</v>
      </c>
      <c r="O11" s="340">
        <f t="shared" ref="O11:AB11" si="3">SUM(O9:O9)-SUM(O10:O10)</f>
        <v>1.5406739130434388E-4</v>
      </c>
      <c r="P11" s="340">
        <f t="shared" si="3"/>
        <v>2.1093749999964717E-6</v>
      </c>
      <c r="Q11" s="340">
        <f t="shared" si="3"/>
        <v>4.4853076923069557E-5</v>
      </c>
      <c r="R11" s="340">
        <f t="shared" si="3"/>
        <v>2.5645660377354718E-5</v>
      </c>
      <c r="S11" s="340">
        <f t="shared" si="3"/>
        <v>1.0575000000012658E-5</v>
      </c>
      <c r="T11" s="340">
        <f t="shared" si="3"/>
        <v>1.7799999999998373E-5</v>
      </c>
      <c r="U11" s="340">
        <f t="shared" si="3"/>
        <v>1.48134933333334E-3</v>
      </c>
      <c r="V11" s="340">
        <f t="shared" si="3"/>
        <v>1.5491399999999905E-3</v>
      </c>
      <c r="W11" s="340">
        <f t="shared" si="3"/>
        <v>0</v>
      </c>
      <c r="X11" s="340">
        <f t="shared" si="3"/>
        <v>0</v>
      </c>
      <c r="Y11" s="340">
        <f t="shared" si="3"/>
        <v>0</v>
      </c>
      <c r="Z11" s="340">
        <f t="shared" si="3"/>
        <v>0</v>
      </c>
      <c r="AA11" s="340">
        <f t="shared" si="3"/>
        <v>0</v>
      </c>
      <c r="AB11" s="340">
        <f t="shared" si="3"/>
        <v>0</v>
      </c>
      <c r="AC11" s="338"/>
      <c r="AD11" s="267">
        <f t="shared" ref="AD11:BC11" si="4">SUM(AD9:AD9)-SUM(AD10:AD10)</f>
        <v>3.4989999999999999E-3</v>
      </c>
      <c r="AE11" s="195">
        <f t="shared" si="4"/>
        <v>2.8289999999999999E-3</v>
      </c>
      <c r="AF11" s="195">
        <f t="shared" si="4"/>
        <v>4.4809999999999997E-3</v>
      </c>
      <c r="AG11" s="195">
        <f t="shared" si="4"/>
        <v>1.647E-3</v>
      </c>
      <c r="AH11" s="195">
        <f t="shared" si="4"/>
        <v>1.5495470000000005E-3</v>
      </c>
      <c r="AI11" s="195">
        <f t="shared" si="4"/>
        <v>5.7489487769999997E-4</v>
      </c>
      <c r="AJ11" s="195">
        <f t="shared" si="4"/>
        <v>1.6048325840000051E-4</v>
      </c>
      <c r="AK11" s="195">
        <f t="shared" si="4"/>
        <v>1.2030523099999975E-4</v>
      </c>
      <c r="AL11" s="195">
        <f t="shared" si="4"/>
        <v>5.8258388000000452E-5</v>
      </c>
      <c r="AM11" s="195">
        <f t="shared" si="4"/>
        <v>3.8224494000000525E-5</v>
      </c>
      <c r="AN11" s="195">
        <f t="shared" si="4"/>
        <v>3.9399804000004451E-6</v>
      </c>
      <c r="AO11" s="195">
        <f t="shared" si="4"/>
        <v>7.7097312000003887E-5</v>
      </c>
      <c r="AP11" s="195">
        <f t="shared" si="4"/>
        <v>1.0357029759999747E-4</v>
      </c>
      <c r="AQ11" s="195">
        <f t="shared" si="4"/>
        <v>2.1701154000047795E-6</v>
      </c>
      <c r="AR11" s="195">
        <f t="shared" si="4"/>
        <v>3.7107661999997987E-5</v>
      </c>
      <c r="AS11" s="195">
        <f t="shared" si="4"/>
        <v>5.978762649999983E-5</v>
      </c>
      <c r="AT11" s="195">
        <f t="shared" si="4"/>
        <v>1.4852384200000901E-5</v>
      </c>
      <c r="AU11" s="195">
        <f t="shared" si="4"/>
        <v>4.3726168199999943E-5</v>
      </c>
      <c r="AV11" s="195">
        <f t="shared" si="4"/>
        <v>5.5998886499999956E-4</v>
      </c>
      <c r="AW11" s="195">
        <f t="shared" si="4"/>
        <v>7.3755686916666605E-4</v>
      </c>
      <c r="AX11" s="195">
        <f t="shared" si="4"/>
        <v>0</v>
      </c>
      <c r="AY11" s="195">
        <f t="shared" si="4"/>
        <v>0</v>
      </c>
      <c r="AZ11" s="195">
        <f t="shared" si="4"/>
        <v>0</v>
      </c>
      <c r="BA11" s="195">
        <f t="shared" si="4"/>
        <v>0</v>
      </c>
      <c r="BB11" s="195">
        <f t="shared" si="4"/>
        <v>0</v>
      </c>
      <c r="BC11" s="309">
        <f t="shared" si="4"/>
        <v>0</v>
      </c>
      <c r="BD11" s="400"/>
    </row>
    <row r="12" spans="1:56" ht="17.149999999999999" customHeight="1">
      <c r="B12" s="9" t="s">
        <v>183</v>
      </c>
      <c r="C12" s="264">
        <f>1/$A$1*'[1]4412Imp'!$B$264</f>
        <v>1.6768246599999995E-2</v>
      </c>
      <c r="D12" s="193">
        <f>1/$A$1*'[1]4412Imp'!$C$264</f>
        <v>2.21707976E-2</v>
      </c>
      <c r="E12" s="193">
        <f>1/$A$1*'[1]4412Imp'!$D$264</f>
        <v>2.8731074400000001E-2</v>
      </c>
      <c r="F12" s="193">
        <f>1/$A$1*'[1]4412Imp'!$E$264</f>
        <v>3.3565082599999997E-2</v>
      </c>
      <c r="G12" s="193">
        <f>1/$A$1*'[1]4412Imp'!$F$264</f>
        <v>5.6331237499999992E-2</v>
      </c>
      <c r="H12" s="193">
        <f>1/$A$1*'[1]4412Imp'!$G$264</f>
        <v>7.5180885000000017E-2</v>
      </c>
      <c r="I12" s="193">
        <f>1/$A$1*'[1]4412Imp'!$H$264</f>
        <v>6.5037592000000019E-2</v>
      </c>
      <c r="J12" s="203">
        <f>1/$A$1*'[1]4412Imp'!$I$264</f>
        <v>9.7644038000000016E-2</v>
      </c>
      <c r="K12" s="203">
        <f>1/$A$1*'[1]4412Imp'!$J$264</f>
        <v>8.4945463000000027E-2</v>
      </c>
      <c r="L12" s="193">
        <f>1/$A$1*'[1]4412Imp'!$K$264</f>
        <v>4.9346117643097639E-2</v>
      </c>
      <c r="M12" s="193">
        <f>1/$A$1*'[1]4412Imp'!L$264</f>
        <v>6.5167595000000023E-2</v>
      </c>
      <c r="N12" s="193">
        <f>1/$A$1*'[1]4412Imp'!M$264</f>
        <v>9.4433755547619055E-2</v>
      </c>
      <c r="O12" s="193">
        <f>1/$A$1*'[1]4412Imp'!N$264</f>
        <v>7.6609249811955285E-2</v>
      </c>
      <c r="P12" s="193">
        <f>1/$A$1*'[1]4412Imp'!O$264</f>
        <v>8.0323068655536359E-2</v>
      </c>
      <c r="Q12" s="193">
        <f>1/$A$1*'[1]4412Imp'!P$264</f>
        <v>0.10985860614351318</v>
      </c>
      <c r="R12" s="193">
        <f>1/$A$1*'[1]4412Imp'!Q$264</f>
        <v>9.5648399127099312E-2</v>
      </c>
      <c r="S12" s="193">
        <f>1/$A$1*'[1]4412Imp'!R$264</f>
        <v>9.7184508678628392E-2</v>
      </c>
      <c r="T12" s="193">
        <f>1/$A$1*'[1]4412Imp'!S$264</f>
        <v>0.10067478081529582</v>
      </c>
      <c r="U12" s="193">
        <f>1/$A$1*'[1]4412Imp'!T$264</f>
        <v>8.6995196308080822E-2</v>
      </c>
      <c r="V12" s="193">
        <f>1/$A$1*'[1]4412Imp'!U$264</f>
        <v>8.3852695065934069E-2</v>
      </c>
      <c r="W12" s="193">
        <f>1/$A$1*'[1]4412Imp'!V$264</f>
        <v>0</v>
      </c>
      <c r="X12" s="193">
        <f>1/$A$1*'[1]4412Imp'!W$264</f>
        <v>0</v>
      </c>
      <c r="Y12" s="193">
        <f>1/$A$1*'[1]4412Imp'!X$264</f>
        <v>0</v>
      </c>
      <c r="Z12" s="193">
        <f>1/$A$1*'[1]4412Imp'!Y$264</f>
        <v>0</v>
      </c>
      <c r="AA12" s="193">
        <f>1/$A$1*'[1]4412Imp'!Z$264</f>
        <v>0</v>
      </c>
      <c r="AB12" s="193">
        <f>1/$A$1*'[1]4412Imp'!AA$264</f>
        <v>0</v>
      </c>
      <c r="AC12" s="337"/>
      <c r="AD12" s="264">
        <f>1/1000*'[1]4412Imp'!AB$264</f>
        <v>1.3240999999999999E-2</v>
      </c>
      <c r="AE12" s="193">
        <f>1/1000*'[1]4412Imp'!AC$264</f>
        <v>1.5604000000000002E-2</v>
      </c>
      <c r="AF12" s="193">
        <f>1/1000*'[1]4412Imp'!AD$264</f>
        <v>1.9302E-2</v>
      </c>
      <c r="AG12" s="193">
        <f>1/1000*'[1]4412Imp'!AE$264</f>
        <v>2.5177000000000001E-2</v>
      </c>
      <c r="AH12" s="193">
        <f>1/1000*'[1]4412Imp'!AF$264</f>
        <v>3.8386182999999997E-2</v>
      </c>
      <c r="AI12" s="193">
        <f>1/1000*'[1]4412Imp'!AG$264</f>
        <v>4.7850504530400004E-2</v>
      </c>
      <c r="AJ12" s="193">
        <f>1/1000*'[1]4412Imp'!AH$264</f>
        <v>5.7478193843200021E-2</v>
      </c>
      <c r="AK12" s="193">
        <f>1/1000*'[1]4412Imp'!AI$264</f>
        <v>9.1038975091500024E-2</v>
      </c>
      <c r="AL12" s="193">
        <f>1/1000*'[1]4412Imp'!AJ$264</f>
        <v>8.926580830800003E-2</v>
      </c>
      <c r="AM12" s="193">
        <f>1/1000*'[1]4412Imp'!AK$264</f>
        <v>4.2581792013200004E-2</v>
      </c>
      <c r="AN12" s="193">
        <f>1/1000*'[1]4412Imp'!AL$264</f>
        <v>5.2334465347800008E-2</v>
      </c>
      <c r="AO12" s="193">
        <f>1/1000*'[1]4412Imp'!AM$264</f>
        <v>7.0584810767999995E-2</v>
      </c>
      <c r="AP12" s="193">
        <f>1/1000*'[1]4412Imp'!AN$264</f>
        <v>5.9113780334400012E-2</v>
      </c>
      <c r="AQ12" s="193">
        <f>1/1000*'[1]4412Imp'!AO$264</f>
        <v>6.7156581086700001E-2</v>
      </c>
      <c r="AR12" s="193">
        <f>1/1000*'[1]4412Imp'!AP$264</f>
        <v>8.8387795212500009E-2</v>
      </c>
      <c r="AS12" s="193">
        <f>1/1000*'[1]4412Imp'!AQ$264</f>
        <v>6.7182913318500001E-2</v>
      </c>
      <c r="AT12" s="193">
        <f>1/1000*'[1]4412Imp'!AR$264</f>
        <v>6.6116477455899991E-2</v>
      </c>
      <c r="AU12" s="193">
        <f>1/1000*'[1]4412Imp'!AS$264</f>
        <v>7.358697700639999E-2</v>
      </c>
      <c r="AV12" s="193">
        <f>1/1000*'[1]4412Imp'!AT$264</f>
        <v>7.5549912797000005E-2</v>
      </c>
      <c r="AW12" s="193">
        <f>1/1000*'[1]4412Imp'!AU$264</f>
        <v>7.0497250463749994E-2</v>
      </c>
      <c r="AX12" s="193">
        <f>1/1000*'[1]4412Imp'!AV$264</f>
        <v>0</v>
      </c>
      <c r="AY12" s="193">
        <f>1/1000*'[1]4412Imp'!AW$264</f>
        <v>0</v>
      </c>
      <c r="AZ12" s="193">
        <f>1/1000*'[1]4412Imp'!AX$264</f>
        <v>0</v>
      </c>
      <c r="BA12" s="193">
        <f>1/1000*'[1]4412Imp'!AY$264</f>
        <v>0</v>
      </c>
      <c r="BB12" s="193">
        <f>1/1000*'[1]4412Imp'!AZ$264</f>
        <v>0</v>
      </c>
      <c r="BC12" s="307">
        <f>1/1000*'[1]4412Imp'!BA$264</f>
        <v>0</v>
      </c>
      <c r="BD12" s="400"/>
    </row>
    <row r="13" spans="1:56">
      <c r="B13" s="4" t="s">
        <v>29</v>
      </c>
      <c r="C13" s="179">
        <f>1/$A$1*'[1]4412Imp'!$B$91</f>
        <v>4.898237399999999E-3</v>
      </c>
      <c r="D13" s="169">
        <f>1/$A$1*'[1]4412Imp'!$C$91</f>
        <v>4.2116858E-3</v>
      </c>
      <c r="E13" s="169">
        <f>1/$A$1*'[1]4412Imp'!$D$91</f>
        <v>5.5170556000000001E-3</v>
      </c>
      <c r="F13" s="169">
        <f>1/$A$1*'[1]4412Imp'!$E$91</f>
        <v>3.3631696000000003E-3</v>
      </c>
      <c r="G13" s="169">
        <f>1/$A$1*'[1]4412Imp'!$F$91</f>
        <v>1.0086092133333332E-2</v>
      </c>
      <c r="H13" s="169">
        <f>1/$A$1*'[1]4412Imp'!$G$91</f>
        <v>1.4760087000000002E-2</v>
      </c>
      <c r="I13" s="169">
        <f>1/$A$1*'[1]4412Imp'!$H$91</f>
        <v>1.4343785999999997E-2</v>
      </c>
      <c r="J13" s="170">
        <f>1/$A$1*'[1]4412Imp'!$I$91</f>
        <v>1.9265767999999999E-2</v>
      </c>
      <c r="K13" s="170">
        <f>1/$A$1*'[1]4412Imp'!$J$91</f>
        <v>2.1841312000000002E-2</v>
      </c>
      <c r="L13" s="169">
        <f>1/$A$1*'[1]4412Imp'!$K$91</f>
        <v>1.540560666666667E-2</v>
      </c>
      <c r="M13" s="169">
        <f>1/$A$1*'[1]4412Imp'!L$91</f>
        <v>2.8809620000000005E-2</v>
      </c>
      <c r="N13" s="169">
        <f>1/$A$1*'[1]4412Imp'!M$91</f>
        <v>4.4729897571428569E-2</v>
      </c>
      <c r="O13" s="169">
        <f>1/$A$1*'[1]4412Imp'!N$91</f>
        <v>3.5255007142857148E-2</v>
      </c>
      <c r="P13" s="169">
        <f>1/$A$1*'[1]4412Imp'!O$91</f>
        <v>2.4604780000000003E-2</v>
      </c>
      <c r="Q13" s="169">
        <f>1/$A$1*'[1]4412Imp'!P$91</f>
        <v>2.6280323076923077E-2</v>
      </c>
      <c r="R13" s="169">
        <f>1/$A$1*'[1]4412Imp'!Q$91</f>
        <v>3.4095347692307695E-2</v>
      </c>
      <c r="S13" s="169">
        <f>1/$A$1*'[1]4412Imp'!R$91</f>
        <v>2.5819285555555561E-2</v>
      </c>
      <c r="T13" s="169">
        <f>1/$A$1*'[1]4412Imp'!S$91</f>
        <v>2.3311908214285713E-2</v>
      </c>
      <c r="U13" s="169">
        <f>1/$A$1*'[1]4412Imp'!T$91</f>
        <v>1.42404855E-2</v>
      </c>
      <c r="V13" s="169">
        <f>1/$A$1*'[1]4412Imp'!U$91</f>
        <v>9.3836569230769228E-3</v>
      </c>
      <c r="W13" s="169">
        <f>1/$A$1*'[1]4412Imp'!V$91</f>
        <v>0</v>
      </c>
      <c r="X13" s="169">
        <f>1/$A$1*'[1]4412Imp'!W$91</f>
        <v>0</v>
      </c>
      <c r="Y13" s="169">
        <f>1/$A$1*'[1]4412Imp'!X$91</f>
        <v>0</v>
      </c>
      <c r="Z13" s="169">
        <f>1/$A$1*'[1]4412Imp'!Y$91</f>
        <v>0</v>
      </c>
      <c r="AA13" s="169">
        <f>1/$A$1*'[1]4412Imp'!Z$91</f>
        <v>0</v>
      </c>
      <c r="AB13" s="169">
        <f>1/$A$1*'[1]4412Imp'!AA$91</f>
        <v>0</v>
      </c>
      <c r="AC13" s="338"/>
      <c r="AD13" s="179">
        <f>1/1000*'[1]4412Imp'!AB$91</f>
        <v>5.2699999999999995E-3</v>
      </c>
      <c r="AE13" s="169">
        <f>1/1000*'[1]4412Imp'!AC$91</f>
        <v>4.6449999999999998E-3</v>
      </c>
      <c r="AF13" s="169">
        <f>1/1000*'[1]4412Imp'!AD$91</f>
        <v>4.1269999999999996E-3</v>
      </c>
      <c r="AG13" s="169">
        <f>1/1000*'[1]4412Imp'!AE$91</f>
        <v>4.1049999999999993E-3</v>
      </c>
      <c r="AH13" s="169">
        <f>1/1000*'[1]4412Imp'!AF$91</f>
        <v>6.5658589999999994E-3</v>
      </c>
      <c r="AI13" s="169">
        <f>1/1000*'[1]4412Imp'!AG$91</f>
        <v>1.0817716981500001E-2</v>
      </c>
      <c r="AJ13" s="169">
        <f>1/1000*'[1]4412Imp'!AH$91</f>
        <v>1.4027329658400001E-2</v>
      </c>
      <c r="AK13" s="169">
        <f>1/1000*'[1]4412Imp'!AI$91</f>
        <v>2.2692064714000003E-2</v>
      </c>
      <c r="AL13" s="169">
        <f>1/1000*'[1]4412Imp'!AJ$91</f>
        <v>2.3969645249600002E-2</v>
      </c>
      <c r="AM13" s="169">
        <f>1/1000*'[1]4412Imp'!AK$91</f>
        <v>1.4458782734E-2</v>
      </c>
      <c r="AN13" s="169">
        <f>1/1000*'[1]4412Imp'!AL$91</f>
        <v>2.2226908917600003E-2</v>
      </c>
      <c r="AO13" s="169">
        <f>1/1000*'[1]4412Imp'!AM$91</f>
        <v>2.9940859295999999E-2</v>
      </c>
      <c r="AP13" s="169">
        <f>1/1000*'[1]4412Imp'!AN$91</f>
        <v>2.3701868344000003E-2</v>
      </c>
      <c r="AQ13" s="169">
        <f>1/1000*'[1]4412Imp'!AO$91</f>
        <v>1.8554182535100001E-2</v>
      </c>
      <c r="AR13" s="169">
        <f>1/1000*'[1]4412Imp'!AP$91</f>
        <v>1.9011160482500001E-2</v>
      </c>
      <c r="AS13" s="169">
        <f>1/1000*'[1]4412Imp'!AQ$91</f>
        <v>1.9719496320999997E-2</v>
      </c>
      <c r="AT13" s="169">
        <f>1/1000*'[1]4412Imp'!AR$91</f>
        <v>1.50588631122E-2</v>
      </c>
      <c r="AU13" s="169">
        <f>1/1000*'[1]4412Imp'!AS$91</f>
        <v>1.27567588005E-2</v>
      </c>
      <c r="AV13" s="169">
        <f>1/1000*'[1]4412Imp'!AT$91</f>
        <v>1.0366881773999999E-2</v>
      </c>
      <c r="AW13" s="169">
        <f>1/1000*'[1]4412Imp'!AU$91</f>
        <v>6.0480899291666668E-3</v>
      </c>
      <c r="AX13" s="169">
        <f>1/1000*'[1]4412Imp'!AV$91</f>
        <v>0</v>
      </c>
      <c r="AY13" s="169">
        <f>1/1000*'[1]4412Imp'!AW$91</f>
        <v>0</v>
      </c>
      <c r="AZ13" s="169">
        <f>1/1000*'[1]4412Imp'!AX$91</f>
        <v>0</v>
      </c>
      <c r="BA13" s="169">
        <f>1/1000*'[1]4412Imp'!AY$91</f>
        <v>0</v>
      </c>
      <c r="BB13" s="169">
        <f>1/1000*'[1]4412Imp'!AZ$91</f>
        <v>0</v>
      </c>
      <c r="BC13" s="295">
        <f>1/1000*'[1]4412Imp'!BA$91</f>
        <v>0</v>
      </c>
      <c r="BD13" s="400"/>
    </row>
    <row r="14" spans="1:56">
      <c r="B14" s="4" t="s">
        <v>47</v>
      </c>
      <c r="C14" s="179">
        <f>1/$A$1*'[1]4412Imp'!$B$126</f>
        <v>2.8274175999999998E-3</v>
      </c>
      <c r="D14" s="169">
        <f>1/$A$1*'[1]4412Imp'!$C$126</f>
        <v>3.2005050000000002E-3</v>
      </c>
      <c r="E14" s="169">
        <f>1/$A$1*'[1]4412Imp'!$D$126</f>
        <v>6.1527269999999993E-3</v>
      </c>
      <c r="F14" s="169">
        <f>1/$A$1*'[1]4412Imp'!$E$126</f>
        <v>1.21358426E-2</v>
      </c>
      <c r="G14" s="169">
        <f>1/$A$1*'[1]4412Imp'!$F$126</f>
        <v>1.8330182800000001E-2</v>
      </c>
      <c r="H14" s="169">
        <f>1/$A$1*'[1]4412Imp'!$G$126</f>
        <v>2.3097540000000003E-2</v>
      </c>
      <c r="I14" s="169">
        <f>1/$A$1*'[1]4412Imp'!$H$126</f>
        <v>2.1685280000000005E-2</v>
      </c>
      <c r="J14" s="170">
        <f>1/$A$1*'[1]4412Imp'!$I$126</f>
        <v>2.3836327000000001E-2</v>
      </c>
      <c r="K14" s="170">
        <f>1/$A$1*'[1]4412Imp'!$J$126</f>
        <v>2.2328540000000001E-2</v>
      </c>
      <c r="L14" s="169">
        <f>1/$A$1*'[1]4412Imp'!$K$126</f>
        <v>5.7340000000000012E-3</v>
      </c>
      <c r="M14" s="169">
        <f>1/$A$1*'[1]4412Imp'!L$126</f>
        <v>7.4528200000000024E-3</v>
      </c>
      <c r="N14" s="169">
        <f>1/$A$1*'[1]4412Imp'!M$126</f>
        <v>6.7097000000000007E-3</v>
      </c>
      <c r="O14" s="169">
        <f>1/$A$1*'[1]4412Imp'!N$126</f>
        <v>7.8830362500000011E-3</v>
      </c>
      <c r="P14" s="169">
        <f>1/$A$1*'[1]4412Imp'!O$126</f>
        <v>7.8720000000000005E-3</v>
      </c>
      <c r="Q14" s="169">
        <f>1/$A$1*'[1]4412Imp'!P$126</f>
        <v>1.1763000000000001E-2</v>
      </c>
      <c r="R14" s="169">
        <f>1/$A$1*'[1]4412Imp'!Q$126</f>
        <v>1.5522120000000004E-2</v>
      </c>
      <c r="S14" s="169">
        <f>1/$A$1*'[1]4412Imp'!R$126</f>
        <v>1.8821000000000001E-2</v>
      </c>
      <c r="T14" s="169">
        <f>1/$A$1*'[1]4412Imp'!S$126</f>
        <v>2.2950000000000002E-2</v>
      </c>
      <c r="U14" s="169">
        <f>1/$A$1*'[1]4412Imp'!T$126</f>
        <v>2.2774420000000004E-2</v>
      </c>
      <c r="V14" s="169">
        <f>1/$A$1*'[1]4412Imp'!U$126</f>
        <v>1.717846E-2</v>
      </c>
      <c r="W14" s="169">
        <f>1/$A$1*'[1]4412Imp'!V$126</f>
        <v>0</v>
      </c>
      <c r="X14" s="169">
        <f>1/$A$1*'[1]4412Imp'!W$126</f>
        <v>0</v>
      </c>
      <c r="Y14" s="169">
        <f>1/$A$1*'[1]4412Imp'!X$126</f>
        <v>0</v>
      </c>
      <c r="Z14" s="169">
        <f>1/$A$1*'[1]4412Imp'!Y$126</f>
        <v>0</v>
      </c>
      <c r="AA14" s="169">
        <f>1/$A$1*'[1]4412Imp'!Z$126</f>
        <v>0</v>
      </c>
      <c r="AB14" s="169">
        <f>1/$A$1*'[1]4412Imp'!AA$126</f>
        <v>0</v>
      </c>
      <c r="AC14" s="338"/>
      <c r="AD14" s="179">
        <f>1/1000*'[1]4412Imp'!AB$126</f>
        <v>1.1299999999999999E-3</v>
      </c>
      <c r="AE14" s="169">
        <f>1/1000*'[1]4412Imp'!AC$126</f>
        <v>1.6119999999999999E-3</v>
      </c>
      <c r="AF14" s="169">
        <f>1/1000*'[1]4412Imp'!AD$126</f>
        <v>3.3670000000000002E-3</v>
      </c>
      <c r="AG14" s="169">
        <f>1/1000*'[1]4412Imp'!AE$126</f>
        <v>7.4419999999999998E-3</v>
      </c>
      <c r="AH14" s="169">
        <f>1/1000*'[1]4412Imp'!AF$126</f>
        <v>1.2380360999999999E-2</v>
      </c>
      <c r="AI14" s="169">
        <f>1/1000*'[1]4412Imp'!AG$126</f>
        <v>1.3490011434900001E-2</v>
      </c>
      <c r="AJ14" s="169">
        <f>1/1000*'[1]4412Imp'!AH$126</f>
        <v>1.6981257985200005E-2</v>
      </c>
      <c r="AK14" s="169">
        <f>1/1000*'[1]4412Imp'!AI$126</f>
        <v>2.1779964072000002E-2</v>
      </c>
      <c r="AL14" s="169">
        <f>1/1000*'[1]4412Imp'!AJ$126</f>
        <v>2.0976929066400005E-2</v>
      </c>
      <c r="AM14" s="169">
        <f>1/1000*'[1]4412Imp'!AK$126</f>
        <v>3.7613222899999998E-3</v>
      </c>
      <c r="AN14" s="169">
        <f>1/1000*'[1]4412Imp'!AL$126</f>
        <v>4.7849762772000006E-3</v>
      </c>
      <c r="AO14" s="169">
        <f>1/1000*'[1]4412Imp'!AM$126</f>
        <v>4.5964146240000002E-3</v>
      </c>
      <c r="AP14" s="169">
        <f>1/1000*'[1]4412Imp'!AN$126</f>
        <v>5.0977420736E-3</v>
      </c>
      <c r="AQ14" s="169">
        <f>1/1000*'[1]4412Imp'!AO$126</f>
        <v>5.5491497621999999E-3</v>
      </c>
      <c r="AR14" s="169">
        <f>1/1000*'[1]4412Imp'!AP$126</f>
        <v>8.6035519899999996E-3</v>
      </c>
      <c r="AS14" s="169">
        <f>1/1000*'[1]4412Imp'!AQ$126</f>
        <v>9.0501837334999984E-3</v>
      </c>
      <c r="AT14" s="169">
        <f>1/1000*'[1]4412Imp'!AR$126</f>
        <v>9.8087434326000009E-3</v>
      </c>
      <c r="AU14" s="169">
        <f>1/1000*'[1]4412Imp'!AS$126</f>
        <v>1.42808574051E-2</v>
      </c>
      <c r="AV14" s="169">
        <f>1/1000*'[1]4412Imp'!AT$126</f>
        <v>1.4559926613000001E-2</v>
      </c>
      <c r="AW14" s="169">
        <f>1/1000*'[1]4412Imp'!AU$126</f>
        <v>9.3933220800000005E-3</v>
      </c>
      <c r="AX14" s="169">
        <f>1/1000*'[1]4412Imp'!AV$126</f>
        <v>0</v>
      </c>
      <c r="AY14" s="169">
        <f>1/1000*'[1]4412Imp'!AW$126</f>
        <v>0</v>
      </c>
      <c r="AZ14" s="169">
        <f>1/1000*'[1]4412Imp'!AX$126</f>
        <v>0</v>
      </c>
      <c r="BA14" s="169">
        <f>1/1000*'[1]4412Imp'!AY$126</f>
        <v>0</v>
      </c>
      <c r="BB14" s="169">
        <f>1/1000*'[1]4412Imp'!AZ$126</f>
        <v>0</v>
      </c>
      <c r="BC14" s="295">
        <f>1/1000*'[1]4412Imp'!BA$126</f>
        <v>0</v>
      </c>
      <c r="BD14" s="400"/>
    </row>
    <row r="15" spans="1:56">
      <c r="B15" s="4" t="s">
        <v>15</v>
      </c>
      <c r="C15" s="344">
        <f t="shared" ref="C15:L15" si="5">SUM(C12:C12)-SUM(C13:C14)</f>
        <v>9.0425915999999967E-3</v>
      </c>
      <c r="D15" s="247">
        <f t="shared" si="5"/>
        <v>1.4758606800000001E-2</v>
      </c>
      <c r="E15" s="247">
        <f t="shared" si="5"/>
        <v>1.7061291800000003E-2</v>
      </c>
      <c r="F15" s="247">
        <f t="shared" si="5"/>
        <v>1.8066070399999995E-2</v>
      </c>
      <c r="G15" s="247">
        <f t="shared" si="5"/>
        <v>2.791496256666666E-2</v>
      </c>
      <c r="H15" s="247">
        <f t="shared" si="5"/>
        <v>3.7323258000000012E-2</v>
      </c>
      <c r="I15" s="247">
        <f t="shared" si="5"/>
        <v>2.9008526000000021E-2</v>
      </c>
      <c r="J15" s="248">
        <f t="shared" si="5"/>
        <v>5.4541943000000016E-2</v>
      </c>
      <c r="K15" s="248">
        <f t="shared" si="5"/>
        <v>4.0775611000000024E-2</v>
      </c>
      <c r="L15" s="247">
        <f t="shared" si="5"/>
        <v>2.8206510976430968E-2</v>
      </c>
      <c r="M15" s="247">
        <f>SUM(M12:M12)-SUM(M13:M14)</f>
        <v>2.8905155000000016E-2</v>
      </c>
      <c r="N15" s="247">
        <f>SUM(N12:N12)-SUM(N13:N14)</f>
        <v>4.2994157976190488E-2</v>
      </c>
      <c r="O15" s="247">
        <f t="shared" ref="O15:AB15" si="6">SUM(O12:O12)-SUM(O13:O14)</f>
        <v>3.3471206419098135E-2</v>
      </c>
      <c r="P15" s="247">
        <f t="shared" si="6"/>
        <v>4.7846288655536355E-2</v>
      </c>
      <c r="Q15" s="247">
        <f t="shared" si="6"/>
        <v>7.1815283066590102E-2</v>
      </c>
      <c r="R15" s="247">
        <f t="shared" si="6"/>
        <v>4.6030931434791617E-2</v>
      </c>
      <c r="S15" s="247">
        <f t="shared" si="6"/>
        <v>5.2544223123072831E-2</v>
      </c>
      <c r="T15" s="247">
        <f t="shared" si="6"/>
        <v>5.4412872601010104E-2</v>
      </c>
      <c r="U15" s="247">
        <f t="shared" si="6"/>
        <v>4.9980290808080821E-2</v>
      </c>
      <c r="V15" s="247">
        <f t="shared" si="6"/>
        <v>5.7290578142857145E-2</v>
      </c>
      <c r="W15" s="247">
        <f t="shared" si="6"/>
        <v>0</v>
      </c>
      <c r="X15" s="247">
        <f t="shared" si="6"/>
        <v>0</v>
      </c>
      <c r="Y15" s="247">
        <f t="shared" si="6"/>
        <v>0</v>
      </c>
      <c r="Z15" s="247">
        <f t="shared" si="6"/>
        <v>0</v>
      </c>
      <c r="AA15" s="247">
        <f t="shared" si="6"/>
        <v>0</v>
      </c>
      <c r="AB15" s="247">
        <f t="shared" si="6"/>
        <v>0</v>
      </c>
      <c r="AC15" s="338"/>
      <c r="AD15" s="179">
        <f t="shared" ref="AD15:BC15" si="7">SUM(AD12:AD12)-SUM(AD13:AD14)</f>
        <v>6.8409999999999999E-3</v>
      </c>
      <c r="AE15" s="169">
        <f t="shared" si="7"/>
        <v>9.3470000000000011E-3</v>
      </c>
      <c r="AF15" s="169">
        <f t="shared" si="7"/>
        <v>1.1807999999999999E-2</v>
      </c>
      <c r="AG15" s="169">
        <f t="shared" si="7"/>
        <v>1.3630000000000003E-2</v>
      </c>
      <c r="AH15" s="169">
        <f t="shared" si="7"/>
        <v>1.9439962999999998E-2</v>
      </c>
      <c r="AI15" s="169">
        <f t="shared" si="7"/>
        <v>2.3542776114000002E-2</v>
      </c>
      <c r="AJ15" s="169">
        <f t="shared" si="7"/>
        <v>2.6469606199600017E-2</v>
      </c>
      <c r="AK15" s="169">
        <f t="shared" si="7"/>
        <v>4.6566946305500019E-2</v>
      </c>
      <c r="AL15" s="169">
        <f t="shared" si="7"/>
        <v>4.4319233992000023E-2</v>
      </c>
      <c r="AM15" s="169">
        <f t="shared" si="7"/>
        <v>2.4361686989200004E-2</v>
      </c>
      <c r="AN15" s="169">
        <f t="shared" si="7"/>
        <v>2.5322580153000006E-2</v>
      </c>
      <c r="AO15" s="169">
        <f t="shared" si="7"/>
        <v>3.6047536847999995E-2</v>
      </c>
      <c r="AP15" s="169">
        <f t="shared" si="7"/>
        <v>3.0314169916800009E-2</v>
      </c>
      <c r="AQ15" s="169">
        <f t="shared" si="7"/>
        <v>4.3053248789399999E-2</v>
      </c>
      <c r="AR15" s="169">
        <f t="shared" si="7"/>
        <v>6.0773082740000012E-2</v>
      </c>
      <c r="AS15" s="169">
        <f t="shared" si="7"/>
        <v>3.8413233264000007E-2</v>
      </c>
      <c r="AT15" s="169">
        <f t="shared" si="7"/>
        <v>4.1248870911099994E-2</v>
      </c>
      <c r="AU15" s="169">
        <f t="shared" si="7"/>
        <v>4.6549360800799994E-2</v>
      </c>
      <c r="AV15" s="169">
        <f t="shared" si="7"/>
        <v>5.0623104410000008E-2</v>
      </c>
      <c r="AW15" s="169">
        <f t="shared" si="7"/>
        <v>5.5055838454583325E-2</v>
      </c>
      <c r="AX15" s="169">
        <f t="shared" si="7"/>
        <v>0</v>
      </c>
      <c r="AY15" s="169">
        <f t="shared" si="7"/>
        <v>0</v>
      </c>
      <c r="AZ15" s="169">
        <f t="shared" si="7"/>
        <v>0</v>
      </c>
      <c r="BA15" s="169">
        <f t="shared" si="7"/>
        <v>0</v>
      </c>
      <c r="BB15" s="169">
        <f t="shared" si="7"/>
        <v>0</v>
      </c>
      <c r="BC15" s="295">
        <f t="shared" si="7"/>
        <v>0</v>
      </c>
      <c r="BD15" s="400"/>
    </row>
    <row r="16" spans="1:56" ht="17.149999999999999" customHeight="1">
      <c r="B16" s="10" t="s">
        <v>20</v>
      </c>
      <c r="C16" s="269">
        <f>1/$A$1*'[1]4412Imp'!$B$194</f>
        <v>1.6377915400000002E-2</v>
      </c>
      <c r="D16" s="200">
        <f>1/$A$1*'[1]4412Imp'!$C$194</f>
        <v>1.27322062E-2</v>
      </c>
      <c r="E16" s="200">
        <f>1/$A$1*'[1]4412Imp'!$D$194</f>
        <v>1.12944958E-2</v>
      </c>
      <c r="F16" s="200">
        <f>1/$A$1*'[1]4412Imp'!$E$194</f>
        <v>1.1901708E-2</v>
      </c>
      <c r="G16" s="200">
        <f>1/$A$1*'[1]4412Imp'!$F$194</f>
        <v>1.33182028E-2</v>
      </c>
      <c r="H16" s="200">
        <f>1/$A$1*'[1]4412Imp'!$G$194</f>
        <v>2.1930000000000002E-2</v>
      </c>
      <c r="I16" s="200">
        <f>1/$A$1*'[1]4412Imp'!$H$194</f>
        <v>2.0804000000000003E-2</v>
      </c>
      <c r="J16" s="201">
        <f>1/$A$1*'[1]4412Imp'!$I$194</f>
        <v>2.9513680000000004E-2</v>
      </c>
      <c r="K16" s="201">
        <f>1/$A$1*'[1]4412Imp'!$J$194</f>
        <v>3.0285420000000004E-2</v>
      </c>
      <c r="L16" s="200">
        <f>1/$A$1*'[1]4412Imp'!$K$194</f>
        <v>2.7778000000000001E-2</v>
      </c>
      <c r="M16" s="200">
        <f>1/$A$1*'[1]4412Imp'!L$194</f>
        <v>3.9355060000000011E-2</v>
      </c>
      <c r="N16" s="200">
        <f>1/$A$1*'[1]4412Imp'!M$194</f>
        <v>3.7221240000000003E-2</v>
      </c>
      <c r="O16" s="200">
        <f>1/$A$1*'[1]4412Imp'!N$194</f>
        <v>4.4368000000000005E-2</v>
      </c>
      <c r="P16" s="200">
        <f>1/$A$1*'[1]4412Imp'!O$194</f>
        <v>5.0859000000000015E-2</v>
      </c>
      <c r="Q16" s="200">
        <f>1/$A$1*'[1]4412Imp'!P$194</f>
        <v>6.6521000000000011E-2</v>
      </c>
      <c r="R16" s="200">
        <f>1/$A$1*'[1]4412Imp'!Q$194</f>
        <v>7.3604219999999998E-2</v>
      </c>
      <c r="S16" s="200">
        <f>1/$A$1*'[1]4412Imp'!R$194</f>
        <v>8.8216088333333331E-2</v>
      </c>
      <c r="T16" s="200">
        <f>1/$A$1*'[1]4412Imp'!S$194</f>
        <v>0.10919668000000002</v>
      </c>
      <c r="U16" s="200">
        <f>1/$A$1*'[1]4412Imp'!T$194</f>
        <v>0.11512755888888888</v>
      </c>
      <c r="V16" s="200">
        <f>1/$A$1*'[1]4412Imp'!U$194</f>
        <v>0.12593086000000001</v>
      </c>
      <c r="W16" s="200">
        <f>1/$A$1*'[1]4412Imp'!V$194</f>
        <v>0</v>
      </c>
      <c r="X16" s="200">
        <f>1/$A$1*'[1]4412Imp'!W$194</f>
        <v>0</v>
      </c>
      <c r="Y16" s="200">
        <f>1/$A$1*'[1]4412Imp'!X$194</f>
        <v>0</v>
      </c>
      <c r="Z16" s="200">
        <f>1/$A$1*'[1]4412Imp'!Y$194</f>
        <v>0</v>
      </c>
      <c r="AA16" s="200">
        <f>1/$A$1*'[1]4412Imp'!Z$194</f>
        <v>0</v>
      </c>
      <c r="AB16" s="200">
        <f>1/$A$1*'[1]4412Imp'!AA$194</f>
        <v>0</v>
      </c>
      <c r="AC16" s="338"/>
      <c r="AD16" s="269">
        <f>1/1000*'[1]4412Imp'!AB$194</f>
        <v>6.4279999999999997E-3</v>
      </c>
      <c r="AE16" s="200">
        <f>1/1000*'[1]4412Imp'!AC$194</f>
        <v>4.1789999999999996E-3</v>
      </c>
      <c r="AF16" s="200">
        <f>1/1000*'[1]4412Imp'!AD$194</f>
        <v>3.7969999999999996E-3</v>
      </c>
      <c r="AG16" s="200">
        <f>1/1000*'[1]4412Imp'!AE$194</f>
        <v>4.2969999999999996E-3</v>
      </c>
      <c r="AH16" s="200">
        <f>1/1000*'[1]4412Imp'!AF$194</f>
        <v>5.6237430000000005E-3</v>
      </c>
      <c r="AI16" s="200">
        <f>1/1000*'[1]4412Imp'!AG$194</f>
        <v>1.0367465994600001E-2</v>
      </c>
      <c r="AJ16" s="200">
        <f>1/1000*'[1]4412Imp'!AH$194</f>
        <v>8.4596301120000005E-3</v>
      </c>
      <c r="AK16" s="200">
        <f>1/1000*'[1]4412Imp'!AI$194</f>
        <v>1.85206752345E-2</v>
      </c>
      <c r="AL16" s="200">
        <f>1/1000*'[1]4412Imp'!AJ$194</f>
        <v>2.1569845316400004E-2</v>
      </c>
      <c r="AM16" s="200">
        <f>1/1000*'[1]4412Imp'!AK$194</f>
        <v>1.23495745428E-2</v>
      </c>
      <c r="AN16" s="200">
        <f>1/1000*'[1]4412Imp'!AL$194</f>
        <v>2.0931648315300002E-2</v>
      </c>
      <c r="AO16" s="200">
        <f>1/1000*'[1]4412Imp'!AM$194</f>
        <v>2.3353483776000002E-2</v>
      </c>
      <c r="AP16" s="200">
        <f>1/1000*'[1]4412Imp'!AN$194</f>
        <v>2.40316161184E-2</v>
      </c>
      <c r="AQ16" s="200">
        <f>1/1000*'[1]4412Imp'!AO$194</f>
        <v>2.8853845061699999E-2</v>
      </c>
      <c r="AR16" s="200">
        <f>1/1000*'[1]4412Imp'!AP$194</f>
        <v>3.7556975313500003E-2</v>
      </c>
      <c r="AS16" s="200">
        <f>1/1000*'[1]4412Imp'!AQ$194</f>
        <v>2.7634069081499998E-2</v>
      </c>
      <c r="AT16" s="200">
        <f>1/1000*'[1]4412Imp'!AR$194</f>
        <v>3.0150018924999997E-2</v>
      </c>
      <c r="AU16" s="200">
        <f>1/1000*'[1]4412Imp'!AS$194</f>
        <v>4.6432670698700003E-2</v>
      </c>
      <c r="AV16" s="200">
        <f>1/1000*'[1]4412Imp'!AT$194</f>
        <v>5.4770756332999999E-2</v>
      </c>
      <c r="AW16" s="200">
        <f>1/1000*'[1]4412Imp'!AU$194</f>
        <v>4.7837343945833333E-2</v>
      </c>
      <c r="AX16" s="200">
        <f>1/1000*'[1]4412Imp'!AV$194</f>
        <v>0</v>
      </c>
      <c r="AY16" s="200">
        <f>1/1000*'[1]4412Imp'!AW$194</f>
        <v>0</v>
      </c>
      <c r="AZ16" s="200">
        <f>1/1000*'[1]4412Imp'!AX$194</f>
        <v>0</v>
      </c>
      <c r="BA16" s="200">
        <f>1/1000*'[1]4412Imp'!AY$194</f>
        <v>0</v>
      </c>
      <c r="BB16" s="200">
        <f>1/1000*'[1]4412Imp'!AZ$194</f>
        <v>0</v>
      </c>
      <c r="BC16" s="306">
        <f>1/1000*'[1]4412Imp'!BA$194</f>
        <v>0</v>
      </c>
      <c r="BD16" s="400"/>
    </row>
    <row r="17" spans="2:56" ht="17.149999999999999" customHeight="1">
      <c r="B17" s="8" t="s">
        <v>100</v>
      </c>
      <c r="C17" s="264">
        <f>1/$A$1*'[1]4412Imp'!$B$273</f>
        <v>1.9881020600000004E-2</v>
      </c>
      <c r="D17" s="193">
        <f>1/$A$1*'[1]4412Imp'!$C$273</f>
        <v>1.8086063799999996E-2</v>
      </c>
      <c r="E17" s="193">
        <f>1/$A$1*'[1]4412Imp'!$D$273</f>
        <v>1.9613032600000004E-2</v>
      </c>
      <c r="F17" s="193">
        <f>1/$A$1*'[1]4412Imp'!$E$273</f>
        <v>2.03523642E-2</v>
      </c>
      <c r="G17" s="193">
        <f>1/$A$1*'[1]4412Imp'!$F$273</f>
        <v>2.8874267999999991E-2</v>
      </c>
      <c r="H17" s="193">
        <f>1/$A$1*'[1]4412Imp'!$G$273</f>
        <v>2.9108110000000003E-2</v>
      </c>
      <c r="I17" s="193">
        <f>1/$A$1*'[1]4412Imp'!$H$273</f>
        <v>3.5755080000000009E-2</v>
      </c>
      <c r="J17" s="203">
        <f>1/$A$1*'[1]4412Imp'!$I$273</f>
        <v>3.4620659999999998E-2</v>
      </c>
      <c r="K17" s="203">
        <f>1/$A$1*'[1]4412Imp'!$J$273</f>
        <v>2.2731340000000003E-2</v>
      </c>
      <c r="L17" s="193">
        <f>1/$A$1*'[1]4412Imp'!$K$273</f>
        <v>3.0217000000000001E-2</v>
      </c>
      <c r="M17" s="193">
        <f>1/$A$1*'[1]4412Imp'!L$273</f>
        <v>3.3339516000000007E-2</v>
      </c>
      <c r="N17" s="193">
        <f>1/$A$1*'[1]4412Imp'!M$273</f>
        <v>3.0913365714285716E-2</v>
      </c>
      <c r="O17" s="193">
        <f>1/$A$1*'[1]4412Imp'!N$273</f>
        <v>3.3347286956521748E-2</v>
      </c>
      <c r="P17" s="193">
        <f>1/$A$1*'[1]4412Imp'!O$273</f>
        <v>3.8473500000000001E-2</v>
      </c>
      <c r="Q17" s="193">
        <f>1/$A$1*'[1]4412Imp'!P$273</f>
        <v>4.9426199999999997E-2</v>
      </c>
      <c r="R17" s="193">
        <f>1/$A$1*'[1]4412Imp'!Q$273</f>
        <v>4.9774580000000006E-2</v>
      </c>
      <c r="S17" s="193">
        <f>1/$A$1*'[1]4412Imp'!R$273</f>
        <v>6.1200999999999998E-2</v>
      </c>
      <c r="T17" s="193">
        <f>1/$A$1*'[1]4412Imp'!S$273</f>
        <v>8.1709121666666662E-2</v>
      </c>
      <c r="U17" s="193">
        <f>1/$A$1*'[1]4412Imp'!T$273</f>
        <v>0.10067417903030303</v>
      </c>
      <c r="V17" s="193">
        <f>1/$A$1*'[1]4412Imp'!U$273</f>
        <v>0.10401397740259742</v>
      </c>
      <c r="W17" s="193">
        <f>1/$A$1*'[1]4412Imp'!V$273</f>
        <v>0</v>
      </c>
      <c r="X17" s="193">
        <f>1/$A$1*'[1]4412Imp'!W$273</f>
        <v>0</v>
      </c>
      <c r="Y17" s="193">
        <f>1/$A$1*'[1]4412Imp'!X$273</f>
        <v>0</v>
      </c>
      <c r="Z17" s="193">
        <f>1/$A$1*'[1]4412Imp'!Y$273</f>
        <v>0</v>
      </c>
      <c r="AA17" s="193">
        <f>1/$A$1*'[1]4412Imp'!Z$273</f>
        <v>0</v>
      </c>
      <c r="AB17" s="193">
        <f>1/$A$1*'[1]4412Imp'!AA$273</f>
        <v>0</v>
      </c>
      <c r="AC17" s="337"/>
      <c r="AD17" s="264">
        <f>1/1000*'[1]4412Imp'!AB$273</f>
        <v>5.4489999999999999E-3</v>
      </c>
      <c r="AE17" s="193">
        <f>1/1000*'[1]4412Imp'!AC$273</f>
        <v>4.5880000000000001E-3</v>
      </c>
      <c r="AF17" s="193">
        <f>1/1000*'[1]4412Imp'!AD$273</f>
        <v>5.0889999999999998E-3</v>
      </c>
      <c r="AG17" s="193">
        <f>1/1000*'[1]4412Imp'!AE$273</f>
        <v>5.378E-3</v>
      </c>
      <c r="AH17" s="193">
        <f>1/1000*'[1]4412Imp'!AF$273</f>
        <v>8.6028039999999986E-3</v>
      </c>
      <c r="AI17" s="193">
        <f>1/1000*'[1]4412Imp'!AG$273</f>
        <v>1.01494362255E-2</v>
      </c>
      <c r="AJ17" s="193">
        <f>1/1000*'[1]4412Imp'!AH$273</f>
        <v>1.1790139246400003E-2</v>
      </c>
      <c r="AK17" s="193">
        <f>1/1000*'[1]4412Imp'!AI$273</f>
        <v>1.5963356496999998E-2</v>
      </c>
      <c r="AL17" s="193">
        <f>1/1000*'[1]4412Imp'!AJ$273</f>
        <v>1.1060608674800002E-2</v>
      </c>
      <c r="AM17" s="193">
        <f>1/1000*'[1]4412Imp'!AK$273</f>
        <v>8.9266990780000003E-3</v>
      </c>
      <c r="AN17" s="193">
        <f>1/1000*'[1]4412Imp'!AL$273</f>
        <v>1.2387666922200001E-2</v>
      </c>
      <c r="AO17" s="193">
        <f>1/1000*'[1]4412Imp'!AM$273</f>
        <v>1.4262003264000001E-2</v>
      </c>
      <c r="AP17" s="193">
        <f>1/1000*'[1]4412Imp'!AN$273</f>
        <v>1.43905475824E-2</v>
      </c>
      <c r="AQ17" s="193">
        <f>1/1000*'[1]4412Imp'!AO$273</f>
        <v>1.6793528333700004E-2</v>
      </c>
      <c r="AR17" s="193">
        <f>1/1000*'[1]4412Imp'!AP$273</f>
        <v>2.1690208268500002E-2</v>
      </c>
      <c r="AS17" s="193">
        <f>1/1000*'[1]4412Imp'!AQ$273</f>
        <v>1.6168450591999999E-2</v>
      </c>
      <c r="AT17" s="193">
        <f>1/1000*'[1]4412Imp'!AR$273</f>
        <v>1.5797920317999998E-2</v>
      </c>
      <c r="AU17" s="193">
        <f>1/1000*'[1]4412Imp'!AS$273</f>
        <v>2.5266361834999997E-2</v>
      </c>
      <c r="AV17" s="193">
        <f>1/1000*'[1]4412Imp'!AT$273</f>
        <v>3.9101447922000002E-2</v>
      </c>
      <c r="AW17" s="193">
        <f>1/1000*'[1]4412Imp'!AU$273</f>
        <v>3.1388191619583339E-2</v>
      </c>
      <c r="AX17" s="193">
        <f>1/1000*'[1]4412Imp'!AV$273</f>
        <v>0</v>
      </c>
      <c r="AY17" s="193">
        <f>1/1000*'[1]4412Imp'!AW$273</f>
        <v>0</v>
      </c>
      <c r="AZ17" s="193">
        <f>1/1000*'[1]4412Imp'!AX$273</f>
        <v>0</v>
      </c>
      <c r="BA17" s="193">
        <f>1/1000*'[1]4412Imp'!AY$273</f>
        <v>0</v>
      </c>
      <c r="BB17" s="193">
        <f>1/1000*'[1]4412Imp'!AZ$273</f>
        <v>0</v>
      </c>
      <c r="BC17" s="307">
        <f>1/1000*'[1]4412Imp'!BA$273</f>
        <v>0</v>
      </c>
      <c r="BD17" s="400"/>
    </row>
    <row r="18" spans="2:56">
      <c r="B18" s="4" t="s">
        <v>86</v>
      </c>
      <c r="C18" s="179">
        <f>1/$A$1*'[1]4412Imp'!$B$22</f>
        <v>1.9374079200000002E-2</v>
      </c>
      <c r="D18" s="169">
        <f>1/$A$1*'[1]4412Imp'!$C$22</f>
        <v>1.7315247599999996E-2</v>
      </c>
      <c r="E18" s="169">
        <f>1/$A$1*'[1]4412Imp'!$D$22</f>
        <v>1.8656552600000001E-2</v>
      </c>
      <c r="F18" s="169">
        <f>1/$A$1*'[1]4412Imp'!$E$22</f>
        <v>1.7168186000000002E-2</v>
      </c>
      <c r="G18" s="169">
        <f>1/$A$1*'[1]4412Imp'!$F$22</f>
        <v>2.3448980799999995E-2</v>
      </c>
      <c r="H18" s="169">
        <f>1/$A$1*'[1]4412Imp'!$G$22</f>
        <v>2.2549110000000004E-2</v>
      </c>
      <c r="I18" s="169">
        <f>1/$A$1*'[1]4412Imp'!$H$22</f>
        <v>2.8345660000000005E-2</v>
      </c>
      <c r="J18" s="170">
        <f>1/$A$1*'[1]4412Imp'!$I$22</f>
        <v>2.6845260000000003E-2</v>
      </c>
      <c r="K18" s="170">
        <f>1/$A$1*'[1]4412Imp'!$J$22</f>
        <v>1.963962E-2</v>
      </c>
      <c r="L18" s="169">
        <f>1/$A$1*'[1]4412Imp'!$K$22</f>
        <v>2.5383000000000003E-2</v>
      </c>
      <c r="M18" s="169">
        <f>1/$A$1*'[1]4412Imp'!L$22</f>
        <v>2.3528136000000002E-2</v>
      </c>
      <c r="N18" s="169">
        <f>1/$A$1*'[1]4412Imp'!M$22</f>
        <v>2.0264085714285719E-2</v>
      </c>
      <c r="O18" s="169">
        <f>1/$A$1*'[1]4412Imp'!N$22</f>
        <v>1.5449186956521739E-2</v>
      </c>
      <c r="P18" s="169">
        <f>1/$A$1*'[1]4412Imp'!O$22</f>
        <v>2.2147000000000003E-2</v>
      </c>
      <c r="Q18" s="169">
        <f>1/$A$1*'[1]4412Imp'!P$22</f>
        <v>2.6423000000000002E-2</v>
      </c>
      <c r="R18" s="169">
        <f>1/$A$1*'[1]4412Imp'!Q$22</f>
        <v>2.7816000000000004E-2</v>
      </c>
      <c r="S18" s="169">
        <f>1/$A$1*'[1]4412Imp'!R$22</f>
        <v>3.6373999999999997E-2</v>
      </c>
      <c r="T18" s="169">
        <f>1/$A$1*'[1]4412Imp'!S$22</f>
        <v>6.4578540000000004E-2</v>
      </c>
      <c r="U18" s="169">
        <f>1/$A$1*'[1]4412Imp'!T$22</f>
        <v>8.051208E-2</v>
      </c>
      <c r="V18" s="169">
        <f>1/$A$1*'[1]4412Imp'!U$22</f>
        <v>7.9963872857142876E-2</v>
      </c>
      <c r="W18" s="169">
        <f>1/$A$1*'[1]4412Imp'!V$22</f>
        <v>0</v>
      </c>
      <c r="X18" s="169">
        <f>1/$A$1*'[1]4412Imp'!W$22</f>
        <v>0</v>
      </c>
      <c r="Y18" s="169">
        <f>1/$A$1*'[1]4412Imp'!X$22</f>
        <v>0</v>
      </c>
      <c r="Z18" s="169">
        <f>1/$A$1*'[1]4412Imp'!Y$22</f>
        <v>0</v>
      </c>
      <c r="AA18" s="169">
        <f>1/$A$1*'[1]4412Imp'!Z$22</f>
        <v>0</v>
      </c>
      <c r="AB18" s="169">
        <f>1/$A$1*'[1]4412Imp'!AA$22</f>
        <v>0</v>
      </c>
      <c r="AC18" s="338"/>
      <c r="AD18" s="179">
        <f>1/1000*'[1]4412Imp'!AB$22</f>
        <v>5.3140000000000001E-3</v>
      </c>
      <c r="AE18" s="169">
        <f>1/1000*'[1]4412Imp'!AC$22</f>
        <v>4.4039999999999999E-3</v>
      </c>
      <c r="AF18" s="169">
        <f>1/1000*'[1]4412Imp'!AD$22</f>
        <v>4.8529999999999997E-3</v>
      </c>
      <c r="AG18" s="169">
        <f>1/1000*'[1]4412Imp'!AE$22</f>
        <v>4.627E-3</v>
      </c>
      <c r="AH18" s="169">
        <f>1/1000*'[1]4412Imp'!AF$22</f>
        <v>7.1059690000000002E-3</v>
      </c>
      <c r="AI18" s="169">
        <f>1/1000*'[1]4412Imp'!AG$22</f>
        <v>7.6896440049000012E-3</v>
      </c>
      <c r="AJ18" s="169">
        <f>1/1000*'[1]4412Imp'!AH$22</f>
        <v>8.5737679188000026E-3</v>
      </c>
      <c r="AK18" s="169">
        <f>1/1000*'[1]4412Imp'!AI$22</f>
        <v>1.1514333868499999E-2</v>
      </c>
      <c r="AL18" s="169">
        <f>1/1000*'[1]4412Imp'!AJ$22</f>
        <v>8.6539048064000011E-3</v>
      </c>
      <c r="AM18" s="169">
        <f>1/1000*'[1]4412Imp'!AK$22</f>
        <v>7.1214833624000003E-3</v>
      </c>
      <c r="AN18" s="169">
        <f>1/1000*'[1]4412Imp'!AL$22</f>
        <v>8.4223311840000009E-3</v>
      </c>
      <c r="AO18" s="169">
        <f>1/1000*'[1]4412Imp'!AM$22</f>
        <v>9.0567904800000001E-3</v>
      </c>
      <c r="AP18" s="169">
        <f>1/1000*'[1]4412Imp'!AN$22</f>
        <v>6.7307781200000001E-3</v>
      </c>
      <c r="AQ18" s="169">
        <f>1/1000*'[1]4412Imp'!AO$22</f>
        <v>9.4012055328000013E-3</v>
      </c>
      <c r="AR18" s="169">
        <f>1/1000*'[1]4412Imp'!AP$22</f>
        <v>1.1423194931000002E-2</v>
      </c>
      <c r="AS18" s="169">
        <f>1/1000*'[1]4412Imp'!AQ$22</f>
        <v>8.9614159669999995E-3</v>
      </c>
      <c r="AT18" s="169">
        <f>1/1000*'[1]4412Imp'!AR$22</f>
        <v>9.1082085606E-3</v>
      </c>
      <c r="AU18" s="169">
        <f>1/1000*'[1]4412Imp'!AS$22</f>
        <v>1.9119465307799999E-2</v>
      </c>
      <c r="AV18" s="169">
        <f>1/1000*'[1]4412Imp'!AT$22</f>
        <v>2.9491536365000001E-2</v>
      </c>
      <c r="AW18" s="169">
        <f>1/1000*'[1]4412Imp'!AU$22</f>
        <v>2.1538023560416668E-2</v>
      </c>
      <c r="AX18" s="169">
        <f>1/1000*'[1]4412Imp'!AV$22</f>
        <v>0</v>
      </c>
      <c r="AY18" s="169">
        <f>1/1000*'[1]4412Imp'!AW$22</f>
        <v>0</v>
      </c>
      <c r="AZ18" s="169">
        <f>1/1000*'[1]4412Imp'!AX$22</f>
        <v>0</v>
      </c>
      <c r="BA18" s="169">
        <f>1/1000*'[1]4412Imp'!AY$22</f>
        <v>0</v>
      </c>
      <c r="BB18" s="169">
        <f>1/1000*'[1]4412Imp'!AZ$22</f>
        <v>0</v>
      </c>
      <c r="BC18" s="295">
        <f>1/1000*'[1]4412Imp'!BA$22</f>
        <v>0</v>
      </c>
      <c r="BD18" s="400"/>
    </row>
    <row r="19" spans="2:56">
      <c r="B19" s="4" t="s">
        <v>68</v>
      </c>
      <c r="C19" s="179">
        <f>1/$A$1*'[1]4412Imp'!$B$244</f>
        <v>5.0694139999999993E-4</v>
      </c>
      <c r="D19" s="169">
        <f>1/$A$1*'[1]4412Imp'!$C$244</f>
        <v>7.7081619999999987E-4</v>
      </c>
      <c r="E19" s="169">
        <f>1/$A$1*'[1]4412Imp'!$D$244</f>
        <v>9.5648000000000011E-4</v>
      </c>
      <c r="F19" s="169">
        <f>1/$A$1*'[1]4412Imp'!$E$244</f>
        <v>3.1841781999999994E-3</v>
      </c>
      <c r="G19" s="169">
        <f>1/$A$1*'[1]4412Imp'!$F$244</f>
        <v>5.4252872000000001E-3</v>
      </c>
      <c r="H19" s="169">
        <f>1/$A$1*'[1]4412Imp'!$G$244</f>
        <v>6.5590000000000006E-3</v>
      </c>
      <c r="I19" s="169">
        <f>1/$A$1*'[1]4412Imp'!$H$244</f>
        <v>7.409419999999999E-3</v>
      </c>
      <c r="J19" s="170">
        <f>1/$A$1*'[1]4412Imp'!$I$244</f>
        <v>7.7753999999999992E-3</v>
      </c>
      <c r="K19" s="170">
        <f>1/$A$1*'[1]4412Imp'!$J$244</f>
        <v>3.0917200000000001E-3</v>
      </c>
      <c r="L19" s="169">
        <f>1/$A$1*'[1]4412Imp'!$K$244</f>
        <v>4.8340000000000006E-3</v>
      </c>
      <c r="M19" s="169">
        <f>1/$A$1*'[1]4412Imp'!L$244</f>
        <v>9.8113799999999998E-3</v>
      </c>
      <c r="N19" s="169">
        <f>1/$A$1*'[1]4412Imp'!M$244</f>
        <v>1.0649280000000001E-2</v>
      </c>
      <c r="O19" s="169">
        <f>1/$A$1*'[1]4412Imp'!N$244</f>
        <v>1.7898100000000004E-2</v>
      </c>
      <c r="P19" s="169">
        <f>1/$A$1*'[1]4412Imp'!O$244</f>
        <v>1.6183000000000003E-2</v>
      </c>
      <c r="Q19" s="169">
        <f>1/$A$1*'[1]4412Imp'!P$244</f>
        <v>2.2909999999999996E-2</v>
      </c>
      <c r="R19" s="169">
        <f>1/$A$1*'[1]4412Imp'!Q$244</f>
        <v>2.1881000000000005E-2</v>
      </c>
      <c r="S19" s="169">
        <f>1/$A$1*'[1]4412Imp'!R$244</f>
        <v>2.4770999999999998E-2</v>
      </c>
      <c r="T19" s="169">
        <f>1/$A$1*'[1]4412Imp'!S$244</f>
        <v>1.7080540000000002E-2</v>
      </c>
      <c r="U19" s="169">
        <f>1/$A$1*'[1]4412Imp'!T$244</f>
        <v>2.0070056363636363E-2</v>
      </c>
      <c r="V19" s="169">
        <f>1/$A$1*'[1]4412Imp'!U$244</f>
        <v>2.4020774545454548E-2</v>
      </c>
      <c r="W19" s="169">
        <f>1/$A$1*'[1]4412Imp'!V$244</f>
        <v>0</v>
      </c>
      <c r="X19" s="169">
        <f>1/$A$1*'[1]4412Imp'!W$244</f>
        <v>0</v>
      </c>
      <c r="Y19" s="169">
        <f>1/$A$1*'[1]4412Imp'!X$244</f>
        <v>0</v>
      </c>
      <c r="Z19" s="169">
        <f>1/$A$1*'[1]4412Imp'!Y$244</f>
        <v>0</v>
      </c>
      <c r="AA19" s="169">
        <f>1/$A$1*'[1]4412Imp'!Z$244</f>
        <v>0</v>
      </c>
      <c r="AB19" s="169">
        <f>1/$A$1*'[1]4412Imp'!AA$244</f>
        <v>0</v>
      </c>
      <c r="AC19" s="338"/>
      <c r="AD19" s="179">
        <f>1/1000*'[1]4412Imp'!AB$244</f>
        <v>1.3499999999999997E-4</v>
      </c>
      <c r="AE19" s="169">
        <f>1/1000*'[1]4412Imp'!AC$244</f>
        <v>1.84E-4</v>
      </c>
      <c r="AF19" s="169">
        <f>1/1000*'[1]4412Imp'!AD$244</f>
        <v>2.3599999999999999E-4</v>
      </c>
      <c r="AG19" s="169">
        <f>1/1000*'[1]4412Imp'!AE$244</f>
        <v>7.5100000000000004E-4</v>
      </c>
      <c r="AH19" s="169">
        <f>1/1000*'[1]4412Imp'!AF$244</f>
        <v>1.496835E-3</v>
      </c>
      <c r="AI19" s="169">
        <f>1/1000*'[1]4412Imp'!AG$244</f>
        <v>2.4597922206000002E-3</v>
      </c>
      <c r="AJ19" s="169">
        <f>1/1000*'[1]4412Imp'!AH$244</f>
        <v>3.2163713276000001E-3</v>
      </c>
      <c r="AK19" s="169">
        <f>1/1000*'[1]4412Imp'!AI$244</f>
        <v>4.4490226284999998E-3</v>
      </c>
      <c r="AL19" s="169">
        <f>1/1000*'[1]4412Imp'!AJ$244</f>
        <v>2.4067038684000004E-3</v>
      </c>
      <c r="AM19" s="169">
        <f>1/1000*'[1]4412Imp'!AK$244</f>
        <v>1.8052157156E-3</v>
      </c>
      <c r="AN19" s="169">
        <f>1/1000*'[1]4412Imp'!AL$244</f>
        <v>3.9648690918000001E-3</v>
      </c>
      <c r="AO19" s="169">
        <f>1/1000*'[1]4412Imp'!AM$244</f>
        <v>5.2047227999999996E-3</v>
      </c>
      <c r="AP19" s="169">
        <f>1/1000*'[1]4412Imp'!AN$244</f>
        <v>7.6593172127999995E-3</v>
      </c>
      <c r="AQ19" s="169">
        <f>1/1000*'[1]4412Imp'!AO$244</f>
        <v>7.0593362565000003E-3</v>
      </c>
      <c r="AR19" s="169">
        <f>1/1000*'[1]4412Imp'!AP$244</f>
        <v>1.00580349735E-2</v>
      </c>
      <c r="AS19" s="169">
        <f>1/1000*'[1]4412Imp'!AQ$244</f>
        <v>7.0372256500000003E-3</v>
      </c>
      <c r="AT19" s="169">
        <f>1/1000*'[1]4412Imp'!AR$244</f>
        <v>6.5486993388E-3</v>
      </c>
      <c r="AU19" s="169">
        <f>1/1000*'[1]4412Imp'!AS$244</f>
        <v>6.0181141162999998E-3</v>
      </c>
      <c r="AV19" s="169">
        <f>1/1000*'[1]4412Imp'!AT$244</f>
        <v>9.4212527120000004E-3</v>
      </c>
      <c r="AW19" s="169">
        <f>1/1000*'[1]4412Imp'!AU$244</f>
        <v>9.7867806095833336E-3</v>
      </c>
      <c r="AX19" s="169">
        <f>1/1000*'[1]4412Imp'!AV$244</f>
        <v>0</v>
      </c>
      <c r="AY19" s="169">
        <f>1/1000*'[1]4412Imp'!AW$244</f>
        <v>0</v>
      </c>
      <c r="AZ19" s="169">
        <f>1/1000*'[1]4412Imp'!AX$244</f>
        <v>0</v>
      </c>
      <c r="BA19" s="169">
        <f>1/1000*'[1]4412Imp'!AY$244</f>
        <v>0</v>
      </c>
      <c r="BB19" s="169">
        <f>1/1000*'[1]4412Imp'!AZ$244</f>
        <v>0</v>
      </c>
      <c r="BC19" s="295">
        <f>1/1000*'[1]4412Imp'!BA$244</f>
        <v>0</v>
      </c>
      <c r="BD19" s="400"/>
    </row>
    <row r="20" spans="2:56">
      <c r="B20" s="4" t="s">
        <v>15</v>
      </c>
      <c r="C20" s="344">
        <f t="shared" ref="C20:L20" si="8">SUM(C17:C17)-SUM(C18:C19)</f>
        <v>0</v>
      </c>
      <c r="D20" s="247">
        <f t="shared" si="8"/>
        <v>0</v>
      </c>
      <c r="E20" s="247">
        <f t="shared" si="8"/>
        <v>0</v>
      </c>
      <c r="F20" s="247">
        <f t="shared" si="8"/>
        <v>0</v>
      </c>
      <c r="G20" s="247">
        <f t="shared" si="8"/>
        <v>0</v>
      </c>
      <c r="H20" s="247">
        <f t="shared" si="8"/>
        <v>0</v>
      </c>
      <c r="I20" s="247">
        <f t="shared" si="8"/>
        <v>0</v>
      </c>
      <c r="J20" s="228">
        <f t="shared" si="8"/>
        <v>0</v>
      </c>
      <c r="K20" s="248">
        <f t="shared" si="8"/>
        <v>0</v>
      </c>
      <c r="L20" s="247">
        <f t="shared" si="8"/>
        <v>0</v>
      </c>
      <c r="M20" s="247">
        <f>SUM(M17:M17)-SUM(M18:M19)</f>
        <v>0</v>
      </c>
      <c r="N20" s="247">
        <f>SUM(N17:N17)-SUM(N18:N19)</f>
        <v>0</v>
      </c>
      <c r="O20" s="247">
        <f t="shared" ref="O20:AB20" si="9">SUM(O17:O17)-SUM(O18:O19)</f>
        <v>0</v>
      </c>
      <c r="P20" s="247">
        <f t="shared" si="9"/>
        <v>1.434999999999978E-4</v>
      </c>
      <c r="Q20" s="247">
        <f t="shared" si="9"/>
        <v>9.3199999999994676E-5</v>
      </c>
      <c r="R20" s="247">
        <f t="shared" si="9"/>
        <v>7.7580000000000704E-5</v>
      </c>
      <c r="S20" s="247">
        <f t="shared" si="9"/>
        <v>5.6000000000007433E-5</v>
      </c>
      <c r="T20" s="247">
        <f t="shared" si="9"/>
        <v>5.0041666666653106E-5</v>
      </c>
      <c r="U20" s="247">
        <f t="shared" si="9"/>
        <v>9.2042666666666828E-5</v>
      </c>
      <c r="V20" s="247">
        <f t="shared" si="9"/>
        <v>2.9329999999994083E-5</v>
      </c>
      <c r="W20" s="247">
        <f t="shared" si="9"/>
        <v>0</v>
      </c>
      <c r="X20" s="247">
        <f t="shared" si="9"/>
        <v>0</v>
      </c>
      <c r="Y20" s="247">
        <f t="shared" si="9"/>
        <v>0</v>
      </c>
      <c r="Z20" s="247">
        <f t="shared" si="9"/>
        <v>0</v>
      </c>
      <c r="AA20" s="247">
        <f t="shared" si="9"/>
        <v>0</v>
      </c>
      <c r="AB20" s="247">
        <f t="shared" si="9"/>
        <v>0</v>
      </c>
      <c r="AC20" s="338"/>
      <c r="AD20" s="179">
        <f t="shared" ref="AD20:BC20" si="10">SUM(AD17:AD17)-SUM(AD18:AD19)</f>
        <v>0</v>
      </c>
      <c r="AE20" s="169">
        <f t="shared" si="10"/>
        <v>0</v>
      </c>
      <c r="AF20" s="169">
        <f t="shared" si="10"/>
        <v>0</v>
      </c>
      <c r="AG20" s="169">
        <f t="shared" si="10"/>
        <v>0</v>
      </c>
      <c r="AH20" s="169">
        <f t="shared" si="10"/>
        <v>0</v>
      </c>
      <c r="AI20" s="169">
        <f t="shared" si="10"/>
        <v>0</v>
      </c>
      <c r="AJ20" s="169">
        <f t="shared" si="10"/>
        <v>0</v>
      </c>
      <c r="AK20" s="169">
        <f t="shared" si="10"/>
        <v>0</v>
      </c>
      <c r="AL20" s="169">
        <f t="shared" si="10"/>
        <v>0</v>
      </c>
      <c r="AM20" s="169">
        <f t="shared" si="10"/>
        <v>0</v>
      </c>
      <c r="AN20" s="169">
        <f t="shared" si="10"/>
        <v>4.6664639999881297E-7</v>
      </c>
      <c r="AO20" s="169">
        <f t="shared" si="10"/>
        <v>4.8998400000235809E-7</v>
      </c>
      <c r="AP20" s="169">
        <f t="shared" si="10"/>
        <v>4.522496000001347E-7</v>
      </c>
      <c r="AQ20" s="169">
        <f t="shared" si="10"/>
        <v>3.3298654440000117E-4</v>
      </c>
      <c r="AR20" s="169">
        <f t="shared" si="10"/>
        <v>2.089783640000023E-4</v>
      </c>
      <c r="AS20" s="169">
        <f t="shared" si="10"/>
        <v>1.6980897499999786E-4</v>
      </c>
      <c r="AT20" s="169">
        <f t="shared" si="10"/>
        <v>1.410124185999978E-4</v>
      </c>
      <c r="AU20" s="169">
        <f t="shared" si="10"/>
        <v>1.2878241089999895E-4</v>
      </c>
      <c r="AV20" s="169">
        <f t="shared" si="10"/>
        <v>1.886588450000018E-4</v>
      </c>
      <c r="AW20" s="169">
        <f t="shared" si="10"/>
        <v>6.338744958334086E-5</v>
      </c>
      <c r="AX20" s="169">
        <f t="shared" si="10"/>
        <v>0</v>
      </c>
      <c r="AY20" s="169">
        <f t="shared" si="10"/>
        <v>0</v>
      </c>
      <c r="AZ20" s="169">
        <f t="shared" si="10"/>
        <v>0</v>
      </c>
      <c r="BA20" s="169">
        <f t="shared" si="10"/>
        <v>0</v>
      </c>
      <c r="BB20" s="169">
        <f t="shared" si="10"/>
        <v>0</v>
      </c>
      <c r="BC20" s="295">
        <f t="shared" si="10"/>
        <v>0</v>
      </c>
      <c r="BD20" s="400"/>
    </row>
    <row r="21" spans="2:56" ht="17.149999999999999" customHeight="1" thickBot="1">
      <c r="B21" s="28" t="s">
        <v>112</v>
      </c>
      <c r="C21" s="281">
        <f t="shared" ref="C21:AB21" si="11">C5-SUM(C6,C7,C8,C9,C12,C16,C17)</f>
        <v>0</v>
      </c>
      <c r="D21" s="239">
        <f t="shared" si="11"/>
        <v>5.799640000000994E-5</v>
      </c>
      <c r="E21" s="239">
        <f t="shared" si="11"/>
        <v>9.0088599999996188E-5</v>
      </c>
      <c r="F21" s="239">
        <f t="shared" si="11"/>
        <v>1.1497038000000126E-3</v>
      </c>
      <c r="G21" s="239">
        <f t="shared" si="11"/>
        <v>8.8422139999999594E-4</v>
      </c>
      <c r="H21" s="239">
        <f t="shared" si="11"/>
        <v>2.8442600000000429E-4</v>
      </c>
      <c r="I21" s="239">
        <f t="shared" si="11"/>
        <v>1.1996399999997243E-4</v>
      </c>
      <c r="J21" s="240">
        <f t="shared" si="11"/>
        <v>1.6355500000000966E-4</v>
      </c>
      <c r="K21" s="240">
        <f t="shared" si="11"/>
        <v>1.3883600000000329E-4</v>
      </c>
      <c r="L21" s="239">
        <f t="shared" si="11"/>
        <v>2.364351851852492E-4</v>
      </c>
      <c r="M21" s="239">
        <f t="shared" si="11"/>
        <v>3.6645750000000032E-4</v>
      </c>
      <c r="N21" s="239">
        <f t="shared" si="11"/>
        <v>4.2735793650788834E-4</v>
      </c>
      <c r="O21" s="239">
        <f t="shared" si="11"/>
        <v>4.7553538461539424E-4</v>
      </c>
      <c r="P21" s="239">
        <f t="shared" si="11"/>
        <v>1.8626388888892675E-4</v>
      </c>
      <c r="Q21" s="239">
        <f t="shared" si="11"/>
        <v>1.520607692308551E-4</v>
      </c>
      <c r="R21" s="239">
        <f t="shared" si="11"/>
        <v>9.4722275943481815E-5</v>
      </c>
      <c r="S21" s="239">
        <f t="shared" si="11"/>
        <v>1.9412615646269282E-4</v>
      </c>
      <c r="T21" s="239">
        <f t="shared" si="11"/>
        <v>2.0031722222230153E-4</v>
      </c>
      <c r="U21" s="239">
        <f t="shared" si="11"/>
        <v>1.4474216666671147E-4</v>
      </c>
      <c r="V21" s="239">
        <f t="shared" si="11"/>
        <v>1.5431099999979603E-4</v>
      </c>
      <c r="W21" s="239">
        <f t="shared" si="11"/>
        <v>0</v>
      </c>
      <c r="X21" s="239">
        <f t="shared" si="11"/>
        <v>0</v>
      </c>
      <c r="Y21" s="239">
        <f t="shared" si="11"/>
        <v>0</v>
      </c>
      <c r="Z21" s="239">
        <f t="shared" si="11"/>
        <v>0</v>
      </c>
      <c r="AA21" s="239">
        <f t="shared" si="11"/>
        <v>0</v>
      </c>
      <c r="AB21" s="239">
        <f t="shared" si="11"/>
        <v>0</v>
      </c>
      <c r="AC21" s="368"/>
      <c r="AD21" s="281">
        <f t="shared" ref="AD21:BC21" si="12">AD5-SUM(AD6,AD7,AD8,AD9,AD12,AD16,AD17)</f>
        <v>0</v>
      </c>
      <c r="AE21" s="239">
        <f t="shared" si="12"/>
        <v>1.349999999999997E-4</v>
      </c>
      <c r="AF21" s="239">
        <f t="shared" si="12"/>
        <v>1.3800000000000617E-4</v>
      </c>
      <c r="AG21" s="239">
        <f t="shared" si="12"/>
        <v>1.0979999999999948E-3</v>
      </c>
      <c r="AH21" s="239">
        <f t="shared" si="12"/>
        <v>7.4236499999999483E-4</v>
      </c>
      <c r="AI21" s="239">
        <f t="shared" si="12"/>
        <v>3.2530975619995961E-4</v>
      </c>
      <c r="AJ21" s="239">
        <f t="shared" si="12"/>
        <v>1.7780551599999583E-4</v>
      </c>
      <c r="AK21" s="239">
        <f t="shared" si="12"/>
        <v>2.5260096649998287E-4</v>
      </c>
      <c r="AL21" s="239">
        <f t="shared" si="12"/>
        <v>1.8271895479998745E-4</v>
      </c>
      <c r="AM21" s="239">
        <f t="shared" si="12"/>
        <v>3.2515298639999857E-4</v>
      </c>
      <c r="AN21" s="239">
        <f t="shared" si="12"/>
        <v>4.8963271230000049E-4</v>
      </c>
      <c r="AO21" s="239">
        <f t="shared" si="12"/>
        <v>5.2769327999999116E-4</v>
      </c>
      <c r="AP21" s="239">
        <f t="shared" si="12"/>
        <v>6.049172447999962E-4</v>
      </c>
      <c r="AQ21" s="239">
        <f t="shared" si="12"/>
        <v>3.7745531669999832E-4</v>
      </c>
      <c r="AR21" s="239">
        <f t="shared" si="12"/>
        <v>3.7805390200004729E-4</v>
      </c>
      <c r="AS21" s="239">
        <f t="shared" si="12"/>
        <v>1.3271728049996101E-4</v>
      </c>
      <c r="AT21" s="239">
        <f t="shared" si="12"/>
        <v>6.0187023359994929E-4</v>
      </c>
      <c r="AU21" s="239">
        <f t="shared" si="12"/>
        <v>9.4395246660003429E-4</v>
      </c>
      <c r="AV21" s="239">
        <f t="shared" si="12"/>
        <v>3.4807613000004123E-4</v>
      </c>
      <c r="AW21" s="239">
        <f t="shared" si="12"/>
        <v>2.7157732916668897E-4</v>
      </c>
      <c r="AX21" s="239">
        <f t="shared" si="12"/>
        <v>0</v>
      </c>
      <c r="AY21" s="239">
        <f t="shared" si="12"/>
        <v>0</v>
      </c>
      <c r="AZ21" s="239">
        <f t="shared" si="12"/>
        <v>0</v>
      </c>
      <c r="BA21" s="239">
        <f t="shared" si="12"/>
        <v>0</v>
      </c>
      <c r="BB21" s="239">
        <f t="shared" si="12"/>
        <v>0</v>
      </c>
      <c r="BC21" s="310">
        <f t="shared" si="12"/>
        <v>0</v>
      </c>
      <c r="BD21" s="400"/>
    </row>
    <row r="22" spans="2:56" ht="13" thickTop="1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</row>
    <row r="23" spans="2:56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58"/>
    </row>
    <row r="36" spans="3:55"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58"/>
    </row>
    <row r="37" spans="3:55"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58"/>
    </row>
    <row r="38" spans="3:55"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</row>
    <row r="39" spans="3:55">
      <c r="AD39" s="214"/>
      <c r="AE39" s="214"/>
      <c r="AF39" s="214"/>
      <c r="AG39" s="214"/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</row>
    <row r="40" spans="3:55">
      <c r="AD40" s="214"/>
      <c r="AE40" s="214"/>
      <c r="AF40" s="214"/>
      <c r="AG40" s="214"/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</row>
    <row r="41" spans="3:55">
      <c r="AD41" s="214"/>
      <c r="AE41" s="214"/>
      <c r="AF41" s="214"/>
      <c r="AG41" s="214"/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</row>
    <row r="42" spans="3:55"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</row>
    <row r="43" spans="3:55"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</row>
    <row r="44" spans="3:55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3:55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3:55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3:55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3:55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  <row r="56" spans="30:55"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214"/>
    </row>
    <row r="57" spans="30:55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214"/>
    </row>
    <row r="58" spans="30:55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214"/>
    </row>
    <row r="59" spans="30:55"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214"/>
    </row>
    <row r="60" spans="30:55"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214"/>
    </row>
    <row r="61" spans="30:55"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214"/>
    </row>
    <row r="62" spans="30:55"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214"/>
    </row>
    <row r="63" spans="30:55"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214"/>
    </row>
    <row r="64" spans="30:55"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214"/>
    </row>
    <row r="65" spans="30:55"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0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0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0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4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90">
        <f>1/$A$1*'[1]44104411Imp'!$B$263</f>
        <v>0.87344821648000015</v>
      </c>
      <c r="D5" s="189">
        <f>1/$A$1*'[1]44104411Imp'!$C$263</f>
        <v>1.0881001731599997</v>
      </c>
      <c r="E5" s="189">
        <f>1/$A$1*'[1]44104411Imp'!$D$263</f>
        <v>1.2778755603599998</v>
      </c>
      <c r="F5" s="189">
        <f>1/$A$1*'[1]44104411Imp'!$E$263</f>
        <v>1.52796310772</v>
      </c>
      <c r="G5" s="249">
        <f>1/$A$1*'[1]44104411Imp'!$F$263</f>
        <v>1.9252183938400003</v>
      </c>
      <c r="H5" s="249">
        <f>1/$A$1*'[1]44104411Imp'!$G$263</f>
        <v>2.1499002350208145</v>
      </c>
      <c r="I5" s="249">
        <f>1/$A$1*'[1]44104411Imp'!$H$263</f>
        <v>2.1838947231999999</v>
      </c>
      <c r="J5" s="332">
        <f>1/$A$1*'[1]44104411Imp'!$I$263</f>
        <v>2.3262017978</v>
      </c>
      <c r="K5" s="332">
        <f>1/$A$1*'[1]44104411Imp'!$J$263</f>
        <v>2.5646638152000003</v>
      </c>
      <c r="L5" s="249">
        <f>1/$A$1*'[1]44104411Imp'!$K$263</f>
        <v>1.9847958961935579</v>
      </c>
      <c r="M5" s="249">
        <f>1/$A$1*'[1]44104411Imp'!L$263</f>
        <v>2.3015023703050193</v>
      </c>
      <c r="N5" s="249">
        <f>1/$A$1*'[1]44104411Imp'!M$263</f>
        <v>2.2463998601490576</v>
      </c>
      <c r="O5" s="249">
        <f>1/$A$1*'[1]44104411Imp'!N$263</f>
        <v>1.8063876212815047</v>
      </c>
      <c r="P5" s="249">
        <f>1/$A$1*'[1]44104411Imp'!O$263</f>
        <v>2.1581146046358715</v>
      </c>
      <c r="Q5" s="249">
        <f>1/$A$1*'[1]44104411Imp'!P$263</f>
        <v>2.8457215194939893</v>
      </c>
      <c r="R5" s="249">
        <f>1/$A$1*'[1]44104411Imp'!Q$263</f>
        <v>3.0023025474394949</v>
      </c>
      <c r="S5" s="249">
        <f>1/$A$1*'[1]44104411Imp'!R$263</f>
        <v>3.5951332979781752</v>
      </c>
      <c r="T5" s="249">
        <f>1/$A$1*'[1]44104411Imp'!S$263</f>
        <v>4.1786765200844345</v>
      </c>
      <c r="U5" s="249">
        <f>1/$A$1*'[1]44104411Imp'!T$263</f>
        <v>4.1513473903276283</v>
      </c>
      <c r="V5" s="249">
        <f>1/$A$1*'[1]44104411Imp'!U$263</f>
        <v>3.7082486644506947</v>
      </c>
      <c r="W5" s="249">
        <f>1/$A$1*'[1]44104411Imp'!V$263</f>
        <v>0</v>
      </c>
      <c r="X5" s="249">
        <f>1/$A$1*'[1]44104411Imp'!W$263</f>
        <v>0</v>
      </c>
      <c r="Y5" s="249">
        <f>1/$A$1*'[1]44104411Imp'!X$263</f>
        <v>0</v>
      </c>
      <c r="Z5" s="249">
        <f>1/$A$1*'[1]44104411Imp'!Y$263</f>
        <v>0</v>
      </c>
      <c r="AA5" s="249">
        <f>1/$A$1*'[1]44104411Imp'!Z$263</f>
        <v>0</v>
      </c>
      <c r="AB5" s="249">
        <f>1/$A$1*'[1]44104411Imp'!AA$263</f>
        <v>0</v>
      </c>
      <c r="AC5" s="355"/>
      <c r="AD5" s="374">
        <f>1/1000*'[1]44104411Imp'!AB$263</f>
        <v>0.11811100000000001</v>
      </c>
      <c r="AE5" s="237">
        <f>1/1000*'[1]44104411Imp'!AC$263</f>
        <v>0.13730200000000004</v>
      </c>
      <c r="AF5" s="237">
        <f>1/1000*'[1]44104411Imp'!AD$263</f>
        <v>0.16792400000000002</v>
      </c>
      <c r="AG5" s="237">
        <f>1/1000*'[1]44104411Imp'!AE$263</f>
        <v>0.21873799999999999</v>
      </c>
      <c r="AH5" s="237">
        <f>1/1000*'[1]44104411Imp'!AF$263</f>
        <v>0.30889554400000002</v>
      </c>
      <c r="AI5" s="237">
        <f>1/1000*'[1]44104411Imp'!AG$263</f>
        <v>0.36251740324800008</v>
      </c>
      <c r="AJ5" s="237">
        <f>1/1000*'[1]44104411Imp'!AH$263</f>
        <v>0.45566463673960006</v>
      </c>
      <c r="AK5" s="237">
        <f>1/1000*'[1]44104411Imp'!AI$263</f>
        <v>0.5354097443364999</v>
      </c>
      <c r="AL5" s="237">
        <f>1/1000*'[1]44104411Imp'!AJ$263</f>
        <v>0.60716638260599987</v>
      </c>
      <c r="AM5" s="237">
        <f>1/1000*'[1]44104411Imp'!AK$263</f>
        <v>0.39117099607520001</v>
      </c>
      <c r="AN5" s="237">
        <f>1/1000*'[1]44104411Imp'!AL$263</f>
        <v>0.44952194599560008</v>
      </c>
      <c r="AO5" s="237">
        <f>1/1000*'[1]44104411Imp'!AM$263</f>
        <v>0.48406017974400001</v>
      </c>
      <c r="AP5" s="237">
        <f>1/1000*'[1]44104411Imp'!AN$263</f>
        <v>0.36009921507999998</v>
      </c>
      <c r="AQ5" s="237">
        <f>1/1000*'[1]44104411Imp'!AO$263</f>
        <v>0.43500151783199997</v>
      </c>
      <c r="AR5" s="237">
        <f>1/1000*'[1]44104411Imp'!AP$263</f>
        <v>0.57004791958599998</v>
      </c>
      <c r="AS5" s="237">
        <f>1/1000*'[1]44104411Imp'!AQ$263</f>
        <v>0.4685049890814999</v>
      </c>
      <c r="AT5" s="237">
        <f>1/1000*'[1]44104411Imp'!AR$263</f>
        <v>0.50479260643360013</v>
      </c>
      <c r="AU5" s="237">
        <f>1/1000*'[1]44104411Imp'!AS$263</f>
        <v>0.61193290455439986</v>
      </c>
      <c r="AV5" s="237">
        <f>1/1000*'[1]44104411Imp'!AT$263</f>
        <v>0.69383119227899992</v>
      </c>
      <c r="AW5" s="237">
        <f>1/1000*'[1]44104411Imp'!AU$263</f>
        <v>0.58884769231041667</v>
      </c>
      <c r="AX5" s="237">
        <f>1/1000*'[1]44104411Imp'!AV$263</f>
        <v>0</v>
      </c>
      <c r="AY5" s="237">
        <f>1/1000*'[1]44104411Imp'!AW$263</f>
        <v>0</v>
      </c>
      <c r="AZ5" s="237">
        <f>1/1000*'[1]44104411Imp'!AX$263</f>
        <v>0</v>
      </c>
      <c r="BA5" s="237">
        <f>1/1000*'[1]44104411Imp'!AY$263</f>
        <v>0</v>
      </c>
      <c r="BB5" s="237">
        <f>1/1000*'[1]44104411Imp'!AZ$263</f>
        <v>0</v>
      </c>
      <c r="BC5" s="238">
        <f>1/1000*'[1]44104411Imp'!BA$263</f>
        <v>0</v>
      </c>
      <c r="BD5" s="401"/>
    </row>
    <row r="6" spans="1:56" ht="17.149999999999999" customHeight="1" thickTop="1">
      <c r="B6" s="29" t="s">
        <v>113</v>
      </c>
      <c r="C6" s="366">
        <f>1/$A$1*'[1]44104411Imp'!$B$266</f>
        <v>0</v>
      </c>
      <c r="D6" s="231">
        <f>1/$A$1*'[1]44104411Imp'!$C$266</f>
        <v>0</v>
      </c>
      <c r="E6" s="231">
        <f>1/$A$1*'[1]44104411Imp'!$D$266</f>
        <v>0</v>
      </c>
      <c r="F6" s="231">
        <f>1/$A$1*'[1]44104411Imp'!$E$266</f>
        <v>0</v>
      </c>
      <c r="G6" s="231">
        <f>1/$A$1*'[1]44104411Imp'!$F$266</f>
        <v>1.8535075999999998E-4</v>
      </c>
      <c r="H6" s="231">
        <f>1/$A$1*'[1]44104411Imp'!$G$266</f>
        <v>0</v>
      </c>
      <c r="I6" s="231">
        <f>1/$A$1*'[1]44104411Imp'!$H$266</f>
        <v>0</v>
      </c>
      <c r="J6" s="232">
        <f>1/$A$1*'[1]44104411Imp'!$I$266</f>
        <v>0</v>
      </c>
      <c r="K6" s="232">
        <f>1/$A$1*'[1]44104411Imp'!$J$266</f>
        <v>0</v>
      </c>
      <c r="L6" s="231">
        <f>1/$A$1*'[1]44104411Imp'!$K$266</f>
        <v>0</v>
      </c>
      <c r="M6" s="231">
        <f>1/$A$1*'[1]44104411Imp'!L$266</f>
        <v>1.6821621621621623E-6</v>
      </c>
      <c r="N6" s="231">
        <f>1/$A$1*'[1]44104411Imp'!M$266</f>
        <v>0</v>
      </c>
      <c r="O6" s="231">
        <f>1/$A$1*'[1]44104411Imp'!N$266</f>
        <v>0</v>
      </c>
      <c r="P6" s="231">
        <f>1/$A$1*'[1]44104411Imp'!O$266</f>
        <v>0</v>
      </c>
      <c r="Q6" s="231">
        <f>1/$A$1*'[1]44104411Imp'!P$266</f>
        <v>0</v>
      </c>
      <c r="R6" s="231">
        <f>1/$A$1*'[1]44104411Imp'!Q$266</f>
        <v>0</v>
      </c>
      <c r="S6" s="231">
        <f>1/$A$1*'[1]44104411Imp'!R$266</f>
        <v>0</v>
      </c>
      <c r="T6" s="231">
        <f>1/$A$1*'[1]44104411Imp'!S$266</f>
        <v>0</v>
      </c>
      <c r="U6" s="231">
        <f>1/$A$1*'[1]44104411Imp'!T$266</f>
        <v>1.9599999999999998E-7</v>
      </c>
      <c r="V6" s="231">
        <f>1/$A$1*'[1]44104411Imp'!U$266</f>
        <v>1.3999999999999999E-6</v>
      </c>
      <c r="W6" s="231">
        <f>1/$A$1*'[1]44104411Imp'!V$266</f>
        <v>0</v>
      </c>
      <c r="X6" s="231">
        <f>1/$A$1*'[1]44104411Imp'!W$266</f>
        <v>0</v>
      </c>
      <c r="Y6" s="231">
        <f>1/$A$1*'[1]44104411Imp'!X$266</f>
        <v>0</v>
      </c>
      <c r="Z6" s="231">
        <f>1/$A$1*'[1]44104411Imp'!Y$266</f>
        <v>0</v>
      </c>
      <c r="AA6" s="231">
        <f>1/$A$1*'[1]44104411Imp'!Z$266</f>
        <v>0</v>
      </c>
      <c r="AB6" s="231">
        <f>1/$A$1*'[1]44104411Imp'!AA$266</f>
        <v>0</v>
      </c>
      <c r="AC6" s="338"/>
      <c r="AD6" s="272">
        <f>1/1000*'[1]44104411Imp'!AB$266</f>
        <v>0</v>
      </c>
      <c r="AE6" s="231">
        <f>1/1000*'[1]44104411Imp'!AC$266</f>
        <v>0</v>
      </c>
      <c r="AF6" s="231">
        <f>1/1000*'[1]44104411Imp'!AD$266</f>
        <v>0</v>
      </c>
      <c r="AG6" s="231">
        <f>1/1000*'[1]44104411Imp'!AE$266</f>
        <v>0</v>
      </c>
      <c r="AH6" s="231">
        <f>1/1000*'[1]44104411Imp'!AF$266</f>
        <v>1.7880000000000002E-5</v>
      </c>
      <c r="AI6" s="231">
        <f>1/1000*'[1]44104411Imp'!AG$266</f>
        <v>0</v>
      </c>
      <c r="AJ6" s="231">
        <f>1/1000*'[1]44104411Imp'!AH$266</f>
        <v>0</v>
      </c>
      <c r="AK6" s="231">
        <f>1/1000*'[1]44104411Imp'!AI$266</f>
        <v>0</v>
      </c>
      <c r="AL6" s="231">
        <f>1/1000*'[1]44104411Imp'!AJ$266</f>
        <v>0</v>
      </c>
      <c r="AM6" s="231">
        <f>1/1000*'[1]44104411Imp'!AK$266</f>
        <v>0</v>
      </c>
      <c r="AN6" s="231">
        <f>1/1000*'[1]44104411Imp'!AL$266</f>
        <v>5.2895430000000001E-6</v>
      </c>
      <c r="AO6" s="231">
        <f>1/1000*'[1]44104411Imp'!AM$266</f>
        <v>0</v>
      </c>
      <c r="AP6" s="231">
        <f>1/1000*'[1]44104411Imp'!AN$266</f>
        <v>0</v>
      </c>
      <c r="AQ6" s="231">
        <f>1/1000*'[1]44104411Imp'!AO$266</f>
        <v>0</v>
      </c>
      <c r="AR6" s="231">
        <f>1/1000*'[1]44104411Imp'!AP$266</f>
        <v>0</v>
      </c>
      <c r="AS6" s="231">
        <f>1/1000*'[1]44104411Imp'!AQ$266</f>
        <v>0</v>
      </c>
      <c r="AT6" s="231">
        <f>1/1000*'[1]44104411Imp'!AR$266</f>
        <v>0</v>
      </c>
      <c r="AU6" s="231">
        <f>1/1000*'[1]44104411Imp'!AS$266</f>
        <v>0</v>
      </c>
      <c r="AV6" s="231">
        <f>1/1000*'[1]44104411Imp'!AT$266</f>
        <v>2.1848500000000001E-7</v>
      </c>
      <c r="AW6" s="231">
        <f>1/1000*'[1]44104411Imp'!AU$266</f>
        <v>1.3961204166666668E-6</v>
      </c>
      <c r="AX6" s="231">
        <f>1/1000*'[1]44104411Imp'!AV$266</f>
        <v>0</v>
      </c>
      <c r="AY6" s="231">
        <f>1/1000*'[1]44104411Imp'!AW$266</f>
        <v>0</v>
      </c>
      <c r="AZ6" s="231">
        <f>1/1000*'[1]44104411Imp'!AX$266</f>
        <v>0</v>
      </c>
      <c r="BA6" s="231">
        <f>1/1000*'[1]44104411Imp'!AY$266</f>
        <v>0</v>
      </c>
      <c r="BB6" s="231">
        <f>1/1000*'[1]44104411Imp'!AZ$266</f>
        <v>0</v>
      </c>
      <c r="BC6" s="305">
        <f>1/1000*'[1]44104411Imp'!BA$266</f>
        <v>0</v>
      </c>
      <c r="BD6" s="400"/>
    </row>
    <row r="7" spans="1:56" ht="17.149999999999999" customHeight="1">
      <c r="B7" s="10" t="s">
        <v>114</v>
      </c>
      <c r="C7" s="269">
        <f>1/$A$1*'[1]44104411Imp'!$B$268</f>
        <v>6.3758545199999999E-3</v>
      </c>
      <c r="D7" s="200">
        <f>1/$A$1*'[1]44104411Imp'!$C$268</f>
        <v>5.8148823600000007E-3</v>
      </c>
      <c r="E7" s="200">
        <f>1/$A$1*'[1]44104411Imp'!$D$268</f>
        <v>7.0551054E-3</v>
      </c>
      <c r="F7" s="200">
        <f>1/$A$1*'[1]44104411Imp'!$E$268</f>
        <v>3.1366162799999998E-3</v>
      </c>
      <c r="G7" s="200">
        <f>1/$A$1*'[1]44104411Imp'!$F$268</f>
        <v>2.9670286800000003E-3</v>
      </c>
      <c r="H7" s="200">
        <f>1/$A$1*'[1]44104411Imp'!$G$268</f>
        <v>1.1470180588235295E-3</v>
      </c>
      <c r="I7" s="200">
        <f>1/$A$1*'[1]44104411Imp'!$H$268</f>
        <v>1.1112354000000001E-3</v>
      </c>
      <c r="J7" s="201">
        <f>1/$A$1*'[1]44104411Imp'!$I$268</f>
        <v>5.8716952000000006E-3</v>
      </c>
      <c r="K7" s="201">
        <f>1/$A$1*'[1]44104411Imp'!$J$268</f>
        <v>5.0281550000000003E-3</v>
      </c>
      <c r="L7" s="200">
        <f>1/$A$1*'[1]44104411Imp'!$K$268</f>
        <v>5.9144846626139815E-4</v>
      </c>
      <c r="M7" s="200">
        <f>1/$A$1*'[1]44104411Imp'!L$268</f>
        <v>2.9660400000000001E-4</v>
      </c>
      <c r="N7" s="200">
        <f>1/$A$1*'[1]44104411Imp'!M$268</f>
        <v>3.4401199999999999E-4</v>
      </c>
      <c r="O7" s="200">
        <f>1/$A$1*'[1]44104411Imp'!N$268</f>
        <v>1.0414109090909092E-4</v>
      </c>
      <c r="P7" s="200">
        <f>1/$A$1*'[1]44104411Imp'!O$268</f>
        <v>7.0830967560664101E-5</v>
      </c>
      <c r="Q7" s="200">
        <f>1/$A$1*'[1]44104411Imp'!P$268</f>
        <v>1.4069978947368417E-4</v>
      </c>
      <c r="R7" s="200">
        <f>1/$A$1*'[1]44104411Imp'!Q$268</f>
        <v>5.7927999999999985E-5</v>
      </c>
      <c r="S7" s="200">
        <f>1/$A$1*'[1]44104411Imp'!R$268</f>
        <v>1.8587999999999999E-5</v>
      </c>
      <c r="T7" s="200">
        <f>1/$A$1*'[1]44104411Imp'!S$268</f>
        <v>1.103959247648903E-5</v>
      </c>
      <c r="U7" s="200">
        <f>1/$A$1*'[1]44104411Imp'!T$268</f>
        <v>4.5778333333333335E-5</v>
      </c>
      <c r="V7" s="200">
        <f>1/$A$1*'[1]44104411Imp'!U$268</f>
        <v>2.6430833333333331E-5</v>
      </c>
      <c r="W7" s="200">
        <f>1/$A$1*'[1]44104411Imp'!V$268</f>
        <v>0</v>
      </c>
      <c r="X7" s="200">
        <f>1/$A$1*'[1]44104411Imp'!W$268</f>
        <v>0</v>
      </c>
      <c r="Y7" s="200">
        <f>1/$A$1*'[1]44104411Imp'!X$268</f>
        <v>0</v>
      </c>
      <c r="Z7" s="200">
        <f>1/$A$1*'[1]44104411Imp'!Y$268</f>
        <v>0</v>
      </c>
      <c r="AA7" s="200">
        <f>1/$A$1*'[1]44104411Imp'!Z$268</f>
        <v>0</v>
      </c>
      <c r="AB7" s="200">
        <f>1/$A$1*'[1]44104411Imp'!AA$268</f>
        <v>0</v>
      </c>
      <c r="AC7" s="338"/>
      <c r="AD7" s="269">
        <f>1/1000*'[1]44104411Imp'!AB$268</f>
        <v>3.0040000000000002E-3</v>
      </c>
      <c r="AE7" s="200">
        <f>1/1000*'[1]44104411Imp'!AC$268</f>
        <v>2.859E-3</v>
      </c>
      <c r="AF7" s="200">
        <f>1/1000*'[1]44104411Imp'!AD$268</f>
        <v>3.1879999999999999E-3</v>
      </c>
      <c r="AG7" s="200">
        <f>1/1000*'[1]44104411Imp'!AE$268</f>
        <v>1.0979999999999998E-3</v>
      </c>
      <c r="AH7" s="200">
        <f>1/1000*'[1]44104411Imp'!AF$268</f>
        <v>1.0195349999999998E-3</v>
      </c>
      <c r="AI7" s="200">
        <f>1/1000*'[1]44104411Imp'!AG$268</f>
        <v>5.4641991690000007E-4</v>
      </c>
      <c r="AJ7" s="200">
        <f>1/1000*'[1]44104411Imp'!AH$268</f>
        <v>4.5798512240000007E-4</v>
      </c>
      <c r="AK7" s="200">
        <f>1/1000*'[1]44104411Imp'!AI$268</f>
        <v>1.4219622750000001E-3</v>
      </c>
      <c r="AL7" s="200">
        <f>1/1000*'[1]44104411Imp'!AJ$268</f>
        <v>1.0633898708000001E-3</v>
      </c>
      <c r="AM7" s="200">
        <f>1/1000*'[1]44104411Imp'!AK$268</f>
        <v>1.9844517E-4</v>
      </c>
      <c r="AN7" s="200">
        <f>1/1000*'[1]44104411Imp'!AL$268</f>
        <v>2.0951760510000002E-4</v>
      </c>
      <c r="AO7" s="200">
        <f>1/1000*'[1]44104411Imp'!AM$268</f>
        <v>2.62618896E-4</v>
      </c>
      <c r="AP7" s="200">
        <f>1/1000*'[1]44104411Imp'!AN$268</f>
        <v>6.5675121600000005E-5</v>
      </c>
      <c r="AQ7" s="200">
        <f>1/1000*'[1]44104411Imp'!AO$268</f>
        <v>7.2968470199999999E-5</v>
      </c>
      <c r="AR7" s="200">
        <f>1/1000*'[1]44104411Imp'!AP$268</f>
        <v>8.4444774000000004E-5</v>
      </c>
      <c r="AS7" s="200">
        <f>1/1000*'[1]44104411Imp'!AQ$268</f>
        <v>4.0596604999999997E-5</v>
      </c>
      <c r="AT7" s="200">
        <f>1/1000*'[1]44104411Imp'!AR$268</f>
        <v>6.8893456000000005E-6</v>
      </c>
      <c r="AU7" s="200">
        <f>1/1000*'[1]44104411Imp'!AS$268</f>
        <v>4.4350892300000002E-5</v>
      </c>
      <c r="AV7" s="200">
        <f>1/1000*'[1]44104411Imp'!AT$268</f>
        <v>1.1961404200000001E-4</v>
      </c>
      <c r="AW7" s="200">
        <f>1/1000*'[1]44104411Imp'!AU$268</f>
        <v>8.34649375E-6</v>
      </c>
      <c r="AX7" s="200">
        <f>1/1000*'[1]44104411Imp'!AV$268</f>
        <v>0</v>
      </c>
      <c r="AY7" s="200">
        <f>1/1000*'[1]44104411Imp'!AW$268</f>
        <v>0</v>
      </c>
      <c r="AZ7" s="200">
        <f>1/1000*'[1]44104411Imp'!AX$268</f>
        <v>0</v>
      </c>
      <c r="BA7" s="200">
        <f>1/1000*'[1]44104411Imp'!AY$268</f>
        <v>0</v>
      </c>
      <c r="BB7" s="200">
        <f>1/1000*'[1]44104411Imp'!AZ$268</f>
        <v>0</v>
      </c>
      <c r="BC7" s="306">
        <f>1/1000*'[1]44104411Imp'!BA$268</f>
        <v>0</v>
      </c>
      <c r="BD7" s="400"/>
    </row>
    <row r="8" spans="1:56" ht="17.149999999999999" customHeight="1">
      <c r="B8" s="10" t="s">
        <v>115</v>
      </c>
      <c r="C8" s="269">
        <f>1/$A$1*'[1]44104411Imp'!$B$269</f>
        <v>0</v>
      </c>
      <c r="D8" s="200">
        <f>1/$A$1*'[1]44104411Imp'!$C$269</f>
        <v>1.8897460399999997E-3</v>
      </c>
      <c r="E8" s="200">
        <f>1/$A$1*'[1]44104411Imp'!$D$269</f>
        <v>5.0280325199999996E-3</v>
      </c>
      <c r="F8" s="200">
        <f>1/$A$1*'[1]44104411Imp'!$E$269</f>
        <v>6.9564675599999987E-3</v>
      </c>
      <c r="G8" s="200">
        <f>1/$A$1*'[1]44104411Imp'!$F$269</f>
        <v>7.5134536399999998E-3</v>
      </c>
      <c r="H8" s="200">
        <f>1/$A$1*'[1]44104411Imp'!$G$269</f>
        <v>0</v>
      </c>
      <c r="I8" s="200">
        <f>1/$A$1*'[1]44104411Imp'!$H$269</f>
        <v>0</v>
      </c>
      <c r="J8" s="201">
        <f>1/$A$1*'[1]44104411Imp'!$I$269</f>
        <v>3.03996E-3</v>
      </c>
      <c r="K8" s="201">
        <f>1/$A$1*'[1]44104411Imp'!$J$269</f>
        <v>9.5480000000000001E-4</v>
      </c>
      <c r="L8" s="200">
        <f>1/$A$1*'[1]44104411Imp'!$K$269</f>
        <v>0</v>
      </c>
      <c r="M8" s="200">
        <f>1/$A$1*'[1]44104411Imp'!L$269</f>
        <v>0</v>
      </c>
      <c r="N8" s="200">
        <f>1/$A$1*'[1]44104411Imp'!M$269</f>
        <v>2.4443999999999996E-4</v>
      </c>
      <c r="O8" s="200">
        <f>1/$A$1*'[1]44104411Imp'!N$269</f>
        <v>4.1400000000000003E-4</v>
      </c>
      <c r="P8" s="200">
        <f>1/$A$1*'[1]44104411Imp'!O$269</f>
        <v>1.6200000000000001E-4</v>
      </c>
      <c r="Q8" s="200">
        <f>1/$A$1*'[1]44104411Imp'!P$269</f>
        <v>1.2960000000000001E-4</v>
      </c>
      <c r="R8" s="200">
        <f>1/$A$1*'[1]44104411Imp'!Q$269</f>
        <v>1.8075600000000002E-4</v>
      </c>
      <c r="S8" s="200">
        <f>1/$A$1*'[1]44104411Imp'!R$269</f>
        <v>9.3599999999999998E-5</v>
      </c>
      <c r="T8" s="200">
        <f>1/$A$1*'[1]44104411Imp'!S$269</f>
        <v>3.4700000000000003E-5</v>
      </c>
      <c r="U8" s="200">
        <f>1/$A$1*'[1]44104411Imp'!T$269</f>
        <v>9.4563636363636355E-7</v>
      </c>
      <c r="V8" s="200">
        <f>1/$A$1*'[1]44104411Imp'!U$269</f>
        <v>0</v>
      </c>
      <c r="W8" s="200">
        <f>1/$A$1*'[1]44104411Imp'!V$269</f>
        <v>0</v>
      </c>
      <c r="X8" s="200">
        <f>1/$A$1*'[1]44104411Imp'!W$269</f>
        <v>0</v>
      </c>
      <c r="Y8" s="200">
        <f>1/$A$1*'[1]44104411Imp'!X$269</f>
        <v>0</v>
      </c>
      <c r="Z8" s="200">
        <f>1/$A$1*'[1]44104411Imp'!Y$269</f>
        <v>0</v>
      </c>
      <c r="AA8" s="200">
        <f>1/$A$1*'[1]44104411Imp'!Z$269</f>
        <v>0</v>
      </c>
      <c r="AB8" s="200">
        <f>1/$A$1*'[1]44104411Imp'!AA$269</f>
        <v>0</v>
      </c>
      <c r="AC8" s="338"/>
      <c r="AD8" s="269">
        <f>1/1000*'[1]44104411Imp'!AB$269</f>
        <v>0</v>
      </c>
      <c r="AE8" s="200">
        <f>1/1000*'[1]44104411Imp'!AC$269</f>
        <v>2.9E-4</v>
      </c>
      <c r="AF8" s="200">
        <f>1/1000*'[1]44104411Imp'!AD$269</f>
        <v>6.1899999999999998E-4</v>
      </c>
      <c r="AG8" s="200">
        <f>1/1000*'[1]44104411Imp'!AE$269</f>
        <v>1.0020000000000001E-3</v>
      </c>
      <c r="AH8" s="200">
        <f>1/1000*'[1]44104411Imp'!AF$269</f>
        <v>1.245159E-3</v>
      </c>
      <c r="AI8" s="200">
        <f>1/1000*'[1]44104411Imp'!AG$269</f>
        <v>0</v>
      </c>
      <c r="AJ8" s="200">
        <f>1/1000*'[1]44104411Imp'!AH$269</f>
        <v>0</v>
      </c>
      <c r="AK8" s="200">
        <f>1/1000*'[1]44104411Imp'!AI$269</f>
        <v>6.573918465000001E-4</v>
      </c>
      <c r="AL8" s="200">
        <f>1/1000*'[1]44104411Imp'!AJ$269</f>
        <v>2.0430735720000003E-4</v>
      </c>
      <c r="AM8" s="200">
        <f>1/1000*'[1]44104411Imp'!AK$269</f>
        <v>0</v>
      </c>
      <c r="AN8" s="200">
        <f>1/1000*'[1]44104411Imp'!AL$269</f>
        <v>0</v>
      </c>
      <c r="AO8" s="200">
        <f>1/1000*'[1]44104411Imp'!AM$269</f>
        <v>1.2978312E-4</v>
      </c>
      <c r="AP8" s="200">
        <f>1/1000*'[1]44104411Imp'!AN$269</f>
        <v>2.8161788159999999E-4</v>
      </c>
      <c r="AQ8" s="200">
        <f>1/1000*'[1]44104411Imp'!AO$269</f>
        <v>1.1186984730000001E-4</v>
      </c>
      <c r="AR8" s="200">
        <f>1/1000*'[1]44104411Imp'!AP$269</f>
        <v>8.9976648000000007E-5</v>
      </c>
      <c r="AS8" s="200">
        <f>1/1000*'[1]44104411Imp'!AQ$269</f>
        <v>1.286343205E-4</v>
      </c>
      <c r="AT8" s="200">
        <f>1/1000*'[1]44104411Imp'!AR$269</f>
        <v>6.1585702199999998E-5</v>
      </c>
      <c r="AU8" s="200">
        <f>1/1000*'[1]44104411Imp'!AS$269</f>
        <v>2.9365421799999995E-5</v>
      </c>
      <c r="AV8" s="200">
        <f>1/1000*'[1]44104411Imp'!AT$269</f>
        <v>1.7006400000000001E-7</v>
      </c>
      <c r="AW8" s="200">
        <f>1/1000*'[1]44104411Imp'!AU$269</f>
        <v>0</v>
      </c>
      <c r="AX8" s="200">
        <f>1/1000*'[1]44104411Imp'!AV$269</f>
        <v>0</v>
      </c>
      <c r="AY8" s="200">
        <f>1/1000*'[1]44104411Imp'!AW$269</f>
        <v>0</v>
      </c>
      <c r="AZ8" s="200">
        <f>1/1000*'[1]44104411Imp'!AX$269</f>
        <v>0</v>
      </c>
      <c r="BA8" s="200">
        <f>1/1000*'[1]44104411Imp'!AY$269</f>
        <v>0</v>
      </c>
      <c r="BB8" s="200">
        <f>1/1000*'[1]44104411Imp'!AZ$269</f>
        <v>0</v>
      </c>
      <c r="BC8" s="306">
        <f>1/1000*'[1]44104411Imp'!BA$269</f>
        <v>0</v>
      </c>
      <c r="BD8" s="400"/>
    </row>
    <row r="9" spans="1:56" ht="17.149999999999999" customHeight="1">
      <c r="B9" s="31" t="s">
        <v>116</v>
      </c>
      <c r="C9" s="273">
        <f>1/$A$1*'[1]44104411Imp'!$B$267</f>
        <v>0</v>
      </c>
      <c r="D9" s="198">
        <f>1/$A$1*'[1]44104411Imp'!$C$267</f>
        <v>0</v>
      </c>
      <c r="E9" s="198">
        <f>1/$A$1*'[1]44104411Imp'!$D$267</f>
        <v>0</v>
      </c>
      <c r="F9" s="198">
        <f>1/$A$1*'[1]44104411Imp'!$E$267</f>
        <v>0</v>
      </c>
      <c r="G9" s="198">
        <f>1/$A$1*'[1]44104411Imp'!$F$267</f>
        <v>5.5339200000000002E-6</v>
      </c>
      <c r="H9" s="198">
        <f>1/$A$1*'[1]44104411Imp'!$G$267</f>
        <v>1.2186422352941177E-4</v>
      </c>
      <c r="I9" s="198">
        <f>1/$A$1*'[1]44104411Imp'!$H$267</f>
        <v>6.4616999999999995E-5</v>
      </c>
      <c r="J9" s="199">
        <f>1/$A$1*'[1]44104411Imp'!$I$267</f>
        <v>2.8879200000000001E-4</v>
      </c>
      <c r="K9" s="199">
        <f>1/$A$1*'[1]44104411Imp'!$J$267</f>
        <v>5.319198E-4</v>
      </c>
      <c r="L9" s="198">
        <f>1/$A$1*'[1]44104411Imp'!$K$267</f>
        <v>1.6514399999999999E-4</v>
      </c>
      <c r="M9" s="198">
        <f>1/$A$1*'[1]44104411Imp'!L$267</f>
        <v>4.4362399999999999E-4</v>
      </c>
      <c r="N9" s="198">
        <f>1/$A$1*'[1]44104411Imp'!M$267</f>
        <v>7.3446850000000001E-4</v>
      </c>
      <c r="O9" s="198">
        <f>1/$A$1*'[1]44104411Imp'!N$267</f>
        <v>1.3539214545454548E-3</v>
      </c>
      <c r="P9" s="198">
        <f>1/$A$1*'[1]44104411Imp'!O$267</f>
        <v>4.4550028965517239E-3</v>
      </c>
      <c r="Q9" s="198">
        <f>1/$A$1*'[1]44104411Imp'!P$267</f>
        <v>6.7204218823529423E-3</v>
      </c>
      <c r="R9" s="198">
        <f>1/$A$1*'[1]44104411Imp'!Q$267</f>
        <v>7.3665740779220792E-3</v>
      </c>
      <c r="S9" s="198">
        <f>1/$A$1*'[1]44104411Imp'!R$267</f>
        <v>4.6428315862068964E-3</v>
      </c>
      <c r="T9" s="198">
        <f>1/$A$1*'[1]44104411Imp'!S$267</f>
        <v>2.9742439846153846E-3</v>
      </c>
      <c r="U9" s="198">
        <f>1/$A$1*'[1]44104411Imp'!T$267</f>
        <v>1.9238174460421613E-3</v>
      </c>
      <c r="V9" s="198">
        <f>1/$A$1*'[1]44104411Imp'!U$267</f>
        <v>1.9430889772727273E-3</v>
      </c>
      <c r="W9" s="198">
        <f>1/$A$1*'[1]44104411Imp'!V$267</f>
        <v>0</v>
      </c>
      <c r="X9" s="198">
        <f>1/$A$1*'[1]44104411Imp'!W$267</f>
        <v>0</v>
      </c>
      <c r="Y9" s="198">
        <f>1/$A$1*'[1]44104411Imp'!X$267</f>
        <v>0</v>
      </c>
      <c r="Z9" s="198">
        <f>1/$A$1*'[1]44104411Imp'!Y$267</f>
        <v>0</v>
      </c>
      <c r="AA9" s="198">
        <f>1/$A$1*'[1]44104411Imp'!Z$267</f>
        <v>0</v>
      </c>
      <c r="AB9" s="198">
        <f>1/$A$1*'[1]44104411Imp'!AA$267</f>
        <v>0</v>
      </c>
      <c r="AC9" s="338"/>
      <c r="AD9" s="273">
        <f>1/1000*'[1]44104411Imp'!AB$267</f>
        <v>0</v>
      </c>
      <c r="AE9" s="198">
        <f>1/1000*'[1]44104411Imp'!AC$267</f>
        <v>0</v>
      </c>
      <c r="AF9" s="198">
        <f>1/1000*'[1]44104411Imp'!AD$267</f>
        <v>0</v>
      </c>
      <c r="AG9" s="198">
        <f>1/1000*'[1]44104411Imp'!AE$267</f>
        <v>0</v>
      </c>
      <c r="AH9" s="198">
        <f>1/1000*'[1]44104411Imp'!AF$267</f>
        <v>8.9849999999999978E-6</v>
      </c>
      <c r="AI9" s="198">
        <f>1/1000*'[1]44104411Imp'!AG$267</f>
        <v>2.12392752E-5</v>
      </c>
      <c r="AJ9" s="198">
        <f>1/1000*'[1]44104411Imp'!AH$267</f>
        <v>3.3048647599999999E-5</v>
      </c>
      <c r="AK9" s="198">
        <f>1/1000*'[1]44104411Imp'!AI$267</f>
        <v>1.4596510250000004E-4</v>
      </c>
      <c r="AL9" s="198">
        <f>1/1000*'[1]44104411Imp'!AJ$267</f>
        <v>1.7948172400000001E-4</v>
      </c>
      <c r="AM9" s="198">
        <f>1/1000*'[1]44104411Imp'!AK$267</f>
        <v>6.938572080000001E-5</v>
      </c>
      <c r="AN9" s="198">
        <f>1/1000*'[1]44104411Imp'!AL$267</f>
        <v>2.6870878440000002E-4</v>
      </c>
      <c r="AO9" s="198">
        <f>1/1000*'[1]44104411Imp'!AM$267</f>
        <v>3.1734955200000004E-4</v>
      </c>
      <c r="AP9" s="198">
        <f>1/1000*'[1]44104411Imp'!AN$267</f>
        <v>5.9152962880000006E-4</v>
      </c>
      <c r="AQ9" s="198">
        <f>1/1000*'[1]44104411Imp'!AO$267</f>
        <v>1.9659625242000002E-3</v>
      </c>
      <c r="AR9" s="198">
        <f>1/1000*'[1]44104411Imp'!AP$267</f>
        <v>2.7459045485000006E-3</v>
      </c>
      <c r="AS9" s="198">
        <f>1/1000*'[1]44104411Imp'!AQ$267</f>
        <v>2.7532963675000002E-3</v>
      </c>
      <c r="AT9" s="198">
        <f>1/1000*'[1]44104411Imp'!AR$267</f>
        <v>1.5395141546000002E-3</v>
      </c>
      <c r="AU9" s="198">
        <f>1/1000*'[1]44104411Imp'!AS$267</f>
        <v>1.0108092422999998E-3</v>
      </c>
      <c r="AV9" s="198">
        <f>1/1000*'[1]44104411Imp'!AT$267</f>
        <v>6.24617909E-4</v>
      </c>
      <c r="AW9" s="198">
        <f>1/1000*'[1]44104411Imp'!AU$267</f>
        <v>5.9600123083333332E-4</v>
      </c>
      <c r="AX9" s="198">
        <f>1/1000*'[1]44104411Imp'!AV$267</f>
        <v>0</v>
      </c>
      <c r="AY9" s="198">
        <f>1/1000*'[1]44104411Imp'!AW$267</f>
        <v>0</v>
      </c>
      <c r="AZ9" s="198">
        <f>1/1000*'[1]44104411Imp'!AX$267</f>
        <v>0</v>
      </c>
      <c r="BA9" s="198">
        <f>1/1000*'[1]44104411Imp'!AY$267</f>
        <v>0</v>
      </c>
      <c r="BB9" s="198">
        <f>1/1000*'[1]44104411Imp'!AZ$267</f>
        <v>0</v>
      </c>
      <c r="BC9" s="311">
        <f>1/1000*'[1]44104411Imp'!BA$267</f>
        <v>0</v>
      </c>
      <c r="BD9" s="400"/>
    </row>
    <row r="10" spans="1:56" ht="17.149999999999999" customHeight="1">
      <c r="B10" s="9" t="s">
        <v>183</v>
      </c>
      <c r="C10" s="268">
        <f>1/$A$1*'[1]44104411Imp'!$B$264</f>
        <v>0.79976452976000012</v>
      </c>
      <c r="D10" s="254">
        <f>1/$A$1*'[1]44104411Imp'!$C$264</f>
        <v>1.03512238256</v>
      </c>
      <c r="E10" s="254">
        <f>1/$A$1*'[1]44104411Imp'!$D$264</f>
        <v>1.2025103025599999</v>
      </c>
      <c r="F10" s="254">
        <f>1/$A$1*'[1]44104411Imp'!$E$264</f>
        <v>1.4780117668399999</v>
      </c>
      <c r="G10" s="254">
        <f>1/$A$1*'[1]44104411Imp'!$F$264</f>
        <v>1.8562580741600003</v>
      </c>
      <c r="H10" s="254">
        <f>1/$A$1*'[1]44104411Imp'!$G$264</f>
        <v>2.0026181401104068</v>
      </c>
      <c r="I10" s="254">
        <f>1/$A$1*'[1]44104411Imp'!$H$264</f>
        <v>2.0173731574000002</v>
      </c>
      <c r="J10" s="255">
        <f>1/$A$1*'[1]44104411Imp'!$I$264</f>
        <v>2.0861886996000001</v>
      </c>
      <c r="K10" s="255">
        <f>1/$A$1*'[1]44104411Imp'!$J$264</f>
        <v>2.5304476995999998</v>
      </c>
      <c r="L10" s="254">
        <f>1/$A$1*'[1]44104411Imp'!$K$264</f>
        <v>1.8633450028638041</v>
      </c>
      <c r="M10" s="254">
        <f>1/$A$1*'[1]44104411Imp'!L$264</f>
        <v>2.0870445960000001</v>
      </c>
      <c r="N10" s="254">
        <f>1/$A$1*'[1]44104411Imp'!M$264</f>
        <v>2.1325744049823911</v>
      </c>
      <c r="O10" s="254">
        <f>1/$A$1*'[1]44104411Imp'!N$264</f>
        <v>1.7591193658562174</v>
      </c>
      <c r="P10" s="254">
        <f>1/$A$1*'[1]44104411Imp'!O$264</f>
        <v>2.0859445507091658</v>
      </c>
      <c r="Q10" s="254">
        <f>1/$A$1*'[1]44104411Imp'!P$264</f>
        <v>2.2439909028123592</v>
      </c>
      <c r="R10" s="254">
        <f>1/$A$1*'[1]44104411Imp'!Q$264</f>
        <v>1.9622664734831294</v>
      </c>
      <c r="S10" s="254">
        <f>1/$A$1*'[1]44104411Imp'!R$264</f>
        <v>1.9482682098828548</v>
      </c>
      <c r="T10" s="254">
        <f>1/$A$1*'[1]44104411Imp'!S$264</f>
        <v>2.1535478834181658</v>
      </c>
      <c r="U10" s="254">
        <f>1/$A$1*'[1]44104411Imp'!T$264</f>
        <v>2.2100204393215312</v>
      </c>
      <c r="V10" s="254">
        <f>1/$A$1*'[1]44104411Imp'!U$264</f>
        <v>2.1800081201883112</v>
      </c>
      <c r="W10" s="254">
        <f>1/$A$1*'[1]44104411Imp'!V$264</f>
        <v>0</v>
      </c>
      <c r="X10" s="254">
        <f>1/$A$1*'[1]44104411Imp'!W$264</f>
        <v>0</v>
      </c>
      <c r="Y10" s="254">
        <f>1/$A$1*'[1]44104411Imp'!X$264</f>
        <v>0</v>
      </c>
      <c r="Z10" s="254">
        <f>1/$A$1*'[1]44104411Imp'!Y$264</f>
        <v>0</v>
      </c>
      <c r="AA10" s="254">
        <f>1/$A$1*'[1]44104411Imp'!Z$264</f>
        <v>0</v>
      </c>
      <c r="AB10" s="254">
        <f>1/$A$1*'[1]44104411Imp'!AA$264</f>
        <v>0</v>
      </c>
      <c r="AC10" s="387"/>
      <c r="AD10" s="264">
        <f>1/1000*'[1]44104411Imp'!AB$264</f>
        <v>0.11198300000000001</v>
      </c>
      <c r="AE10" s="193">
        <f>1/1000*'[1]44104411Imp'!AC$264</f>
        <v>0.131801</v>
      </c>
      <c r="AF10" s="193">
        <f>1/1000*'[1]44104411Imp'!AD$264</f>
        <v>0.16101699999999999</v>
      </c>
      <c r="AG10" s="193">
        <f>1/1000*'[1]44104411Imp'!AE$264</f>
        <v>0.21343399999999998</v>
      </c>
      <c r="AH10" s="193">
        <f>1/1000*'[1]44104411Imp'!AF$264</f>
        <v>0.30055698799999997</v>
      </c>
      <c r="AI10" s="193">
        <f>1/1000*'[1]44104411Imp'!AG$264</f>
        <v>0.33636176458169997</v>
      </c>
      <c r="AJ10" s="193">
        <f>1/1000*'[1]44104411Imp'!AH$264</f>
        <v>0.43493729992120006</v>
      </c>
      <c r="AK10" s="193">
        <f>1/1000*'[1]44104411Imp'!AI$264</f>
        <v>0.496910690323</v>
      </c>
      <c r="AL10" s="193">
        <f>1/1000*'[1]44104411Imp'!AJ$264</f>
        <v>0.5995252471468</v>
      </c>
      <c r="AM10" s="193">
        <f>1/1000*'[1]44104411Imp'!AK$264</f>
        <v>0.37803432194439995</v>
      </c>
      <c r="AN10" s="193">
        <f>1/1000*'[1]44104411Imp'!AL$264</f>
        <v>0.42293950540740011</v>
      </c>
      <c r="AO10" s="193">
        <f>1/1000*'[1]44104411Imp'!AM$264</f>
        <v>0.46573540175999989</v>
      </c>
      <c r="AP10" s="193">
        <f>1/1000*'[1]44104411Imp'!AN$264</f>
        <v>0.35119541489119999</v>
      </c>
      <c r="AQ10" s="193">
        <f>1/1000*'[1]44104411Imp'!AO$264</f>
        <v>0.42438800004150001</v>
      </c>
      <c r="AR10" s="193">
        <f>1/1000*'[1]44104411Imp'!AP$264</f>
        <v>0.4882269875545</v>
      </c>
      <c r="AS10" s="193">
        <f>1/1000*'[1]44104411Imp'!AQ$264</f>
        <v>0.35787301172349989</v>
      </c>
      <c r="AT10" s="193">
        <f>1/1000*'[1]44104411Imp'!AR$264</f>
        <v>0.34429171348409998</v>
      </c>
      <c r="AU10" s="193">
        <f>1/1000*'[1]44104411Imp'!AS$264</f>
        <v>0.38604200809460004</v>
      </c>
      <c r="AV10" s="193">
        <f>1/1000*'[1]44104411Imp'!AT$264</f>
        <v>0.45013975970299991</v>
      </c>
      <c r="AW10" s="193">
        <f>1/1000*'[1]44104411Imp'!AU$264</f>
        <v>0.40854943811666683</v>
      </c>
      <c r="AX10" s="193">
        <f>1/1000*'[1]44104411Imp'!AV$264</f>
        <v>0</v>
      </c>
      <c r="AY10" s="193">
        <f>1/1000*'[1]44104411Imp'!AW$264</f>
        <v>0</v>
      </c>
      <c r="AZ10" s="193">
        <f>1/1000*'[1]44104411Imp'!AX$264</f>
        <v>0</v>
      </c>
      <c r="BA10" s="193">
        <f>1/1000*'[1]44104411Imp'!AY$264</f>
        <v>0</v>
      </c>
      <c r="BB10" s="193">
        <f>1/1000*'[1]44104411Imp'!AZ$264</f>
        <v>0</v>
      </c>
      <c r="BC10" s="307">
        <f>1/1000*'[1]44104411Imp'!BA$264</f>
        <v>0</v>
      </c>
      <c r="BD10" s="400"/>
    </row>
    <row r="11" spans="1:56">
      <c r="B11" s="4" t="s">
        <v>44</v>
      </c>
      <c r="C11" s="179">
        <f>1/$A$1*'[1]44104411Imp'!$B$16</f>
        <v>4.2446362000000001E-2</v>
      </c>
      <c r="D11" s="169">
        <f>1/$A$1*'[1]44104411Imp'!$C$16</f>
        <v>9.2849570519999994E-2</v>
      </c>
      <c r="E11" s="169">
        <f>1/$A$1*'[1]44104411Imp'!$D$16</f>
        <v>0.13771439051999998</v>
      </c>
      <c r="F11" s="169">
        <f>1/$A$1*'[1]44104411Imp'!$E$16</f>
        <v>0.14820311715999998</v>
      </c>
      <c r="G11" s="169">
        <f>1/$A$1*'[1]44104411Imp'!$F$16</f>
        <v>0.19015674103999999</v>
      </c>
      <c r="H11" s="169">
        <f>1/$A$1*'[1]44104411Imp'!$G$16</f>
        <v>0.19945680906153843</v>
      </c>
      <c r="I11" s="169">
        <f>1/$A$1*'[1]44104411Imp'!$H$16</f>
        <v>0.12173341099999999</v>
      </c>
      <c r="J11" s="170">
        <f>1/$A$1*'[1]44104411Imp'!$I$16</f>
        <v>0.1111703446</v>
      </c>
      <c r="K11" s="170">
        <f>1/$A$1*'[1]44104411Imp'!$J$16</f>
        <v>0.14509604040000001</v>
      </c>
      <c r="L11" s="169">
        <f>1/$A$1*'[1]44104411Imp'!$K$16</f>
        <v>9.9531970333333331E-2</v>
      </c>
      <c r="M11" s="169">
        <f>1/$A$1*'[1]44104411Imp'!L$16</f>
        <v>0.15090544</v>
      </c>
      <c r="N11" s="169">
        <f>1/$A$1*'[1]44104411Imp'!M$16</f>
        <v>0.135154628</v>
      </c>
      <c r="O11" s="169">
        <f>1/$A$1*'[1]44104411Imp'!N$16</f>
        <v>0.12792863199999999</v>
      </c>
      <c r="P11" s="169">
        <f>1/$A$1*'[1]44104411Imp'!O$16</f>
        <v>0.13941489481481481</v>
      </c>
      <c r="Q11" s="169">
        <f>1/$A$1*'[1]44104411Imp'!P$16</f>
        <v>0.17435256185714282</v>
      </c>
      <c r="R11" s="169">
        <f>1/$A$1*'[1]44104411Imp'!Q$16</f>
        <v>0.17502939199999995</v>
      </c>
      <c r="S11" s="169">
        <f>1/$A$1*'[1]44104411Imp'!R$16</f>
        <v>0.19830956799999999</v>
      </c>
      <c r="T11" s="169">
        <f>1/$A$1*'[1]44104411Imp'!S$16</f>
        <v>0.20486756965517242</v>
      </c>
      <c r="U11" s="169">
        <f>1/$A$1*'[1]44104411Imp'!T$16</f>
        <v>0.21370367299999998</v>
      </c>
      <c r="V11" s="169">
        <f>1/$A$1*'[1]44104411Imp'!U$16</f>
        <v>0.21801379890909089</v>
      </c>
      <c r="W11" s="169">
        <f>1/$A$1*'[1]44104411Imp'!V$16</f>
        <v>0</v>
      </c>
      <c r="X11" s="169">
        <f>1/$A$1*'[1]44104411Imp'!W$16</f>
        <v>0</v>
      </c>
      <c r="Y11" s="169">
        <f>1/$A$1*'[1]44104411Imp'!X$16</f>
        <v>0</v>
      </c>
      <c r="Z11" s="169">
        <f>1/$A$1*'[1]44104411Imp'!Y$16</f>
        <v>0</v>
      </c>
      <c r="AA11" s="169">
        <f>1/$A$1*'[1]44104411Imp'!Z$16</f>
        <v>0</v>
      </c>
      <c r="AB11" s="169">
        <f>1/$A$1*'[1]44104411Imp'!AA$16</f>
        <v>0</v>
      </c>
      <c r="AC11" s="338"/>
      <c r="AD11" s="179">
        <f>1/1000*'[1]44104411Imp'!AB$16</f>
        <v>1.0715000000000001E-2</v>
      </c>
      <c r="AE11" s="169">
        <f>1/1000*'[1]44104411Imp'!AC$16</f>
        <v>1.6875999999999999E-2</v>
      </c>
      <c r="AF11" s="169">
        <f>1/1000*'[1]44104411Imp'!AD$16</f>
        <v>2.2369E-2</v>
      </c>
      <c r="AG11" s="169">
        <f>1/1000*'[1]44104411Imp'!AE$16</f>
        <v>2.614E-2</v>
      </c>
      <c r="AH11" s="169">
        <f>1/1000*'[1]44104411Imp'!AF$16</f>
        <v>3.4226283000000003E-2</v>
      </c>
      <c r="AI11" s="169">
        <f>1/1000*'[1]44104411Imp'!AG$16</f>
        <v>3.8183859971400003E-2</v>
      </c>
      <c r="AJ11" s="169">
        <f>1/1000*'[1]44104411Imp'!AH$16</f>
        <v>3.7729373728000004E-2</v>
      </c>
      <c r="AK11" s="169">
        <f>1/1000*'[1]44104411Imp'!AI$16</f>
        <v>3.5812957614000003E-2</v>
      </c>
      <c r="AL11" s="169">
        <f>1/1000*'[1]44104411Imp'!AJ$16</f>
        <v>4.7435956264800003E-2</v>
      </c>
      <c r="AM11" s="169">
        <f>1/1000*'[1]44104411Imp'!AK$16</f>
        <v>3.26864991816E-2</v>
      </c>
      <c r="AN11" s="169">
        <f>1/1000*'[1]44104411Imp'!AL$16</f>
        <v>4.1088566830500002E-2</v>
      </c>
      <c r="AO11" s="169">
        <f>1/1000*'[1]44104411Imp'!AM$16</f>
        <v>4.1887170336000007E-2</v>
      </c>
      <c r="AP11" s="169">
        <f>1/1000*'[1]44104411Imp'!AN$16</f>
        <v>3.3956284982399998E-2</v>
      </c>
      <c r="AQ11" s="169">
        <f>1/1000*'[1]44104411Imp'!AO$16</f>
        <v>4.2137360483100003E-2</v>
      </c>
      <c r="AR11" s="169">
        <f>1/1000*'[1]44104411Imp'!AP$16</f>
        <v>5.4472975716500005E-2</v>
      </c>
      <c r="AS11" s="169">
        <f>1/1000*'[1]44104411Imp'!AQ$16</f>
        <v>4.9007185282999993E-2</v>
      </c>
      <c r="AT11" s="169">
        <f>1/1000*'[1]44104411Imp'!AR$16</f>
        <v>4.8254684529099999E-2</v>
      </c>
      <c r="AU11" s="169">
        <f>1/1000*'[1]44104411Imp'!AS$16</f>
        <v>5.7392497047600001E-2</v>
      </c>
      <c r="AV11" s="169">
        <f>1/1000*'[1]44104411Imp'!AT$16</f>
        <v>6.6071647310000009E-2</v>
      </c>
      <c r="AW11" s="169">
        <f>1/1000*'[1]44104411Imp'!AU$16</f>
        <v>5.978901246583334E-2</v>
      </c>
      <c r="AX11" s="169">
        <f>1/1000*'[1]44104411Imp'!AV$16</f>
        <v>0</v>
      </c>
      <c r="AY11" s="169">
        <f>1/1000*'[1]44104411Imp'!AW$16</f>
        <v>0</v>
      </c>
      <c r="AZ11" s="169">
        <f>1/1000*'[1]44104411Imp'!AX$16</f>
        <v>0</v>
      </c>
      <c r="BA11" s="169">
        <f>1/1000*'[1]44104411Imp'!AY$16</f>
        <v>0</v>
      </c>
      <c r="BB11" s="169">
        <f>1/1000*'[1]44104411Imp'!AZ$16</f>
        <v>0</v>
      </c>
      <c r="BC11" s="295">
        <f>1/1000*'[1]44104411Imp'!BA$16</f>
        <v>0</v>
      </c>
      <c r="BD11" s="400"/>
    </row>
    <row r="12" spans="1:56">
      <c r="B12" s="4" t="s">
        <v>27</v>
      </c>
      <c r="C12" s="179">
        <f>1/$A$1*'[1]44104411Imp'!$B$23</f>
        <v>1.7588533199999999E-3</v>
      </c>
      <c r="D12" s="169">
        <f>1/$A$1*'[1]44104411Imp'!$C$23</f>
        <v>6.6063905599999997E-3</v>
      </c>
      <c r="E12" s="169">
        <f>1/$A$1*'[1]44104411Imp'!$D$23</f>
        <v>7.8834873600000001E-3</v>
      </c>
      <c r="F12" s="169">
        <f>1/$A$1*'[1]44104411Imp'!$E$23</f>
        <v>9.5156655999999989E-3</v>
      </c>
      <c r="G12" s="169">
        <f>1/$A$1*'[1]44104411Imp'!$F$23</f>
        <v>2.3884932959999997E-2</v>
      </c>
      <c r="H12" s="169">
        <f>1/$A$1*'[1]44104411Imp'!$G$23</f>
        <v>2.7873119348416287E-2</v>
      </c>
      <c r="I12" s="169">
        <f>1/$A$1*'[1]44104411Imp'!$H$23</f>
        <v>3.6847413199999998E-2</v>
      </c>
      <c r="J12" s="170">
        <f>1/$A$1*'[1]44104411Imp'!$I$23</f>
        <v>0.1091147724</v>
      </c>
      <c r="K12" s="170">
        <f>1/$A$1*'[1]44104411Imp'!$J$23</f>
        <v>5.1490513400000007E-2</v>
      </c>
      <c r="L12" s="169">
        <f>1/$A$1*'[1]44104411Imp'!$K$23</f>
        <v>3.4521762815889992E-2</v>
      </c>
      <c r="M12" s="169">
        <f>1/$A$1*'[1]44104411Imp'!L$23</f>
        <v>5.1981803999999993E-2</v>
      </c>
      <c r="N12" s="169">
        <f>1/$A$1*'[1]44104411Imp'!M$23</f>
        <v>5.9650308999999992E-2</v>
      </c>
      <c r="O12" s="169">
        <f>1/$A$1*'[1]44104411Imp'!N$23</f>
        <v>4.5679167999999999E-2</v>
      </c>
      <c r="P12" s="169">
        <f>1/$A$1*'[1]44104411Imp'!O$23</f>
        <v>4.7688948000000002E-2</v>
      </c>
      <c r="Q12" s="169">
        <f>1/$A$1*'[1]44104411Imp'!P$23</f>
        <v>4.1000767964285714E-2</v>
      </c>
      <c r="R12" s="169">
        <f>1/$A$1*'[1]44104411Imp'!Q$23</f>
        <v>6.3842144000000003E-2</v>
      </c>
      <c r="S12" s="169">
        <f>1/$A$1*'[1]44104411Imp'!R$23</f>
        <v>5.2900774857142854E-2</v>
      </c>
      <c r="T12" s="169">
        <f>1/$A$1*'[1]44104411Imp'!S$23</f>
        <v>6.0975772000000011E-2</v>
      </c>
      <c r="U12" s="169">
        <f>1/$A$1*'[1]44104411Imp'!T$23</f>
        <v>5.8227032499999998E-2</v>
      </c>
      <c r="V12" s="169">
        <f>1/$A$1*'[1]44104411Imp'!U$23</f>
        <v>5.7350764000000005E-2</v>
      </c>
      <c r="W12" s="169">
        <f>1/$A$1*'[1]44104411Imp'!V$23</f>
        <v>0</v>
      </c>
      <c r="X12" s="169">
        <f>1/$A$1*'[1]44104411Imp'!W$23</f>
        <v>0</v>
      </c>
      <c r="Y12" s="169">
        <f>1/$A$1*'[1]44104411Imp'!X$23</f>
        <v>0</v>
      </c>
      <c r="Z12" s="169">
        <f>1/$A$1*'[1]44104411Imp'!Y$23</f>
        <v>0</v>
      </c>
      <c r="AA12" s="169">
        <f>1/$A$1*'[1]44104411Imp'!Z$23</f>
        <v>0</v>
      </c>
      <c r="AB12" s="169">
        <f>1/$A$1*'[1]44104411Imp'!AA$23</f>
        <v>0</v>
      </c>
      <c r="AC12" s="338"/>
      <c r="AD12" s="179">
        <f>1/1000*'[1]44104411Imp'!AB$23</f>
        <v>7.4300000000000006E-4</v>
      </c>
      <c r="AE12" s="169">
        <f>1/1000*'[1]44104411Imp'!AC$23</f>
        <v>1.99E-3</v>
      </c>
      <c r="AF12" s="169">
        <f>1/1000*'[1]44104411Imp'!AD$23</f>
        <v>2.2539999999999999E-3</v>
      </c>
      <c r="AG12" s="169">
        <f>1/1000*'[1]44104411Imp'!AE$23</f>
        <v>2.4390000000000002E-3</v>
      </c>
      <c r="AH12" s="169">
        <f>1/1000*'[1]44104411Imp'!AF$23</f>
        <v>4.3033769999999997E-3</v>
      </c>
      <c r="AI12" s="169">
        <f>1/1000*'[1]44104411Imp'!AG$23</f>
        <v>5.7939814647E-3</v>
      </c>
      <c r="AJ12" s="169">
        <f>1/1000*'[1]44104411Imp'!AH$23</f>
        <v>1.0306915289199999E-2</v>
      </c>
      <c r="AK12" s="169">
        <f>1/1000*'[1]44104411Imp'!AI$23</f>
        <v>1.5682809665000002E-2</v>
      </c>
      <c r="AL12" s="169">
        <f>1/1000*'[1]44104411Imp'!AJ$23</f>
        <v>2.0391936016000003E-2</v>
      </c>
      <c r="AM12" s="169">
        <f>1/1000*'[1]44104411Imp'!AK$23</f>
        <v>1.3815870596E-2</v>
      </c>
      <c r="AN12" s="169">
        <f>1/1000*'[1]44104411Imp'!AL$23</f>
        <v>1.6168706497800004E-2</v>
      </c>
      <c r="AO12" s="169">
        <f>1/1000*'[1]44104411Imp'!AM$23</f>
        <v>1.8535917936000002E-2</v>
      </c>
      <c r="AP12" s="169">
        <f>1/1000*'[1]44104411Imp'!AN$23</f>
        <v>1.28957277504E-2</v>
      </c>
      <c r="AQ12" s="169">
        <f>1/1000*'[1]44104411Imp'!AO$23</f>
        <v>1.4527417865700002E-2</v>
      </c>
      <c r="AR12" s="169">
        <f>1/1000*'[1]44104411Imp'!AP$23</f>
        <v>1.8795170295499999E-2</v>
      </c>
      <c r="AS12" s="169">
        <f>1/1000*'[1]44104411Imp'!AQ$23</f>
        <v>1.5647217477499999E-2</v>
      </c>
      <c r="AT12" s="169">
        <f>1/1000*'[1]44104411Imp'!AR$23</f>
        <v>1.5550106439099999E-2</v>
      </c>
      <c r="AU12" s="169">
        <f>1/1000*'[1]44104411Imp'!AS$23</f>
        <v>1.8338659596399999E-2</v>
      </c>
      <c r="AV12" s="169">
        <f>1/1000*'[1]44104411Imp'!AT$23</f>
        <v>2.0892675364999998E-2</v>
      </c>
      <c r="AW12" s="169">
        <f>1/1000*'[1]44104411Imp'!AU$23</f>
        <v>1.9934081607083334E-2</v>
      </c>
      <c r="AX12" s="169">
        <f>1/1000*'[1]44104411Imp'!AV$23</f>
        <v>0</v>
      </c>
      <c r="AY12" s="169">
        <f>1/1000*'[1]44104411Imp'!AW$23</f>
        <v>0</v>
      </c>
      <c r="AZ12" s="169">
        <f>1/1000*'[1]44104411Imp'!AX$23</f>
        <v>0</v>
      </c>
      <c r="BA12" s="169">
        <f>1/1000*'[1]44104411Imp'!AY$23</f>
        <v>0</v>
      </c>
      <c r="BB12" s="169">
        <f>1/1000*'[1]44104411Imp'!AZ$23</f>
        <v>0</v>
      </c>
      <c r="BC12" s="295">
        <f>1/1000*'[1]44104411Imp'!BA$23</f>
        <v>0</v>
      </c>
      <c r="BD12" s="400"/>
    </row>
    <row r="13" spans="1:56">
      <c r="B13" s="4" t="s">
        <v>48</v>
      </c>
      <c r="C13" s="179">
        <f>1/$A$1*'[1]44104411Imp'!$B$67</f>
        <v>6.833574832E-2</v>
      </c>
      <c r="D13" s="169">
        <f>1/$A$1*'[1]44104411Imp'!$C$67</f>
        <v>0.1007132812</v>
      </c>
      <c r="E13" s="169">
        <f>1/$A$1*'[1]44104411Imp'!$D$67</f>
        <v>0.12436500076</v>
      </c>
      <c r="F13" s="169">
        <f>1/$A$1*'[1]44104411Imp'!$E$67</f>
        <v>0.14911261288</v>
      </c>
      <c r="G13" s="169">
        <f>1/$A$1*'[1]44104411Imp'!$F$67</f>
        <v>0.15344765856000001</v>
      </c>
      <c r="H13" s="169">
        <f>1/$A$1*'[1]44104411Imp'!$G$67</f>
        <v>0.11027673870497737</v>
      </c>
      <c r="I13" s="169">
        <f>1/$A$1*'[1]44104411Imp'!$H$67</f>
        <v>9.7580133999999999E-2</v>
      </c>
      <c r="J13" s="170">
        <f>1/$A$1*'[1]44104411Imp'!$I$67</f>
        <v>0.10759843679999997</v>
      </c>
      <c r="K13" s="170">
        <f>1/$A$1*'[1]44104411Imp'!$J$67</f>
        <v>0.11268004819999999</v>
      </c>
      <c r="L13" s="169">
        <f>1/$A$1*'[1]44104411Imp'!$K$67</f>
        <v>0.19001023999999997</v>
      </c>
      <c r="M13" s="169">
        <f>1/$A$1*'[1]44104411Imp'!L$67</f>
        <v>0.20432924399999997</v>
      </c>
      <c r="N13" s="169">
        <f>1/$A$1*'[1]44104411Imp'!M$67</f>
        <v>0.22200802399999997</v>
      </c>
      <c r="O13" s="169">
        <f>1/$A$1*'[1]44104411Imp'!N$67</f>
        <v>0.19279097599999995</v>
      </c>
      <c r="P13" s="169">
        <f>1/$A$1*'[1]44104411Imp'!O$67</f>
        <v>0.25422866</v>
      </c>
      <c r="Q13" s="169">
        <f>1/$A$1*'[1]44104411Imp'!P$67</f>
        <v>0.26707331764705877</v>
      </c>
      <c r="R13" s="169">
        <f>1/$A$1*'[1]44104411Imp'!Q$67</f>
        <v>0.19136816666666667</v>
      </c>
      <c r="S13" s="169">
        <f>1/$A$1*'[1]44104411Imp'!R$67</f>
        <v>0.12520432015384614</v>
      </c>
      <c r="T13" s="169">
        <f>1/$A$1*'[1]44104411Imp'!S$67</f>
        <v>0.106892285</v>
      </c>
      <c r="U13" s="169">
        <f>1/$A$1*'[1]44104411Imp'!T$67</f>
        <v>0.10739097600000001</v>
      </c>
      <c r="V13" s="169">
        <f>1/$A$1*'[1]44104411Imp'!U$67</f>
        <v>0.10554291599999999</v>
      </c>
      <c r="W13" s="169">
        <f>1/$A$1*'[1]44104411Imp'!V$67</f>
        <v>0</v>
      </c>
      <c r="X13" s="169">
        <f>1/$A$1*'[1]44104411Imp'!W$67</f>
        <v>0</v>
      </c>
      <c r="Y13" s="169">
        <f>1/$A$1*'[1]44104411Imp'!X$67</f>
        <v>0</v>
      </c>
      <c r="Z13" s="169">
        <f>1/$A$1*'[1]44104411Imp'!Y$67</f>
        <v>0</v>
      </c>
      <c r="AA13" s="169">
        <f>1/$A$1*'[1]44104411Imp'!Z$67</f>
        <v>0</v>
      </c>
      <c r="AB13" s="169">
        <f>1/$A$1*'[1]44104411Imp'!AA$67</f>
        <v>0</v>
      </c>
      <c r="AC13" s="338"/>
      <c r="AD13" s="179">
        <f>1/1000*'[1]44104411Imp'!AB$67</f>
        <v>4.3869999999999994E-3</v>
      </c>
      <c r="AE13" s="169">
        <f>1/1000*'[1]44104411Imp'!AC$67</f>
        <v>7.3519999999999992E-3</v>
      </c>
      <c r="AF13" s="169">
        <f>1/1000*'[1]44104411Imp'!AD$67</f>
        <v>8.7510000000000001E-3</v>
      </c>
      <c r="AG13" s="169">
        <f>1/1000*'[1]44104411Imp'!AE$67</f>
        <v>1.1696999999999999E-2</v>
      </c>
      <c r="AH13" s="169">
        <f>1/1000*'[1]44104411Imp'!AF$67</f>
        <v>1.5628981E-2</v>
      </c>
      <c r="AI13" s="169">
        <f>1/1000*'[1]44104411Imp'!AG$67</f>
        <v>1.3598161047900001E-2</v>
      </c>
      <c r="AJ13" s="169">
        <f>1/1000*'[1]44104411Imp'!AH$67</f>
        <v>2.2505963276400004E-2</v>
      </c>
      <c r="AK13" s="169">
        <f>1/1000*'[1]44104411Imp'!AI$67</f>
        <v>2.82384083185E-2</v>
      </c>
      <c r="AL13" s="169">
        <f>1/1000*'[1]44104411Imp'!AJ$67</f>
        <v>2.4611690632000006E-2</v>
      </c>
      <c r="AM13" s="169">
        <f>1/1000*'[1]44104411Imp'!AK$67</f>
        <v>2.9021957879200002E-2</v>
      </c>
      <c r="AN13" s="169">
        <f>1/1000*'[1]44104411Imp'!AL$67</f>
        <v>3.8310912465300002E-2</v>
      </c>
      <c r="AO13" s="169">
        <f>1/1000*'[1]44104411Imp'!AM$67</f>
        <v>4.3797285263999994E-2</v>
      </c>
      <c r="AP13" s="169">
        <f>1/1000*'[1]44104411Imp'!AN$67</f>
        <v>3.2804775273599998E-2</v>
      </c>
      <c r="AQ13" s="169">
        <f>1/1000*'[1]44104411Imp'!AO$67</f>
        <v>4.3746135824700001E-2</v>
      </c>
      <c r="AR13" s="169">
        <f>1/1000*'[1]44104411Imp'!AP$67</f>
        <v>4.6082936261000011E-2</v>
      </c>
      <c r="AS13" s="169">
        <f>1/1000*'[1]44104411Imp'!AQ$67</f>
        <v>2.59044140565E-2</v>
      </c>
      <c r="AT13" s="169">
        <f>1/1000*'[1]44104411Imp'!AR$67</f>
        <v>1.6559668973800002E-2</v>
      </c>
      <c r="AU13" s="169">
        <f>1/1000*'[1]44104411Imp'!AS$67</f>
        <v>1.4292896618E-2</v>
      </c>
      <c r="AV13" s="169">
        <f>1/1000*'[1]44104411Imp'!AT$67</f>
        <v>1.6451132773000001E-2</v>
      </c>
      <c r="AW13" s="169">
        <f>1/1000*'[1]44104411Imp'!AU$67</f>
        <v>1.3164151519583334E-2</v>
      </c>
      <c r="AX13" s="169">
        <f>1/1000*'[1]44104411Imp'!AV$67</f>
        <v>0</v>
      </c>
      <c r="AY13" s="169">
        <f>1/1000*'[1]44104411Imp'!AW$67</f>
        <v>0</v>
      </c>
      <c r="AZ13" s="169">
        <f>1/1000*'[1]44104411Imp'!AX$67</f>
        <v>0</v>
      </c>
      <c r="BA13" s="169">
        <f>1/1000*'[1]44104411Imp'!AY$67</f>
        <v>0</v>
      </c>
      <c r="BB13" s="169">
        <f>1/1000*'[1]44104411Imp'!AZ$67</f>
        <v>0</v>
      </c>
      <c r="BC13" s="295">
        <f>1/1000*'[1]44104411Imp'!BA$67</f>
        <v>0</v>
      </c>
      <c r="BD13" s="400"/>
    </row>
    <row r="14" spans="1:56">
      <c r="B14" s="4" t="s">
        <v>46</v>
      </c>
      <c r="C14" s="179">
        <f>1/$A$1*'[1]44104411Imp'!$B$79</f>
        <v>5.3717525959999991E-2</v>
      </c>
      <c r="D14" s="169">
        <f>1/$A$1*'[1]44104411Imp'!$C$79</f>
        <v>6.1993400559999995E-2</v>
      </c>
      <c r="E14" s="169">
        <f>1/$A$1*'[1]44104411Imp'!$D$79</f>
        <v>7.3419153919999994E-2</v>
      </c>
      <c r="F14" s="169">
        <f>1/$A$1*'[1]44104411Imp'!$E$79</f>
        <v>5.8440914279999992E-2</v>
      </c>
      <c r="G14" s="169">
        <f>1/$A$1*'[1]44104411Imp'!$F$79</f>
        <v>1.8215330559999996E-2</v>
      </c>
      <c r="H14" s="169">
        <f>1/$A$1*'[1]44104411Imp'!$G$79</f>
        <v>1.9484599999999998E-2</v>
      </c>
      <c r="I14" s="169">
        <f>1/$A$1*'[1]44104411Imp'!$H$79</f>
        <v>1.7671657E-2</v>
      </c>
      <c r="J14" s="170">
        <f>1/$A$1*'[1]44104411Imp'!$I$79</f>
        <v>5.916050099999999E-2</v>
      </c>
      <c r="K14" s="170">
        <f>1/$A$1*'[1]44104411Imp'!$J$79</f>
        <v>6.5867380599999997E-2</v>
      </c>
      <c r="L14" s="169">
        <f>1/$A$1*'[1]44104411Imp'!$K$79</f>
        <v>1.1459672411347517E-2</v>
      </c>
      <c r="M14" s="169">
        <f>1/$A$1*'[1]44104411Imp'!L$79</f>
        <v>3.0155271999999997E-2</v>
      </c>
      <c r="N14" s="169">
        <f>1/$A$1*'[1]44104411Imp'!M$79</f>
        <v>1.0061996E-2</v>
      </c>
      <c r="O14" s="169">
        <f>1/$A$1*'[1]44104411Imp'!N$79</f>
        <v>5.1422640000000006E-3</v>
      </c>
      <c r="P14" s="169">
        <f>1/$A$1*'[1]44104411Imp'!O$79</f>
        <v>1.8037399999999999E-2</v>
      </c>
      <c r="Q14" s="169">
        <f>1/$A$1*'[1]44104411Imp'!P$79</f>
        <v>4.0656192000000001E-2</v>
      </c>
      <c r="R14" s="169">
        <f>1/$A$1*'[1]44104411Imp'!Q$79</f>
        <v>2.6454559999999998E-2</v>
      </c>
      <c r="S14" s="169">
        <f>1/$A$1*'[1]44104411Imp'!R$79</f>
        <v>8.4209999999999997E-3</v>
      </c>
      <c r="T14" s="169">
        <f>1/$A$1*'[1]44104411Imp'!S$79</f>
        <v>4.1495999999999998E-3</v>
      </c>
      <c r="U14" s="169">
        <f>1/$A$1*'[1]44104411Imp'!T$79</f>
        <v>8.1928000000000001E-3</v>
      </c>
      <c r="V14" s="169">
        <f>1/$A$1*'[1]44104411Imp'!U$79</f>
        <v>6.3839999999999991E-4</v>
      </c>
      <c r="W14" s="169">
        <f>1/$A$1*'[1]44104411Imp'!V$79</f>
        <v>0</v>
      </c>
      <c r="X14" s="169">
        <f>1/$A$1*'[1]44104411Imp'!W$79</f>
        <v>0</v>
      </c>
      <c r="Y14" s="169">
        <f>1/$A$1*'[1]44104411Imp'!X$79</f>
        <v>0</v>
      </c>
      <c r="Z14" s="169">
        <f>1/$A$1*'[1]44104411Imp'!Y$79</f>
        <v>0</v>
      </c>
      <c r="AA14" s="169">
        <f>1/$A$1*'[1]44104411Imp'!Z$79</f>
        <v>0</v>
      </c>
      <c r="AB14" s="169">
        <f>1/$A$1*'[1]44104411Imp'!AA$79</f>
        <v>0</v>
      </c>
      <c r="AC14" s="338"/>
      <c r="AD14" s="179">
        <f>1/1000*'[1]44104411Imp'!AB$79</f>
        <v>3.042E-3</v>
      </c>
      <c r="AE14" s="169">
        <f>1/1000*'[1]44104411Imp'!AC$79</f>
        <v>3.859E-3</v>
      </c>
      <c r="AF14" s="169">
        <f>1/1000*'[1]44104411Imp'!AD$79</f>
        <v>4.6760000000000005E-3</v>
      </c>
      <c r="AG14" s="169">
        <f>1/1000*'[1]44104411Imp'!AE$79</f>
        <v>4.3109999999999997E-3</v>
      </c>
      <c r="AH14" s="169">
        <f>1/1000*'[1]44104411Imp'!AF$79</f>
        <v>2.1272029999999998E-3</v>
      </c>
      <c r="AI14" s="169">
        <f>1/1000*'[1]44104411Imp'!AG$79</f>
        <v>2.5541484968999999E-3</v>
      </c>
      <c r="AJ14" s="169">
        <f>1/1000*'[1]44104411Imp'!AH$79</f>
        <v>2.5022337604000003E-3</v>
      </c>
      <c r="AK14" s="169">
        <f>1/1000*'[1]44104411Imp'!AI$79</f>
        <v>1.0420772174E-2</v>
      </c>
      <c r="AL14" s="169">
        <f>1/1000*'[1]44104411Imp'!AJ$79</f>
        <v>1.2713704039200002E-2</v>
      </c>
      <c r="AM14" s="169">
        <f>1/1000*'[1]44104411Imp'!AK$79</f>
        <v>2.2499993031999998E-3</v>
      </c>
      <c r="AN14" s="169">
        <f>1/1000*'[1]44104411Imp'!AL$79</f>
        <v>4.0406633378999995E-3</v>
      </c>
      <c r="AO14" s="169">
        <f>1/1000*'[1]44104411Imp'!AM$79</f>
        <v>1.8227613599999999E-3</v>
      </c>
      <c r="AP14" s="169">
        <f>1/1000*'[1]44104411Imp'!AN$79</f>
        <v>1.5029680336000001E-3</v>
      </c>
      <c r="AQ14" s="169">
        <f>1/1000*'[1]44104411Imp'!AO$79</f>
        <v>2.8920532947000004E-3</v>
      </c>
      <c r="AR14" s="169">
        <f>1/1000*'[1]44104411Imp'!AP$79</f>
        <v>6.8630031015000006E-3</v>
      </c>
      <c r="AS14" s="169">
        <f>1/1000*'[1]44104411Imp'!AQ$79</f>
        <v>3.7640553054999995E-3</v>
      </c>
      <c r="AT14" s="169">
        <f>1/1000*'[1]44104411Imp'!AR$79</f>
        <v>1.1958504840000001E-3</v>
      </c>
      <c r="AU14" s="169">
        <f>1/1000*'[1]44104411Imp'!AS$79</f>
        <v>4.5946141669999996E-4</v>
      </c>
      <c r="AV14" s="169">
        <f>1/1000*'[1]44104411Imp'!AT$79</f>
        <v>9.2849038999999998E-4</v>
      </c>
      <c r="AW14" s="169">
        <f>1/1000*'[1]44104411Imp'!AU$79</f>
        <v>9.7416065416666676E-5</v>
      </c>
      <c r="AX14" s="169">
        <f>1/1000*'[1]44104411Imp'!AV$79</f>
        <v>0</v>
      </c>
      <c r="AY14" s="169">
        <f>1/1000*'[1]44104411Imp'!AW$79</f>
        <v>0</v>
      </c>
      <c r="AZ14" s="169">
        <f>1/1000*'[1]44104411Imp'!AX$79</f>
        <v>0</v>
      </c>
      <c r="BA14" s="169">
        <f>1/1000*'[1]44104411Imp'!AY$79</f>
        <v>0</v>
      </c>
      <c r="BB14" s="169">
        <f>1/1000*'[1]44104411Imp'!AZ$79</f>
        <v>0</v>
      </c>
      <c r="BC14" s="295">
        <f>1/1000*'[1]44104411Imp'!BA$79</f>
        <v>0</v>
      </c>
      <c r="BD14" s="400"/>
    </row>
    <row r="15" spans="1:56">
      <c r="B15" s="4" t="s">
        <v>28</v>
      </c>
      <c r="C15" s="179">
        <f>1/$A$1*'[1]44104411Imp'!$B$85</f>
        <v>1.004630452E-2</v>
      </c>
      <c r="D15" s="169">
        <f>1/$A$1*'[1]44104411Imp'!$C$85</f>
        <v>1.4922151439999998E-2</v>
      </c>
      <c r="E15" s="169">
        <f>1/$A$1*'[1]44104411Imp'!$D$85</f>
        <v>9.2232319199999982E-3</v>
      </c>
      <c r="F15" s="169">
        <f>1/$A$1*'[1]44104411Imp'!$E$85</f>
        <v>3.7741303879999993E-2</v>
      </c>
      <c r="G15" s="169">
        <f>1/$A$1*'[1]44104411Imp'!$F$85</f>
        <v>5.6921911199999994E-2</v>
      </c>
      <c r="H15" s="169">
        <f>1/$A$1*'[1]44104411Imp'!$G$85</f>
        <v>3.2138591676923074E-2</v>
      </c>
      <c r="I15" s="169">
        <f>1/$A$1*'[1]44104411Imp'!$H$85</f>
        <v>0.1204272264</v>
      </c>
      <c r="J15" s="170">
        <f>1/$A$1*'[1]44104411Imp'!$I$85</f>
        <v>3.7740369599999997E-2</v>
      </c>
      <c r="K15" s="170">
        <f>1/$A$1*'[1]44104411Imp'!$J$85</f>
        <v>7.1768658399999991E-2</v>
      </c>
      <c r="L15" s="169">
        <f>1/$A$1*'[1]44104411Imp'!$K$85</f>
        <v>9.3335510454545453E-2</v>
      </c>
      <c r="M15" s="169">
        <f>1/$A$1*'[1]44104411Imp'!L$85</f>
        <v>0.10569213199999999</v>
      </c>
      <c r="N15" s="169">
        <f>1/$A$1*'[1]44104411Imp'!M$85</f>
        <v>4.8480823999999992E-2</v>
      </c>
      <c r="O15" s="169">
        <f>1/$A$1*'[1]44104411Imp'!N$85</f>
        <v>1.267808696969697E-2</v>
      </c>
      <c r="P15" s="169">
        <f>1/$A$1*'[1]44104411Imp'!O$85</f>
        <v>5.036998021832359E-2</v>
      </c>
      <c r="Q15" s="169">
        <f>1/$A$1*'[1]44104411Imp'!P$85</f>
        <v>3.6396896617354194E-2</v>
      </c>
      <c r="R15" s="169">
        <f>1/$A$1*'[1]44104411Imp'!Q$85</f>
        <v>1.1176201402597404E-2</v>
      </c>
      <c r="S15" s="169">
        <f>1/$A$1*'[1]44104411Imp'!R$85</f>
        <v>1.5486285193403299E-2</v>
      </c>
      <c r="T15" s="169">
        <f>1/$A$1*'[1]44104411Imp'!S$85</f>
        <v>3.7290048027586203E-2</v>
      </c>
      <c r="U15" s="169">
        <f>1/$A$1*'[1]44104411Imp'!T$85</f>
        <v>5.3064903999999996E-2</v>
      </c>
      <c r="V15" s="169">
        <f>1/$A$1*'[1]44104411Imp'!U$85</f>
        <v>4.2666989142857145E-2</v>
      </c>
      <c r="W15" s="169">
        <f>1/$A$1*'[1]44104411Imp'!V$85</f>
        <v>0</v>
      </c>
      <c r="X15" s="169">
        <f>1/$A$1*'[1]44104411Imp'!W$85</f>
        <v>0</v>
      </c>
      <c r="Y15" s="169">
        <f>1/$A$1*'[1]44104411Imp'!X$85</f>
        <v>0</v>
      </c>
      <c r="Z15" s="169">
        <f>1/$A$1*'[1]44104411Imp'!Y$85</f>
        <v>0</v>
      </c>
      <c r="AA15" s="169">
        <f>1/$A$1*'[1]44104411Imp'!Z$85</f>
        <v>0</v>
      </c>
      <c r="AB15" s="169">
        <f>1/$A$1*'[1]44104411Imp'!AA$85</f>
        <v>0</v>
      </c>
      <c r="AC15" s="338"/>
      <c r="AD15" s="179">
        <f>1/1000*'[1]44104411Imp'!AB$85</f>
        <v>2.5699999999999998E-3</v>
      </c>
      <c r="AE15" s="169">
        <f>1/1000*'[1]44104411Imp'!AC$85</f>
        <v>3.9349999999999993E-3</v>
      </c>
      <c r="AF15" s="169">
        <f>1/1000*'[1]44104411Imp'!AD$85</f>
        <v>2.418E-3</v>
      </c>
      <c r="AG15" s="169">
        <f>1/1000*'[1]44104411Imp'!AE$85</f>
        <v>6.8989999999999989E-3</v>
      </c>
      <c r="AH15" s="169">
        <f>1/1000*'[1]44104411Imp'!AF$85</f>
        <v>1.2531664E-2</v>
      </c>
      <c r="AI15" s="169">
        <f>1/1000*'[1]44104411Imp'!AG$85</f>
        <v>6.9269584527000012E-3</v>
      </c>
      <c r="AJ15" s="169">
        <f>1/1000*'[1]44104411Imp'!AH$85</f>
        <v>2.7233624988000003E-2</v>
      </c>
      <c r="AK15" s="169">
        <f>1/1000*'[1]44104411Imp'!AI$85</f>
        <v>1.0749319398000001E-2</v>
      </c>
      <c r="AL15" s="169">
        <f>1/1000*'[1]44104411Imp'!AJ$85</f>
        <v>1.7472633344000003E-2</v>
      </c>
      <c r="AM15" s="169">
        <f>1/1000*'[1]44104411Imp'!AK$85</f>
        <v>1.6128344385999999E-2</v>
      </c>
      <c r="AN15" s="169">
        <f>1/1000*'[1]44104411Imp'!AL$85</f>
        <v>1.9519303214699999E-2</v>
      </c>
      <c r="AO15" s="169">
        <f>1/1000*'[1]44104411Imp'!AM$85</f>
        <v>1.1437020000000001E-2</v>
      </c>
      <c r="AP15" s="169">
        <f>1/1000*'[1]44104411Imp'!AN$85</f>
        <v>3.3001642608E-3</v>
      </c>
      <c r="AQ15" s="169">
        <f>1/1000*'[1]44104411Imp'!AO$85</f>
        <v>7.5049191189000006E-3</v>
      </c>
      <c r="AR15" s="169">
        <f>1/1000*'[1]44104411Imp'!AP$85</f>
        <v>6.0037386010000004E-3</v>
      </c>
      <c r="AS15" s="169">
        <f>1/1000*'[1]44104411Imp'!AQ$85</f>
        <v>3.0594551259999995E-3</v>
      </c>
      <c r="AT15" s="169">
        <f>1/1000*'[1]44104411Imp'!AR$85</f>
        <v>5.0050398436999998E-3</v>
      </c>
      <c r="AU15" s="169">
        <f>1/1000*'[1]44104411Imp'!AS$85</f>
        <v>1.1761432096699999E-2</v>
      </c>
      <c r="AV15" s="169">
        <f>1/1000*'[1]44104411Imp'!AT$85</f>
        <v>1.6513180151E-2</v>
      </c>
      <c r="AW15" s="169">
        <f>1/1000*'[1]44104411Imp'!AU$85</f>
        <v>1.4783683670833334E-2</v>
      </c>
      <c r="AX15" s="169">
        <f>1/1000*'[1]44104411Imp'!AV$85</f>
        <v>0</v>
      </c>
      <c r="AY15" s="169">
        <f>1/1000*'[1]44104411Imp'!AW$85</f>
        <v>0</v>
      </c>
      <c r="AZ15" s="169">
        <f>1/1000*'[1]44104411Imp'!AX$85</f>
        <v>0</v>
      </c>
      <c r="BA15" s="169">
        <f>1/1000*'[1]44104411Imp'!AY$85</f>
        <v>0</v>
      </c>
      <c r="BB15" s="169">
        <f>1/1000*'[1]44104411Imp'!AZ$85</f>
        <v>0</v>
      </c>
      <c r="BC15" s="295">
        <f>1/1000*'[1]44104411Imp'!BA$85</f>
        <v>0</v>
      </c>
      <c r="BD15" s="400"/>
    </row>
    <row r="16" spans="1:56">
      <c r="B16" s="4" t="s">
        <v>29</v>
      </c>
      <c r="C16" s="186">
        <f>1/$A$1*'[1]44104411Imp'!$B$91</f>
        <v>0.38155087124000003</v>
      </c>
      <c r="D16" s="174">
        <f>1/$A$1*'[1]44104411Imp'!$C$91</f>
        <v>0.50150747500000004</v>
      </c>
      <c r="E16" s="174">
        <f>1/$A$1*'[1]44104411Imp'!$D$91</f>
        <v>0.58506956759999995</v>
      </c>
      <c r="F16" s="174">
        <f>1/$A$1*'[1]44104411Imp'!$E$91</f>
        <v>0.76902217027999997</v>
      </c>
      <c r="G16" s="174">
        <f>1/$A$1*'[1]44104411Imp'!$F$91</f>
        <v>0.99906067211999994</v>
      </c>
      <c r="H16" s="174">
        <f>1/$A$1*'[1]44104411Imp'!$G$91</f>
        <v>0.99552064327692324</v>
      </c>
      <c r="I16" s="174">
        <f>1/$A$1*'[1]44104411Imp'!$H$91</f>
        <v>0.75617646599999988</v>
      </c>
      <c r="J16" s="175">
        <f>1/$A$1*'[1]44104411Imp'!$I$91</f>
        <v>1.135592962</v>
      </c>
      <c r="K16" s="175">
        <f>1/$A$1*'[1]44104411Imp'!$J$91</f>
        <v>1.3463174707999999</v>
      </c>
      <c r="L16" s="174">
        <f>1/$A$1*'[1]44104411Imp'!$K$91</f>
        <v>0.79534055009677407</v>
      </c>
      <c r="M16" s="174">
        <f>1/$A$1*'[1]44104411Imp'!L$91</f>
        <v>0.84144956000000004</v>
      </c>
      <c r="N16" s="174">
        <f>1/$A$1*'[1]44104411Imp'!M$91</f>
        <v>0.93632662399999989</v>
      </c>
      <c r="O16" s="174">
        <f>1/$A$1*'[1]44104411Imp'!N$91</f>
        <v>0.60815363599999994</v>
      </c>
      <c r="P16" s="174">
        <f>1/$A$1*'[1]44104411Imp'!O$91</f>
        <v>0.71155031969230764</v>
      </c>
      <c r="Q16" s="174">
        <f>1/$A$1*'[1]44104411Imp'!P$91</f>
        <v>0.85462120400000008</v>
      </c>
      <c r="R16" s="174">
        <f>1/$A$1*'[1]44104411Imp'!Q$91</f>
        <v>0.70299093599999996</v>
      </c>
      <c r="S16" s="174">
        <f>1/$A$1*'[1]44104411Imp'!R$91</f>
        <v>0.6552438088000001</v>
      </c>
      <c r="T16" s="174">
        <f>1/$A$1*'[1]44104411Imp'!S$91</f>
        <v>0.70389823500000004</v>
      </c>
      <c r="U16" s="174">
        <f>1/$A$1*'[1]44104411Imp'!T$91</f>
        <v>0.79428128799999997</v>
      </c>
      <c r="V16" s="174">
        <f>1/$A$1*'[1]44104411Imp'!U$91</f>
        <v>0.849213844</v>
      </c>
      <c r="W16" s="174">
        <f>1/$A$1*'[1]44104411Imp'!V$91</f>
        <v>0</v>
      </c>
      <c r="X16" s="174">
        <f>1/$A$1*'[1]44104411Imp'!W$91</f>
        <v>0</v>
      </c>
      <c r="Y16" s="174">
        <f>1/$A$1*'[1]44104411Imp'!X$91</f>
        <v>0</v>
      </c>
      <c r="Z16" s="174">
        <f>1/$A$1*'[1]44104411Imp'!Y$91</f>
        <v>0</v>
      </c>
      <c r="AA16" s="174">
        <f>1/$A$1*'[1]44104411Imp'!Z$91</f>
        <v>0</v>
      </c>
      <c r="AB16" s="174">
        <f>1/$A$1*'[1]44104411Imp'!AA$91</f>
        <v>0</v>
      </c>
      <c r="AC16" s="387"/>
      <c r="AD16" s="179">
        <f>1/1000*'[1]44104411Imp'!AB$91</f>
        <v>6.1622000000000003E-2</v>
      </c>
      <c r="AE16" s="169">
        <f>1/1000*'[1]44104411Imp'!AC$91</f>
        <v>7.1308999999999997E-2</v>
      </c>
      <c r="AF16" s="169">
        <f>1/1000*'[1]44104411Imp'!AD$91</f>
        <v>9.0725E-2</v>
      </c>
      <c r="AG16" s="169">
        <f>1/1000*'[1]44104411Imp'!AE$91</f>
        <v>0.126667</v>
      </c>
      <c r="AH16" s="169">
        <f>1/1000*'[1]44104411Imp'!AF$91</f>
        <v>0.174579401</v>
      </c>
      <c r="AI16" s="169">
        <f>1/1000*'[1]44104411Imp'!AG$91</f>
        <v>0.18824698052159999</v>
      </c>
      <c r="AJ16" s="169">
        <f>1/1000*'[1]44104411Imp'!AH$91</f>
        <v>0.20122748216680003</v>
      </c>
      <c r="AK16" s="169">
        <f>1/1000*'[1]44104411Imp'!AI$91</f>
        <v>0.28485392427800005</v>
      </c>
      <c r="AL16" s="169">
        <f>1/1000*'[1]44104411Imp'!AJ$91</f>
        <v>0.33128670871160004</v>
      </c>
      <c r="AM16" s="169">
        <f>1/1000*'[1]44104411Imp'!AK$91</f>
        <v>0.18690805250920001</v>
      </c>
      <c r="AN16" s="169">
        <f>1/1000*'[1]44104411Imp'!AL$91</f>
        <v>0.190846936809</v>
      </c>
      <c r="AO16" s="169">
        <f>1/1000*'[1]44104411Imp'!AM$91</f>
        <v>0.21176856110400002</v>
      </c>
      <c r="AP16" s="169">
        <f>1/1000*'[1]44104411Imp'!AN$91</f>
        <v>0.13714238883839999</v>
      </c>
      <c r="AQ16" s="169">
        <f>1/1000*'[1]44104411Imp'!AO$91</f>
        <v>0.1584446223006</v>
      </c>
      <c r="AR16" s="169">
        <f>1/1000*'[1]44104411Imp'!AP$91</f>
        <v>0.20044750753000001</v>
      </c>
      <c r="AS16" s="169">
        <f>1/1000*'[1]44104411Imp'!AQ$91</f>
        <v>0.14070110159349997</v>
      </c>
      <c r="AT16" s="169">
        <f>1/1000*'[1]44104411Imp'!AR$91</f>
        <v>0.13190872397760001</v>
      </c>
      <c r="AU16" s="169">
        <f>1/1000*'[1]44104411Imp'!AS$91</f>
        <v>0.13358537902709997</v>
      </c>
      <c r="AV16" s="169">
        <f>1/1000*'[1]44104411Imp'!AT$91</f>
        <v>0.16263078481899998</v>
      </c>
      <c r="AW16" s="169">
        <f>1/1000*'[1]44104411Imp'!AU$91</f>
        <v>0.15607626134541666</v>
      </c>
      <c r="AX16" s="169">
        <f>1/1000*'[1]44104411Imp'!AV$91</f>
        <v>0</v>
      </c>
      <c r="AY16" s="169">
        <f>1/1000*'[1]44104411Imp'!AW$91</f>
        <v>0</v>
      </c>
      <c r="AZ16" s="169">
        <f>1/1000*'[1]44104411Imp'!AX$91</f>
        <v>0</v>
      </c>
      <c r="BA16" s="169">
        <f>1/1000*'[1]44104411Imp'!AY$91</f>
        <v>0</v>
      </c>
      <c r="BB16" s="169">
        <f>1/1000*'[1]44104411Imp'!AZ$91</f>
        <v>0</v>
      </c>
      <c r="BC16" s="295">
        <f>1/1000*'[1]44104411Imp'!BA$91</f>
        <v>0</v>
      </c>
      <c r="BD16" s="400"/>
    </row>
    <row r="17" spans="2:56">
      <c r="B17" s="4" t="s">
        <v>47</v>
      </c>
      <c r="C17" s="179">
        <f>1/$A$1*'[1]44104411Imp'!$B$126</f>
        <v>2.2331781079999998E-2</v>
      </c>
      <c r="D17" s="169">
        <f>1/$A$1*'[1]44104411Imp'!$C$126</f>
        <v>3.5155414279999998E-2</v>
      </c>
      <c r="E17" s="169">
        <f>1/$A$1*'[1]44104411Imp'!$D$126</f>
        <v>2.8694958599999997E-2</v>
      </c>
      <c r="F17" s="169">
        <f>1/$A$1*'[1]44104411Imp'!$E$126</f>
        <v>2.2059266879999997E-2</v>
      </c>
      <c r="G17" s="169">
        <f>1/$A$1*'[1]44104411Imp'!$F$126</f>
        <v>3.5798329839999997E-2</v>
      </c>
      <c r="H17" s="169">
        <f>1/$A$1*'[1]44104411Imp'!$G$126</f>
        <v>1.8330953846153849E-2</v>
      </c>
      <c r="I17" s="169">
        <f>1/$A$1*'[1]44104411Imp'!$H$126</f>
        <v>3.3606827800000003E-2</v>
      </c>
      <c r="J17" s="170">
        <f>1/$A$1*'[1]44104411Imp'!$I$126</f>
        <v>3.7510212600000002E-2</v>
      </c>
      <c r="K17" s="170">
        <f>1/$A$1*'[1]44104411Imp'!$J$126</f>
        <v>9.2593541599999982E-2</v>
      </c>
      <c r="L17" s="169">
        <f>1/$A$1*'[1]44104411Imp'!$K$126</f>
        <v>9.9982764000000002E-2</v>
      </c>
      <c r="M17" s="169">
        <f>1/$A$1*'[1]44104411Imp'!L$126</f>
        <v>0.11650245599999999</v>
      </c>
      <c r="N17" s="169">
        <f>1/$A$1*'[1]44104411Imp'!M$126</f>
        <v>0.10984327199999999</v>
      </c>
      <c r="O17" s="169">
        <f>1/$A$1*'[1]44104411Imp'!N$126</f>
        <v>9.1565107999999992E-2</v>
      </c>
      <c r="P17" s="169">
        <f>1/$A$1*'[1]44104411Imp'!O$126</f>
        <v>7.106019999999999E-2</v>
      </c>
      <c r="Q17" s="169">
        <f>1/$A$1*'[1]44104411Imp'!P$126</f>
        <v>9.5423697081081074E-2</v>
      </c>
      <c r="R17" s="169">
        <f>1/$A$1*'[1]44104411Imp'!Q$126</f>
        <v>0.116975672</v>
      </c>
      <c r="S17" s="169">
        <f>1/$A$1*'[1]44104411Imp'!R$126</f>
        <v>0.1691066</v>
      </c>
      <c r="T17" s="169">
        <f>1/$A$1*'[1]44104411Imp'!S$126</f>
        <v>0.21410759999999998</v>
      </c>
      <c r="U17" s="169">
        <f>1/$A$1*'[1]44104411Imp'!T$126</f>
        <v>0.15992118800000002</v>
      </c>
      <c r="V17" s="169">
        <f>1/$A$1*'[1]44104411Imp'!U$126</f>
        <v>5.9256571999999993E-2</v>
      </c>
      <c r="W17" s="169">
        <f>1/$A$1*'[1]44104411Imp'!V$126</f>
        <v>0</v>
      </c>
      <c r="X17" s="169">
        <f>1/$A$1*'[1]44104411Imp'!W$126</f>
        <v>0</v>
      </c>
      <c r="Y17" s="169">
        <f>1/$A$1*'[1]44104411Imp'!X$126</f>
        <v>0</v>
      </c>
      <c r="Z17" s="169">
        <f>1/$A$1*'[1]44104411Imp'!Y$126</f>
        <v>0</v>
      </c>
      <c r="AA17" s="169">
        <f>1/$A$1*'[1]44104411Imp'!Z$126</f>
        <v>0</v>
      </c>
      <c r="AB17" s="169">
        <f>1/$A$1*'[1]44104411Imp'!AA$126</f>
        <v>0</v>
      </c>
      <c r="AC17" s="338"/>
      <c r="AD17" s="179">
        <f>1/1000*'[1]44104411Imp'!AB$126</f>
        <v>1.4039999999999999E-3</v>
      </c>
      <c r="AE17" s="169">
        <f>1/1000*'[1]44104411Imp'!AC$126</f>
        <v>2.3449999999999999E-3</v>
      </c>
      <c r="AF17" s="169">
        <f>1/1000*'[1]44104411Imp'!AD$126</f>
        <v>1.7899999999999999E-3</v>
      </c>
      <c r="AG17" s="169">
        <f>1/1000*'[1]44104411Imp'!AE$126</f>
        <v>1.6050000000000001E-3</v>
      </c>
      <c r="AH17" s="169">
        <f>1/1000*'[1]44104411Imp'!AF$126</f>
        <v>3.2148200000000002E-3</v>
      </c>
      <c r="AI17" s="169">
        <f>1/1000*'[1]44104411Imp'!AG$126</f>
        <v>2.0104743087E-3</v>
      </c>
      <c r="AJ17" s="169">
        <f>1/1000*'[1]44104411Imp'!AH$126</f>
        <v>5.8394126420000005E-3</v>
      </c>
      <c r="AK17" s="169">
        <f>1/1000*'[1]44104411Imp'!AI$126</f>
        <v>7.5651901510000001E-3</v>
      </c>
      <c r="AL17" s="169">
        <f>1/1000*'[1]44104411Imp'!AJ$126</f>
        <v>1.9255848913600004E-2</v>
      </c>
      <c r="AM17" s="169">
        <f>1/1000*'[1]44104411Imp'!AK$126</f>
        <v>1.5845234856E-2</v>
      </c>
      <c r="AN17" s="169">
        <f>1/1000*'[1]44104411Imp'!AL$126</f>
        <v>2.0812698557100003E-2</v>
      </c>
      <c r="AO17" s="169">
        <f>1/1000*'[1]44104411Imp'!AM$126</f>
        <v>2.1262961472000002E-2</v>
      </c>
      <c r="AP17" s="169">
        <f>1/1000*'[1]44104411Imp'!AN$126</f>
        <v>1.53526045376E-2</v>
      </c>
      <c r="AQ17" s="169">
        <f>1/1000*'[1]44104411Imp'!AO$126</f>
        <v>1.2561843146700001E-2</v>
      </c>
      <c r="AR17" s="169">
        <f>1/1000*'[1]44104411Imp'!AP$126</f>
        <v>1.5981128310500001E-2</v>
      </c>
      <c r="AS17" s="169">
        <f>1/1000*'[1]44104411Imp'!AQ$126</f>
        <v>1.5105029236499999E-2</v>
      </c>
      <c r="AT17" s="169">
        <f>1/1000*'[1]44104411Imp'!AR$126</f>
        <v>1.94835231858E-2</v>
      </c>
      <c r="AU17" s="169">
        <f>1/1000*'[1]44104411Imp'!AS$126</f>
        <v>2.4655354552400002E-2</v>
      </c>
      <c r="AV17" s="169">
        <f>1/1000*'[1]44104411Imp'!AT$126</f>
        <v>1.9760023143000002E-2</v>
      </c>
      <c r="AW17" s="169">
        <f>1/1000*'[1]44104411Imp'!AU$126</f>
        <v>6.8817283204166664E-3</v>
      </c>
      <c r="AX17" s="169">
        <f>1/1000*'[1]44104411Imp'!AV$126</f>
        <v>0</v>
      </c>
      <c r="AY17" s="169">
        <f>1/1000*'[1]44104411Imp'!AW$126</f>
        <v>0</v>
      </c>
      <c r="AZ17" s="169">
        <f>1/1000*'[1]44104411Imp'!AX$126</f>
        <v>0</v>
      </c>
      <c r="BA17" s="169">
        <f>1/1000*'[1]44104411Imp'!AY$126</f>
        <v>0</v>
      </c>
      <c r="BB17" s="169">
        <f>1/1000*'[1]44104411Imp'!AZ$126</f>
        <v>0</v>
      </c>
      <c r="BC17" s="295">
        <f>1/1000*'[1]44104411Imp'!BA$126</f>
        <v>0</v>
      </c>
      <c r="BD17" s="400"/>
    </row>
    <row r="18" spans="2:56">
      <c r="B18" s="4" t="s">
        <v>60</v>
      </c>
      <c r="C18" s="179">
        <f>1/$A$1*'[1]44104411Imp'!$B$132</f>
        <v>0.13650648311999999</v>
      </c>
      <c r="D18" s="169">
        <f>1/$A$1*'[1]44104411Imp'!$C$132</f>
        <v>0.12148871896000001</v>
      </c>
      <c r="E18" s="169">
        <f>1/$A$1*'[1]44104411Imp'!$D$132</f>
        <v>7.7845556319999981E-2</v>
      </c>
      <c r="F18" s="169">
        <f>1/$A$1*'[1]44104411Imp'!$E$132</f>
        <v>6.0802753759999995E-2</v>
      </c>
      <c r="G18" s="169">
        <f>1/$A$1*'[1]44104411Imp'!$F$132</f>
        <v>3.0722138719999993E-2</v>
      </c>
      <c r="H18" s="169">
        <f>1/$A$1*'[1]44104411Imp'!$G$132</f>
        <v>5.2265964656108596E-2</v>
      </c>
      <c r="I18" s="169">
        <f>1/$A$1*'[1]44104411Imp'!$H$132</f>
        <v>3.1069277999999999E-2</v>
      </c>
      <c r="J18" s="170">
        <f>1/$A$1*'[1]44104411Imp'!$I$132</f>
        <v>6.9240303399999995E-2</v>
      </c>
      <c r="K18" s="170">
        <f>1/$A$1*'[1]44104411Imp'!$J$132</f>
        <v>0.1126503818</v>
      </c>
      <c r="L18" s="169">
        <f>1/$A$1*'[1]44104411Imp'!$K$132</f>
        <v>4.2473015935483867E-2</v>
      </c>
      <c r="M18" s="169">
        <f>1/$A$1*'[1]44104411Imp'!L$132</f>
        <v>0.10797581199999999</v>
      </c>
      <c r="N18" s="169">
        <f>1/$A$1*'[1]44104411Imp'!M$132</f>
        <v>8.9842787999999979E-2</v>
      </c>
      <c r="O18" s="169">
        <f>1/$A$1*'[1]44104411Imp'!N$132</f>
        <v>9.0076572000000008E-2</v>
      </c>
      <c r="P18" s="169">
        <f>1/$A$1*'[1]44104411Imp'!O$132</f>
        <v>0.14422122799999998</v>
      </c>
      <c r="Q18" s="169">
        <f>1/$A$1*'[1]44104411Imp'!P$132</f>
        <v>9.3768059999999986E-2</v>
      </c>
      <c r="R18" s="169">
        <f>1/$A$1*'[1]44104411Imp'!Q$132</f>
        <v>9.7705284000000003E-2</v>
      </c>
      <c r="S18" s="169">
        <f>1/$A$1*'[1]44104411Imp'!R$132</f>
        <v>0.17301834399999999</v>
      </c>
      <c r="T18" s="169">
        <f>1/$A$1*'[1]44104411Imp'!S$132</f>
        <v>0.118030564</v>
      </c>
      <c r="U18" s="169">
        <f>1/$A$1*'[1]44104411Imp'!T$132</f>
        <v>0.10012040800000002</v>
      </c>
      <c r="V18" s="169">
        <f>1/$A$1*'[1]44104411Imp'!U$132</f>
        <v>9.6362600000000007E-2</v>
      </c>
      <c r="W18" s="169">
        <f>1/$A$1*'[1]44104411Imp'!V$132</f>
        <v>0</v>
      </c>
      <c r="X18" s="169">
        <f>1/$A$1*'[1]44104411Imp'!W$132</f>
        <v>0</v>
      </c>
      <c r="Y18" s="169">
        <f>1/$A$1*'[1]44104411Imp'!X$132</f>
        <v>0</v>
      </c>
      <c r="Z18" s="169">
        <f>1/$A$1*'[1]44104411Imp'!Y$132</f>
        <v>0</v>
      </c>
      <c r="AA18" s="169">
        <f>1/$A$1*'[1]44104411Imp'!Z$132</f>
        <v>0</v>
      </c>
      <c r="AB18" s="169">
        <f>1/$A$1*'[1]44104411Imp'!AA$132</f>
        <v>0</v>
      </c>
      <c r="AC18" s="338"/>
      <c r="AD18" s="179">
        <f>1/1000*'[1]44104411Imp'!AB$132</f>
        <v>8.3870000000000004E-3</v>
      </c>
      <c r="AE18" s="169">
        <f>1/1000*'[1]44104411Imp'!AC$132</f>
        <v>8.2549999999999985E-3</v>
      </c>
      <c r="AF18" s="169">
        <f>1/1000*'[1]44104411Imp'!AD$132</f>
        <v>5.2379999999999996E-3</v>
      </c>
      <c r="AG18" s="169">
        <f>1/1000*'[1]44104411Imp'!AE$132</f>
        <v>5.2529999999999999E-3</v>
      </c>
      <c r="AH18" s="169">
        <f>1/1000*'[1]44104411Imp'!AF$132</f>
        <v>3.5103669999999995E-3</v>
      </c>
      <c r="AI18" s="169">
        <f>1/1000*'[1]44104411Imp'!AG$132</f>
        <v>5.5834523745000005E-3</v>
      </c>
      <c r="AJ18" s="169">
        <f>1/1000*'[1]44104411Imp'!AH$132</f>
        <v>4.6111960224000008E-3</v>
      </c>
      <c r="AK18" s="169">
        <f>1/1000*'[1]44104411Imp'!AI$132</f>
        <v>1.0948096717999999E-2</v>
      </c>
      <c r="AL18" s="169">
        <f>1/1000*'[1]44104411Imp'!AJ$132</f>
        <v>1.7795225378800003E-2</v>
      </c>
      <c r="AM18" s="169">
        <f>1/1000*'[1]44104411Imp'!AK$132</f>
        <v>5.5212362963999997E-3</v>
      </c>
      <c r="AN18" s="169">
        <f>1/1000*'[1]44104411Imp'!AL$132</f>
        <v>1.2757620741300001E-2</v>
      </c>
      <c r="AO18" s="169">
        <f>1/1000*'[1]44104411Imp'!AM$132</f>
        <v>1.4911328111999999E-2</v>
      </c>
      <c r="AP18" s="169">
        <f>1/1000*'[1]44104411Imp'!AN$132</f>
        <v>1.31836578544E-2</v>
      </c>
      <c r="AQ18" s="169">
        <f>1/1000*'[1]44104411Imp'!AO$132</f>
        <v>2.1974855488500002E-2</v>
      </c>
      <c r="AR18" s="169">
        <f>1/1000*'[1]44104411Imp'!AP$132</f>
        <v>1.5133023210000001E-2</v>
      </c>
      <c r="AS18" s="169">
        <f>1/1000*'[1]44104411Imp'!AQ$132</f>
        <v>1.2632001445000001E-2</v>
      </c>
      <c r="AT18" s="169">
        <f>1/1000*'[1]44104411Imp'!AR$132</f>
        <v>1.7363711171700002E-2</v>
      </c>
      <c r="AU18" s="169">
        <f>1/1000*'[1]44104411Imp'!AS$132</f>
        <v>1.4326182098800001E-2</v>
      </c>
      <c r="AV18" s="169">
        <f>1/1000*'[1]44104411Imp'!AT$132</f>
        <v>1.4461435937E-2</v>
      </c>
      <c r="AW18" s="169">
        <f>1/1000*'[1]44104411Imp'!AU$132</f>
        <v>1.2012590647083335E-2</v>
      </c>
      <c r="AX18" s="169">
        <f>1/1000*'[1]44104411Imp'!AV$132</f>
        <v>0</v>
      </c>
      <c r="AY18" s="169">
        <f>1/1000*'[1]44104411Imp'!AW$132</f>
        <v>0</v>
      </c>
      <c r="AZ18" s="169">
        <f>1/1000*'[1]44104411Imp'!AX$132</f>
        <v>0</v>
      </c>
      <c r="BA18" s="169">
        <f>1/1000*'[1]44104411Imp'!AY$132</f>
        <v>0</v>
      </c>
      <c r="BB18" s="169">
        <f>1/1000*'[1]44104411Imp'!AZ$132</f>
        <v>0</v>
      </c>
      <c r="BC18" s="295">
        <f>1/1000*'[1]44104411Imp'!BA$132</f>
        <v>0</v>
      </c>
      <c r="BD18" s="400"/>
    </row>
    <row r="19" spans="2:56">
      <c r="B19" s="4" t="s">
        <v>53</v>
      </c>
      <c r="C19" s="179">
        <f>1/$A$1*'[1]44104411Imp'!$B$160</f>
        <v>1.4371896000000002E-3</v>
      </c>
      <c r="D19" s="169">
        <f>1/$A$1*'[1]44104411Imp'!$C$160</f>
        <v>1.6340127999999998E-3</v>
      </c>
      <c r="E19" s="169">
        <f>1/$A$1*'[1]44104411Imp'!$D$160</f>
        <v>5.3071507999999997E-4</v>
      </c>
      <c r="F19" s="169">
        <f>1/$A$1*'[1]44104411Imp'!$E$160</f>
        <v>6.517627199999999E-4</v>
      </c>
      <c r="G19" s="169">
        <f>1/$A$1*'[1]44104411Imp'!$F$160</f>
        <v>3.0037877799999994E-2</v>
      </c>
      <c r="H19" s="169">
        <f>1/$A$1*'[1]44104411Imp'!$G$160</f>
        <v>7.7094150267873307E-2</v>
      </c>
      <c r="I19" s="169">
        <f>1/$A$1*'[1]44104411Imp'!$H$160</f>
        <v>4.4897833799999995E-2</v>
      </c>
      <c r="J19" s="170">
        <f>1/$A$1*'[1]44104411Imp'!$I$160</f>
        <v>4.735539799999999E-3</v>
      </c>
      <c r="K19" s="170">
        <f>1/$A$1*'[1]44104411Imp'!$J$160</f>
        <v>2.4895063999999998E-2</v>
      </c>
      <c r="L19" s="169">
        <f>1/$A$1*'[1]44104411Imp'!$K$160</f>
        <v>4.7175559249999992E-2</v>
      </c>
      <c r="M19" s="169">
        <f>1/$A$1*'[1]44104411Imp'!L$160</f>
        <v>5.6118440000000006E-2</v>
      </c>
      <c r="N19" s="169">
        <f>1/$A$1*'[1]44104411Imp'!M$160</f>
        <v>8.1774773999999995E-2</v>
      </c>
      <c r="O19" s="169">
        <f>1/$A$1*'[1]44104411Imp'!N$160</f>
        <v>5.3936272E-2</v>
      </c>
      <c r="P19" s="169">
        <f>1/$A$1*'[1]44104411Imp'!O$160</f>
        <v>6.1348800615384613E-2</v>
      </c>
      <c r="Q19" s="169">
        <f>1/$A$1*'[1]44104411Imp'!P$160</f>
        <v>6.080187885714286E-2</v>
      </c>
      <c r="R19" s="169">
        <f>1/$A$1*'[1]44104411Imp'!Q$160</f>
        <v>5.3357436750000001E-2</v>
      </c>
      <c r="S19" s="169">
        <f>1/$A$1*'[1]44104411Imp'!R$160</f>
        <v>8.2671900000000006E-2</v>
      </c>
      <c r="T19" s="169">
        <f>1/$A$1*'[1]44104411Imp'!S$160</f>
        <v>6.992239990909091E-2</v>
      </c>
      <c r="U19" s="169">
        <f>1/$A$1*'[1]44104411Imp'!T$160</f>
        <v>2.52306988E-2</v>
      </c>
      <c r="V19" s="169">
        <f>1/$A$1*'[1]44104411Imp'!U$160</f>
        <v>5.8373039999999998E-3</v>
      </c>
      <c r="W19" s="169">
        <f>1/$A$1*'[1]44104411Imp'!V$160</f>
        <v>0</v>
      </c>
      <c r="X19" s="169">
        <f>1/$A$1*'[1]44104411Imp'!W$160</f>
        <v>0</v>
      </c>
      <c r="Y19" s="169">
        <f>1/$A$1*'[1]44104411Imp'!X$160</f>
        <v>0</v>
      </c>
      <c r="Z19" s="169">
        <f>1/$A$1*'[1]44104411Imp'!Y$160</f>
        <v>0</v>
      </c>
      <c r="AA19" s="169">
        <f>1/$A$1*'[1]44104411Imp'!Z$160</f>
        <v>0</v>
      </c>
      <c r="AB19" s="169">
        <f>1/$A$1*'[1]44104411Imp'!AA$160</f>
        <v>0</v>
      </c>
      <c r="AC19" s="338"/>
      <c r="AD19" s="179">
        <f>1/1000*'[1]44104411Imp'!AB$160</f>
        <v>3.6600000000000001E-4</v>
      </c>
      <c r="AE19" s="169">
        <f>1/1000*'[1]44104411Imp'!AC$160</f>
        <v>3.4099999999999999E-4</v>
      </c>
      <c r="AF19" s="169">
        <f>1/1000*'[1]44104411Imp'!AD$160</f>
        <v>1.22E-4</v>
      </c>
      <c r="AG19" s="169">
        <f>1/1000*'[1]44104411Imp'!AE$160</f>
        <v>1.7899999999999999E-4</v>
      </c>
      <c r="AH19" s="169">
        <f>1/1000*'[1]44104411Imp'!AF$160</f>
        <v>5.0138530000000004E-3</v>
      </c>
      <c r="AI19" s="169">
        <f>1/1000*'[1]44104411Imp'!AG$160</f>
        <v>9.8762915823000005E-3</v>
      </c>
      <c r="AJ19" s="169">
        <f>1/1000*'[1]44104411Imp'!AH$160</f>
        <v>1.06628515216E-2</v>
      </c>
      <c r="AK19" s="169">
        <f>1/1000*'[1]44104411Imp'!AI$160</f>
        <v>2.6677125124999999E-3</v>
      </c>
      <c r="AL19" s="169">
        <f>1/1000*'[1]44104411Imp'!AJ$160</f>
        <v>5.9516936852000001E-3</v>
      </c>
      <c r="AM19" s="169">
        <f>1/1000*'[1]44104411Imp'!AK$160</f>
        <v>8.3863396099999998E-3</v>
      </c>
      <c r="AN19" s="169">
        <f>1/1000*'[1]44104411Imp'!AL$160</f>
        <v>1.0224314097300001E-2</v>
      </c>
      <c r="AO19" s="169">
        <f>1/1000*'[1]44104411Imp'!AM$160</f>
        <v>1.6266330144000002E-2</v>
      </c>
      <c r="AP19" s="169">
        <f>1/1000*'[1]44104411Imp'!AN$160</f>
        <v>9.0050321503999994E-3</v>
      </c>
      <c r="AQ19" s="169">
        <f>1/1000*'[1]44104411Imp'!AO$160</f>
        <v>1.0775579193E-2</v>
      </c>
      <c r="AR19" s="169">
        <f>1/1000*'[1]44104411Imp'!AP$160</f>
        <v>1.1008417303500001E-2</v>
      </c>
      <c r="AS19" s="169">
        <f>1/1000*'[1]44104411Imp'!AQ$160</f>
        <v>7.9625497594999987E-3</v>
      </c>
      <c r="AT19" s="169">
        <f>1/1000*'[1]44104411Imp'!AR$160</f>
        <v>1.14447781603E-2</v>
      </c>
      <c r="AU19" s="169">
        <f>1/1000*'[1]44104411Imp'!AS$160</f>
        <v>1.0194350666500001E-2</v>
      </c>
      <c r="AV19" s="169">
        <f>1/1000*'[1]44104411Imp'!AT$160</f>
        <v>4.2127321090000003E-3</v>
      </c>
      <c r="AW19" s="169">
        <f>1/1000*'[1]44104411Imp'!AU$160</f>
        <v>1.4799951216666668E-3</v>
      </c>
      <c r="AX19" s="169">
        <f>1/1000*'[1]44104411Imp'!AV$160</f>
        <v>0</v>
      </c>
      <c r="AY19" s="169">
        <f>1/1000*'[1]44104411Imp'!AW$160</f>
        <v>0</v>
      </c>
      <c r="AZ19" s="169">
        <f>1/1000*'[1]44104411Imp'!AX$160</f>
        <v>0</v>
      </c>
      <c r="BA19" s="169">
        <f>1/1000*'[1]44104411Imp'!AY$160</f>
        <v>0</v>
      </c>
      <c r="BB19" s="169">
        <f>1/1000*'[1]44104411Imp'!AZ$160</f>
        <v>0</v>
      </c>
      <c r="BC19" s="295">
        <f>1/1000*'[1]44104411Imp'!BA$160</f>
        <v>0</v>
      </c>
      <c r="BD19" s="400"/>
    </row>
    <row r="20" spans="2:56">
      <c r="B20" s="4" t="s">
        <v>49</v>
      </c>
      <c r="C20" s="179">
        <f>1/$A$1*'[1]44104411Imp'!$B$193</f>
        <v>0</v>
      </c>
      <c r="D20" s="169">
        <f>1/$A$1*'[1]44104411Imp'!$C$193</f>
        <v>6.9373079999999999E-4</v>
      </c>
      <c r="E20" s="169">
        <f>1/$A$1*'[1]44104411Imp'!$D$193</f>
        <v>3.4162883999999997E-3</v>
      </c>
      <c r="F20" s="169">
        <f>1/$A$1*'[1]44104411Imp'!$E$193</f>
        <v>1.3467430199999998E-2</v>
      </c>
      <c r="G20" s="169">
        <f>1/$A$1*'[1]44104411Imp'!$F$193</f>
        <v>2.6667327679999998E-2</v>
      </c>
      <c r="H20" s="169">
        <f>1/$A$1*'[1]44104411Imp'!$G$193</f>
        <v>4.7069705846153845E-2</v>
      </c>
      <c r="I20" s="169">
        <f>1/$A$1*'[1]44104411Imp'!$H$193</f>
        <v>0.27581682800000001</v>
      </c>
      <c r="J20" s="170">
        <f>1/$A$1*'[1]44104411Imp'!$I$193</f>
        <v>3.0305166000000001E-2</v>
      </c>
      <c r="K20" s="170">
        <f>1/$A$1*'[1]44104411Imp'!$J$193</f>
        <v>4.2665733399999989E-2</v>
      </c>
      <c r="L20" s="169">
        <f>1/$A$1*'[1]44104411Imp'!$K$193</f>
        <v>5.2150591234042552E-2</v>
      </c>
      <c r="M20" s="169">
        <f>1/$A$1*'[1]44104411Imp'!L$193</f>
        <v>9.7558075999999994E-2</v>
      </c>
      <c r="N20" s="169">
        <f>1/$A$1*'[1]44104411Imp'!M$193</f>
        <v>0.12170004</v>
      </c>
      <c r="O20" s="169">
        <f>1/$A$1*'[1]44104411Imp'!N$193</f>
        <v>0.16117606399999998</v>
      </c>
      <c r="P20" s="169">
        <f>1/$A$1*'[1]44104411Imp'!O$193</f>
        <v>0.25358539999999996</v>
      </c>
      <c r="Q20" s="169">
        <f>1/$A$1*'[1]44104411Imp'!P$193</f>
        <v>0.25134008800000002</v>
      </c>
      <c r="R20" s="169">
        <f>1/$A$1*'[1]44104411Imp'!Q$193</f>
        <v>0.21068814</v>
      </c>
      <c r="S20" s="169">
        <f>1/$A$1*'[1]44104411Imp'!R$193</f>
        <v>0.13546195999999996</v>
      </c>
      <c r="T20" s="169">
        <f>1/$A$1*'[1]44104411Imp'!S$193</f>
        <v>0.12593979599999999</v>
      </c>
      <c r="U20" s="169">
        <f>1/$A$1*'[1]44104411Imp'!T$193</f>
        <v>0.16184941999999997</v>
      </c>
      <c r="V20" s="169">
        <f>1/$A$1*'[1]44104411Imp'!U$193</f>
        <v>0.17535666</v>
      </c>
      <c r="W20" s="169">
        <f>1/$A$1*'[1]44104411Imp'!V$193</f>
        <v>0</v>
      </c>
      <c r="X20" s="169">
        <f>1/$A$1*'[1]44104411Imp'!W$193</f>
        <v>0</v>
      </c>
      <c r="Y20" s="169">
        <f>1/$A$1*'[1]44104411Imp'!X$193</f>
        <v>0</v>
      </c>
      <c r="Z20" s="169">
        <f>1/$A$1*'[1]44104411Imp'!Y$193</f>
        <v>0</v>
      </c>
      <c r="AA20" s="169">
        <f>1/$A$1*'[1]44104411Imp'!Z$193</f>
        <v>0</v>
      </c>
      <c r="AB20" s="169">
        <f>1/$A$1*'[1]44104411Imp'!AA$193</f>
        <v>0</v>
      </c>
      <c r="AC20" s="338"/>
      <c r="AD20" s="179">
        <f>1/1000*'[1]44104411Imp'!AB$193</f>
        <v>0</v>
      </c>
      <c r="AE20" s="169">
        <f>1/1000*'[1]44104411Imp'!AC$193</f>
        <v>5.5000000000000002E-5</v>
      </c>
      <c r="AF20" s="169">
        <f>1/1000*'[1]44104411Imp'!AD$193</f>
        <v>3.0499999999999999E-4</v>
      </c>
      <c r="AG20" s="169">
        <f>1/1000*'[1]44104411Imp'!AE$193</f>
        <v>1.3139999999999998E-3</v>
      </c>
      <c r="AH20" s="169">
        <f>1/1000*'[1]44104411Imp'!AF$193</f>
        <v>3.0168809999999999E-3</v>
      </c>
      <c r="AI20" s="169">
        <f>1/1000*'[1]44104411Imp'!AG$193</f>
        <v>5.1788038731000003E-3</v>
      </c>
      <c r="AJ20" s="169">
        <f>1/1000*'[1]44104411Imp'!AH$193</f>
        <v>3.2181505128000006E-2</v>
      </c>
      <c r="AK20" s="169">
        <f>1/1000*'[1]44104411Imp'!AI$193</f>
        <v>6.5899492035000002E-3</v>
      </c>
      <c r="AL20" s="169">
        <f>1/1000*'[1]44104411Imp'!AJ$193</f>
        <v>7.5784749668000011E-3</v>
      </c>
      <c r="AM20" s="169">
        <f>1/1000*'[1]44104411Imp'!AK$193</f>
        <v>8.4270329000000008E-3</v>
      </c>
      <c r="AN20" s="169">
        <f>1/1000*'[1]44104411Imp'!AL$193</f>
        <v>1.6364444777100001E-2</v>
      </c>
      <c r="AO20" s="169">
        <f>1/1000*'[1]44104411Imp'!AM$193</f>
        <v>2.1397282512000002E-2</v>
      </c>
      <c r="AP20" s="169">
        <f>1/1000*'[1]44104411Imp'!AN$193</f>
        <v>2.8149446371199999E-2</v>
      </c>
      <c r="AQ20" s="169">
        <f>1/1000*'[1]44104411Imp'!AO$193</f>
        <v>4.6847589318299999E-2</v>
      </c>
      <c r="AR20" s="169">
        <f>1/1000*'[1]44104411Imp'!AP$193</f>
        <v>4.7208424190500003E-2</v>
      </c>
      <c r="AS20" s="169">
        <f>1/1000*'[1]44104411Imp'!AQ$193</f>
        <v>3.1440951086999999E-2</v>
      </c>
      <c r="AT20" s="169">
        <f>1/1000*'[1]44104411Imp'!AR$193</f>
        <v>2.1026395675E-2</v>
      </c>
      <c r="AU20" s="169">
        <f>1/1000*'[1]44104411Imp'!AS$193</f>
        <v>2.41699382782E-2</v>
      </c>
      <c r="AV20" s="169">
        <f>1/1000*'[1]44104411Imp'!AT$193</f>
        <v>3.4342454892000003E-2</v>
      </c>
      <c r="AW20" s="169">
        <f>1/1000*'[1]44104411Imp'!AU$193</f>
        <v>3.0667308705E-2</v>
      </c>
      <c r="AX20" s="169">
        <f>1/1000*'[1]44104411Imp'!AV$193</f>
        <v>0</v>
      </c>
      <c r="AY20" s="169">
        <f>1/1000*'[1]44104411Imp'!AW$193</f>
        <v>0</v>
      </c>
      <c r="AZ20" s="169">
        <f>1/1000*'[1]44104411Imp'!AX$193</f>
        <v>0</v>
      </c>
      <c r="BA20" s="169">
        <f>1/1000*'[1]44104411Imp'!AY$193</f>
        <v>0</v>
      </c>
      <c r="BB20" s="169">
        <f>1/1000*'[1]44104411Imp'!AZ$193</f>
        <v>0</v>
      </c>
      <c r="BC20" s="295">
        <f>1/1000*'[1]44104411Imp'!BA$193</f>
        <v>0</v>
      </c>
      <c r="BD20" s="400"/>
    </row>
    <row r="21" spans="2:56">
      <c r="B21" s="4" t="s">
        <v>72</v>
      </c>
      <c r="C21" s="179">
        <f>1/$A$1*'[1]44104411Imp'!$B$207</f>
        <v>1.4290345159999999E-2</v>
      </c>
      <c r="D21" s="169">
        <f>1/$A$1*'[1]44104411Imp'!$C$207</f>
        <v>4.6657404639999997E-2</v>
      </c>
      <c r="E21" s="169">
        <f>1/$A$1*'[1]44104411Imp'!$D$207</f>
        <v>6.2737218880000001E-2</v>
      </c>
      <c r="F21" s="169">
        <f>1/$A$1*'[1]44104411Imp'!$E$207</f>
        <v>0.10384129279999998</v>
      </c>
      <c r="G21" s="169">
        <f>1/$A$1*'[1]44104411Imp'!$F$207</f>
        <v>0.13595144387999999</v>
      </c>
      <c r="H21" s="169">
        <f>1/$A$1*'[1]44104411Imp'!$G$207</f>
        <v>0.23370285781266964</v>
      </c>
      <c r="I21" s="169">
        <f>1/$A$1*'[1]44104411Imp'!$H$207</f>
        <v>0.28181807679999998</v>
      </c>
      <c r="J21" s="170">
        <f>1/$A$1*'[1]44104411Imp'!$I$207</f>
        <v>0.22313802499999996</v>
      </c>
      <c r="K21" s="170">
        <f>1/$A$1*'[1]44104411Imp'!$J$207</f>
        <v>0.2767391864</v>
      </c>
      <c r="L21" s="169">
        <f>1/$A$1*'[1]44104411Imp'!$K$207</f>
        <v>0.26482261555555553</v>
      </c>
      <c r="M21" s="169">
        <f>1/$A$1*'[1]44104411Imp'!L$207</f>
        <v>0.20568044000000002</v>
      </c>
      <c r="N21" s="169">
        <f>1/$A$1*'[1]44104411Imp'!M$207</f>
        <v>0.17312190399999999</v>
      </c>
      <c r="O21" s="169">
        <f>1/$A$1*'[1]44104411Imp'!N$207</f>
        <v>0.25903464618181821</v>
      </c>
      <c r="P21" s="169">
        <f>1/$A$1*'[1]44104411Imp'!O$207</f>
        <v>0.20643216800000003</v>
      </c>
      <c r="Q21" s="169">
        <f>1/$A$1*'[1]44104411Imp'!P$207</f>
        <v>0.18452102399999998</v>
      </c>
      <c r="R21" s="169">
        <f>1/$A$1*'[1]44104411Imp'!Q$207</f>
        <v>0.20783346000000003</v>
      </c>
      <c r="S21" s="169">
        <f>1/$A$1*'[1]44104411Imp'!R$207</f>
        <v>0.22398182701639346</v>
      </c>
      <c r="T21" s="169">
        <f>1/$A$1*'[1]44104411Imp'!S$207</f>
        <v>0.34620659599999998</v>
      </c>
      <c r="U21" s="169">
        <f>1/$A$1*'[1]44104411Imp'!T$207</f>
        <v>0.39659879199999998</v>
      </c>
      <c r="V21" s="169">
        <f>1/$A$1*'[1]44104411Imp'!U$207</f>
        <v>0.45827871599999997</v>
      </c>
      <c r="W21" s="169">
        <f>1/$A$1*'[1]44104411Imp'!V$207</f>
        <v>0</v>
      </c>
      <c r="X21" s="169">
        <f>1/$A$1*'[1]44104411Imp'!W$207</f>
        <v>0</v>
      </c>
      <c r="Y21" s="169">
        <f>1/$A$1*'[1]44104411Imp'!X$207</f>
        <v>0</v>
      </c>
      <c r="Z21" s="169">
        <f>1/$A$1*'[1]44104411Imp'!Y$207</f>
        <v>0</v>
      </c>
      <c r="AA21" s="169">
        <f>1/$A$1*'[1]44104411Imp'!Z$207</f>
        <v>0</v>
      </c>
      <c r="AB21" s="169">
        <f>1/$A$1*'[1]44104411Imp'!AA$207</f>
        <v>0</v>
      </c>
      <c r="AC21" s="338"/>
      <c r="AD21" s="179">
        <f>1/1000*'[1]44104411Imp'!AB$207</f>
        <v>1.003E-3</v>
      </c>
      <c r="AE21" s="169">
        <f>1/1000*'[1]44104411Imp'!AC$207</f>
        <v>3.3909999999999999E-3</v>
      </c>
      <c r="AF21" s="169">
        <f>1/1000*'[1]44104411Imp'!AD$207</f>
        <v>7.3469999999999994E-3</v>
      </c>
      <c r="AG21" s="169">
        <f>1/1000*'[1]44104411Imp'!AE$207</f>
        <v>1.1155999999999999E-2</v>
      </c>
      <c r="AH21" s="169">
        <f>1/1000*'[1]44104411Imp'!AF$207</f>
        <v>1.6571923999999998E-2</v>
      </c>
      <c r="AI21" s="169">
        <f>1/1000*'[1]44104411Imp'!AG$207</f>
        <v>2.7938664124800002E-2</v>
      </c>
      <c r="AJ21" s="169">
        <f>1/1000*'[1]44104411Imp'!AH$207</f>
        <v>3.992657202440001E-2</v>
      </c>
      <c r="AK21" s="169">
        <f>1/1000*'[1]44104411Imp'!AI$207</f>
        <v>3.9142225551999997E-2</v>
      </c>
      <c r="AL21" s="169">
        <f>1/1000*'[1]44104411Imp'!AJ$207</f>
        <v>4.5746392414400004E-2</v>
      </c>
      <c r="AM21" s="169">
        <f>1/1000*'[1]44104411Imp'!AK$207</f>
        <v>3.2490546519200005E-2</v>
      </c>
      <c r="AN21" s="169">
        <f>1/1000*'[1]44104411Imp'!AL$207</f>
        <v>2.9105881372800003E-2</v>
      </c>
      <c r="AO21" s="169">
        <f>1/1000*'[1]44104411Imp'!AM$207</f>
        <v>3.0035630832000001E-2</v>
      </c>
      <c r="AP21" s="169">
        <f>1/1000*'[1]44104411Imp'!AN$207</f>
        <v>3.9944855984000001E-2</v>
      </c>
      <c r="AQ21" s="169">
        <f>1/1000*'[1]44104411Imp'!AO$207</f>
        <v>3.3596864685900001E-2</v>
      </c>
      <c r="AR21" s="169">
        <f>1/1000*'[1]44104411Imp'!AP$207</f>
        <v>3.2311851395999999E-2</v>
      </c>
      <c r="AS21" s="169">
        <f>1/1000*'[1]44104411Imp'!AQ$207</f>
        <v>2.8725777139499996E-2</v>
      </c>
      <c r="AT21" s="169">
        <f>1/1000*'[1]44104411Imp'!AR$207</f>
        <v>2.9751963295300003E-2</v>
      </c>
      <c r="AU21" s="169">
        <f>1/1000*'[1]44104411Imp'!AS$207</f>
        <v>4.5351092529599998E-2</v>
      </c>
      <c r="AV21" s="169">
        <f>1/1000*'[1]44104411Imp'!AT$207</f>
        <v>5.9255714846999999E-2</v>
      </c>
      <c r="AW21" s="169">
        <f>1/1000*'[1]44104411Imp'!AU$207</f>
        <v>6.4162508015833342E-2</v>
      </c>
      <c r="AX21" s="169">
        <f>1/1000*'[1]44104411Imp'!AV$207</f>
        <v>0</v>
      </c>
      <c r="AY21" s="169">
        <f>1/1000*'[1]44104411Imp'!AW$207</f>
        <v>0</v>
      </c>
      <c r="AZ21" s="169">
        <f>1/1000*'[1]44104411Imp'!AX$207</f>
        <v>0</v>
      </c>
      <c r="BA21" s="169">
        <f>1/1000*'[1]44104411Imp'!AY$207</f>
        <v>0</v>
      </c>
      <c r="BB21" s="169">
        <f>1/1000*'[1]44104411Imp'!AZ$207</f>
        <v>0</v>
      </c>
      <c r="BC21" s="295">
        <f>1/1000*'[1]44104411Imp'!BA$207</f>
        <v>0</v>
      </c>
      <c r="BD21" s="400"/>
    </row>
    <row r="22" spans="2:56">
      <c r="B22" s="4" t="s">
        <v>61</v>
      </c>
      <c r="C22" s="179">
        <f>1/$A$1*'[1]44104411Imp'!$B$212</f>
        <v>4.3648458839999994E-2</v>
      </c>
      <c r="D22" s="169">
        <f>1/$A$1*'[1]44104411Imp'!$C$212</f>
        <v>2.7178814599999997E-2</v>
      </c>
      <c r="E22" s="169">
        <f>1/$A$1*'[1]44104411Imp'!$D$212</f>
        <v>4.7341857639999999E-2</v>
      </c>
      <c r="F22" s="169">
        <f>1/$A$1*'[1]44104411Imp'!$E$212</f>
        <v>5.4008902919999997E-2</v>
      </c>
      <c r="G22" s="169">
        <f>1/$A$1*'[1]44104411Imp'!$F$212</f>
        <v>6.9174796880000014E-2</v>
      </c>
      <c r="H22" s="169">
        <f>1/$A$1*'[1]44104411Imp'!$G$212</f>
        <v>9.8453185076923078E-2</v>
      </c>
      <c r="I22" s="169">
        <f>1/$A$1*'[1]44104411Imp'!$H$212</f>
        <v>0.10983308280000001</v>
      </c>
      <c r="J22" s="170">
        <f>1/$A$1*'[1]44104411Imp'!$I$212</f>
        <v>7.8809761799999989E-2</v>
      </c>
      <c r="K22" s="170">
        <f>1/$A$1*'[1]44104411Imp'!$J$212</f>
        <v>0.13619165040000003</v>
      </c>
      <c r="L22" s="169">
        <f>1/$A$1*'[1]44104411Imp'!$K$212</f>
        <v>7.9202762731914872E-2</v>
      </c>
      <c r="M22" s="169">
        <f>1/$A$1*'[1]44104411Imp'!L$212</f>
        <v>3.8276475999999997E-2</v>
      </c>
      <c r="N22" s="169">
        <f>1/$A$1*'[1]44104411Imp'!M$212</f>
        <v>3.6007898770270275E-2</v>
      </c>
      <c r="O22" s="169">
        <f>1/$A$1*'[1]44104411Imp'!N$212</f>
        <v>2.7745008363636366E-2</v>
      </c>
      <c r="P22" s="169">
        <f>1/$A$1*'[1]44104411Imp'!O$212</f>
        <v>2.0690479888594161E-2</v>
      </c>
      <c r="Q22" s="169">
        <f>1/$A$1*'[1]44104411Imp'!P$212</f>
        <v>2.4804117871621626E-2</v>
      </c>
      <c r="R22" s="169">
        <f>1/$A$1*'[1]44104411Imp'!Q$212</f>
        <v>2.5708689428571432E-2</v>
      </c>
      <c r="S22" s="169">
        <f>1/$A$1*'[1]44104411Imp'!R$212</f>
        <v>4.6081044000000002E-2</v>
      </c>
      <c r="T22" s="169">
        <f>1/$A$1*'[1]44104411Imp'!S$212</f>
        <v>4.16715E-2</v>
      </c>
      <c r="U22" s="169">
        <f>1/$A$1*'[1]44104411Imp'!T$212</f>
        <v>2.7365836363636365E-2</v>
      </c>
      <c r="V22" s="169">
        <f>1/$A$1*'[1]44104411Imp'!U$212</f>
        <v>3.0995842500000002E-2</v>
      </c>
      <c r="W22" s="169">
        <f>1/$A$1*'[1]44104411Imp'!V$212</f>
        <v>0</v>
      </c>
      <c r="X22" s="169">
        <f>1/$A$1*'[1]44104411Imp'!W$212</f>
        <v>0</v>
      </c>
      <c r="Y22" s="169">
        <f>1/$A$1*'[1]44104411Imp'!X$212</f>
        <v>0</v>
      </c>
      <c r="Z22" s="169">
        <f>1/$A$1*'[1]44104411Imp'!Y$212</f>
        <v>0</v>
      </c>
      <c r="AA22" s="169">
        <f>1/$A$1*'[1]44104411Imp'!Z$212</f>
        <v>0</v>
      </c>
      <c r="AB22" s="169">
        <f>1/$A$1*'[1]44104411Imp'!AA$212</f>
        <v>0</v>
      </c>
      <c r="AC22" s="338"/>
      <c r="AD22" s="179">
        <f>1/1000*'[1]44104411Imp'!AB$212</f>
        <v>6.1579999999999994E-3</v>
      </c>
      <c r="AE22" s="169">
        <f>1/1000*'[1]44104411Imp'!AC$212</f>
        <v>3.601E-3</v>
      </c>
      <c r="AF22" s="169">
        <f>1/1000*'[1]44104411Imp'!AD$212</f>
        <v>5.744E-3</v>
      </c>
      <c r="AG22" s="169">
        <f>1/1000*'[1]44104411Imp'!AE$212</f>
        <v>6.1659999999999996E-3</v>
      </c>
      <c r="AH22" s="169">
        <f>1/1000*'[1]44104411Imp'!AF$212</f>
        <v>9.4480459999999999E-3</v>
      </c>
      <c r="AI22" s="169">
        <f>1/1000*'[1]44104411Imp'!AG$212</f>
        <v>1.5296251799400003E-2</v>
      </c>
      <c r="AJ22" s="169">
        <f>1/1000*'[1]44104411Imp'!AH$212</f>
        <v>1.8923109932000002E-2</v>
      </c>
      <c r="AK22" s="169">
        <f>1/1000*'[1]44104411Imp'!AI$212</f>
        <v>1.9592404864000004E-2</v>
      </c>
      <c r="AL22" s="169">
        <f>1/1000*'[1]44104411Imp'!AJ$212</f>
        <v>3.1313279051200002E-2</v>
      </c>
      <c r="AM22" s="169">
        <f>1/1000*'[1]44104411Imp'!AK$212</f>
        <v>1.4734738334799999E-2</v>
      </c>
      <c r="AN22" s="169">
        <f>1/1000*'[1]44104411Imp'!AL$212</f>
        <v>8.0802581616000006E-3</v>
      </c>
      <c r="AO22" s="169">
        <f>1/1000*'[1]44104411Imp'!AM$212</f>
        <v>8.7114937440000012E-3</v>
      </c>
      <c r="AP22" s="169">
        <f>1/1000*'[1]44104411Imp'!AN$212</f>
        <v>6.9658862415999997E-3</v>
      </c>
      <c r="AQ22" s="169">
        <f>1/1000*'[1]44104411Imp'!AO$212</f>
        <v>5.7694589745000005E-3</v>
      </c>
      <c r="AR22" s="169">
        <f>1/1000*'[1]44104411Imp'!AP$212</f>
        <v>7.1349869065000003E-3</v>
      </c>
      <c r="AS22" s="169">
        <f>1/1000*'[1]44104411Imp'!AQ$212</f>
        <v>6.6646721924999994E-3</v>
      </c>
      <c r="AT22" s="169">
        <f>1/1000*'[1]44104411Imp'!AR$212</f>
        <v>9.6910080140999999E-3</v>
      </c>
      <c r="AU22" s="169">
        <f>1/1000*'[1]44104411Imp'!AS$212</f>
        <v>6.678574016399999E-3</v>
      </c>
      <c r="AV22" s="169">
        <f>1/1000*'[1]44104411Imp'!AT$212</f>
        <v>8.4965698659999998E-3</v>
      </c>
      <c r="AW22" s="169">
        <f>1/1000*'[1]44104411Imp'!AU$212</f>
        <v>9.2124545120833342E-3</v>
      </c>
      <c r="AX22" s="169">
        <f>1/1000*'[1]44104411Imp'!AV$212</f>
        <v>0</v>
      </c>
      <c r="AY22" s="169">
        <f>1/1000*'[1]44104411Imp'!AW$212</f>
        <v>0</v>
      </c>
      <c r="AZ22" s="169">
        <f>1/1000*'[1]44104411Imp'!AX$212</f>
        <v>0</v>
      </c>
      <c r="BA22" s="169">
        <f>1/1000*'[1]44104411Imp'!AY$212</f>
        <v>0</v>
      </c>
      <c r="BB22" s="169">
        <f>1/1000*'[1]44104411Imp'!AZ$212</f>
        <v>0</v>
      </c>
      <c r="BC22" s="295">
        <f>1/1000*'[1]44104411Imp'!BA$212</f>
        <v>0</v>
      </c>
      <c r="BD22" s="400"/>
    </row>
    <row r="23" spans="2:56">
      <c r="B23" s="4" t="s">
        <v>15</v>
      </c>
      <c r="C23" s="344">
        <f t="shared" ref="C23:L23" si="2">SUM(C10:C10)-SUM(C11:C22)</f>
        <v>2.3694606600000001E-2</v>
      </c>
      <c r="D23" s="247">
        <f t="shared" si="2"/>
        <v>2.372201719999989E-2</v>
      </c>
      <c r="E23" s="247">
        <f t="shared" si="2"/>
        <v>4.4268875560000032E-2</v>
      </c>
      <c r="F23" s="247">
        <f t="shared" si="2"/>
        <v>5.1144573480000455E-2</v>
      </c>
      <c r="G23" s="247">
        <f t="shared" si="2"/>
        <v>8.621891292000039E-2</v>
      </c>
      <c r="H23" s="247">
        <f t="shared" si="2"/>
        <v>9.0950820535746324E-2</v>
      </c>
      <c r="I23" s="247">
        <f t="shared" si="2"/>
        <v>8.989492260000076E-2</v>
      </c>
      <c r="J23" s="248">
        <f t="shared" si="2"/>
        <v>8.2072304600000479E-2</v>
      </c>
      <c r="K23" s="248">
        <f t="shared" si="2"/>
        <v>5.1492030200000372E-2</v>
      </c>
      <c r="L23" s="247">
        <f t="shared" si="2"/>
        <v>5.3337988044916962E-2</v>
      </c>
      <c r="M23" s="247">
        <f>SUM(M10:M10)-SUM(M11:M22)</f>
        <v>8.0419443999999896E-2</v>
      </c>
      <c r="N23" s="247">
        <f>SUM(N10:N10)-SUM(N11:N22)</f>
        <v>0.10860132321212124</v>
      </c>
      <c r="O23" s="247">
        <f t="shared" ref="O23:AB23" si="3">SUM(O10:O10)-SUM(O11:O22)</f>
        <v>8.321293234106597E-2</v>
      </c>
      <c r="P23" s="247">
        <f t="shared" si="3"/>
        <v>0.1073160714797412</v>
      </c>
      <c r="Q23" s="247">
        <f t="shared" si="3"/>
        <v>0.11923109691667166</v>
      </c>
      <c r="R23" s="247">
        <f t="shared" si="3"/>
        <v>7.9136391235294035E-2</v>
      </c>
      <c r="S23" s="247">
        <f t="shared" si="3"/>
        <v>6.2380777862069303E-2</v>
      </c>
      <c r="T23" s="247">
        <f t="shared" si="3"/>
        <v>0.11959591782631662</v>
      </c>
      <c r="U23" s="247">
        <f t="shared" si="3"/>
        <v>0.10407342265789499</v>
      </c>
      <c r="V23" s="247">
        <f t="shared" si="3"/>
        <v>8.0493713636363484E-2</v>
      </c>
      <c r="W23" s="247">
        <f t="shared" si="3"/>
        <v>0</v>
      </c>
      <c r="X23" s="247">
        <f t="shared" si="3"/>
        <v>0</v>
      </c>
      <c r="Y23" s="247">
        <f t="shared" si="3"/>
        <v>0</v>
      </c>
      <c r="Z23" s="247">
        <f t="shared" si="3"/>
        <v>0</v>
      </c>
      <c r="AA23" s="247">
        <f t="shared" si="3"/>
        <v>0</v>
      </c>
      <c r="AB23" s="247">
        <f t="shared" si="3"/>
        <v>0</v>
      </c>
      <c r="AC23" s="338"/>
      <c r="AD23" s="179">
        <f t="shared" ref="AD23:BC23" si="4">SUM(AD10:AD10)-SUM(AD11:AD22)</f>
        <v>1.1585999999999999E-2</v>
      </c>
      <c r="AE23" s="169">
        <f t="shared" si="4"/>
        <v>8.4919999999999995E-3</v>
      </c>
      <c r="AF23" s="169">
        <f t="shared" si="4"/>
        <v>9.2779999999999807E-3</v>
      </c>
      <c r="AG23" s="169">
        <f t="shared" si="4"/>
        <v>9.6079999999999499E-3</v>
      </c>
      <c r="AH23" s="169">
        <f t="shared" si="4"/>
        <v>1.6384187999999911E-2</v>
      </c>
      <c r="AI23" s="169">
        <f t="shared" si="4"/>
        <v>1.5173736563699969E-2</v>
      </c>
      <c r="AJ23" s="169">
        <f t="shared" si="4"/>
        <v>2.1287059441999934E-2</v>
      </c>
      <c r="AK23" s="169">
        <f t="shared" si="4"/>
        <v>2.4646919874500017E-2</v>
      </c>
      <c r="AL23" s="169">
        <f t="shared" si="4"/>
        <v>1.7971703729199873E-2</v>
      </c>
      <c r="AM23" s="169">
        <f t="shared" si="4"/>
        <v>1.1818469572799917E-2</v>
      </c>
      <c r="AN23" s="169">
        <f t="shared" si="4"/>
        <v>1.5619198545000101E-2</v>
      </c>
      <c r="AO23" s="169">
        <f t="shared" si="4"/>
        <v>2.390165894399976E-2</v>
      </c>
      <c r="AP23" s="169">
        <f t="shared" si="4"/>
        <v>1.6991622612800017E-2</v>
      </c>
      <c r="AQ23" s="169">
        <f t="shared" si="4"/>
        <v>2.3609300346900008E-2</v>
      </c>
      <c r="AR23" s="169">
        <f t="shared" si="4"/>
        <v>2.6783824731999972E-2</v>
      </c>
      <c r="AS23" s="169">
        <f t="shared" si="4"/>
        <v>1.725860202149998E-2</v>
      </c>
      <c r="AT23" s="169">
        <f t="shared" si="4"/>
        <v>1.705625973460001E-2</v>
      </c>
      <c r="AU23" s="169">
        <f t="shared" si="4"/>
        <v>2.483619015020011E-2</v>
      </c>
      <c r="AV23" s="169">
        <f t="shared" si="4"/>
        <v>2.6122918100999926E-2</v>
      </c>
      <c r="AW23" s="169">
        <f t="shared" si="4"/>
        <v>2.0288246120416797E-2</v>
      </c>
      <c r="AX23" s="169">
        <f t="shared" si="4"/>
        <v>0</v>
      </c>
      <c r="AY23" s="169">
        <f t="shared" si="4"/>
        <v>0</v>
      </c>
      <c r="AZ23" s="169">
        <f t="shared" si="4"/>
        <v>0</v>
      </c>
      <c r="BA23" s="169">
        <f t="shared" si="4"/>
        <v>0</v>
      </c>
      <c r="BB23" s="169">
        <f t="shared" si="4"/>
        <v>0</v>
      </c>
      <c r="BC23" s="295">
        <f t="shared" si="4"/>
        <v>0</v>
      </c>
      <c r="BD23" s="400"/>
    </row>
    <row r="24" spans="2:56" ht="17.149999999999999" customHeight="1">
      <c r="B24" s="10" t="s">
        <v>20</v>
      </c>
      <c r="C24" s="269">
        <f>1/$A$1*'[1]44104411Imp'!$B$194</f>
        <v>2.7108950399999999E-3</v>
      </c>
      <c r="D24" s="200">
        <f>1/$A$1*'[1]44104411Imp'!$C$194</f>
        <v>1.0872734039999998E-2</v>
      </c>
      <c r="E24" s="200">
        <f>1/$A$1*'[1]44104411Imp'!$D$194</f>
        <v>1.9709108999999999E-2</v>
      </c>
      <c r="F24" s="200">
        <f>1/$A$1*'[1]44104411Imp'!$E$194</f>
        <v>1.1755326239999999E-2</v>
      </c>
      <c r="G24" s="200">
        <f>1/$A$1*'[1]44104411Imp'!$F$194</f>
        <v>4.0945228799999997E-3</v>
      </c>
      <c r="H24" s="200">
        <f>1/$A$1*'[1]44104411Imp'!$G$194</f>
        <v>0.12309512461538462</v>
      </c>
      <c r="I24" s="200">
        <f>1/$A$1*'[1]44104411Imp'!$H$194</f>
        <v>0.1115193968</v>
      </c>
      <c r="J24" s="201">
        <f>1/$A$1*'[1]44104411Imp'!$I$194</f>
        <v>7.1365144199999994E-2</v>
      </c>
      <c r="K24" s="201">
        <f>1/$A$1*'[1]44104411Imp'!$J$194</f>
        <v>5.9976E-6</v>
      </c>
      <c r="L24" s="200">
        <f>1/$A$1*'[1]44104411Imp'!$K$194</f>
        <v>4.9510548000000001E-3</v>
      </c>
      <c r="M24" s="200">
        <f>1/$A$1*'[1]44104411Imp'!L$194</f>
        <v>4.1383579999999996E-2</v>
      </c>
      <c r="N24" s="200">
        <f>1/$A$1*'[1]44104411Imp'!M$194</f>
        <v>1.2583199999999998E-4</v>
      </c>
      <c r="O24" s="200">
        <f>1/$A$1*'[1]44104411Imp'!N$194</f>
        <v>8.8413999999999984E-4</v>
      </c>
      <c r="P24" s="200">
        <f>1/$A$1*'[1]44104411Imp'!O$194</f>
        <v>5.4874520000000007E-4</v>
      </c>
      <c r="Q24" s="200">
        <f>1/$A$1*'[1]44104411Imp'!P$194</f>
        <v>3.2413261999999998E-2</v>
      </c>
      <c r="R24" s="200">
        <f>1/$A$1*'[1]44104411Imp'!Q$194</f>
        <v>0.13531903142857143</v>
      </c>
      <c r="S24" s="200">
        <f>1/$A$1*'[1]44104411Imp'!R$194</f>
        <v>0.20186959999999998</v>
      </c>
      <c r="T24" s="200">
        <f>1/$A$1*'[1]44104411Imp'!S$194</f>
        <v>0.19784502676190474</v>
      </c>
      <c r="U24" s="200">
        <f>1/$A$1*'[1]44104411Imp'!T$194</f>
        <v>0.19826940560323886</v>
      </c>
      <c r="V24" s="200">
        <f>1/$A$1*'[1]44104411Imp'!U$194</f>
        <v>0.22608102232727273</v>
      </c>
      <c r="W24" s="200">
        <f>1/$A$1*'[1]44104411Imp'!V$194</f>
        <v>0</v>
      </c>
      <c r="X24" s="200">
        <f>1/$A$1*'[1]44104411Imp'!W$194</f>
        <v>0</v>
      </c>
      <c r="Y24" s="200">
        <f>1/$A$1*'[1]44104411Imp'!X$194</f>
        <v>0</v>
      </c>
      <c r="Z24" s="200">
        <f>1/$A$1*'[1]44104411Imp'!Y$194</f>
        <v>0</v>
      </c>
      <c r="AA24" s="200">
        <f>1/$A$1*'[1]44104411Imp'!Z$194</f>
        <v>0</v>
      </c>
      <c r="AB24" s="200">
        <f>1/$A$1*'[1]44104411Imp'!AA$194</f>
        <v>0</v>
      </c>
      <c r="AC24" s="338"/>
      <c r="AD24" s="269">
        <f>1/1000*'[1]44104411Imp'!AB$194</f>
        <v>1.0099999999999999E-4</v>
      </c>
      <c r="AE24" s="200">
        <f>1/1000*'[1]44104411Imp'!AC$194</f>
        <v>4.3600000000000003E-4</v>
      </c>
      <c r="AF24" s="200">
        <f>1/1000*'[1]44104411Imp'!AD$194</f>
        <v>8.2899999999999998E-4</v>
      </c>
      <c r="AG24" s="200">
        <f>1/1000*'[1]44104411Imp'!AE$194</f>
        <v>5.4099999999999992E-4</v>
      </c>
      <c r="AH24" s="200">
        <f>1/1000*'[1]44104411Imp'!AF$194</f>
        <v>6.6343200000000004E-4</v>
      </c>
      <c r="AI24" s="200">
        <f>1/1000*'[1]44104411Imp'!AG$194</f>
        <v>2.1882897894000001E-2</v>
      </c>
      <c r="AJ24" s="200">
        <f>1/1000*'[1]44104411Imp'!AH$194</f>
        <v>1.3876645102400002E-2</v>
      </c>
      <c r="AK24" s="200">
        <f>1/1000*'[1]44104411Imp'!AI$194</f>
        <v>1.0889850468000001E-2</v>
      </c>
      <c r="AL24" s="200">
        <f>1/1000*'[1]44104411Imp'!AJ$194</f>
        <v>1.0173523600000001E-5</v>
      </c>
      <c r="AM24" s="200">
        <f>1/1000*'[1]44104411Imp'!AK$194</f>
        <v>5.704941219999999E-4</v>
      </c>
      <c r="AN24" s="200">
        <f>1/1000*'[1]44104411Imp'!AL$194</f>
        <v>4.9032565569000009E-3</v>
      </c>
      <c r="AO24" s="200">
        <f>1/1000*'[1]44104411Imp'!AM$194</f>
        <v>6.921024E-5</v>
      </c>
      <c r="AP24" s="200">
        <f>1/1000*'[1]44104411Imp'!AN$194</f>
        <v>4.9618975999999996E-4</v>
      </c>
      <c r="AQ24" s="200">
        <f>1/1000*'[1]44104411Imp'!AO$194</f>
        <v>1.184479266E-4</v>
      </c>
      <c r="AR24" s="200">
        <f>1/1000*'[1]44104411Imp'!AP$194</f>
        <v>4.1982632604999999E-3</v>
      </c>
      <c r="AS24" s="200">
        <f>1/1000*'[1]44104411Imp'!AQ$194</f>
        <v>1.3243979454999999E-2</v>
      </c>
      <c r="AT24" s="200">
        <f>1/1000*'[1]44104411Imp'!AR$194</f>
        <v>1.8941526280099999E-2</v>
      </c>
      <c r="AU24" s="200">
        <f>1/1000*'[1]44104411Imp'!AS$194</f>
        <v>2.38130626591E-2</v>
      </c>
      <c r="AV24" s="200">
        <f>1/1000*'[1]44104411Imp'!AT$194</f>
        <v>2.6994664984000001E-2</v>
      </c>
      <c r="AW24" s="200">
        <f>1/1000*'[1]44104411Imp'!AU$194</f>
        <v>2.9891300865833335E-2</v>
      </c>
      <c r="AX24" s="200">
        <f>1/1000*'[1]44104411Imp'!AV$194</f>
        <v>0</v>
      </c>
      <c r="AY24" s="200">
        <f>1/1000*'[1]44104411Imp'!AW$194</f>
        <v>0</v>
      </c>
      <c r="AZ24" s="200">
        <f>1/1000*'[1]44104411Imp'!AX$194</f>
        <v>0</v>
      </c>
      <c r="BA24" s="200">
        <f>1/1000*'[1]44104411Imp'!AY$194</f>
        <v>0</v>
      </c>
      <c r="BB24" s="200">
        <f>1/1000*'[1]44104411Imp'!AZ$194</f>
        <v>0</v>
      </c>
      <c r="BC24" s="306">
        <f>1/1000*'[1]44104411Imp'!BA$194</f>
        <v>0</v>
      </c>
      <c r="BD24" s="400"/>
    </row>
    <row r="25" spans="2:56" ht="17.149999999999999" customHeight="1">
      <c r="B25" s="8" t="s">
        <v>100</v>
      </c>
      <c r="C25" s="264">
        <f>1/$A$1*'[1]44104411Imp'!$B$273</f>
        <v>6.3988861159999993E-2</v>
      </c>
      <c r="D25" s="193">
        <f>1/$A$1*'[1]44104411Imp'!$C$273</f>
        <v>3.4131685279999997E-2</v>
      </c>
      <c r="E25" s="193">
        <f>1/$A$1*'[1]44104411Imp'!$D$273</f>
        <v>4.3265243279999997E-2</v>
      </c>
      <c r="F25" s="193">
        <f>1/$A$1*'[1]44104411Imp'!$E$273</f>
        <v>2.4792522439999999E-2</v>
      </c>
      <c r="G25" s="193">
        <f>1/$A$1*'[1]44104411Imp'!$F$273</f>
        <v>4.902612147999999E-2</v>
      </c>
      <c r="H25" s="193">
        <f>1/$A$1*'[1]44104411Imp'!$G$273</f>
        <v>1.7930782135746608E-2</v>
      </c>
      <c r="I25" s="193">
        <f>1/$A$1*'[1]44104411Imp'!$H$273</f>
        <v>5.0881516000000002E-2</v>
      </c>
      <c r="J25" s="203">
        <f>1/$A$1*'[1]44104411Imp'!$I$273</f>
        <v>0.15763960799999999</v>
      </c>
      <c r="K25" s="203">
        <f>1/$A$1*'[1]44104411Imp'!$J$273</f>
        <v>2.4826872E-2</v>
      </c>
      <c r="L25" s="193">
        <f>1/$A$1*'[1]44104411Imp'!$K$273</f>
        <v>0.1151733271111111</v>
      </c>
      <c r="M25" s="193">
        <f>1/$A$1*'[1]44104411Imp'!L$273</f>
        <v>0.172048492</v>
      </c>
      <c r="N25" s="193">
        <f>1/$A$1*'[1]44104411Imp'!M$273</f>
        <v>0.11188382799999999</v>
      </c>
      <c r="O25" s="193">
        <f>1/$A$1*'[1]44104411Imp'!N$273</f>
        <v>4.3409587999999992E-2</v>
      </c>
      <c r="P25" s="193">
        <f>1/$A$1*'[1]44104411Imp'!O$273</f>
        <v>6.6170763999999993E-2</v>
      </c>
      <c r="Q25" s="193">
        <f>1/$A$1*'[1]44104411Imp'!P$273</f>
        <v>0.5619258319999999</v>
      </c>
      <c r="R25" s="193">
        <f>1/$A$1*'[1]44104411Imp'!Q$273</f>
        <v>0.89584462097560968</v>
      </c>
      <c r="S25" s="193">
        <f>1/$A$1*'[1]44104411Imp'!R$273</f>
        <v>1.4364265920000001</v>
      </c>
      <c r="T25" s="193">
        <f>1/$A$1*'[1]44104411Imp'!S$273</f>
        <v>1.819363338888889</v>
      </c>
      <c r="U25" s="193">
        <f>1/$A$1*'[1]44104411Imp'!T$273</f>
        <v>1.7371613375204522</v>
      </c>
      <c r="V25" s="193">
        <f>1/$A$1*'[1]44104411Imp'!U$273</f>
        <v>1.2951991600000001</v>
      </c>
      <c r="W25" s="193">
        <f>1/$A$1*'[1]44104411Imp'!V$273</f>
        <v>0</v>
      </c>
      <c r="X25" s="193">
        <f>1/$A$1*'[1]44104411Imp'!W$273</f>
        <v>0</v>
      </c>
      <c r="Y25" s="193">
        <f>1/$A$1*'[1]44104411Imp'!X$273</f>
        <v>0</v>
      </c>
      <c r="Z25" s="193">
        <f>1/$A$1*'[1]44104411Imp'!Y$273</f>
        <v>0</v>
      </c>
      <c r="AA25" s="193">
        <f>1/$A$1*'[1]44104411Imp'!Z$273</f>
        <v>0</v>
      </c>
      <c r="AB25" s="193">
        <f>1/$A$1*'[1]44104411Imp'!AA$273</f>
        <v>0</v>
      </c>
      <c r="AC25" s="337"/>
      <c r="AD25" s="264">
        <f>1/1000*'[1]44104411Imp'!AB$273</f>
        <v>2.869E-3</v>
      </c>
      <c r="AE25" s="193">
        <f>1/1000*'[1]44104411Imp'!AC$273</f>
        <v>1.8E-3</v>
      </c>
      <c r="AF25" s="193">
        <f>1/1000*'[1]44104411Imp'!AD$273</f>
        <v>2.1449999999999998E-3</v>
      </c>
      <c r="AG25" s="193">
        <f>1/1000*'[1]44104411Imp'!AE$273</f>
        <v>1.41E-3</v>
      </c>
      <c r="AH25" s="193">
        <f>1/1000*'[1]44104411Imp'!AF$273</f>
        <v>3.8484369999999997E-3</v>
      </c>
      <c r="AI25" s="193">
        <f>1/1000*'[1]44104411Imp'!AG$273</f>
        <v>1.7888378937000002E-3</v>
      </c>
      <c r="AJ25" s="193">
        <f>1/1000*'[1]44104411Imp'!AH$273</f>
        <v>5.1127291196000008E-3</v>
      </c>
      <c r="AK25" s="193">
        <f>1/1000*'[1]44104411Imp'!AI$273</f>
        <v>2.4245523723000002E-2</v>
      </c>
      <c r="AL25" s="193">
        <f>1/1000*'[1]44104411Imp'!AJ$273</f>
        <v>4.3613514736000007E-3</v>
      </c>
      <c r="AM25" s="193">
        <f>1/1000*'[1]44104411Imp'!AK$273</f>
        <v>1.18158961668E-2</v>
      </c>
      <c r="AN25" s="193">
        <f>1/1000*'[1]44104411Imp'!AL$273</f>
        <v>2.0878711788600002E-2</v>
      </c>
      <c r="AO25" s="193">
        <f>1/1000*'[1]44104411Imp'!AM$273</f>
        <v>1.7148904079999999E-2</v>
      </c>
      <c r="AP25" s="193">
        <f>1/1000*'[1]44104411Imp'!AN$273</f>
        <v>6.720782376E-3</v>
      </c>
      <c r="AQ25" s="193">
        <f>1/1000*'[1]44104411Imp'!AO$273</f>
        <v>7.7165013860999998E-3</v>
      </c>
      <c r="AR25" s="193">
        <f>1/1000*'[1]44104411Imp'!AP$273</f>
        <v>7.4229949456500008E-2</v>
      </c>
      <c r="AS25" s="193">
        <f>1/1000*'[1]44104411Imp'!AQ$273</f>
        <v>9.384139794049999E-2</v>
      </c>
      <c r="AT25" s="193">
        <f>1/1000*'[1]44104411Imp'!AR$273</f>
        <v>0.1386182558864</v>
      </c>
      <c r="AU25" s="193">
        <f>1/1000*'[1]44104411Imp'!AS$273</f>
        <v>0.19922747304460001</v>
      </c>
      <c r="AV25" s="193">
        <f>1/1000*'[1]44104411Imp'!AT$273</f>
        <v>0.21419498443200002</v>
      </c>
      <c r="AW25" s="193">
        <f>1/1000*'[1]44104411Imp'!AU$273</f>
        <v>0.14750927797333332</v>
      </c>
      <c r="AX25" s="193">
        <f>1/1000*'[1]44104411Imp'!AV$273</f>
        <v>0</v>
      </c>
      <c r="AY25" s="193">
        <f>1/1000*'[1]44104411Imp'!AW$273</f>
        <v>0</v>
      </c>
      <c r="AZ25" s="193">
        <f>1/1000*'[1]44104411Imp'!AX$273</f>
        <v>0</v>
      </c>
      <c r="BA25" s="193">
        <f>1/1000*'[1]44104411Imp'!AY$273</f>
        <v>0</v>
      </c>
      <c r="BB25" s="193">
        <f>1/1000*'[1]44104411Imp'!AZ$273</f>
        <v>0</v>
      </c>
      <c r="BC25" s="307">
        <f>1/1000*'[1]44104411Imp'!BA$273</f>
        <v>0</v>
      </c>
      <c r="BD25" s="400"/>
    </row>
    <row r="26" spans="2:56">
      <c r="B26" s="4" t="s">
        <v>86</v>
      </c>
      <c r="C26" s="179">
        <f>1/$A$1*'[1]44104411Imp'!$B$22</f>
        <v>5.8565188359999992E-2</v>
      </c>
      <c r="D26" s="169">
        <f>1/$A$1*'[1]44104411Imp'!$C$22</f>
        <v>2.4940001519999998E-2</v>
      </c>
      <c r="E26" s="169">
        <f>1/$A$1*'[1]44104411Imp'!$D$22</f>
        <v>1.5333376519999999E-2</v>
      </c>
      <c r="F26" s="169">
        <f>1/$A$1*'[1]44104411Imp'!$E$22</f>
        <v>1.15938256E-2</v>
      </c>
      <c r="G26" s="169">
        <f>1/$A$1*'[1]44104411Imp'!$F$22</f>
        <v>1.6107199919999999E-2</v>
      </c>
      <c r="H26" s="169">
        <f>1/$A$1*'[1]44104411Imp'!$G$22</f>
        <v>1.2533215384615385E-2</v>
      </c>
      <c r="I26" s="169">
        <f>1/$A$1*'[1]44104411Imp'!$H$22</f>
        <v>2.5049556000000001E-2</v>
      </c>
      <c r="J26" s="170">
        <f>1/$A$1*'[1]44104411Imp'!$I$22</f>
        <v>3.8795315999999996E-2</v>
      </c>
      <c r="K26" s="170">
        <f>1/$A$1*'[1]44104411Imp'!$J$22</f>
        <v>7.5836880000000008E-3</v>
      </c>
      <c r="L26" s="169">
        <f>1/$A$1*'[1]44104411Imp'!$K$22</f>
        <v>1.402391511111111E-2</v>
      </c>
      <c r="M26" s="169">
        <f>1/$A$1*'[1]44104411Imp'!L$22</f>
        <v>2.3982196000000001E-2</v>
      </c>
      <c r="N26" s="169">
        <f>1/$A$1*'[1]44104411Imp'!M$22</f>
        <v>2.107252E-3</v>
      </c>
      <c r="O26" s="169">
        <f>1/$A$1*'[1]44104411Imp'!N$22</f>
        <v>1.9602E-3</v>
      </c>
      <c r="P26" s="169">
        <f>1/$A$1*'[1]44104411Imp'!O$22</f>
        <v>4.3883163999999995E-2</v>
      </c>
      <c r="Q26" s="169">
        <f>1/$A$1*'[1]44104411Imp'!P$22</f>
        <v>0.20635019999999998</v>
      </c>
      <c r="R26" s="169">
        <f>1/$A$1*'[1]44104411Imp'!Q$22</f>
        <v>0.37266065297560969</v>
      </c>
      <c r="S26" s="169">
        <f>1/$A$1*'[1]44104411Imp'!R$22</f>
        <v>0.91642020000000002</v>
      </c>
      <c r="T26" s="169">
        <f>1/$A$1*'[1]44104411Imp'!S$22</f>
        <v>1.33711578</v>
      </c>
      <c r="U26" s="169">
        <f>1/$A$1*'[1]44104411Imp'!T$22</f>
        <v>1.2943500872631577</v>
      </c>
      <c r="V26" s="169">
        <f>1/$A$1*'[1]44104411Imp'!U$22</f>
        <v>1.0244563800000002</v>
      </c>
      <c r="W26" s="169">
        <f>1/$A$1*'[1]44104411Imp'!V$22</f>
        <v>0</v>
      </c>
      <c r="X26" s="169">
        <f>1/$A$1*'[1]44104411Imp'!W$22</f>
        <v>0</v>
      </c>
      <c r="Y26" s="169">
        <f>1/$A$1*'[1]44104411Imp'!X$22</f>
        <v>0</v>
      </c>
      <c r="Z26" s="169">
        <f>1/$A$1*'[1]44104411Imp'!Y$22</f>
        <v>0</v>
      </c>
      <c r="AA26" s="169">
        <f>1/$A$1*'[1]44104411Imp'!Z$22</f>
        <v>0</v>
      </c>
      <c r="AB26" s="169">
        <f>1/$A$1*'[1]44104411Imp'!AA$22</f>
        <v>0</v>
      </c>
      <c r="AC26" s="338"/>
      <c r="AD26" s="179">
        <f>1/1000*'[1]44104411Imp'!AB$22</f>
        <v>2.5629999999999997E-3</v>
      </c>
      <c r="AE26" s="169">
        <f>1/1000*'[1]44104411Imp'!AC$22</f>
        <v>1.2329999999999999E-3</v>
      </c>
      <c r="AF26" s="169">
        <f>1/1000*'[1]44104411Imp'!AD$22</f>
        <v>8.0499999999999994E-4</v>
      </c>
      <c r="AG26" s="169">
        <f>1/1000*'[1]44104411Imp'!AE$22</f>
        <v>6.7599999999999995E-4</v>
      </c>
      <c r="AH26" s="169">
        <f>1/1000*'[1]44104411Imp'!AF$22</f>
        <v>1.253428E-3</v>
      </c>
      <c r="AI26" s="169">
        <f>1/1000*'[1]44104411Imp'!AG$22</f>
        <v>1.3197288390000002E-3</v>
      </c>
      <c r="AJ26" s="169">
        <f>1/1000*'[1]44104411Imp'!AH$22</f>
        <v>2.5414109916000005E-3</v>
      </c>
      <c r="AK26" s="169">
        <f>1/1000*'[1]44104411Imp'!AI$22</f>
        <v>5.5879341680000003E-3</v>
      </c>
      <c r="AL26" s="169">
        <f>1/1000*'[1]44104411Imp'!AJ$22</f>
        <v>1.3737639700000001E-3</v>
      </c>
      <c r="AM26" s="169">
        <f>1/1000*'[1]44104411Imp'!AK$22</f>
        <v>1.3442119987999998E-3</v>
      </c>
      <c r="AN26" s="169">
        <f>1/1000*'[1]44104411Imp'!AL$22</f>
        <v>2.5899127083000005E-3</v>
      </c>
      <c r="AO26" s="169">
        <f>1/1000*'[1]44104411Imp'!AM$22</f>
        <v>3.3149923199999996E-4</v>
      </c>
      <c r="AP26" s="169">
        <f>1/1000*'[1]44104411Imp'!AN$22</f>
        <v>2.1748708959999999E-4</v>
      </c>
      <c r="AQ26" s="169">
        <f>1/1000*'[1]44104411Imp'!AO$22</f>
        <v>4.2325843106999998E-3</v>
      </c>
      <c r="AR26" s="169">
        <f>1/1000*'[1]44104411Imp'!AP$22</f>
        <v>2.7334745710999999E-2</v>
      </c>
      <c r="AS26" s="169">
        <f>1/1000*'[1]44104411Imp'!AQ$22</f>
        <v>3.9747898522499998E-2</v>
      </c>
      <c r="AT26" s="169">
        <f>1/1000*'[1]44104411Imp'!AR$22</f>
        <v>8.6346003645000002E-2</v>
      </c>
      <c r="AU26" s="169">
        <f>1/1000*'[1]44104411Imp'!AS$22</f>
        <v>0.14433685932380003</v>
      </c>
      <c r="AV26" s="169">
        <f>1/1000*'[1]44104411Imp'!AT$22</f>
        <v>0.15605673060399999</v>
      </c>
      <c r="AW26" s="169">
        <f>1/1000*'[1]44104411Imp'!AU$22</f>
        <v>0.10946590348166665</v>
      </c>
      <c r="AX26" s="169">
        <f>1/1000*'[1]44104411Imp'!AV$22</f>
        <v>0</v>
      </c>
      <c r="AY26" s="169">
        <f>1/1000*'[1]44104411Imp'!AW$22</f>
        <v>0</v>
      </c>
      <c r="AZ26" s="169">
        <f>1/1000*'[1]44104411Imp'!AX$22</f>
        <v>0</v>
      </c>
      <c r="BA26" s="169">
        <f>1/1000*'[1]44104411Imp'!AY$22</f>
        <v>0</v>
      </c>
      <c r="BB26" s="169">
        <f>1/1000*'[1]44104411Imp'!AZ$22</f>
        <v>0</v>
      </c>
      <c r="BC26" s="295">
        <f>1/1000*'[1]44104411Imp'!BA$22</f>
        <v>0</v>
      </c>
      <c r="BD26" s="400"/>
    </row>
    <row r="27" spans="2:56">
      <c r="B27" s="4" t="s">
        <v>68</v>
      </c>
      <c r="C27" s="179">
        <f>1/$A$1*'[1]44104411Imp'!$B$244</f>
        <v>5.4236728000000003E-3</v>
      </c>
      <c r="D27" s="169">
        <f>1/$A$1*'[1]44104411Imp'!$C$244</f>
        <v>9.1916837599999995E-3</v>
      </c>
      <c r="E27" s="169">
        <f>1/$A$1*'[1]44104411Imp'!$D$244</f>
        <v>2.7931866759999997E-2</v>
      </c>
      <c r="F27" s="169">
        <f>1/$A$1*'[1]44104411Imp'!$E$244</f>
        <v>1.3198696839999999E-2</v>
      </c>
      <c r="G27" s="169">
        <f>1/$A$1*'[1]44104411Imp'!$F$244</f>
        <v>3.2918921559999995E-2</v>
      </c>
      <c r="H27" s="169">
        <f>1/$A$1*'[1]44104411Imp'!$G$244</f>
        <v>5.3975667511312218E-3</v>
      </c>
      <c r="I27" s="169">
        <f>1/$A$1*'[1]44104411Imp'!$H$244</f>
        <v>2.5831959999999998E-2</v>
      </c>
      <c r="J27" s="170">
        <f>1/$A$1*'[1]44104411Imp'!$I$244</f>
        <v>0.118544412</v>
      </c>
      <c r="K27" s="170">
        <f>1/$A$1*'[1]44104411Imp'!$J$244</f>
        <v>1.7022432000000001E-2</v>
      </c>
      <c r="L27" s="169">
        <f>1/$A$1*'[1]44104411Imp'!$K$244</f>
        <v>0.10114941199999999</v>
      </c>
      <c r="M27" s="169">
        <f>1/$A$1*'[1]44104411Imp'!L$244</f>
        <v>0.147934696</v>
      </c>
      <c r="N27" s="169">
        <f>1/$A$1*'[1]44104411Imp'!M$244</f>
        <v>0.10895922799999999</v>
      </c>
      <c r="O27" s="169">
        <f>1/$A$1*'[1]44104411Imp'!N$244</f>
        <v>4.144938799999999E-2</v>
      </c>
      <c r="P27" s="169">
        <f>1/$A$1*'[1]44104411Imp'!O$244</f>
        <v>1.9577199999999999E-2</v>
      </c>
      <c r="Q27" s="169">
        <f>1/$A$1*'[1]44104411Imp'!P$244</f>
        <v>0.35557563199999992</v>
      </c>
      <c r="R27" s="169">
        <f>1/$A$1*'[1]44104411Imp'!Q$244</f>
        <v>0.523183968</v>
      </c>
      <c r="S27" s="169">
        <f>1/$A$1*'[1]44104411Imp'!R$244</f>
        <v>0.52000459200000004</v>
      </c>
      <c r="T27" s="169">
        <f>1/$A$1*'[1]44104411Imp'!S$244</f>
        <v>0.48221470000000005</v>
      </c>
      <c r="U27" s="169">
        <f>1/$A$1*'[1]44104411Imp'!T$244</f>
        <v>0.44281125025729445</v>
      </c>
      <c r="V27" s="169">
        <f>1/$A$1*'[1]44104411Imp'!U$244</f>
        <v>0.27074278000000002</v>
      </c>
      <c r="W27" s="169">
        <f>1/$A$1*'[1]44104411Imp'!V$244</f>
        <v>0</v>
      </c>
      <c r="X27" s="169">
        <f>1/$A$1*'[1]44104411Imp'!W$244</f>
        <v>0</v>
      </c>
      <c r="Y27" s="169">
        <f>1/$A$1*'[1]44104411Imp'!X$244</f>
        <v>0</v>
      </c>
      <c r="Z27" s="169">
        <f>1/$A$1*'[1]44104411Imp'!Y$244</f>
        <v>0</v>
      </c>
      <c r="AA27" s="169">
        <f>1/$A$1*'[1]44104411Imp'!Z$244</f>
        <v>0</v>
      </c>
      <c r="AB27" s="169">
        <f>1/$A$1*'[1]44104411Imp'!AA$244</f>
        <v>0</v>
      </c>
      <c r="AC27" s="338"/>
      <c r="AD27" s="179">
        <f>1/1000*'[1]44104411Imp'!AB$244</f>
        <v>3.0600000000000001E-4</v>
      </c>
      <c r="AE27" s="169">
        <f>1/1000*'[1]44104411Imp'!AC$244</f>
        <v>5.6700000000000001E-4</v>
      </c>
      <c r="AF27" s="169">
        <f>1/1000*'[1]44104411Imp'!AD$244</f>
        <v>1.3399999999999998E-3</v>
      </c>
      <c r="AG27" s="169">
        <f>1/1000*'[1]44104411Imp'!AE$244</f>
        <v>7.3399999999999995E-4</v>
      </c>
      <c r="AH27" s="169">
        <f>1/1000*'[1]44104411Imp'!AF$244</f>
        <v>2.5950089999999997E-3</v>
      </c>
      <c r="AI27" s="169">
        <f>1/1000*'[1]44104411Imp'!AG$244</f>
        <v>4.6910905470000006E-4</v>
      </c>
      <c r="AJ27" s="169">
        <f>1/1000*'[1]44104411Imp'!AH$244</f>
        <v>2.5713181280000003E-3</v>
      </c>
      <c r="AK27" s="169">
        <f>1/1000*'[1]44104411Imp'!AI$244</f>
        <v>1.8604529277000001E-2</v>
      </c>
      <c r="AL27" s="169">
        <f>1/1000*'[1]44104411Imp'!AJ$244</f>
        <v>2.9483436180000005E-3</v>
      </c>
      <c r="AM27" s="169">
        <f>1/1000*'[1]44104411Imp'!AK$244</f>
        <v>1.0471684168E-2</v>
      </c>
      <c r="AN27" s="169">
        <f>1/1000*'[1]44104411Imp'!AL$244</f>
        <v>1.82711487105E-2</v>
      </c>
      <c r="AO27" s="169">
        <f>1/1000*'[1]44104411Imp'!AM$244</f>
        <v>1.6690350047999999E-2</v>
      </c>
      <c r="AP27" s="169">
        <f>1/1000*'[1]44104411Imp'!AN$244</f>
        <v>6.5023907871999999E-3</v>
      </c>
      <c r="AQ27" s="169">
        <f>1/1000*'[1]44104411Imp'!AO$244</f>
        <v>3.1482145665E-3</v>
      </c>
      <c r="AR27" s="169">
        <f>1/1000*'[1]44104411Imp'!AP$244</f>
        <v>4.6894268481500009E-2</v>
      </c>
      <c r="AS27" s="169">
        <f>1/1000*'[1]44104411Imp'!AQ$244</f>
        <v>5.4092718329999998E-2</v>
      </c>
      <c r="AT27" s="169">
        <f>1/1000*'[1]44104411Imp'!AR$244</f>
        <v>5.2269378728999998E-2</v>
      </c>
      <c r="AU27" s="169">
        <f>1/1000*'[1]44104411Imp'!AS$244</f>
        <v>5.4849436155799992E-2</v>
      </c>
      <c r="AV27" s="169">
        <f>1/1000*'[1]44104411Imp'!AT$244</f>
        <v>5.8137422404000001E-2</v>
      </c>
      <c r="AW27" s="169">
        <f>1/1000*'[1]44104411Imp'!AU$244</f>
        <v>3.8042586305000001E-2</v>
      </c>
      <c r="AX27" s="169">
        <f>1/1000*'[1]44104411Imp'!AV$244</f>
        <v>0</v>
      </c>
      <c r="AY27" s="169">
        <f>1/1000*'[1]44104411Imp'!AW$244</f>
        <v>0</v>
      </c>
      <c r="AZ27" s="169">
        <f>1/1000*'[1]44104411Imp'!AX$244</f>
        <v>0</v>
      </c>
      <c r="BA27" s="169">
        <f>1/1000*'[1]44104411Imp'!AY$244</f>
        <v>0</v>
      </c>
      <c r="BB27" s="169">
        <f>1/1000*'[1]44104411Imp'!AZ$244</f>
        <v>0</v>
      </c>
      <c r="BC27" s="295">
        <f>1/1000*'[1]44104411Imp'!BA$244</f>
        <v>0</v>
      </c>
      <c r="BD27" s="400"/>
    </row>
    <row r="28" spans="2:56">
      <c r="B28" s="4" t="s">
        <v>15</v>
      </c>
      <c r="C28" s="344">
        <f t="shared" ref="C28:L28" si="5">SUM(C25:C25)-SUM(C26:C27)</f>
        <v>0</v>
      </c>
      <c r="D28" s="247">
        <f t="shared" si="5"/>
        <v>0</v>
      </c>
      <c r="E28" s="247">
        <f t="shared" si="5"/>
        <v>0</v>
      </c>
      <c r="F28" s="247">
        <f t="shared" si="5"/>
        <v>0</v>
      </c>
      <c r="G28" s="247">
        <f t="shared" si="5"/>
        <v>0</v>
      </c>
      <c r="H28" s="247">
        <f t="shared" si="5"/>
        <v>0</v>
      </c>
      <c r="I28" s="247">
        <f t="shared" si="5"/>
        <v>0</v>
      </c>
      <c r="J28" s="248">
        <f t="shared" si="5"/>
        <v>2.9987999999997461E-4</v>
      </c>
      <c r="K28" s="248">
        <f t="shared" si="5"/>
        <v>2.2075199999999767E-4</v>
      </c>
      <c r="L28" s="247">
        <f t="shared" si="5"/>
        <v>0</v>
      </c>
      <c r="M28" s="247">
        <f>SUM(M25:M25)-SUM(M26:M27)</f>
        <v>1.3159999999998173E-4</v>
      </c>
      <c r="N28" s="247">
        <f>SUM(N25:N25)-SUM(N26:N27)</f>
        <v>8.1734799999999552E-4</v>
      </c>
      <c r="O28" s="247">
        <f t="shared" ref="O28:AB28" si="6">SUM(O25:O25)-SUM(O26:O27)</f>
        <v>0</v>
      </c>
      <c r="P28" s="247">
        <f t="shared" si="6"/>
        <v>2.7104000000000017E-3</v>
      </c>
      <c r="Q28" s="247">
        <f t="shared" si="6"/>
        <v>0</v>
      </c>
      <c r="R28" s="247">
        <f t="shared" si="6"/>
        <v>0</v>
      </c>
      <c r="S28" s="247">
        <f t="shared" si="6"/>
        <v>1.8000000001627825E-6</v>
      </c>
      <c r="T28" s="247">
        <f t="shared" si="6"/>
        <v>3.2858888888931403E-5</v>
      </c>
      <c r="U28" s="247">
        <f t="shared" si="6"/>
        <v>0</v>
      </c>
      <c r="V28" s="247">
        <f t="shared" si="6"/>
        <v>0</v>
      </c>
      <c r="W28" s="247">
        <f t="shared" si="6"/>
        <v>0</v>
      </c>
      <c r="X28" s="247">
        <f t="shared" si="6"/>
        <v>0</v>
      </c>
      <c r="Y28" s="247">
        <f t="shared" si="6"/>
        <v>0</v>
      </c>
      <c r="Z28" s="247">
        <f t="shared" si="6"/>
        <v>0</v>
      </c>
      <c r="AA28" s="247">
        <f t="shared" si="6"/>
        <v>0</v>
      </c>
      <c r="AB28" s="247">
        <f t="shared" si="6"/>
        <v>0</v>
      </c>
      <c r="AC28" s="338"/>
      <c r="AD28" s="179">
        <f t="shared" ref="AD28:BC28" si="7">SUM(AD25:AD25)-SUM(AD26:AD27)</f>
        <v>0</v>
      </c>
      <c r="AE28" s="169">
        <f t="shared" si="7"/>
        <v>0</v>
      </c>
      <c r="AF28" s="169">
        <f t="shared" si="7"/>
        <v>0</v>
      </c>
      <c r="AG28" s="169">
        <f t="shared" si="7"/>
        <v>0</v>
      </c>
      <c r="AH28" s="169">
        <f t="shared" si="7"/>
        <v>0</v>
      </c>
      <c r="AI28" s="169">
        <f t="shared" si="7"/>
        <v>0</v>
      </c>
      <c r="AJ28" s="169">
        <f t="shared" si="7"/>
        <v>0</v>
      </c>
      <c r="AK28" s="169">
        <f t="shared" si="7"/>
        <v>5.3060278000002098E-5</v>
      </c>
      <c r="AL28" s="169">
        <f t="shared" si="7"/>
        <v>3.9243885600000021E-5</v>
      </c>
      <c r="AM28" s="169">
        <f t="shared" si="7"/>
        <v>0</v>
      </c>
      <c r="AN28" s="169">
        <f t="shared" si="7"/>
        <v>1.7650369800000648E-5</v>
      </c>
      <c r="AO28" s="169">
        <f t="shared" si="7"/>
        <v>1.2705479999999825E-4</v>
      </c>
      <c r="AP28" s="169">
        <f t="shared" si="7"/>
        <v>9.044992000002694E-7</v>
      </c>
      <c r="AQ28" s="169">
        <f t="shared" si="7"/>
        <v>3.3570250890000049E-4</v>
      </c>
      <c r="AR28" s="169">
        <f t="shared" si="7"/>
        <v>9.3526399999599441E-7</v>
      </c>
      <c r="AS28" s="169">
        <f t="shared" si="7"/>
        <v>7.8108799998755085E-7</v>
      </c>
      <c r="AT28" s="169">
        <f t="shared" si="7"/>
        <v>2.8735123999978907E-6</v>
      </c>
      <c r="AU28" s="169">
        <f t="shared" si="7"/>
        <v>4.1177564999994587E-5</v>
      </c>
      <c r="AV28" s="169">
        <f t="shared" si="7"/>
        <v>8.314240000362183E-7</v>
      </c>
      <c r="AW28" s="169">
        <f t="shared" si="7"/>
        <v>7.8818666668367676E-7</v>
      </c>
      <c r="AX28" s="169">
        <f t="shared" si="7"/>
        <v>0</v>
      </c>
      <c r="AY28" s="169">
        <f t="shared" si="7"/>
        <v>0</v>
      </c>
      <c r="AZ28" s="169">
        <f t="shared" si="7"/>
        <v>0</v>
      </c>
      <c r="BA28" s="169">
        <f t="shared" si="7"/>
        <v>0</v>
      </c>
      <c r="BB28" s="169">
        <f t="shared" si="7"/>
        <v>0</v>
      </c>
      <c r="BC28" s="295">
        <f t="shared" si="7"/>
        <v>0</v>
      </c>
      <c r="BD28" s="400"/>
    </row>
    <row r="29" spans="2:56" ht="17.149999999999999" customHeight="1" thickBot="1">
      <c r="B29" s="28" t="s">
        <v>112</v>
      </c>
      <c r="C29" s="281">
        <f t="shared" ref="C29:AB29" si="8">C5-SUM(C6,C7,C8,C9,C10,C24,C25)</f>
        <v>6.0807600000001294E-4</v>
      </c>
      <c r="D29" s="239">
        <f t="shared" si="8"/>
        <v>2.6874287999989477E-4</v>
      </c>
      <c r="E29" s="239">
        <f t="shared" si="8"/>
        <v>3.0776760000006398E-4</v>
      </c>
      <c r="F29" s="239">
        <f t="shared" si="8"/>
        <v>3.3104083599999612E-3</v>
      </c>
      <c r="G29" s="239">
        <f t="shared" si="8"/>
        <v>5.1683083199998148E-3</v>
      </c>
      <c r="H29" s="239">
        <f t="shared" si="8"/>
        <v>4.9873058769236422E-3</v>
      </c>
      <c r="I29" s="239">
        <f t="shared" si="8"/>
        <v>2.9448005999999083E-3</v>
      </c>
      <c r="J29" s="240">
        <f t="shared" si="8"/>
        <v>1.8078987999996521E-3</v>
      </c>
      <c r="K29" s="240">
        <f t="shared" si="8"/>
        <v>2.8683711999999417E-3</v>
      </c>
      <c r="L29" s="239">
        <f t="shared" si="8"/>
        <v>5.6991895238134305E-4</v>
      </c>
      <c r="M29" s="239">
        <f t="shared" si="8"/>
        <v>2.8379214285667587E-4</v>
      </c>
      <c r="N29" s="239">
        <f t="shared" si="8"/>
        <v>4.928746666665873E-4</v>
      </c>
      <c r="O29" s="239">
        <f t="shared" si="8"/>
        <v>1.1024648798327874E-3</v>
      </c>
      <c r="P29" s="239">
        <f t="shared" si="8"/>
        <v>7.6271086259271925E-4</v>
      </c>
      <c r="Q29" s="239">
        <f t="shared" si="8"/>
        <v>4.00801009803331E-4</v>
      </c>
      <c r="R29" s="239">
        <f t="shared" si="8"/>
        <v>1.2671634742620341E-3</v>
      </c>
      <c r="S29" s="239">
        <f t="shared" si="8"/>
        <v>3.8138765091133564E-3</v>
      </c>
      <c r="T29" s="239">
        <f t="shared" si="8"/>
        <v>4.9002874383825556E-3</v>
      </c>
      <c r="U29" s="239">
        <f t="shared" si="8"/>
        <v>3.9254704666671358E-3</v>
      </c>
      <c r="V29" s="239">
        <f t="shared" si="8"/>
        <v>4.9894421245046949E-3</v>
      </c>
      <c r="W29" s="239">
        <f t="shared" si="8"/>
        <v>0</v>
      </c>
      <c r="X29" s="239">
        <f t="shared" si="8"/>
        <v>0</v>
      </c>
      <c r="Y29" s="239">
        <f t="shared" si="8"/>
        <v>0</v>
      </c>
      <c r="Z29" s="239">
        <f t="shared" si="8"/>
        <v>0</v>
      </c>
      <c r="AA29" s="239">
        <f t="shared" si="8"/>
        <v>0</v>
      </c>
      <c r="AB29" s="239">
        <f t="shared" si="8"/>
        <v>0</v>
      </c>
      <c r="AC29" s="368"/>
      <c r="AD29" s="281">
        <f t="shared" ref="AD29:BC29" si="9">AD5-SUM(AD6,AD7,AD8,AD9,AD10,AD24,AD25)</f>
        <v>1.5399999999998748E-4</v>
      </c>
      <c r="AE29" s="239">
        <f t="shared" si="9"/>
        <v>1.1600000000003274E-4</v>
      </c>
      <c r="AF29" s="239">
        <f t="shared" si="9"/>
        <v>1.2600000000001499E-4</v>
      </c>
      <c r="AG29" s="239">
        <f t="shared" si="9"/>
        <v>1.2530000000000041E-3</v>
      </c>
      <c r="AH29" s="239">
        <f t="shared" si="9"/>
        <v>1.5351280000000522E-3</v>
      </c>
      <c r="AI29" s="239">
        <f t="shared" si="9"/>
        <v>1.9162436865001187E-3</v>
      </c>
      <c r="AJ29" s="239">
        <f t="shared" si="9"/>
        <v>1.24692882640004E-3</v>
      </c>
      <c r="AK29" s="239">
        <f t="shared" si="9"/>
        <v>1.1383605984999212E-3</v>
      </c>
      <c r="AL29" s="239">
        <f t="shared" si="9"/>
        <v>1.8224315099999444E-3</v>
      </c>
      <c r="AM29" s="239">
        <f t="shared" si="9"/>
        <v>4.8245295120002973E-4</v>
      </c>
      <c r="AN29" s="239">
        <f t="shared" si="9"/>
        <v>3.1695631019995618E-4</v>
      </c>
      <c r="AO29" s="239">
        <f t="shared" si="9"/>
        <v>3.9691209600006827E-4</v>
      </c>
      <c r="AP29" s="239">
        <f t="shared" si="9"/>
        <v>7.4800542080000199E-4</v>
      </c>
      <c r="AQ29" s="239">
        <f t="shared" si="9"/>
        <v>6.277676361000073E-4</v>
      </c>
      <c r="AR29" s="239">
        <f t="shared" si="9"/>
        <v>4.7239334399995503E-4</v>
      </c>
      <c r="AS29" s="239">
        <f t="shared" si="9"/>
        <v>6.2407266949998652E-4</v>
      </c>
      <c r="AT29" s="239">
        <f t="shared" si="9"/>
        <v>1.3331215806001717E-3</v>
      </c>
      <c r="AU29" s="239">
        <f t="shared" si="9"/>
        <v>1.7658351996998611E-3</v>
      </c>
      <c r="AV29" s="239">
        <f t="shared" si="9"/>
        <v>1.7571626599999224E-3</v>
      </c>
      <c r="AW29" s="239">
        <f t="shared" si="9"/>
        <v>2.2919315095831783E-3</v>
      </c>
      <c r="AX29" s="239">
        <f t="shared" si="9"/>
        <v>0</v>
      </c>
      <c r="AY29" s="239">
        <f t="shared" si="9"/>
        <v>0</v>
      </c>
      <c r="AZ29" s="239">
        <f t="shared" si="9"/>
        <v>0</v>
      </c>
      <c r="BA29" s="239">
        <f t="shared" si="9"/>
        <v>0</v>
      </c>
      <c r="BB29" s="239">
        <f t="shared" si="9"/>
        <v>0</v>
      </c>
      <c r="BC29" s="310">
        <f t="shared" si="9"/>
        <v>0</v>
      </c>
      <c r="BD29" s="400"/>
    </row>
    <row r="30" spans="2:56" ht="13" thickTop="1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58"/>
    </row>
    <row r="36" spans="3:55"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58"/>
    </row>
    <row r="37" spans="3:55"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58"/>
    </row>
    <row r="38" spans="3:55"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4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62">
        <f>1/$A$1*'[1]44094418Imp'!$B$263</f>
        <v>0.16364519905999997</v>
      </c>
      <c r="D5" s="363">
        <f>1/$A$1*'[1]44094418Imp'!$C$263</f>
        <v>0.15821926301999997</v>
      </c>
      <c r="E5" s="363">
        <f>1/$A$1*'[1]44094418Imp'!$D$263</f>
        <v>0.15015812881999999</v>
      </c>
      <c r="F5" s="363">
        <f>1/$A$1*'[1]44094418Imp'!$E$263</f>
        <v>0.15208446610000001</v>
      </c>
      <c r="G5" s="363">
        <f>1/$A$1*'[1]44094418Imp'!$F$263</f>
        <v>0.19798508148000005</v>
      </c>
      <c r="H5" s="363">
        <f>1/$A$1*'[1]44094418Imp'!$G$263</f>
        <v>0.28549977740000015</v>
      </c>
      <c r="I5" s="363">
        <f>1/$A$1*'[1]44094418Imp'!$H$263</f>
        <v>0.31751627170000007</v>
      </c>
      <c r="J5" s="364">
        <f>1/$A$1*'[1]44094418Imp'!$I$263</f>
        <v>0.36781701080000001</v>
      </c>
      <c r="K5" s="364">
        <f>1/$A$1*'[1]44094418Imp'!$J$263</f>
        <v>0.44262088740000005</v>
      </c>
      <c r="L5" s="363">
        <f>1/$A$1*'[1]44094418Imp'!$K$263</f>
        <v>0.31011465520114112</v>
      </c>
      <c r="M5" s="363">
        <f>1/$A$1*'[1]44094418Imp'!L$263</f>
        <v>0.36349151296432414</v>
      </c>
      <c r="N5" s="363">
        <f>1/$A$1*'[1]44094418Imp'!M$263</f>
        <v>0.34641322372399125</v>
      </c>
      <c r="O5" s="363">
        <f>1/$A$1*'[1]44094418Imp'!N$263</f>
        <v>0.28513211850298814</v>
      </c>
      <c r="P5" s="363">
        <f>1/$A$1*'[1]44094418Imp'!O$263</f>
        <v>0.25641789949999905</v>
      </c>
      <c r="Q5" s="363">
        <f>1/$A$1*'[1]44094418Imp'!P$263</f>
        <v>0.29180532424304351</v>
      </c>
      <c r="R5" s="363">
        <f>1/$A$1*'[1]44094418Imp'!Q$263</f>
        <v>0.30630616704760621</v>
      </c>
      <c r="S5" s="363">
        <f>1/$A$1*'[1]44094418Imp'!R$263</f>
        <v>0.36993248255526667</v>
      </c>
      <c r="T5" s="363">
        <f>1/$A$1*'[1]44094418Imp'!S$263</f>
        <v>0.4279480219679489</v>
      </c>
      <c r="U5" s="363">
        <f>1/$A$1*'[1]44094418Imp'!T$263</f>
        <v>0.57020921253102874</v>
      </c>
      <c r="V5" s="363">
        <f>1/$A$1*'[1]44094418Imp'!U$263</f>
        <v>0.59240867174599954</v>
      </c>
      <c r="W5" s="363">
        <f>1/$A$1*'[1]44094418Imp'!V$263</f>
        <v>0</v>
      </c>
      <c r="X5" s="363">
        <f>1/$A$1*'[1]44094418Imp'!W$263</f>
        <v>0</v>
      </c>
      <c r="Y5" s="363">
        <f>1/$A$1*'[1]44094418Imp'!X$263</f>
        <v>0</v>
      </c>
      <c r="Z5" s="363">
        <f>1/$A$1*'[1]44094418Imp'!Y$263</f>
        <v>0</v>
      </c>
      <c r="AA5" s="363">
        <f>1/$A$1*'[1]44094418Imp'!Z$263</f>
        <v>0</v>
      </c>
      <c r="AB5" s="363">
        <f>1/$A$1*'[1]44094418Imp'!AA$263</f>
        <v>0</v>
      </c>
      <c r="AC5" s="333"/>
      <c r="AD5" s="374">
        <f>1/1000*'[1]44094418Imp'!AB$263</f>
        <v>6.9307999999999995E-2</v>
      </c>
      <c r="AE5" s="237">
        <f>1/1000*'[1]44094418Imp'!AC$263</f>
        <v>6.4974999999999963E-2</v>
      </c>
      <c r="AF5" s="237">
        <f>1/1000*'[1]44094418Imp'!AD$263</f>
        <v>6.7299999999999999E-2</v>
      </c>
      <c r="AG5" s="237">
        <f>1/1000*'[1]44094418Imp'!AE$263</f>
        <v>7.7029999999999987E-2</v>
      </c>
      <c r="AH5" s="237">
        <f>1/1000*'[1]44094418Imp'!AF$263</f>
        <v>9.7246404999999966E-2</v>
      </c>
      <c r="AI5" s="237">
        <f>1/1000*'[1]44094418Imp'!AG$263</f>
        <v>0.12078016656419999</v>
      </c>
      <c r="AJ5" s="237">
        <f>1/1000*'[1]44094418Imp'!AH$263</f>
        <v>0.16428344480400006</v>
      </c>
      <c r="AK5" s="237">
        <f>1/1000*'[1]44094418Imp'!AI$263</f>
        <v>0.21153437941250011</v>
      </c>
      <c r="AL5" s="237">
        <f>1/1000*'[1]44094418Imp'!AJ$263</f>
        <v>0.28649523908040009</v>
      </c>
      <c r="AM5" s="237">
        <f>1/1000*'[1]44094418Imp'!AK$263</f>
        <v>0.18025664185319998</v>
      </c>
      <c r="AN5" s="237">
        <f>1/1000*'[1]44094418Imp'!AL$263</f>
        <v>0.21079230939810001</v>
      </c>
      <c r="AO5" s="237">
        <f>1/1000*'[1]44094418Imp'!AM$263</f>
        <v>0.20638951396800004</v>
      </c>
      <c r="AP5" s="237">
        <f>1/1000*'[1]44094418Imp'!AN$263</f>
        <v>0.15415968689439996</v>
      </c>
      <c r="AQ5" s="237">
        <f>1/1000*'[1]44094418Imp'!AO$263</f>
        <v>0.14143011937650005</v>
      </c>
      <c r="AR5" s="237">
        <f>1/1000*'[1]44094418Imp'!AP$263</f>
        <v>0.16504427516050002</v>
      </c>
      <c r="AS5" s="237">
        <f>1/1000*'[1]44094418Imp'!AQ$263</f>
        <v>0.13864979253299994</v>
      </c>
      <c r="AT5" s="237">
        <f>1/1000*'[1]44094418Imp'!AR$263</f>
        <v>0.14367099205110001</v>
      </c>
      <c r="AU5" s="237">
        <f>1/1000*'[1]44094418Imp'!AS$263</f>
        <v>0.16608960788420002</v>
      </c>
      <c r="AV5" s="237">
        <f>1/1000*'[1]44094418Imp'!AT$263</f>
        <v>0.23287001933200002</v>
      </c>
      <c r="AW5" s="237">
        <f>1/1000*'[1]44094418Imp'!AU$263</f>
        <v>0.25370916766208335</v>
      </c>
      <c r="AX5" s="237">
        <f>1/1000*'[1]44094418Imp'!AV$263</f>
        <v>0</v>
      </c>
      <c r="AY5" s="237">
        <f>1/1000*'[1]44094418Imp'!AW$263</f>
        <v>0</v>
      </c>
      <c r="AZ5" s="237">
        <f>1/1000*'[1]44094418Imp'!AX$263</f>
        <v>0</v>
      </c>
      <c r="BA5" s="237">
        <f>1/1000*'[1]44094418Imp'!AY$263</f>
        <v>0</v>
      </c>
      <c r="BB5" s="237">
        <f>1/1000*'[1]44094418Imp'!AZ$263</f>
        <v>0</v>
      </c>
      <c r="BC5" s="238">
        <f>1/1000*'[1]44094418Imp'!BA$263</f>
        <v>0</v>
      </c>
      <c r="BD5" s="400"/>
    </row>
    <row r="6" spans="1:56" ht="17.149999999999999" customHeight="1" thickTop="1">
      <c r="B6" s="29" t="s">
        <v>113</v>
      </c>
      <c r="C6" s="366">
        <f>1/$A$1*'[1]44094418Imp'!$B$266</f>
        <v>0</v>
      </c>
      <c r="D6" s="231">
        <f>1/$A$1*'[1]44094418Imp'!$C$266</f>
        <v>0</v>
      </c>
      <c r="E6" s="231">
        <f>1/$A$1*'[1]44094418Imp'!$D$266</f>
        <v>8.9641999999999993E-5</v>
      </c>
      <c r="F6" s="231">
        <f>1/$A$1*'[1]44094418Imp'!$E$266</f>
        <v>9.3014879999999981E-5</v>
      </c>
      <c r="G6" s="231">
        <f>1/$A$1*'[1]44094418Imp'!$F$266</f>
        <v>7.1530577999999998E-4</v>
      </c>
      <c r="H6" s="231">
        <f>1/$A$1*'[1]44094418Imp'!$G$266</f>
        <v>9.2137099999999971E-4</v>
      </c>
      <c r="I6" s="231">
        <f>1/$A$1*'[1]44094418Imp'!$H$266</f>
        <v>9.341499999999998E-4</v>
      </c>
      <c r="J6" s="232">
        <f>1/$A$1*'[1]44094418Imp'!$I$266</f>
        <v>1.1727764999999999E-3</v>
      </c>
      <c r="K6" s="232">
        <f>1/$A$1*'[1]44094418Imp'!$J$266</f>
        <v>2.0460579999999995E-3</v>
      </c>
      <c r="L6" s="231">
        <f>1/$A$1*'[1]44094418Imp'!$K$266</f>
        <v>1.1614464999999997E-3</v>
      </c>
      <c r="M6" s="231">
        <f>1/$A$1*'[1]44094418Imp'!L$266</f>
        <v>9.1267399999999993E-4</v>
      </c>
      <c r="N6" s="231">
        <f>1/$A$1*'[1]44094418Imp'!M$266</f>
        <v>9.0137599999999985E-4</v>
      </c>
      <c r="O6" s="231">
        <f>1/$A$1*'[1]44094418Imp'!N$266</f>
        <v>9.1671142857142841E-4</v>
      </c>
      <c r="P6" s="231">
        <f>1/$A$1*'[1]44094418Imp'!O$266</f>
        <v>1.2070659999999999E-3</v>
      </c>
      <c r="Q6" s="231">
        <f>1/$A$1*'[1]44094418Imp'!P$266</f>
        <v>1.1136465714285712E-3</v>
      </c>
      <c r="R6" s="231">
        <f>1/$A$1*'[1]44094418Imp'!Q$266</f>
        <v>8.5548285714285698E-4</v>
      </c>
      <c r="S6" s="231">
        <f>1/$A$1*'[1]44094418Imp'!R$266</f>
        <v>2.0876618181818181E-4</v>
      </c>
      <c r="T6" s="231">
        <f>1/$A$1*'[1]44094418Imp'!S$266</f>
        <v>9.0789999999999976E-5</v>
      </c>
      <c r="U6" s="231">
        <f>1/$A$1*'[1]44094418Imp'!T$266</f>
        <v>8.5268749999999977E-7</v>
      </c>
      <c r="V6" s="231">
        <f>1/$A$1*'[1]44094418Imp'!U$266</f>
        <v>2.1514658823529407E-4</v>
      </c>
      <c r="W6" s="231">
        <f>1/$A$1*'[1]44094418Imp'!V$266</f>
        <v>0</v>
      </c>
      <c r="X6" s="231">
        <f>1/$A$1*'[1]44094418Imp'!W$266</f>
        <v>0</v>
      </c>
      <c r="Y6" s="231">
        <f>1/$A$1*'[1]44094418Imp'!X$266</f>
        <v>0</v>
      </c>
      <c r="Z6" s="231">
        <f>1/$A$1*'[1]44094418Imp'!Y$266</f>
        <v>0</v>
      </c>
      <c r="AA6" s="231">
        <f>1/$A$1*'[1]44094418Imp'!Z$266</f>
        <v>0</v>
      </c>
      <c r="AB6" s="231">
        <f>1/$A$1*'[1]44094418Imp'!AA$266</f>
        <v>0</v>
      </c>
      <c r="AC6" s="338"/>
      <c r="AD6" s="272">
        <f>1/1000*'[1]44094418Imp'!AB$266</f>
        <v>0</v>
      </c>
      <c r="AE6" s="231">
        <f>1/1000*'[1]44094418Imp'!AC$266</f>
        <v>0</v>
      </c>
      <c r="AF6" s="231">
        <f>1/1000*'[1]44094418Imp'!AD$266</f>
        <v>5.3000000000000001E-5</v>
      </c>
      <c r="AG6" s="231">
        <f>1/1000*'[1]44094418Imp'!AE$266</f>
        <v>6.8999999999999997E-5</v>
      </c>
      <c r="AH6" s="231">
        <f>1/1000*'[1]44094418Imp'!AF$266</f>
        <v>3.96053E-4</v>
      </c>
      <c r="AI6" s="231">
        <f>1/1000*'[1]44094418Imp'!AG$266</f>
        <v>7.9593661289999998E-4</v>
      </c>
      <c r="AJ6" s="231">
        <f>1/1000*'[1]44094418Imp'!AH$266</f>
        <v>8.9462002240000009E-4</v>
      </c>
      <c r="AK6" s="231">
        <f>1/1000*'[1]44094418Imp'!AI$266</f>
        <v>1.1384469400000001E-3</v>
      </c>
      <c r="AL6" s="231">
        <f>1/1000*'[1]44094418Imp'!AJ$266</f>
        <v>2.3500471816000003E-3</v>
      </c>
      <c r="AM6" s="231">
        <f>1/1000*'[1]44094418Imp'!AK$266</f>
        <v>1.2248757004E-3</v>
      </c>
      <c r="AN6" s="231">
        <f>1/1000*'[1]44094418Imp'!AL$266</f>
        <v>6.9016207140000009E-4</v>
      </c>
      <c r="AO6" s="231">
        <f>1/1000*'[1]44094418Imp'!AM$266</f>
        <v>7.8696998399999996E-4</v>
      </c>
      <c r="AP6" s="231">
        <f>1/1000*'[1]44094418Imp'!AN$266</f>
        <v>6.5249595839999988E-4</v>
      </c>
      <c r="AQ6" s="231">
        <f>1/1000*'[1]44094418Imp'!AO$266</f>
        <v>8.2095837450000002E-4</v>
      </c>
      <c r="AR6" s="231">
        <f>1/1000*'[1]44094418Imp'!AP$266</f>
        <v>6.2180309650000003E-4</v>
      </c>
      <c r="AS6" s="231">
        <f>1/1000*'[1]44094418Imp'!AQ$266</f>
        <v>4.1188412299999994E-4</v>
      </c>
      <c r="AT6" s="231">
        <f>1/1000*'[1]44094418Imp'!AR$266</f>
        <v>1.6351126799999999E-4</v>
      </c>
      <c r="AU6" s="231">
        <f>1/1000*'[1]44094418Imp'!AS$266</f>
        <v>8.4901473799999986E-5</v>
      </c>
      <c r="AV6" s="231">
        <f>1/1000*'[1]44094418Imp'!AT$266</f>
        <v>4.2739209000000004E-5</v>
      </c>
      <c r="AW6" s="231">
        <f>1/1000*'[1]44094418Imp'!AU$266</f>
        <v>2.1161804375000005E-4</v>
      </c>
      <c r="AX6" s="231">
        <f>1/1000*'[1]44094418Imp'!AV$266</f>
        <v>0</v>
      </c>
      <c r="AY6" s="231">
        <f>1/1000*'[1]44094418Imp'!AW$266</f>
        <v>0</v>
      </c>
      <c r="AZ6" s="231">
        <f>1/1000*'[1]44094418Imp'!AX$266</f>
        <v>0</v>
      </c>
      <c r="BA6" s="231">
        <f>1/1000*'[1]44094418Imp'!AY$266</f>
        <v>0</v>
      </c>
      <c r="BB6" s="231">
        <f>1/1000*'[1]44094418Imp'!AZ$266</f>
        <v>0</v>
      </c>
      <c r="BC6" s="305">
        <f>1/1000*'[1]44094418Imp'!BA$266</f>
        <v>0</v>
      </c>
      <c r="BD6" s="400"/>
    </row>
    <row r="7" spans="1:56" ht="17.149999999999999" customHeight="1">
      <c r="B7" s="10" t="s">
        <v>114</v>
      </c>
      <c r="C7" s="269">
        <f>1/$A$1*'[1]44094418Imp'!$B$268</f>
        <v>3.3399053799999996E-3</v>
      </c>
      <c r="D7" s="200">
        <f>1/$A$1*'[1]44094418Imp'!$C$268</f>
        <v>2.1931096599999999E-3</v>
      </c>
      <c r="E7" s="200">
        <f>1/$A$1*'[1]44094418Imp'!$D$268</f>
        <v>1.4726772199999999E-3</v>
      </c>
      <c r="F7" s="200">
        <f>1/$A$1*'[1]44094418Imp'!$E$268</f>
        <v>1.44569292E-3</v>
      </c>
      <c r="G7" s="200">
        <f>1/$A$1*'[1]44094418Imp'!$F$268</f>
        <v>1.9940318999999997E-3</v>
      </c>
      <c r="H7" s="200">
        <f>1/$A$1*'[1]44094418Imp'!$G$268</f>
        <v>1.4592737999999999E-3</v>
      </c>
      <c r="I7" s="200">
        <f>1/$A$1*'[1]44094418Imp'!$H$268</f>
        <v>1.0603731999999999E-3</v>
      </c>
      <c r="J7" s="201">
        <f>1/$A$1*'[1]44094418Imp'!$I$268</f>
        <v>7.2985539999999998E-4</v>
      </c>
      <c r="K7" s="201">
        <f>1/$A$1*'[1]44094418Imp'!$J$268</f>
        <v>1.5113049999999997E-3</v>
      </c>
      <c r="L7" s="200">
        <f>1/$A$1*'[1]44094418Imp'!$K$268</f>
        <v>1.3752472629870128E-3</v>
      </c>
      <c r="M7" s="200">
        <f>1/$A$1*'[1]44094418Imp'!L$268</f>
        <v>4.3930611538461526E-4</v>
      </c>
      <c r="N7" s="200">
        <f>1/$A$1*'[1]44094418Imp'!M$268</f>
        <v>8.0098532132522645E-4</v>
      </c>
      <c r="O7" s="200">
        <f>1/$A$1*'[1]44094418Imp'!N$268</f>
        <v>6.8691128030866193E-4</v>
      </c>
      <c r="P7" s="200">
        <f>1/$A$1*'[1]44094418Imp'!O$268</f>
        <v>5.8462328974358962E-4</v>
      </c>
      <c r="Q7" s="200">
        <f>1/$A$1*'[1]44094418Imp'!P$268</f>
        <v>2.1382335714285709E-4</v>
      </c>
      <c r="R7" s="200">
        <f>1/$A$1*'[1]44094418Imp'!Q$268</f>
        <v>1.1093448846253563E-4</v>
      </c>
      <c r="S7" s="200">
        <f>1/$A$1*'[1]44094418Imp'!R$268</f>
        <v>2.077386125541125E-4</v>
      </c>
      <c r="T7" s="200">
        <f>1/$A$1*'[1]44094418Imp'!S$268</f>
        <v>3.8436176769230762E-4</v>
      </c>
      <c r="U7" s="200">
        <f>1/$A$1*'[1]44094418Imp'!T$268</f>
        <v>2.8857700480769226E-4</v>
      </c>
      <c r="V7" s="200">
        <f>1/$A$1*'[1]44094418Imp'!U$268</f>
        <v>5.713480297619047E-4</v>
      </c>
      <c r="W7" s="200">
        <f>1/$A$1*'[1]44094418Imp'!V$268</f>
        <v>0</v>
      </c>
      <c r="X7" s="200">
        <f>1/$A$1*'[1]44094418Imp'!W$268</f>
        <v>0</v>
      </c>
      <c r="Y7" s="200">
        <f>1/$A$1*'[1]44094418Imp'!X$268</f>
        <v>0</v>
      </c>
      <c r="Z7" s="200">
        <f>1/$A$1*'[1]44094418Imp'!Y$268</f>
        <v>0</v>
      </c>
      <c r="AA7" s="200">
        <f>1/$A$1*'[1]44094418Imp'!Z$268</f>
        <v>0</v>
      </c>
      <c r="AB7" s="200">
        <f>1/$A$1*'[1]44094418Imp'!AA$268</f>
        <v>0</v>
      </c>
      <c r="AC7" s="338"/>
      <c r="AD7" s="269">
        <f>1/1000*'[1]44094418Imp'!AB$268</f>
        <v>1.836E-3</v>
      </c>
      <c r="AE7" s="200">
        <f>1/1000*'[1]44094418Imp'!AC$268</f>
        <v>8.4800000000000001E-4</v>
      </c>
      <c r="AF7" s="200">
        <f>1/1000*'[1]44094418Imp'!AD$268</f>
        <v>5.2699999999999991E-4</v>
      </c>
      <c r="AG7" s="200">
        <f>1/1000*'[1]44094418Imp'!AE$268</f>
        <v>4.7199999999999998E-4</v>
      </c>
      <c r="AH7" s="200">
        <f>1/1000*'[1]44094418Imp'!AF$268</f>
        <v>5.777829999999999E-4</v>
      </c>
      <c r="AI7" s="200">
        <f>1/1000*'[1]44094418Imp'!AG$268</f>
        <v>4.4977947299999998E-4</v>
      </c>
      <c r="AJ7" s="200">
        <f>1/1000*'[1]44094418Imp'!AH$268</f>
        <v>3.5914931280000005E-4</v>
      </c>
      <c r="AK7" s="200">
        <f>1/1000*'[1]44094418Imp'!AI$268</f>
        <v>5.5852397650000012E-4</v>
      </c>
      <c r="AL7" s="200">
        <f>1/1000*'[1]44094418Imp'!AJ$268</f>
        <v>1.4179688640000002E-3</v>
      </c>
      <c r="AM7" s="200">
        <f>1/1000*'[1]44094418Imp'!AK$268</f>
        <v>1.1569001224000001E-3</v>
      </c>
      <c r="AN7" s="200">
        <f>1/1000*'[1]44094418Imp'!AL$268</f>
        <v>5.8403978639999998E-4</v>
      </c>
      <c r="AO7" s="200">
        <f>1/1000*'[1]44094418Imp'!AM$268</f>
        <v>8.0695075199999999E-4</v>
      </c>
      <c r="AP7" s="200">
        <f>1/1000*'[1]44094418Imp'!AN$268</f>
        <v>5.8028505919999998E-4</v>
      </c>
      <c r="AQ7" s="200">
        <f>1/1000*'[1]44094418Imp'!AO$268</f>
        <v>6.3669512430000014E-4</v>
      </c>
      <c r="AR7" s="200">
        <f>1/1000*'[1]44094418Imp'!AP$268</f>
        <v>2.2105575750000001E-4</v>
      </c>
      <c r="AS7" s="200">
        <f>1/1000*'[1]44094418Imp'!AQ$268</f>
        <v>1.9414585749999997E-4</v>
      </c>
      <c r="AT7" s="200">
        <f>1/1000*'[1]44094418Imp'!AR$268</f>
        <v>2.6134683829999997E-4</v>
      </c>
      <c r="AU7" s="200">
        <f>1/1000*'[1]44094418Imp'!AS$268</f>
        <v>8.7951437859999995E-4</v>
      </c>
      <c r="AV7" s="200">
        <f>1/1000*'[1]44094418Imp'!AT$268</f>
        <v>3.0897558199999997E-4</v>
      </c>
      <c r="AW7" s="200">
        <f>1/1000*'[1]44094418Imp'!AU$268</f>
        <v>4.8755726958333337E-4</v>
      </c>
      <c r="AX7" s="200">
        <f>1/1000*'[1]44094418Imp'!AV$268</f>
        <v>0</v>
      </c>
      <c r="AY7" s="200">
        <f>1/1000*'[1]44094418Imp'!AW$268</f>
        <v>0</v>
      </c>
      <c r="AZ7" s="200">
        <f>1/1000*'[1]44094418Imp'!AX$268</f>
        <v>0</v>
      </c>
      <c r="BA7" s="200">
        <f>1/1000*'[1]44094418Imp'!AY$268</f>
        <v>0</v>
      </c>
      <c r="BB7" s="200">
        <f>1/1000*'[1]44094418Imp'!AZ$268</f>
        <v>0</v>
      </c>
      <c r="BC7" s="306">
        <f>1/1000*'[1]44094418Imp'!BA$268</f>
        <v>0</v>
      </c>
      <c r="BD7" s="400"/>
    </row>
    <row r="8" spans="1:56" ht="17.149999999999999" customHeight="1">
      <c r="B8" s="9" t="s">
        <v>78</v>
      </c>
      <c r="C8" s="264">
        <f>1/$A$1*'[1]44094418Imp'!$B$269</f>
        <v>5.559399999999999E-5</v>
      </c>
      <c r="D8" s="193">
        <f>1/$A$1*'[1]44094418Imp'!$C$269</f>
        <v>0</v>
      </c>
      <c r="E8" s="193">
        <f>1/$A$1*'[1]44094418Imp'!$D$269</f>
        <v>9.8346499999999999E-4</v>
      </c>
      <c r="F8" s="193">
        <f>1/$A$1*'[1]44094418Imp'!$E$269</f>
        <v>1.1198361999999998E-3</v>
      </c>
      <c r="G8" s="193">
        <f>1/$A$1*'[1]44094418Imp'!$F$269</f>
        <v>4.2495440399999999E-3</v>
      </c>
      <c r="H8" s="193">
        <f>1/$A$1*'[1]44094418Imp'!$G$269</f>
        <v>5.9575739999999993E-3</v>
      </c>
      <c r="I8" s="193">
        <f>1/$A$1*'[1]44094418Imp'!$H$269</f>
        <v>9.6902539999999988E-3</v>
      </c>
      <c r="J8" s="203">
        <f>1/$A$1*'[1]44094418Imp'!$I$269</f>
        <v>1.0964837999999998E-2</v>
      </c>
      <c r="K8" s="203">
        <f>1/$A$1*'[1]44094418Imp'!$J$269</f>
        <v>1.574615E-2</v>
      </c>
      <c r="L8" s="193">
        <f>1/$A$1*'[1]44094418Imp'!$K$269</f>
        <v>9.760953999999997E-3</v>
      </c>
      <c r="M8" s="193">
        <f>1/$A$1*'[1]44094418Imp'!L$269</f>
        <v>1.2926255500000003E-2</v>
      </c>
      <c r="N8" s="193">
        <f>1/$A$1*'[1]44094418Imp'!M$269</f>
        <v>6.6485439999999976E-3</v>
      </c>
      <c r="O8" s="193">
        <f>1/$A$1*'[1]44094418Imp'!N$269</f>
        <v>4.1849639999999994E-3</v>
      </c>
      <c r="P8" s="193">
        <f>1/$A$1*'[1]44094418Imp'!O$269</f>
        <v>2.6669159999999996E-3</v>
      </c>
      <c r="Q8" s="193">
        <f>1/$A$1*'[1]44094418Imp'!P$269</f>
        <v>1.823881333333333E-3</v>
      </c>
      <c r="R8" s="193">
        <f>1/$A$1*'[1]44094418Imp'!Q$269</f>
        <v>2.0974939999999997E-3</v>
      </c>
      <c r="S8" s="193">
        <f>1/$A$1*'[1]44094418Imp'!R$269</f>
        <v>1.5813139999999997E-3</v>
      </c>
      <c r="T8" s="193">
        <f>1/$A$1*'[1]44094418Imp'!S$269</f>
        <v>1.409890071428571E-3</v>
      </c>
      <c r="U8" s="193">
        <f>1/$A$1*'[1]44094418Imp'!T$269</f>
        <v>1.3327154999999997E-3</v>
      </c>
      <c r="V8" s="193">
        <f>1/$A$1*'[1]44094418Imp'!U$269</f>
        <v>9.4694599999999983E-4</v>
      </c>
      <c r="W8" s="193">
        <f>1/$A$1*'[1]44094418Imp'!V$269</f>
        <v>0</v>
      </c>
      <c r="X8" s="193">
        <f>1/$A$1*'[1]44094418Imp'!W$269</f>
        <v>0</v>
      </c>
      <c r="Y8" s="193">
        <f>1/$A$1*'[1]44094418Imp'!X$269</f>
        <v>0</v>
      </c>
      <c r="Z8" s="193">
        <f>1/$A$1*'[1]44094418Imp'!Y$269</f>
        <v>0</v>
      </c>
      <c r="AA8" s="193">
        <f>1/$A$1*'[1]44094418Imp'!Z$269</f>
        <v>0</v>
      </c>
      <c r="AB8" s="193">
        <f>1/$A$1*'[1]44094418Imp'!AA$269</f>
        <v>0</v>
      </c>
      <c r="AC8" s="338"/>
      <c r="AD8" s="264">
        <f>1/1000*'[1]44094418Imp'!AB$269</f>
        <v>5.1E-5</v>
      </c>
      <c r="AE8" s="193">
        <f>1/1000*'[1]44094418Imp'!AC$269</f>
        <v>0</v>
      </c>
      <c r="AF8" s="193">
        <f>1/1000*'[1]44094418Imp'!AD$269</f>
        <v>8.4999999999999993E-5</v>
      </c>
      <c r="AG8" s="193">
        <f>1/1000*'[1]44094418Imp'!AE$269</f>
        <v>2.2499999999999999E-4</v>
      </c>
      <c r="AH8" s="193">
        <f>1/1000*'[1]44094418Imp'!AF$269</f>
        <v>1.4492950000000002E-3</v>
      </c>
      <c r="AI8" s="193">
        <f>1/1000*'[1]44094418Imp'!AG$269</f>
        <v>1.8465006846000002E-3</v>
      </c>
      <c r="AJ8" s="193">
        <f>1/1000*'[1]44094418Imp'!AH$269</f>
        <v>3.2099263328000003E-3</v>
      </c>
      <c r="AK8" s="193">
        <f>1/1000*'[1]44094418Imp'!AI$269</f>
        <v>4.4882668960000011E-3</v>
      </c>
      <c r="AL8" s="193">
        <f>1/1000*'[1]44094418Imp'!AJ$269</f>
        <v>8.4587855368000002E-3</v>
      </c>
      <c r="AM8" s="193">
        <f>1/1000*'[1]44094418Imp'!AK$269</f>
        <v>5.0103740588000002E-3</v>
      </c>
      <c r="AN8" s="193">
        <f>1/1000*'[1]44094418Imp'!AL$269</f>
        <v>6.6696868475999999E-3</v>
      </c>
      <c r="AO8" s="193">
        <f>1/1000*'[1]44094418Imp'!AM$269</f>
        <v>3.7702876800000001E-3</v>
      </c>
      <c r="AP8" s="193">
        <f>1/1000*'[1]44094418Imp'!AN$269</f>
        <v>2.3766898496000001E-3</v>
      </c>
      <c r="AQ8" s="193">
        <f>1/1000*'[1]44094418Imp'!AO$269</f>
        <v>1.3805479971E-3</v>
      </c>
      <c r="AR8" s="193">
        <f>1/1000*'[1]44094418Imp'!AP$269</f>
        <v>1.0785958650000001E-3</v>
      </c>
      <c r="AS8" s="193">
        <f>1/1000*'[1]44094418Imp'!AQ$269</f>
        <v>1.1336382819999999E-3</v>
      </c>
      <c r="AT8" s="193">
        <f>1/1000*'[1]44094418Imp'!AR$269</f>
        <v>7.9031221030000012E-4</v>
      </c>
      <c r="AU8" s="193">
        <f>1/1000*'[1]44094418Imp'!AS$269</f>
        <v>6.9116514610000003E-4</v>
      </c>
      <c r="AV8" s="193">
        <f>1/1000*'[1]44094418Imp'!AT$269</f>
        <v>7.15195885E-4</v>
      </c>
      <c r="AW8" s="193">
        <f>1/1000*'[1]44094418Imp'!AU$269</f>
        <v>5.4239446125000008E-4</v>
      </c>
      <c r="AX8" s="193">
        <f>1/1000*'[1]44094418Imp'!AV$269</f>
        <v>0</v>
      </c>
      <c r="AY8" s="193">
        <f>1/1000*'[1]44094418Imp'!AW$269</f>
        <v>0</v>
      </c>
      <c r="AZ8" s="193">
        <f>1/1000*'[1]44094418Imp'!AX$269</f>
        <v>0</v>
      </c>
      <c r="BA8" s="193">
        <f>1/1000*'[1]44094418Imp'!AY$269</f>
        <v>0</v>
      </c>
      <c r="BB8" s="193">
        <f>1/1000*'[1]44094418Imp'!AZ$269</f>
        <v>0</v>
      </c>
      <c r="BC8" s="307">
        <f>1/1000*'[1]44094418Imp'!BA$269</f>
        <v>0</v>
      </c>
      <c r="BD8" s="400"/>
    </row>
    <row r="9" spans="1:56">
      <c r="B9" s="4" t="s">
        <v>21</v>
      </c>
      <c r="C9" s="179">
        <f>1/$A$1*'[1]44094418Imp'!$B$31</f>
        <v>0</v>
      </c>
      <c r="D9" s="169">
        <f>1/$A$1*'[1]44094418Imp'!$C$31</f>
        <v>0</v>
      </c>
      <c r="E9" s="169">
        <f>1/$A$1*'[1]44094418Imp'!$D$31</f>
        <v>9.8346499999999999E-4</v>
      </c>
      <c r="F9" s="169">
        <f>1/$A$1*'[1]44094418Imp'!$E$31</f>
        <v>1.1198361999999998E-3</v>
      </c>
      <c r="G9" s="169">
        <f>1/$A$1*'[1]44094418Imp'!$F$31</f>
        <v>3.8704656199999997E-3</v>
      </c>
      <c r="H9" s="169">
        <f>1/$A$1*'[1]44094418Imp'!$G$31</f>
        <v>5.6325219999999992E-3</v>
      </c>
      <c r="I9" s="169">
        <f>1/$A$1*'[1]44094418Imp'!$H$31</f>
        <v>9.2728999999999989E-3</v>
      </c>
      <c r="J9" s="170">
        <f>1/$A$1*'[1]44094418Imp'!$I$31</f>
        <v>1.0282813999999998E-2</v>
      </c>
      <c r="K9" s="170">
        <f>1/$A$1*'[1]44094418Imp'!$J$31</f>
        <v>1.499617E-2</v>
      </c>
      <c r="L9" s="169">
        <f>1/$A$1*'[1]44094418Imp'!$K$31</f>
        <v>9.3688699999999979E-3</v>
      </c>
      <c r="M9" s="169">
        <f>1/$A$1*'[1]44094418Imp'!L$31</f>
        <v>1.2232598000000001E-2</v>
      </c>
      <c r="N9" s="169">
        <f>1/$A$1*'[1]44094418Imp'!M$31</f>
        <v>5.9103659999999985E-3</v>
      </c>
      <c r="O9" s="169">
        <f>1/$A$1*'[1]44094418Imp'!N$31</f>
        <v>3.3561079999999996E-3</v>
      </c>
      <c r="P9" s="169">
        <f>1/$A$1*'[1]44094418Imp'!O$31</f>
        <v>2.2649899999999997E-3</v>
      </c>
      <c r="Q9" s="169">
        <f>1/$A$1*'[1]44094418Imp'!P$31</f>
        <v>1.4807413333333332E-3</v>
      </c>
      <c r="R9" s="169">
        <f>1/$A$1*'[1]44094418Imp'!Q$31</f>
        <v>1.8540199999999996E-3</v>
      </c>
      <c r="S9" s="169">
        <f>1/$A$1*'[1]44094418Imp'!R$31</f>
        <v>1.4190539999999997E-3</v>
      </c>
      <c r="T9" s="169">
        <f>1/$A$1*'[1]44094418Imp'!S$31</f>
        <v>1.2826329999999996E-3</v>
      </c>
      <c r="U9" s="169">
        <f>1/$A$1*'[1]44094418Imp'!T$31</f>
        <v>1.2656279999999998E-3</v>
      </c>
      <c r="V9" s="169">
        <f>1/$A$1*'[1]44094418Imp'!U$31</f>
        <v>7.7964599999999983E-4</v>
      </c>
      <c r="W9" s="169">
        <f>1/$A$1*'[1]44094418Imp'!V$31</f>
        <v>0</v>
      </c>
      <c r="X9" s="169">
        <f>1/$A$1*'[1]44094418Imp'!W$31</f>
        <v>0</v>
      </c>
      <c r="Y9" s="169">
        <f>1/$A$1*'[1]44094418Imp'!X$31</f>
        <v>0</v>
      </c>
      <c r="Z9" s="169">
        <f>1/$A$1*'[1]44094418Imp'!Y$31</f>
        <v>0</v>
      </c>
      <c r="AA9" s="169">
        <f>1/$A$1*'[1]44094418Imp'!Z$31</f>
        <v>0</v>
      </c>
      <c r="AB9" s="169">
        <f>1/$A$1*'[1]44094418Imp'!AA$31</f>
        <v>0</v>
      </c>
      <c r="AC9" s="338"/>
      <c r="AD9" s="179">
        <f>1/1000*'[1]44094418Imp'!AB$31</f>
        <v>0</v>
      </c>
      <c r="AE9" s="169">
        <f>1/1000*'[1]44094418Imp'!AC$31</f>
        <v>0</v>
      </c>
      <c r="AF9" s="169">
        <f>1/1000*'[1]44094418Imp'!AD$31</f>
        <v>8.4999999999999993E-5</v>
      </c>
      <c r="AG9" s="169">
        <f>1/1000*'[1]44094418Imp'!AE$31</f>
        <v>2.2499999999999999E-4</v>
      </c>
      <c r="AH9" s="169">
        <f>1/1000*'[1]44094418Imp'!AF$31</f>
        <v>1.28553E-3</v>
      </c>
      <c r="AI9" s="169">
        <f>1/1000*'[1]44094418Imp'!AG$31</f>
        <v>1.6827870774000003E-3</v>
      </c>
      <c r="AJ9" s="169">
        <f>1/1000*'[1]44094418Imp'!AH$31</f>
        <v>3.0031767256000004E-3</v>
      </c>
      <c r="AK9" s="169">
        <f>1/1000*'[1]44094418Imp'!AI$31</f>
        <v>4.1244073689999999E-3</v>
      </c>
      <c r="AL9" s="169">
        <f>1/1000*'[1]44094418Imp'!AJ$31</f>
        <v>7.8497478480000007E-3</v>
      </c>
      <c r="AM9" s="169">
        <f>1/1000*'[1]44094418Imp'!AK$31</f>
        <v>4.6823924180000006E-3</v>
      </c>
      <c r="AN9" s="169">
        <f>1/1000*'[1]44094418Imp'!AL$31</f>
        <v>6.2518248819000005E-3</v>
      </c>
      <c r="AO9" s="169">
        <f>1/1000*'[1]44094418Imp'!AM$31</f>
        <v>3.357721152E-3</v>
      </c>
      <c r="AP9" s="169">
        <f>1/1000*'[1]44094418Imp'!AN$31</f>
        <v>1.8972101983999999E-3</v>
      </c>
      <c r="AQ9" s="169">
        <f>1/1000*'[1]44094418Imp'!AO$31</f>
        <v>1.1211302241000002E-3</v>
      </c>
      <c r="AR9" s="169">
        <f>1/1000*'[1]44094418Imp'!AP$31</f>
        <v>8.5957935500000006E-4</v>
      </c>
      <c r="AS9" s="169">
        <f>1/1000*'[1]44094418Imp'!AQ$31</f>
        <v>9.825033014999999E-4</v>
      </c>
      <c r="AT9" s="169">
        <f>1/1000*'[1]44094418Imp'!AR$31</f>
        <v>6.9763479400000012E-4</v>
      </c>
      <c r="AU9" s="169">
        <f>1/1000*'[1]44094418Imp'!AS$31</f>
        <v>6.2277988630000003E-4</v>
      </c>
      <c r="AV9" s="169">
        <f>1/1000*'[1]44094418Imp'!AT$31</f>
        <v>6.7260193900000004E-4</v>
      </c>
      <c r="AW9" s="169">
        <f>1/1000*'[1]44094418Imp'!AU$31</f>
        <v>5.1521881500000001E-4</v>
      </c>
      <c r="AX9" s="169">
        <f>1/1000*'[1]44094418Imp'!AV$31</f>
        <v>0</v>
      </c>
      <c r="AY9" s="169">
        <f>1/1000*'[1]44094418Imp'!AW$31</f>
        <v>0</v>
      </c>
      <c r="AZ9" s="169">
        <f>1/1000*'[1]44094418Imp'!AX$31</f>
        <v>0</v>
      </c>
      <c r="BA9" s="169">
        <f>1/1000*'[1]44094418Imp'!AY$31</f>
        <v>0</v>
      </c>
      <c r="BB9" s="169">
        <f>1/1000*'[1]44094418Imp'!AZ$31</f>
        <v>0</v>
      </c>
      <c r="BC9" s="295">
        <f>1/1000*'[1]44094418Imp'!BA$31</f>
        <v>0</v>
      </c>
      <c r="BD9" s="400"/>
    </row>
    <row r="10" spans="1:56">
      <c r="B10" s="7" t="s">
        <v>15</v>
      </c>
      <c r="C10" s="339">
        <f t="shared" ref="C10:L10" si="2">SUM(C8:C8)-SUM(C9:C9)</f>
        <v>5.559399999999999E-5</v>
      </c>
      <c r="D10" s="340">
        <f t="shared" si="2"/>
        <v>0</v>
      </c>
      <c r="E10" s="340">
        <f t="shared" si="2"/>
        <v>0</v>
      </c>
      <c r="F10" s="340">
        <f t="shared" si="2"/>
        <v>0</v>
      </c>
      <c r="G10" s="340">
        <f t="shared" si="2"/>
        <v>3.790784200000002E-4</v>
      </c>
      <c r="H10" s="340">
        <f t="shared" si="2"/>
        <v>3.2505200000000015E-4</v>
      </c>
      <c r="I10" s="340">
        <f t="shared" si="2"/>
        <v>4.1735399999999999E-4</v>
      </c>
      <c r="J10" s="341">
        <f t="shared" si="2"/>
        <v>6.8202399999999982E-4</v>
      </c>
      <c r="K10" s="341">
        <f t="shared" si="2"/>
        <v>7.4998000000000078E-4</v>
      </c>
      <c r="L10" s="340">
        <f t="shared" si="2"/>
        <v>3.9208399999999914E-4</v>
      </c>
      <c r="M10" s="340">
        <f>SUM(M8:M8)-SUM(M9:M9)</f>
        <v>6.9365750000000177E-4</v>
      </c>
      <c r="N10" s="340">
        <f>SUM(N8:N8)-SUM(N9:N9)</f>
        <v>7.3817799999999906E-4</v>
      </c>
      <c r="O10" s="340">
        <f t="shared" ref="O10:AB10" si="3">SUM(O8:O8)-SUM(O9:O9)</f>
        <v>8.2885599999999978E-4</v>
      </c>
      <c r="P10" s="340">
        <f t="shared" si="3"/>
        <v>4.0192599999999993E-4</v>
      </c>
      <c r="Q10" s="340">
        <f t="shared" si="3"/>
        <v>3.4313999999999981E-4</v>
      </c>
      <c r="R10" s="340">
        <f t="shared" si="3"/>
        <v>2.4347400000000003E-4</v>
      </c>
      <c r="S10" s="340">
        <f t="shared" si="3"/>
        <v>1.6226000000000001E-4</v>
      </c>
      <c r="T10" s="340">
        <f t="shared" si="3"/>
        <v>1.2725707142857137E-4</v>
      </c>
      <c r="U10" s="340">
        <f t="shared" si="3"/>
        <v>6.7087499999999916E-5</v>
      </c>
      <c r="V10" s="340">
        <f t="shared" si="3"/>
        <v>1.673E-4</v>
      </c>
      <c r="W10" s="340">
        <f t="shared" si="3"/>
        <v>0</v>
      </c>
      <c r="X10" s="340">
        <f t="shared" si="3"/>
        <v>0</v>
      </c>
      <c r="Y10" s="340">
        <f t="shared" si="3"/>
        <v>0</v>
      </c>
      <c r="Z10" s="340">
        <f t="shared" si="3"/>
        <v>0</v>
      </c>
      <c r="AA10" s="340">
        <f t="shared" si="3"/>
        <v>0</v>
      </c>
      <c r="AB10" s="340">
        <f t="shared" si="3"/>
        <v>0</v>
      </c>
      <c r="AC10" s="338"/>
      <c r="AD10" s="267">
        <f t="shared" ref="AD10:BC10" si="4">SUM(AD8:AD8)-SUM(AD9:AD9)</f>
        <v>5.1E-5</v>
      </c>
      <c r="AE10" s="195">
        <f t="shared" si="4"/>
        <v>0</v>
      </c>
      <c r="AF10" s="195">
        <f t="shared" si="4"/>
        <v>0</v>
      </c>
      <c r="AG10" s="195">
        <f t="shared" si="4"/>
        <v>0</v>
      </c>
      <c r="AH10" s="195">
        <f t="shared" si="4"/>
        <v>1.6376500000000018E-4</v>
      </c>
      <c r="AI10" s="195">
        <f t="shared" si="4"/>
        <v>1.6371360719999993E-4</v>
      </c>
      <c r="AJ10" s="195">
        <f t="shared" si="4"/>
        <v>2.0674960719999991E-4</v>
      </c>
      <c r="AK10" s="195">
        <f t="shared" si="4"/>
        <v>3.6385952700000116E-4</v>
      </c>
      <c r="AL10" s="195">
        <f t="shared" si="4"/>
        <v>6.0903768879999945E-4</v>
      </c>
      <c r="AM10" s="195">
        <f t="shared" si="4"/>
        <v>3.2798164079999963E-4</v>
      </c>
      <c r="AN10" s="195">
        <f t="shared" si="4"/>
        <v>4.1786196569999941E-4</v>
      </c>
      <c r="AO10" s="195">
        <f t="shared" si="4"/>
        <v>4.1256652800000012E-4</v>
      </c>
      <c r="AP10" s="195">
        <f t="shared" si="4"/>
        <v>4.7947965120000028E-4</v>
      </c>
      <c r="AQ10" s="195">
        <f t="shared" si="4"/>
        <v>2.594177729999998E-4</v>
      </c>
      <c r="AR10" s="195">
        <f t="shared" si="4"/>
        <v>2.1901651000000007E-4</v>
      </c>
      <c r="AS10" s="195">
        <f t="shared" si="4"/>
        <v>1.5113498050000002E-4</v>
      </c>
      <c r="AT10" s="195">
        <f t="shared" si="4"/>
        <v>9.26774163E-5</v>
      </c>
      <c r="AU10" s="195">
        <f t="shared" si="4"/>
        <v>6.8385259799999998E-5</v>
      </c>
      <c r="AV10" s="195">
        <f t="shared" si="4"/>
        <v>4.2593945999999964E-5</v>
      </c>
      <c r="AW10" s="195">
        <f t="shared" si="4"/>
        <v>2.717564625000007E-5</v>
      </c>
      <c r="AX10" s="195">
        <f t="shared" si="4"/>
        <v>0</v>
      </c>
      <c r="AY10" s="195">
        <f t="shared" si="4"/>
        <v>0</v>
      </c>
      <c r="AZ10" s="195">
        <f t="shared" si="4"/>
        <v>0</v>
      </c>
      <c r="BA10" s="195">
        <f t="shared" si="4"/>
        <v>0</v>
      </c>
      <c r="BB10" s="195">
        <f t="shared" si="4"/>
        <v>0</v>
      </c>
      <c r="BC10" s="309">
        <f t="shared" si="4"/>
        <v>0</v>
      </c>
      <c r="BD10" s="400"/>
    </row>
    <row r="11" spans="1:56" ht="17.149999999999999" customHeight="1">
      <c r="B11" s="9" t="s">
        <v>98</v>
      </c>
      <c r="C11" s="264">
        <f>1/$A$1*'[1]44094418Imp'!$B$267</f>
        <v>4.0369961799999994E-3</v>
      </c>
      <c r="D11" s="193">
        <f>1/$A$1*'[1]44094418Imp'!$C$267</f>
        <v>2.7557058199999995E-3</v>
      </c>
      <c r="E11" s="193">
        <f>1/$A$1*'[1]44094418Imp'!$D$267</f>
        <v>2.3546422199999997E-3</v>
      </c>
      <c r="F11" s="193">
        <f>1/$A$1*'[1]44094418Imp'!$E$267</f>
        <v>6.0242310799999994E-3</v>
      </c>
      <c r="G11" s="193">
        <f>1/$A$1*'[1]44094418Imp'!$F$267</f>
        <v>1.0698400979999998E-2</v>
      </c>
      <c r="H11" s="193">
        <f>1/$A$1*'[1]44094418Imp'!$G$267</f>
        <v>2.8559749499999999E-2</v>
      </c>
      <c r="I11" s="193">
        <f>1/$A$1*'[1]44094418Imp'!$H$267</f>
        <v>4.9722811499999998E-2</v>
      </c>
      <c r="J11" s="203">
        <f>1/$A$1*'[1]44094418Imp'!$I$267</f>
        <v>6.2568071599999983E-2</v>
      </c>
      <c r="K11" s="203">
        <f>1/$A$1*'[1]44094418Imp'!$J$267</f>
        <v>6.81146376E-2</v>
      </c>
      <c r="L11" s="193">
        <f>1/$A$1*'[1]44094418Imp'!$K$267</f>
        <v>5.2458393704545442E-2</v>
      </c>
      <c r="M11" s="193">
        <f>1/$A$1*'[1]44094418Imp'!L$267</f>
        <v>5.1545406659706958E-2</v>
      </c>
      <c r="N11" s="193">
        <f>1/$A$1*'[1]44094418Imp'!M$267</f>
        <v>4.142687216640141E-2</v>
      </c>
      <c r="O11" s="193">
        <f>1/$A$1*'[1]44094418Imp'!N$267</f>
        <v>3.7511728687499996E-2</v>
      </c>
      <c r="P11" s="193">
        <f>1/$A$1*'[1]44094418Imp'!O$267</f>
        <v>2.484287536773571E-2</v>
      </c>
      <c r="Q11" s="193">
        <f>1/$A$1*'[1]44094418Imp'!P$267</f>
        <v>2.8144909052380949E-2</v>
      </c>
      <c r="R11" s="193">
        <f>1/$A$1*'[1]44094418Imp'!Q$267</f>
        <v>2.0939718437701149E-2</v>
      </c>
      <c r="S11" s="193">
        <f>1/$A$1*'[1]44094418Imp'!R$267</f>
        <v>1.8666352417748912E-2</v>
      </c>
      <c r="T11" s="193">
        <f>1/$A$1*'[1]44094418Imp'!S$267</f>
        <v>2.0323738685714285E-2</v>
      </c>
      <c r="U11" s="193">
        <f>1/$A$1*'[1]44094418Imp'!T$267</f>
        <v>3.3429353001068376E-2</v>
      </c>
      <c r="V11" s="193">
        <f>1/$A$1*'[1]44094418Imp'!U$267</f>
        <v>2.3192263384615386E-2</v>
      </c>
      <c r="W11" s="193">
        <f>1/$A$1*'[1]44094418Imp'!V$267</f>
        <v>0</v>
      </c>
      <c r="X11" s="193">
        <f>1/$A$1*'[1]44094418Imp'!W$267</f>
        <v>0</v>
      </c>
      <c r="Y11" s="193">
        <f>1/$A$1*'[1]44094418Imp'!X$267</f>
        <v>0</v>
      </c>
      <c r="Z11" s="193">
        <f>1/$A$1*'[1]44094418Imp'!Y$267</f>
        <v>0</v>
      </c>
      <c r="AA11" s="193">
        <f>1/$A$1*'[1]44094418Imp'!Z$267</f>
        <v>0</v>
      </c>
      <c r="AB11" s="193">
        <f>1/$A$1*'[1]44094418Imp'!AA$267</f>
        <v>0</v>
      </c>
      <c r="AC11" s="337"/>
      <c r="AD11" s="264">
        <f>1/1000*'[1]44094418Imp'!AB$267</f>
        <v>1.9819999999999998E-3</v>
      </c>
      <c r="AE11" s="193">
        <f>1/1000*'[1]44094418Imp'!AC$267</f>
        <v>1.3320000000000001E-3</v>
      </c>
      <c r="AF11" s="193">
        <f>1/1000*'[1]44094418Imp'!AD$267</f>
        <v>1.0139999999999999E-3</v>
      </c>
      <c r="AG11" s="193">
        <f>1/1000*'[1]44094418Imp'!AE$267</f>
        <v>2.4169999999999999E-3</v>
      </c>
      <c r="AH11" s="193">
        <f>1/1000*'[1]44094418Imp'!AF$267</f>
        <v>4.2593320000000002E-3</v>
      </c>
      <c r="AI11" s="193">
        <f>1/1000*'[1]44094418Imp'!AG$267</f>
        <v>1.3146071281200001E-2</v>
      </c>
      <c r="AJ11" s="193">
        <f>1/1000*'[1]44094418Imp'!AH$267</f>
        <v>2.73254884508E-2</v>
      </c>
      <c r="AK11" s="193">
        <f>1/1000*'[1]44094418Imp'!AI$267</f>
        <v>3.7742211834500008E-2</v>
      </c>
      <c r="AL11" s="193">
        <f>1/1000*'[1]44094418Imp'!AJ$267</f>
        <v>4.3998581942400007E-2</v>
      </c>
      <c r="AM11" s="193">
        <f>1/1000*'[1]44094418Imp'!AK$267</f>
        <v>3.3763288966000005E-2</v>
      </c>
      <c r="AN11" s="193">
        <f>1/1000*'[1]44094418Imp'!AL$267</f>
        <v>3.3151689752400001E-2</v>
      </c>
      <c r="AO11" s="193">
        <f>1/1000*'[1]44094418Imp'!AM$267</f>
        <v>2.6641709328000002E-2</v>
      </c>
      <c r="AP11" s="193">
        <f>1/1000*'[1]44094418Imp'!AN$267</f>
        <v>2.4760579518399998E-2</v>
      </c>
      <c r="AQ11" s="193">
        <f>1/1000*'[1]44094418Imp'!AO$267</f>
        <v>1.9485446255099993E-2</v>
      </c>
      <c r="AR11" s="193">
        <f>1/1000*'[1]44094418Imp'!AP$267</f>
        <v>1.71560723095E-2</v>
      </c>
      <c r="AS11" s="193">
        <f>1/1000*'[1]44094418Imp'!AQ$267</f>
        <v>1.3676778762499998E-2</v>
      </c>
      <c r="AT11" s="193">
        <f>1/1000*'[1]44094418Imp'!AR$267</f>
        <v>1.08386740342E-2</v>
      </c>
      <c r="AU11" s="193">
        <f>1/1000*'[1]44094418Imp'!AS$267</f>
        <v>1.0599815812299998E-2</v>
      </c>
      <c r="AV11" s="193">
        <f>1/1000*'[1]44094418Imp'!AT$267</f>
        <v>1.3710704942999998E-2</v>
      </c>
      <c r="AW11" s="193">
        <f>1/1000*'[1]44094418Imp'!AU$267</f>
        <v>1.2447414422083332E-2</v>
      </c>
      <c r="AX11" s="193">
        <f>1/1000*'[1]44094418Imp'!AV$267</f>
        <v>0</v>
      </c>
      <c r="AY11" s="193">
        <f>1/1000*'[1]44094418Imp'!AW$267</f>
        <v>0</v>
      </c>
      <c r="AZ11" s="193">
        <f>1/1000*'[1]44094418Imp'!AX$267</f>
        <v>0</v>
      </c>
      <c r="BA11" s="193">
        <f>1/1000*'[1]44094418Imp'!AY$267</f>
        <v>0</v>
      </c>
      <c r="BB11" s="193">
        <f>1/1000*'[1]44094418Imp'!AZ$267</f>
        <v>0</v>
      </c>
      <c r="BC11" s="307">
        <f>1/1000*'[1]44094418Imp'!BA$267</f>
        <v>0</v>
      </c>
      <c r="BD11" s="400"/>
    </row>
    <row r="12" spans="1:56">
      <c r="B12" s="20" t="s">
        <v>32</v>
      </c>
      <c r="C12" s="352">
        <f>1/$A$1*(SUM('[1]44094418Imp'!$B$47:$B$47)+SUM('[1]44094418Imp'!$B$105:$B$105))</f>
        <v>0</v>
      </c>
      <c r="D12" s="252">
        <f>1/$A$1*(SUM('[1]44094418Imp'!$C$47:$C$47)+SUM('[1]44094418Imp'!$C$105:$C$105))</f>
        <v>2.2936549999999999E-4</v>
      </c>
      <c r="E12" s="252">
        <f>1/$A$1*(SUM('[1]44094418Imp'!$D$47:$D$47)+SUM('[1]44094418Imp'!$D$105:$D$105))</f>
        <v>0</v>
      </c>
      <c r="F12" s="252">
        <f>1/$A$1*(SUM('[1]44094418Imp'!$E$47:$E$47)+SUM('[1]44094418Imp'!$E$105:$E$105))</f>
        <v>5.5642579999999999E-4</v>
      </c>
      <c r="G12" s="252">
        <f>1/$A$1*(SUM('[1]44094418Imp'!$F$47:$F$47)+SUM('[1]44094418Imp'!$F$105:$F$105))</f>
        <v>7.922724599999999E-4</v>
      </c>
      <c r="H12" s="252">
        <f>1/$A$1*(SUM('[1]44094418Imp'!$G$47:$G$47)+SUM('[1]44094418Imp'!$G$105:$G$105))</f>
        <v>2.8666509000000004E-3</v>
      </c>
      <c r="I12" s="252">
        <f>1/$A$1*(SUM('[1]44094418Imp'!$H$47:$H$47)+SUM('[1]44094418Imp'!$H$105:$H$105))</f>
        <v>7.0915879999999994E-3</v>
      </c>
      <c r="J12" s="253">
        <f>1/$A$1*(SUM('[1]44094418Imp'!$I$47:$I$47)+SUM('[1]44094418Imp'!$I$105:$I$105))</f>
        <v>1.12515464E-2</v>
      </c>
      <c r="K12" s="205">
        <f>1/$A$1*(SUM('[1]44094418Imp'!$J$47:$J$47)+SUM('[1]44094418Imp'!$J$105:$J$105))</f>
        <v>1.9141652599999996E-2</v>
      </c>
      <c r="L12" s="204">
        <f>1/$A$1*(SUM('[1]44094418Imp'!$K$47:$K$47)+SUM('[1]44094418Imp'!$K$105:$K$105))</f>
        <v>1.2570183249999997E-2</v>
      </c>
      <c r="M12" s="204">
        <f>1/$A$1*(SUM('[1]44094418Imp'!L$47:L$47)+SUM('[1]44094418Imp'!L$105:L$105))</f>
        <v>1.8228245340659338E-2</v>
      </c>
      <c r="N12" s="204">
        <f>1/$A$1*(SUM('[1]44094418Imp'!M$47:M$47)+SUM('[1]44094418Imp'!M$105:M$105))</f>
        <v>1.9212413320247566E-2</v>
      </c>
      <c r="O12" s="204">
        <f>1/$A$1*(SUM('[1]44094418Imp'!N$47:N$47)+SUM('[1]44094418Imp'!N$105:N$105))</f>
        <v>1.9731869749999999E-2</v>
      </c>
      <c r="P12" s="204">
        <f>1/$A$1*(SUM('[1]44094418Imp'!O$47:O$47)+SUM('[1]44094418Imp'!O$105:O$105))</f>
        <v>1.1966185769230767E-2</v>
      </c>
      <c r="Q12" s="204">
        <f>1/$A$1*(SUM('[1]44094418Imp'!P$47:P$47)+SUM('[1]44094418Imp'!P$105:P$105))</f>
        <v>1.3365281623809521E-2</v>
      </c>
      <c r="R12" s="204">
        <f>1/$A$1*(SUM('[1]44094418Imp'!Q$47:Q$47)+SUM('[1]44094418Imp'!Q$105:Q$105))</f>
        <v>7.5183069166666668E-3</v>
      </c>
      <c r="S12" s="204">
        <f>1/$A$1*(SUM('[1]44094418Imp'!R$47:R$47)+SUM('[1]44094418Imp'!R$105:R$105))</f>
        <v>8.2795138874458846E-3</v>
      </c>
      <c r="T12" s="204">
        <f>1/$A$1*(SUM('[1]44094418Imp'!S$47:S$47)+SUM('[1]44094418Imp'!S$105:S$105))</f>
        <v>8.9889497285714267E-3</v>
      </c>
      <c r="U12" s="204">
        <f>1/$A$1*(SUM('[1]44094418Imp'!T$47:T$47)+SUM('[1]44094418Imp'!T$105:T$105))</f>
        <v>2.2715147089743593E-2</v>
      </c>
      <c r="V12" s="204">
        <f>1/$A$1*(SUM('[1]44094418Imp'!U$47:U$47)+SUM('[1]44094418Imp'!U$105:U$105))</f>
        <v>1.2885222E-2</v>
      </c>
      <c r="W12" s="204">
        <f>1/$A$1*(SUM('[1]44094418Imp'!V$47:V$47)+SUM('[1]44094418Imp'!V$105:V$105))</f>
        <v>0</v>
      </c>
      <c r="X12" s="204">
        <f>1/$A$1*(SUM('[1]44094418Imp'!W$47:W$47)+SUM('[1]44094418Imp'!W$105:W$105))</f>
        <v>0</v>
      </c>
      <c r="Y12" s="204">
        <f>1/$A$1*(SUM('[1]44094418Imp'!X$47:X$47)+SUM('[1]44094418Imp'!X$105:X$105))</f>
        <v>0</v>
      </c>
      <c r="Z12" s="204">
        <f>1/$A$1*(SUM('[1]44094418Imp'!Y$47:Y$47)+SUM('[1]44094418Imp'!Y$105:Y$105))</f>
        <v>0</v>
      </c>
      <c r="AA12" s="204">
        <f>1/$A$1*(SUM('[1]44094418Imp'!Z$47:Z$47)+SUM('[1]44094418Imp'!Z$105:Z$105))</f>
        <v>0</v>
      </c>
      <c r="AB12" s="204">
        <f>1/$A$1*(SUM('[1]44094418Imp'!AA$47:AA$47)+SUM('[1]44094418Imp'!AA$105:AA$105))</f>
        <v>0</v>
      </c>
      <c r="AC12" s="389"/>
      <c r="AD12" s="252">
        <f>1/1000*(SUM('[1]44094418Imp'!AB$47:AB$47)+SUM('[1]44094418Imp'!AB$105:AB$105))</f>
        <v>0</v>
      </c>
      <c r="AE12" s="252">
        <f>1/1000*(SUM('[1]44094418Imp'!AC$47:AC$47)+SUM('[1]44094418Imp'!AC$105:AC$105))</f>
        <v>1.85E-4</v>
      </c>
      <c r="AF12" s="252">
        <f>1/1000*(SUM('[1]44094418Imp'!AD$47:AD$47)+SUM('[1]44094418Imp'!AD$105:AD$105))</f>
        <v>0</v>
      </c>
      <c r="AG12" s="252">
        <f>1/1000*(SUM('[1]44094418Imp'!AE$47:AE$47)+SUM('[1]44094418Imp'!AE$105:AE$105))</f>
        <v>3.6299999999999999E-4</v>
      </c>
      <c r="AH12" s="252">
        <f>1/1000*(SUM('[1]44094418Imp'!AF$47:AF$47)+SUM('[1]44094418Imp'!AF$105:AF$105))</f>
        <v>5.0284699999999995E-4</v>
      </c>
      <c r="AI12" s="252">
        <f>1/1000*(SUM('[1]44094418Imp'!AG$47:AG$47)+SUM('[1]44094418Imp'!AG$105:AG$105))</f>
        <v>1.1534200392000001E-3</v>
      </c>
      <c r="AJ12" s="252">
        <f>1/1000*(SUM('[1]44094418Imp'!AH$47:AH$47)+SUM('[1]44094418Imp'!AH$105:AH$105))</f>
        <v>3.3555068748000005E-3</v>
      </c>
      <c r="AK12" s="252">
        <f>1/1000*(SUM('[1]44094418Imp'!AI$47:AI$47)+SUM('[1]44094418Imp'!AI$105:AI$105))</f>
        <v>5.9951426100000003E-3</v>
      </c>
      <c r="AL12" s="252">
        <f>1/1000*(SUM('[1]44094418Imp'!AJ$47:AJ$47)+SUM('[1]44094418Imp'!AJ$105:AJ$105))</f>
        <v>1.1393964024000003E-2</v>
      </c>
      <c r="AM12" s="252">
        <f>1/1000*(SUM('[1]44094418Imp'!AK$47:AK$47)+SUM('[1]44094418Imp'!AK$105:AK$105))</f>
        <v>8.6728133976000012E-3</v>
      </c>
      <c r="AN12" s="252">
        <f>1/1000*(SUM('[1]44094418Imp'!AL$47:AL$47)+SUM('[1]44094418Imp'!AL$105:AL$105))</f>
        <v>1.17830748087E-2</v>
      </c>
      <c r="AO12" s="252">
        <f>1/1000*(SUM('[1]44094418Imp'!AM$47:AM$47)+SUM('[1]44094418Imp'!AM$105:AM$105))</f>
        <v>1.1591867472E-2</v>
      </c>
      <c r="AP12" s="252">
        <f>1/1000*(SUM('[1]44094418Imp'!AN$47:AN$47)+SUM('[1]44094418Imp'!AN$105:AN$105))</f>
        <v>1.17887556336E-2</v>
      </c>
      <c r="AQ12" s="252">
        <f>1/1000*(SUM('[1]44094418Imp'!AO$47:AO$47)+SUM('[1]44094418Imp'!AO$105:AO$105))</f>
        <v>9.7609771979999989E-3</v>
      </c>
      <c r="AR12" s="252">
        <f>1/1000*(SUM('[1]44094418Imp'!AP$47:AP$47)+SUM('[1]44094418Imp'!AP$105:AP$105))</f>
        <v>7.0995385410000007E-3</v>
      </c>
      <c r="AS12" s="252">
        <f>1/1000*(SUM('[1]44094418Imp'!AQ$47:AQ$47)+SUM('[1]44094418Imp'!AQ$105:AQ$105))</f>
        <v>3.9832836294999997E-3</v>
      </c>
      <c r="AT12" s="252">
        <f>1/1000*(SUM('[1]44094418Imp'!AR$47:AR$47)+SUM('[1]44094418Imp'!AR$105:AR$105))</f>
        <v>4.2822839541999998E-3</v>
      </c>
      <c r="AU12" s="252">
        <f>1/1000*(SUM('[1]44094418Imp'!AS$47:AS$47)+SUM('[1]44094418Imp'!AS$105:AS$105))</f>
        <v>3.8122585071999997E-3</v>
      </c>
      <c r="AV12" s="252">
        <f>1/1000*(SUM('[1]44094418Imp'!AT$47:AT$47)+SUM('[1]44094418Imp'!AT$105:AT$105))</f>
        <v>6.9843761309999995E-3</v>
      </c>
      <c r="AW12" s="252">
        <f>1/1000*(SUM('[1]44094418Imp'!AU$47:AU$47)+SUM('[1]44094418Imp'!AU$105:AU$105))</f>
        <v>5.509768512083334E-3</v>
      </c>
      <c r="AX12" s="252">
        <f>1/1000*(SUM('[1]44094418Imp'!AV$47:AV$47)+SUM('[1]44094418Imp'!AV$105:AV$105))</f>
        <v>0</v>
      </c>
      <c r="AY12" s="252">
        <f>1/1000*(SUM('[1]44094418Imp'!AW$47:AW$47)+SUM('[1]44094418Imp'!AW$105:AW$105))</f>
        <v>0</v>
      </c>
      <c r="AZ12" s="252">
        <f>1/1000*(SUM('[1]44094418Imp'!AX$47:AX$47)+SUM('[1]44094418Imp'!AX$105:AX$105))</f>
        <v>0</v>
      </c>
      <c r="BA12" s="252">
        <f>1/1000*(SUM('[1]44094418Imp'!AY$47:AY$47)+SUM('[1]44094418Imp'!AY$105:AY$105))</f>
        <v>0</v>
      </c>
      <c r="BB12" s="252">
        <f>1/1000*(SUM('[1]44094418Imp'!AZ$47:AZ$47)+SUM('[1]44094418Imp'!AZ$105:AZ$105))</f>
        <v>0</v>
      </c>
      <c r="BC12" s="308">
        <f>1/1000*(SUM('[1]44094418Imp'!BA$47:BA$47)+SUM('[1]44094418Imp'!BA$105:BA$105))</f>
        <v>0</v>
      </c>
      <c r="BD12" s="400"/>
    </row>
    <row r="13" spans="1:56">
      <c r="B13" s="4" t="s">
        <v>18</v>
      </c>
      <c r="C13" s="179">
        <f>1/$A$1*'[1]44094418Imp'!$B$109</f>
        <v>2.9104949999999999E-3</v>
      </c>
      <c r="D13" s="169">
        <f>1/$A$1*'[1]44094418Imp'!$C$109</f>
        <v>1.3987119999999997E-3</v>
      </c>
      <c r="E13" s="169">
        <f>1/$A$1*'[1]44094418Imp'!$D$109</f>
        <v>1.4927522399999999E-3</v>
      </c>
      <c r="F13" s="169">
        <f>1/$A$1*'[1]44094418Imp'!$E$109</f>
        <v>3.0811447799999996E-3</v>
      </c>
      <c r="G13" s="169">
        <f>1/$A$1*'[1]44094418Imp'!$F$109</f>
        <v>7.7152660199999992E-3</v>
      </c>
      <c r="H13" s="169">
        <f>1/$A$1*'[1]44094418Imp'!$G$109</f>
        <v>2.5123084E-2</v>
      </c>
      <c r="I13" s="169">
        <f>1/$A$1*'[1]44094418Imp'!$H$109</f>
        <v>3.9429725999999998E-2</v>
      </c>
      <c r="J13" s="170">
        <f>1/$A$1*'[1]44094418Imp'!$I$109</f>
        <v>4.5827277399999991E-2</v>
      </c>
      <c r="K13" s="170">
        <f>1/$A$1*'[1]44094418Imp'!$J$109</f>
        <v>4.4759986000000002E-2</v>
      </c>
      <c r="L13" s="169">
        <f>1/$A$1*'[1]44094418Imp'!$K$109</f>
        <v>3.514714846753246E-2</v>
      </c>
      <c r="M13" s="169">
        <f>1/$A$1*'[1]44094418Imp'!L$109</f>
        <v>2.7528373285714284E-2</v>
      </c>
      <c r="N13" s="169">
        <f>1/$A$1*'[1]44094418Imp'!M$109</f>
        <v>1.8850846846153842E-2</v>
      </c>
      <c r="O13" s="169">
        <f>1/$A$1*'[1]44094418Imp'!N$109</f>
        <v>1.4533706937499998E-2</v>
      </c>
      <c r="P13" s="169">
        <f>1/$A$1*'[1]44094418Imp'!O$109</f>
        <v>1.0723604206896551E-2</v>
      </c>
      <c r="Q13" s="169">
        <f>1/$A$1*'[1]44094418Imp'!P$109</f>
        <v>1.1326974142857143E-2</v>
      </c>
      <c r="R13" s="169">
        <f>1/$A$1*'[1]44094418Imp'!Q$109</f>
        <v>1.1079841521034481E-2</v>
      </c>
      <c r="S13" s="169">
        <f>1/$A$1*'[1]44094418Imp'!R$109</f>
        <v>7.3113039999999994E-3</v>
      </c>
      <c r="T13" s="169">
        <f>1/$A$1*'[1]44094418Imp'!S$109</f>
        <v>8.6552817857142861E-3</v>
      </c>
      <c r="U13" s="169">
        <f>1/$A$1*'[1]44094418Imp'!T$109</f>
        <v>8.3720059882478621E-3</v>
      </c>
      <c r="V13" s="169">
        <f>1/$A$1*'[1]44094418Imp'!U$109</f>
        <v>5.6504279999999999E-3</v>
      </c>
      <c r="W13" s="169">
        <f>1/$A$1*'[1]44094418Imp'!V$109</f>
        <v>0</v>
      </c>
      <c r="X13" s="169">
        <f>1/$A$1*'[1]44094418Imp'!W$109</f>
        <v>0</v>
      </c>
      <c r="Y13" s="169">
        <f>1/$A$1*'[1]44094418Imp'!X$109</f>
        <v>0</v>
      </c>
      <c r="Z13" s="169">
        <f>1/$A$1*'[1]44094418Imp'!Y$109</f>
        <v>0</v>
      </c>
      <c r="AA13" s="169">
        <f>1/$A$1*'[1]44094418Imp'!Z$109</f>
        <v>0</v>
      </c>
      <c r="AB13" s="169">
        <f>1/$A$1*'[1]44094418Imp'!AA$109</f>
        <v>0</v>
      </c>
      <c r="AC13" s="338"/>
      <c r="AD13" s="179">
        <f>1/1000*'[1]44094418Imp'!AB$109</f>
        <v>1.1410000000000001E-3</v>
      </c>
      <c r="AE13" s="169">
        <f>1/1000*'[1]44094418Imp'!AC$109</f>
        <v>5.13E-4</v>
      </c>
      <c r="AF13" s="169">
        <f>1/1000*'[1]44094418Imp'!AD$109</f>
        <v>5.8900000000000001E-4</v>
      </c>
      <c r="AG13" s="169">
        <f>1/1000*'[1]44094418Imp'!AE$109</f>
        <v>1.3830000000000001E-3</v>
      </c>
      <c r="AH13" s="169">
        <f>1/1000*'[1]44094418Imp'!AF$109</f>
        <v>3.113949E-3</v>
      </c>
      <c r="AI13" s="169">
        <f>1/1000*'[1]44094418Imp'!AG$109</f>
        <v>1.1758599953100001E-2</v>
      </c>
      <c r="AJ13" s="169">
        <f>1/1000*'[1]44094418Imp'!AH$109</f>
        <v>2.2557731664400001E-2</v>
      </c>
      <c r="AK13" s="169">
        <f>1/1000*'[1]44094418Imp'!AI$109</f>
        <v>2.8629122793000002E-2</v>
      </c>
      <c r="AL13" s="169">
        <f>1/1000*'[1]44094418Imp'!AJ$109</f>
        <v>2.9864502810400005E-2</v>
      </c>
      <c r="AM13" s="169">
        <f>1/1000*'[1]44094418Imp'!AK$109</f>
        <v>2.2437810058399996E-2</v>
      </c>
      <c r="AN13" s="169">
        <f>1/1000*'[1]44094418Imp'!AL$109</f>
        <v>1.8066803986800002E-2</v>
      </c>
      <c r="AO13" s="169">
        <f>1/1000*'[1]44094418Imp'!AM$109</f>
        <v>1.2842032416E-2</v>
      </c>
      <c r="AP13" s="169">
        <f>1/1000*'[1]44094418Imp'!AN$109</f>
        <v>1.0734581088E-2</v>
      </c>
      <c r="AQ13" s="169">
        <f>1/1000*'[1]44094418Imp'!AO$109</f>
        <v>7.6507099683000013E-3</v>
      </c>
      <c r="AR13" s="169">
        <f>1/1000*'[1]44094418Imp'!AP$109</f>
        <v>7.7521083690000004E-3</v>
      </c>
      <c r="AS13" s="169">
        <f>1/1000*'[1]44094418Imp'!AQ$109</f>
        <v>8.2137416689999996E-3</v>
      </c>
      <c r="AT13" s="169">
        <f>1/1000*'[1]44094418Imp'!AR$109</f>
        <v>4.8798494536999998E-3</v>
      </c>
      <c r="AU13" s="169">
        <f>1/1000*'[1]44094418Imp'!AS$109</f>
        <v>5.3712580635999988E-3</v>
      </c>
      <c r="AV13" s="169">
        <f>1/1000*'[1]44094418Imp'!AT$109</f>
        <v>5.2994469740000006E-3</v>
      </c>
      <c r="AW13" s="169">
        <f>1/1000*'[1]44094418Imp'!AU$109</f>
        <v>4.2635938912500004E-3</v>
      </c>
      <c r="AX13" s="169">
        <f>1/1000*'[1]44094418Imp'!AV$109</f>
        <v>0</v>
      </c>
      <c r="AY13" s="169">
        <f>1/1000*'[1]44094418Imp'!AW$109</f>
        <v>0</v>
      </c>
      <c r="AZ13" s="169">
        <f>1/1000*'[1]44094418Imp'!AX$109</f>
        <v>0</v>
      </c>
      <c r="BA13" s="169">
        <f>1/1000*'[1]44094418Imp'!AY$109</f>
        <v>0</v>
      </c>
      <c r="BB13" s="169">
        <f>1/1000*'[1]44094418Imp'!AZ$109</f>
        <v>0</v>
      </c>
      <c r="BC13" s="295">
        <f>1/1000*'[1]44094418Imp'!BA$109</f>
        <v>0</v>
      </c>
      <c r="BD13" s="400"/>
    </row>
    <row r="14" spans="1:56">
      <c r="B14" s="7" t="s">
        <v>15</v>
      </c>
      <c r="C14" s="339">
        <f t="shared" ref="C14:L14" si="5">SUM(C11:C11)-SUM(C12:C13)</f>
        <v>1.1265011799999995E-3</v>
      </c>
      <c r="D14" s="340">
        <f t="shared" si="5"/>
        <v>1.1276283199999999E-3</v>
      </c>
      <c r="E14" s="340">
        <f t="shared" si="5"/>
        <v>8.6188997999999978E-4</v>
      </c>
      <c r="F14" s="340">
        <f t="shared" si="5"/>
        <v>2.3866604999999998E-3</v>
      </c>
      <c r="G14" s="340">
        <f t="shared" si="5"/>
        <v>2.1908624999999998E-3</v>
      </c>
      <c r="H14" s="340">
        <f t="shared" si="5"/>
        <v>5.7001459999999823E-4</v>
      </c>
      <c r="I14" s="340">
        <f t="shared" si="5"/>
        <v>3.2014975000000043E-3</v>
      </c>
      <c r="J14" s="341">
        <f t="shared" si="5"/>
        <v>5.4892477999999925E-3</v>
      </c>
      <c r="K14" s="341">
        <f t="shared" si="5"/>
        <v>4.2129989999999951E-3</v>
      </c>
      <c r="L14" s="340">
        <f t="shared" si="5"/>
        <v>4.741061987012983E-3</v>
      </c>
      <c r="M14" s="340">
        <f>SUM(M11:M11)-SUM(M12:M13)</f>
        <v>5.7887880333333391E-3</v>
      </c>
      <c r="N14" s="340">
        <f>SUM(N11:N11)-SUM(N12:N13)</f>
        <v>3.3636120000000019E-3</v>
      </c>
      <c r="O14" s="340">
        <f t="shared" ref="O14:AB14" si="6">SUM(O11:O11)-SUM(O12:O13)</f>
        <v>3.2461520000000021E-3</v>
      </c>
      <c r="P14" s="340">
        <f t="shared" si="6"/>
        <v>2.1530853916083906E-3</v>
      </c>
      <c r="Q14" s="340">
        <f t="shared" si="6"/>
        <v>3.4526532857142855E-3</v>
      </c>
      <c r="R14" s="340">
        <f t="shared" si="6"/>
        <v>2.3415700000000012E-3</v>
      </c>
      <c r="S14" s="340">
        <f t="shared" si="6"/>
        <v>3.0755345303030285E-3</v>
      </c>
      <c r="T14" s="340">
        <f t="shared" si="6"/>
        <v>2.6795071714285704E-3</v>
      </c>
      <c r="U14" s="340">
        <f t="shared" si="6"/>
        <v>2.3421999230769236E-3</v>
      </c>
      <c r="V14" s="340">
        <f t="shared" si="6"/>
        <v>4.6566133846153851E-3</v>
      </c>
      <c r="W14" s="340">
        <f t="shared" si="6"/>
        <v>0</v>
      </c>
      <c r="X14" s="340">
        <f t="shared" si="6"/>
        <v>0</v>
      </c>
      <c r="Y14" s="340">
        <f t="shared" si="6"/>
        <v>0</v>
      </c>
      <c r="Z14" s="340">
        <f t="shared" si="6"/>
        <v>0</v>
      </c>
      <c r="AA14" s="340">
        <f t="shared" si="6"/>
        <v>0</v>
      </c>
      <c r="AB14" s="340">
        <f t="shared" si="6"/>
        <v>0</v>
      </c>
      <c r="AC14" s="338"/>
      <c r="AD14" s="267">
        <f t="shared" ref="AD14:BC14" si="7">SUM(AD11:AD11)-SUM(AD12:AD13)</f>
        <v>8.4099999999999973E-4</v>
      </c>
      <c r="AE14" s="195">
        <f t="shared" si="7"/>
        <v>6.3400000000000001E-4</v>
      </c>
      <c r="AF14" s="195">
        <f t="shared" si="7"/>
        <v>4.2499999999999992E-4</v>
      </c>
      <c r="AG14" s="195">
        <f t="shared" si="7"/>
        <v>6.7099999999999972E-4</v>
      </c>
      <c r="AH14" s="195">
        <f t="shared" si="7"/>
        <v>6.4253600000000041E-4</v>
      </c>
      <c r="AI14" s="195">
        <f t="shared" si="7"/>
        <v>2.3405128890000015E-4</v>
      </c>
      <c r="AJ14" s="195">
        <f t="shared" si="7"/>
        <v>1.4122499115999977E-3</v>
      </c>
      <c r="AK14" s="195">
        <f t="shared" si="7"/>
        <v>3.1179464315000058E-3</v>
      </c>
      <c r="AL14" s="195">
        <f t="shared" si="7"/>
        <v>2.7401151079999991E-3</v>
      </c>
      <c r="AM14" s="195">
        <f t="shared" si="7"/>
        <v>2.652665510000006E-3</v>
      </c>
      <c r="AN14" s="195">
        <f t="shared" si="7"/>
        <v>3.301810956899999E-3</v>
      </c>
      <c r="AO14" s="195">
        <f t="shared" si="7"/>
        <v>2.2078094399999998E-3</v>
      </c>
      <c r="AP14" s="195">
        <f t="shared" si="7"/>
        <v>2.2372427967999979E-3</v>
      </c>
      <c r="AQ14" s="195">
        <f t="shared" si="7"/>
        <v>2.0737590887999931E-3</v>
      </c>
      <c r="AR14" s="195">
        <f t="shared" si="7"/>
        <v>2.3044253994999979E-3</v>
      </c>
      <c r="AS14" s="195">
        <f t="shared" si="7"/>
        <v>1.4797534639999985E-3</v>
      </c>
      <c r="AT14" s="195">
        <f t="shared" si="7"/>
        <v>1.6765406263000004E-3</v>
      </c>
      <c r="AU14" s="195">
        <f t="shared" si="7"/>
        <v>1.4162992414999999E-3</v>
      </c>
      <c r="AV14" s="195">
        <f t="shared" si="7"/>
        <v>1.4268818379999972E-3</v>
      </c>
      <c r="AW14" s="195">
        <f t="shared" si="7"/>
        <v>2.6740520187499978E-3</v>
      </c>
      <c r="AX14" s="195">
        <f t="shared" si="7"/>
        <v>0</v>
      </c>
      <c r="AY14" s="195">
        <f t="shared" si="7"/>
        <v>0</v>
      </c>
      <c r="AZ14" s="195">
        <f t="shared" si="7"/>
        <v>0</v>
      </c>
      <c r="BA14" s="195">
        <f t="shared" si="7"/>
        <v>0</v>
      </c>
      <c r="BB14" s="195">
        <f t="shared" si="7"/>
        <v>0</v>
      </c>
      <c r="BC14" s="309">
        <f t="shared" si="7"/>
        <v>0</v>
      </c>
      <c r="BD14" s="400"/>
    </row>
    <row r="15" spans="1:56" ht="17.149999999999999" customHeight="1">
      <c r="B15" s="9" t="s">
        <v>183</v>
      </c>
      <c r="C15" s="264">
        <f>1/$A$1*'[1]44094418Imp'!$B$264</f>
        <v>0.14927760511999999</v>
      </c>
      <c r="D15" s="193">
        <f>1/$A$1*'[1]44094418Imp'!$C$264</f>
        <v>0.14116133303999998</v>
      </c>
      <c r="E15" s="193">
        <f>1/$A$1*'[1]44094418Imp'!$D$264</f>
        <v>0.13841258941999998</v>
      </c>
      <c r="F15" s="193">
        <f>1/$A$1*'[1]44094418Imp'!$E$264</f>
        <v>0.13702369673999998</v>
      </c>
      <c r="G15" s="193">
        <f>1/$A$1*'[1]44094418Imp'!$F$264</f>
        <v>0.16325182625999998</v>
      </c>
      <c r="H15" s="193">
        <f>1/$A$1*'[1]44094418Imp'!$G$264</f>
        <v>0.23939119460000002</v>
      </c>
      <c r="I15" s="193">
        <f>1/$A$1*'[1]44094418Imp'!$H$264</f>
        <v>0.24152635650000001</v>
      </c>
      <c r="J15" s="203">
        <f>1/$A$1*'[1]44094418Imp'!$I$264</f>
        <v>0.27325578760000002</v>
      </c>
      <c r="K15" s="203">
        <f>1/$A$1*'[1]44094418Imp'!$J$264</f>
        <v>0.30965758060000009</v>
      </c>
      <c r="L15" s="193">
        <f>1/$A$1*'[1]44094418Imp'!$K$264</f>
        <v>0.20616814981076709</v>
      </c>
      <c r="M15" s="193">
        <f>1/$A$1*'[1]44094418Imp'!L$264</f>
        <v>0.25097775909069764</v>
      </c>
      <c r="N15" s="193">
        <f>1/$A$1*'[1]44094418Imp'!M$264</f>
        <v>0.24749445413503354</v>
      </c>
      <c r="O15" s="193">
        <f>1/$A$1*'[1]44094418Imp'!N$264</f>
        <v>0.19792278577583208</v>
      </c>
      <c r="P15" s="193">
        <f>1/$A$1*'[1]44094418Imp'!O$264</f>
        <v>0.19509220958610959</v>
      </c>
      <c r="Q15" s="193">
        <f>1/$A$1*'[1]44094418Imp'!P$264</f>
        <v>0.22806837489578213</v>
      </c>
      <c r="R15" s="193">
        <f>1/$A$1*'[1]44094418Imp'!Q$264</f>
        <v>0.22996265713455996</v>
      </c>
      <c r="S15" s="193">
        <f>1/$A$1*'[1]44094418Imp'!R$264</f>
        <v>0.26597245569181854</v>
      </c>
      <c r="T15" s="193">
        <f>1/$A$1*'[1]44094418Imp'!S$264</f>
        <v>0.29146070322516493</v>
      </c>
      <c r="U15" s="193">
        <f>1/$A$1*'[1]44094418Imp'!T$264</f>
        <v>0.37824510738638523</v>
      </c>
      <c r="V15" s="193">
        <f>1/$A$1*'[1]44094418Imp'!U$264</f>
        <v>0.35905908660790198</v>
      </c>
      <c r="W15" s="193">
        <f>1/$A$1*'[1]44094418Imp'!V$264</f>
        <v>0</v>
      </c>
      <c r="X15" s="193">
        <f>1/$A$1*'[1]44094418Imp'!W$264</f>
        <v>0</v>
      </c>
      <c r="Y15" s="193">
        <f>1/$A$1*'[1]44094418Imp'!X$264</f>
        <v>0</v>
      </c>
      <c r="Z15" s="193">
        <f>1/$A$1*'[1]44094418Imp'!Y$264</f>
        <v>0</v>
      </c>
      <c r="AA15" s="193">
        <f>1/$A$1*'[1]44094418Imp'!Z$264</f>
        <v>0</v>
      </c>
      <c r="AB15" s="193">
        <f>1/$A$1*'[1]44094418Imp'!AA$264</f>
        <v>0</v>
      </c>
      <c r="AC15" s="337"/>
      <c r="AD15" s="264">
        <f>1/1000*'[1]44094418Imp'!AB$264</f>
        <v>6.4479999999999996E-2</v>
      </c>
      <c r="AE15" s="193">
        <f>1/1000*'[1]44094418Imp'!AC$264</f>
        <v>6.1409999999999992E-2</v>
      </c>
      <c r="AF15" s="193">
        <f>1/1000*'[1]44094418Imp'!AD$264</f>
        <v>6.4468000000000011E-2</v>
      </c>
      <c r="AG15" s="193">
        <f>1/1000*'[1]44094418Imp'!AE$264</f>
        <v>7.2301999999999991E-2</v>
      </c>
      <c r="AH15" s="193">
        <f>1/1000*'[1]44094418Imp'!AF$264</f>
        <v>8.6456795999999989E-2</v>
      </c>
      <c r="AI15" s="193">
        <f>1/1000*'[1]44094418Imp'!AG$264</f>
        <v>0.1018636036704</v>
      </c>
      <c r="AJ15" s="193">
        <f>1/1000*'[1]44094418Imp'!AH$264</f>
        <v>0.12726532453</v>
      </c>
      <c r="AK15" s="193">
        <f>1/1000*'[1]44094418Imp'!AI$264</f>
        <v>0.15818923750550004</v>
      </c>
      <c r="AL15" s="193">
        <f>1/1000*'[1]44094418Imp'!AJ$264</f>
        <v>0.19884566200560005</v>
      </c>
      <c r="AM15" s="193">
        <f>1/1000*'[1]44094418Imp'!AK$264</f>
        <v>0.11538801851280002</v>
      </c>
      <c r="AN15" s="193">
        <f>1/1000*'[1]44094418Imp'!AL$264</f>
        <v>0.14111307991709998</v>
      </c>
      <c r="AO15" s="193">
        <f>1/1000*'[1]44094418Imp'!AM$264</f>
        <v>0.14187335548800001</v>
      </c>
      <c r="AP15" s="193">
        <f>1/1000*'[1]44094418Imp'!AN$264</f>
        <v>9.8939486536000001E-2</v>
      </c>
      <c r="AQ15" s="193">
        <f>1/1000*'[1]44094418Imp'!AO$264</f>
        <v>9.6182113619700041E-2</v>
      </c>
      <c r="AR15" s="193">
        <f>1/1000*'[1]44094418Imp'!AP$264</f>
        <v>0.12366179774450001</v>
      </c>
      <c r="AS15" s="193">
        <f>1/1000*'[1]44094418Imp'!AQ$264</f>
        <v>9.9513407139999982E-2</v>
      </c>
      <c r="AT15" s="193">
        <f>1/1000*'[1]44094418Imp'!AR$264</f>
        <v>0.10133235373819999</v>
      </c>
      <c r="AU15" s="193">
        <f>1/1000*'[1]44094418Imp'!AS$264</f>
        <v>0.11157722224220001</v>
      </c>
      <c r="AV15" s="193">
        <f>1/1000*'[1]44094418Imp'!AT$264</f>
        <v>0.14540025227700001</v>
      </c>
      <c r="AW15" s="193">
        <f>1/1000*'[1]44094418Imp'!AU$264</f>
        <v>0.14675143313458333</v>
      </c>
      <c r="AX15" s="193">
        <f>1/1000*'[1]44094418Imp'!AV$264</f>
        <v>0</v>
      </c>
      <c r="AY15" s="193">
        <f>1/1000*'[1]44094418Imp'!AW$264</f>
        <v>0</v>
      </c>
      <c r="AZ15" s="193">
        <f>1/1000*'[1]44094418Imp'!AX$264</f>
        <v>0</v>
      </c>
      <c r="BA15" s="193">
        <f>1/1000*'[1]44094418Imp'!AY$264</f>
        <v>0</v>
      </c>
      <c r="BB15" s="193">
        <f>1/1000*'[1]44094418Imp'!AZ$264</f>
        <v>0</v>
      </c>
      <c r="BC15" s="307">
        <f>1/1000*'[1]44094418Imp'!BA$264</f>
        <v>0</v>
      </c>
      <c r="BD15" s="400"/>
    </row>
    <row r="16" spans="1:56">
      <c r="B16" s="4" t="s">
        <v>44</v>
      </c>
      <c r="C16" s="179">
        <f>1/$A$1*'[1]44094418Imp'!$B$16</f>
        <v>1.0619675080000002E-2</v>
      </c>
      <c r="D16" s="169">
        <f>1/$A$1*'[1]44094418Imp'!$C$16</f>
        <v>3.6652019599999999E-3</v>
      </c>
      <c r="E16" s="169">
        <f>1/$A$1*'[1]44094418Imp'!$D$16</f>
        <v>6.4015158200000002E-3</v>
      </c>
      <c r="F16" s="169">
        <f>1/$A$1*'[1]44094418Imp'!$E$16</f>
        <v>7.2405708199999993E-3</v>
      </c>
      <c r="G16" s="169">
        <f>1/$A$1*'[1]44094418Imp'!$F$16</f>
        <v>6.90822034E-3</v>
      </c>
      <c r="H16" s="169">
        <f>1/$A$1*'[1]44094418Imp'!$G$16</f>
        <v>1.4068227300000001E-2</v>
      </c>
      <c r="I16" s="169">
        <f>1/$A$1*'[1]44094418Imp'!$H$16</f>
        <v>2.3200381999999999E-2</v>
      </c>
      <c r="J16" s="170">
        <f>1/$A$1*'[1]44094418Imp'!$I$16</f>
        <v>2.8214742400000003E-2</v>
      </c>
      <c r="K16" s="170">
        <f>1/$A$1*'[1]44094418Imp'!$J$16</f>
        <v>2.2230618299999998E-2</v>
      </c>
      <c r="L16" s="169">
        <f>1/$A$1*'[1]44094418Imp'!$K$16</f>
        <v>4.0683687132867128E-3</v>
      </c>
      <c r="M16" s="169">
        <f>1/$A$1*'[1]44094418Imp'!L$16</f>
        <v>1.9975073999999999E-2</v>
      </c>
      <c r="N16" s="169">
        <f>1/$A$1*'[1]44094418Imp'!M$16</f>
        <v>2.4681999999999999E-2</v>
      </c>
      <c r="O16" s="169">
        <f>1/$A$1*'[1]44094418Imp'!N$16</f>
        <v>1.8031790874999998E-2</v>
      </c>
      <c r="P16" s="169">
        <f>1/$A$1*'[1]44094418Imp'!O$16</f>
        <v>1.9532638833333331E-2</v>
      </c>
      <c r="Q16" s="169">
        <f>1/$A$1*'[1]44094418Imp'!P$16</f>
        <v>2.5292412215151511E-2</v>
      </c>
      <c r="R16" s="169">
        <f>1/$A$1*'[1]44094418Imp'!Q$16</f>
        <v>2.8218594195402298E-2</v>
      </c>
      <c r="S16" s="169">
        <f>1/$A$1*'[1]44094418Imp'!R$16</f>
        <v>3.453068734090909E-2</v>
      </c>
      <c r="T16" s="169">
        <f>1/$A$1*'[1]44094418Imp'!S$16</f>
        <v>3.0278881175164835E-2</v>
      </c>
      <c r="U16" s="169">
        <f>1/$A$1*'[1]44094418Imp'!T$16</f>
        <v>3.1498094988333329E-2</v>
      </c>
      <c r="V16" s="169">
        <f>1/$A$1*'[1]44094418Imp'!U$16</f>
        <v>3.6818911378823524E-2</v>
      </c>
      <c r="W16" s="169">
        <f>1/$A$1*'[1]44094418Imp'!V$16</f>
        <v>0</v>
      </c>
      <c r="X16" s="169">
        <f>1/$A$1*'[1]44094418Imp'!W$16</f>
        <v>0</v>
      </c>
      <c r="Y16" s="169">
        <f>1/$A$1*'[1]44094418Imp'!X$16</f>
        <v>0</v>
      </c>
      <c r="Z16" s="169">
        <f>1/$A$1*'[1]44094418Imp'!Y$16</f>
        <v>0</v>
      </c>
      <c r="AA16" s="169">
        <f>1/$A$1*'[1]44094418Imp'!Z$16</f>
        <v>0</v>
      </c>
      <c r="AB16" s="169">
        <f>1/$A$1*'[1]44094418Imp'!AA$16</f>
        <v>0</v>
      </c>
      <c r="AC16" s="338"/>
      <c r="AD16" s="179">
        <f>1/1000*'[1]44094418Imp'!AB$16</f>
        <v>4.6440000000000006E-3</v>
      </c>
      <c r="AE16" s="169">
        <f>1/1000*'[1]44094418Imp'!AC$16</f>
        <v>1.7739999999999998E-3</v>
      </c>
      <c r="AF16" s="169">
        <f>1/1000*'[1]44094418Imp'!AD$16</f>
        <v>2.9139999999999999E-3</v>
      </c>
      <c r="AG16" s="169">
        <f>1/1000*'[1]44094418Imp'!AE$16</f>
        <v>3.5189999999999996E-3</v>
      </c>
      <c r="AH16" s="169">
        <f>1/1000*'[1]44094418Imp'!AF$16</f>
        <v>3.1948919999999995E-3</v>
      </c>
      <c r="AI16" s="169">
        <f>1/1000*'[1]44094418Imp'!AG$16</f>
        <v>7.2342200502000017E-3</v>
      </c>
      <c r="AJ16" s="169">
        <f>1/1000*'[1]44094418Imp'!AH$16</f>
        <v>1.1148905582000001E-2</v>
      </c>
      <c r="AK16" s="169">
        <f>1/1000*'[1]44094418Imp'!AI$16</f>
        <v>1.6457656102499999E-2</v>
      </c>
      <c r="AL16" s="169">
        <f>1/1000*'[1]44094418Imp'!AJ$16</f>
        <v>1.5404782675200002E-2</v>
      </c>
      <c r="AM16" s="169">
        <f>1/1000*'[1]44094418Imp'!AK$16</f>
        <v>3.4327729655999999E-3</v>
      </c>
      <c r="AN16" s="169">
        <f>1/1000*'[1]44094418Imp'!AL$16</f>
        <v>9.7470369090000026E-3</v>
      </c>
      <c r="AO16" s="169">
        <f>1/1000*'[1]44094418Imp'!AM$16</f>
        <v>1.2106971504000001E-2</v>
      </c>
      <c r="AP16" s="169">
        <f>1/1000*'[1]44094418Imp'!AN$16</f>
        <v>8.9879918480000008E-3</v>
      </c>
      <c r="AQ16" s="169">
        <f>1/1000*'[1]44094418Imp'!AO$16</f>
        <v>8.4579530541000012E-3</v>
      </c>
      <c r="AR16" s="169">
        <f>1/1000*'[1]44094418Imp'!AP$16</f>
        <v>1.2898668214500001E-2</v>
      </c>
      <c r="AS16" s="169">
        <f>1/1000*'[1]44094418Imp'!AQ$16</f>
        <v>1.09391829295E-2</v>
      </c>
      <c r="AT16" s="169">
        <f>1/1000*'[1]44094418Imp'!AR$16</f>
        <v>1.32899129394E-2</v>
      </c>
      <c r="AU16" s="169">
        <f>1/1000*'[1]44094418Imp'!AS$16</f>
        <v>9.5905926688000017E-3</v>
      </c>
      <c r="AV16" s="169">
        <f>1/1000*'[1]44094418Imp'!AT$16</f>
        <v>1.1565786915000001E-2</v>
      </c>
      <c r="AW16" s="169">
        <f>1/1000*'[1]44094418Imp'!AU$16</f>
        <v>1.7933904557500002E-2</v>
      </c>
      <c r="AX16" s="169">
        <f>1/1000*'[1]44094418Imp'!AV$16</f>
        <v>0</v>
      </c>
      <c r="AY16" s="169">
        <f>1/1000*'[1]44094418Imp'!AW$16</f>
        <v>0</v>
      </c>
      <c r="AZ16" s="169">
        <f>1/1000*'[1]44094418Imp'!AX$16</f>
        <v>0</v>
      </c>
      <c r="BA16" s="169">
        <f>1/1000*'[1]44094418Imp'!AY$16</f>
        <v>0</v>
      </c>
      <c r="BB16" s="169">
        <f>1/1000*'[1]44094418Imp'!AZ$16</f>
        <v>0</v>
      </c>
      <c r="BC16" s="295">
        <f>1/1000*'[1]44094418Imp'!BA$16</f>
        <v>0</v>
      </c>
      <c r="BD16" s="400"/>
    </row>
    <row r="17" spans="2:56">
      <c r="B17" s="4" t="s">
        <v>37</v>
      </c>
      <c r="C17" s="179">
        <f>1/$A$1*'[1]44094418Imp'!$B$69</f>
        <v>7.4858645400000005E-3</v>
      </c>
      <c r="D17" s="169">
        <f>1/$A$1*'[1]44094418Imp'!$C$69</f>
        <v>7.4304907599999992E-3</v>
      </c>
      <c r="E17" s="169">
        <f>1/$A$1*'[1]44094418Imp'!$D$69</f>
        <v>1.362425988E-2</v>
      </c>
      <c r="F17" s="169">
        <f>1/$A$1*'[1]44094418Imp'!$E$69</f>
        <v>1.3699419439999999E-2</v>
      </c>
      <c r="G17" s="169">
        <f>1/$A$1*'[1]44094418Imp'!$F$69</f>
        <v>1.306868374E-2</v>
      </c>
      <c r="H17" s="169">
        <f>1/$A$1*'[1]44094418Imp'!$G$69</f>
        <v>2.4453159699999998E-2</v>
      </c>
      <c r="I17" s="169">
        <f>1/$A$1*'[1]44094418Imp'!$H$69</f>
        <v>3.2568728400000004E-2</v>
      </c>
      <c r="J17" s="170">
        <f>1/$A$1*'[1]44094418Imp'!$I$69</f>
        <v>3.9250276799999997E-2</v>
      </c>
      <c r="K17" s="170">
        <f>1/$A$1*'[1]44094418Imp'!$J$69</f>
        <v>4.8306151999999998E-2</v>
      </c>
      <c r="L17" s="169">
        <f>1/$A$1*'[1]44094418Imp'!$K$69</f>
        <v>4.7091967851398603E-2</v>
      </c>
      <c r="M17" s="169">
        <f>1/$A$1*'[1]44094418Imp'!L$69</f>
        <v>4.8189581999999995E-2</v>
      </c>
      <c r="N17" s="169">
        <f>1/$A$1*'[1]44094418Imp'!M$69</f>
        <v>1.1084448478260869E-2</v>
      </c>
      <c r="O17" s="169">
        <f>1/$A$1*'[1]44094418Imp'!N$69</f>
        <v>7.6199243333333333E-3</v>
      </c>
      <c r="P17" s="169">
        <f>1/$A$1*'[1]44094418Imp'!O$69</f>
        <v>1.8116983238636364E-2</v>
      </c>
      <c r="Q17" s="169">
        <f>1/$A$1*'[1]44094418Imp'!P$69</f>
        <v>1.853197061904762E-2</v>
      </c>
      <c r="R17" s="169">
        <f>1/$A$1*'[1]44094418Imp'!Q$69</f>
        <v>1.9029750558949097E-2</v>
      </c>
      <c r="S17" s="169">
        <f>1/$A$1*'[1]44094418Imp'!R$69</f>
        <v>1.2483416055072463E-2</v>
      </c>
      <c r="T17" s="169">
        <f>1/$A$1*'[1]44094418Imp'!S$69</f>
        <v>1.1249114750000001E-2</v>
      </c>
      <c r="U17" s="169">
        <f>1/$A$1*'[1]44094418Imp'!T$69</f>
        <v>2.0781042643939394E-2</v>
      </c>
      <c r="V17" s="169">
        <f>1/$A$1*'[1]44094418Imp'!U$69</f>
        <v>1.5996974000000001E-2</v>
      </c>
      <c r="W17" s="169">
        <f>1/$A$1*'[1]44094418Imp'!V$69</f>
        <v>0</v>
      </c>
      <c r="X17" s="169">
        <f>1/$A$1*'[1]44094418Imp'!W$69</f>
        <v>0</v>
      </c>
      <c r="Y17" s="169">
        <f>1/$A$1*'[1]44094418Imp'!X$69</f>
        <v>0</v>
      </c>
      <c r="Z17" s="169">
        <f>1/$A$1*'[1]44094418Imp'!Y$69</f>
        <v>0</v>
      </c>
      <c r="AA17" s="169">
        <f>1/$A$1*'[1]44094418Imp'!Z$69</f>
        <v>0</v>
      </c>
      <c r="AB17" s="169">
        <f>1/$A$1*'[1]44094418Imp'!AA$69</f>
        <v>0</v>
      </c>
      <c r="AC17" s="338"/>
      <c r="AD17" s="179">
        <f>1/1000*'[1]44094418Imp'!AB$69</f>
        <v>5.2039999999999994E-3</v>
      </c>
      <c r="AE17" s="169">
        <f>1/1000*'[1]44094418Imp'!AC$69</f>
        <v>4.4879999999999998E-3</v>
      </c>
      <c r="AF17" s="169">
        <f>1/1000*'[1]44094418Imp'!AD$69</f>
        <v>1.0131999999999999E-2</v>
      </c>
      <c r="AG17" s="169">
        <f>1/1000*'[1]44094418Imp'!AE$69</f>
        <v>1.2666999999999998E-2</v>
      </c>
      <c r="AH17" s="169">
        <f>1/1000*'[1]44094418Imp'!AF$69</f>
        <v>1.0244983999999999E-2</v>
      </c>
      <c r="AI17" s="169">
        <f>1/1000*'[1]44094418Imp'!AG$69</f>
        <v>1.61555379843E-2</v>
      </c>
      <c r="AJ17" s="169">
        <f>1/1000*'[1]44094418Imp'!AH$69</f>
        <v>2.0306403196400001E-2</v>
      </c>
      <c r="AK17" s="169">
        <f>1/1000*'[1]44094418Imp'!AI$69</f>
        <v>2.3813757291500003E-2</v>
      </c>
      <c r="AL17" s="169">
        <f>1/1000*'[1]44094418Imp'!AJ$69</f>
        <v>3.5804360968000007E-2</v>
      </c>
      <c r="AM17" s="169">
        <f>1/1000*'[1]44094418Imp'!AK$69</f>
        <v>2.4056361084799999E-2</v>
      </c>
      <c r="AN17" s="169">
        <f>1/1000*'[1]44094418Imp'!AL$69</f>
        <v>2.6832252844800002E-2</v>
      </c>
      <c r="AO17" s="169">
        <f>1/1000*'[1]44094418Imp'!AM$69</f>
        <v>9.3062507999999988E-3</v>
      </c>
      <c r="AP17" s="169">
        <f>1/1000*'[1]44094418Imp'!AN$69</f>
        <v>6.0133445152000002E-3</v>
      </c>
      <c r="AQ17" s="169">
        <f>1/1000*'[1]44094418Imp'!AO$69</f>
        <v>1.5436619188500001E-2</v>
      </c>
      <c r="AR17" s="169">
        <f>1/1000*'[1]44094418Imp'!AP$69</f>
        <v>1.98504988115E-2</v>
      </c>
      <c r="AS17" s="169">
        <f>1/1000*'[1]44094418Imp'!AQ$69</f>
        <v>1.6643250022000001E-2</v>
      </c>
      <c r="AT17" s="169">
        <f>1/1000*'[1]44094418Imp'!AR$69</f>
        <v>9.2143004980000005E-3</v>
      </c>
      <c r="AU17" s="169">
        <f>1/1000*'[1]44094418Imp'!AS$69</f>
        <v>8.6246607589999993E-3</v>
      </c>
      <c r="AV17" s="169">
        <f>1/1000*'[1]44094418Imp'!AT$69</f>
        <v>1.2265765615E-2</v>
      </c>
      <c r="AW17" s="169">
        <f>1/1000*'[1]44094418Imp'!AU$69</f>
        <v>9.0890540370833339E-3</v>
      </c>
      <c r="AX17" s="169">
        <f>1/1000*'[1]44094418Imp'!AV$69</f>
        <v>0</v>
      </c>
      <c r="AY17" s="169">
        <f>1/1000*'[1]44094418Imp'!AW$69</f>
        <v>0</v>
      </c>
      <c r="AZ17" s="169">
        <f>1/1000*'[1]44094418Imp'!AX$69</f>
        <v>0</v>
      </c>
      <c r="BA17" s="169">
        <f>1/1000*'[1]44094418Imp'!AY$69</f>
        <v>0</v>
      </c>
      <c r="BB17" s="169">
        <f>1/1000*'[1]44094418Imp'!AZ$69</f>
        <v>0</v>
      </c>
      <c r="BC17" s="295">
        <f>1/1000*'[1]44094418Imp'!BA$69</f>
        <v>0</v>
      </c>
      <c r="BD17" s="400"/>
    </row>
    <row r="18" spans="2:56">
      <c r="B18" s="4" t="s">
        <v>46</v>
      </c>
      <c r="C18" s="179">
        <f>1/$A$1*'[1]44094418Imp'!$B$79</f>
        <v>4.4061205999999988E-3</v>
      </c>
      <c r="D18" s="169">
        <f>1/$A$1*'[1]44094418Imp'!$C$79</f>
        <v>7.5041896999999986E-3</v>
      </c>
      <c r="E18" s="169">
        <f>1/$A$1*'[1]44094418Imp'!$D$79</f>
        <v>6.4129939999999991E-3</v>
      </c>
      <c r="F18" s="169">
        <f>1/$A$1*'[1]44094418Imp'!$E$79</f>
        <v>6.0763975999999992E-3</v>
      </c>
      <c r="G18" s="169">
        <f>1/$A$1*'[1]44094418Imp'!$F$79</f>
        <v>8.7495251199999988E-3</v>
      </c>
      <c r="H18" s="169">
        <f>1/$A$1*'[1]44094418Imp'!$G$79</f>
        <v>1.6517878999999996E-2</v>
      </c>
      <c r="I18" s="169">
        <f>1/$A$1*'[1]44094418Imp'!$H$79</f>
        <v>1.4812825999999998E-2</v>
      </c>
      <c r="J18" s="170">
        <f>1/$A$1*'[1]44094418Imp'!$I$79</f>
        <v>1.0228615499999998E-2</v>
      </c>
      <c r="K18" s="170">
        <f>1/$A$1*'[1]44094418Imp'!$J$79</f>
        <v>1.4079799999999998E-2</v>
      </c>
      <c r="L18" s="169">
        <f>1/$A$1*'[1]44094418Imp'!$K$79</f>
        <v>1.0612438454545455E-2</v>
      </c>
      <c r="M18" s="169">
        <f>1/$A$1*'[1]44094418Imp'!L$79</f>
        <v>1.5492959999999997E-2</v>
      </c>
      <c r="N18" s="169">
        <f>1/$A$1*'[1]44094418Imp'!M$79</f>
        <v>1.7911473999999997E-2</v>
      </c>
      <c r="O18" s="169">
        <f>1/$A$1*'[1]44094418Imp'!N$79</f>
        <v>1.9591739999999996E-2</v>
      </c>
      <c r="P18" s="169">
        <f>1/$A$1*'[1]44094418Imp'!O$79</f>
        <v>2.3126473999999994E-2</v>
      </c>
      <c r="Q18" s="169">
        <f>1/$A$1*'[1]44094418Imp'!P$79</f>
        <v>2.6252302499999994E-2</v>
      </c>
      <c r="R18" s="169">
        <f>1/$A$1*'[1]44094418Imp'!Q$79</f>
        <v>3.1267603799999995E-2</v>
      </c>
      <c r="S18" s="169">
        <f>1/$A$1*'[1]44094418Imp'!R$79</f>
        <v>4.4615307454545443E-2</v>
      </c>
      <c r="T18" s="169">
        <f>1/$A$1*'[1]44094418Imp'!S$79</f>
        <v>4.8417739999999987E-2</v>
      </c>
      <c r="U18" s="169">
        <f>1/$A$1*'[1]44094418Imp'!T$79</f>
        <v>7.5300360769230759E-2</v>
      </c>
      <c r="V18" s="169">
        <f>1/$A$1*'[1]44094418Imp'!U$79</f>
        <v>6.00057847142857E-2</v>
      </c>
      <c r="W18" s="169">
        <f>1/$A$1*'[1]44094418Imp'!V$79</f>
        <v>0</v>
      </c>
      <c r="X18" s="169">
        <f>1/$A$1*'[1]44094418Imp'!W$79</f>
        <v>0</v>
      </c>
      <c r="Y18" s="169">
        <f>1/$A$1*'[1]44094418Imp'!X$79</f>
        <v>0</v>
      </c>
      <c r="Z18" s="169">
        <f>1/$A$1*'[1]44094418Imp'!Y$79</f>
        <v>0</v>
      </c>
      <c r="AA18" s="169">
        <f>1/$A$1*'[1]44094418Imp'!Z$79</f>
        <v>0</v>
      </c>
      <c r="AB18" s="169">
        <f>1/$A$1*'[1]44094418Imp'!AA$79</f>
        <v>0</v>
      </c>
      <c r="AC18" s="338"/>
      <c r="AD18" s="179">
        <f>1/1000*'[1]44094418Imp'!AB$79</f>
        <v>1.983E-3</v>
      </c>
      <c r="AE18" s="169">
        <f>1/1000*'[1]44094418Imp'!AC$79</f>
        <v>2.9319999999999997E-3</v>
      </c>
      <c r="AF18" s="169">
        <f>1/1000*'[1]44094418Imp'!AD$79</f>
        <v>2.1679999999999998E-3</v>
      </c>
      <c r="AG18" s="169">
        <f>1/1000*'[1]44094418Imp'!AE$79</f>
        <v>3.042E-3</v>
      </c>
      <c r="AH18" s="169">
        <f>1/1000*'[1]44094418Imp'!AF$79</f>
        <v>4.0728030000000007E-3</v>
      </c>
      <c r="AI18" s="169">
        <f>1/1000*'[1]44094418Imp'!AG$79</f>
        <v>4.9881791387999998E-3</v>
      </c>
      <c r="AJ18" s="169">
        <f>1/1000*'[1]44094418Imp'!AH$79</f>
        <v>5.9312610376000005E-3</v>
      </c>
      <c r="AK18" s="169">
        <f>1/1000*'[1]44094418Imp'!AI$79</f>
        <v>4.9040930420000007E-3</v>
      </c>
      <c r="AL18" s="169">
        <f>1/1000*'[1]44094418Imp'!AJ$79</f>
        <v>5.7686011472000004E-3</v>
      </c>
      <c r="AM18" s="169">
        <f>1/1000*'[1]44094418Imp'!AK$79</f>
        <v>3.0075249468000001E-3</v>
      </c>
      <c r="AN18" s="169">
        <f>1/1000*'[1]44094418Imp'!AL$79</f>
        <v>4.7196232443000004E-3</v>
      </c>
      <c r="AO18" s="169">
        <f>1/1000*'[1]44094418Imp'!AM$79</f>
        <v>5.7090611040000001E-3</v>
      </c>
      <c r="AP18" s="169">
        <f>1/1000*'[1]44094418Imp'!AN$79</f>
        <v>5.7184597887999997E-3</v>
      </c>
      <c r="AQ18" s="169">
        <f>1/1000*'[1]44094418Imp'!AO$79</f>
        <v>7.2974127906000009E-3</v>
      </c>
      <c r="AR18" s="169">
        <f>1/1000*'[1]44094418Imp'!AP$79</f>
        <v>8.6548506889999998E-3</v>
      </c>
      <c r="AS18" s="169">
        <f>1/1000*'[1]44094418Imp'!AQ$79</f>
        <v>8.329684419E-3</v>
      </c>
      <c r="AT18" s="169">
        <f>1/1000*'[1]44094418Imp'!AR$79</f>
        <v>1.22694086982E-2</v>
      </c>
      <c r="AU18" s="169">
        <f>1/1000*'[1]44094418Imp'!AS$79</f>
        <v>1.3717325765E-2</v>
      </c>
      <c r="AV18" s="169">
        <f>1/1000*'[1]44094418Imp'!AT$79</f>
        <v>1.8113580414000002E-2</v>
      </c>
      <c r="AW18" s="169">
        <f>1/1000*'[1]44094418Imp'!AU$79</f>
        <v>1.8320857188333334E-2</v>
      </c>
      <c r="AX18" s="169">
        <f>1/1000*'[1]44094418Imp'!AV$79</f>
        <v>0</v>
      </c>
      <c r="AY18" s="169">
        <f>1/1000*'[1]44094418Imp'!AW$79</f>
        <v>0</v>
      </c>
      <c r="AZ18" s="169">
        <f>1/1000*'[1]44094418Imp'!AX$79</f>
        <v>0</v>
      </c>
      <c r="BA18" s="169">
        <f>1/1000*'[1]44094418Imp'!AY$79</f>
        <v>0</v>
      </c>
      <c r="BB18" s="169">
        <f>1/1000*'[1]44094418Imp'!AZ$79</f>
        <v>0</v>
      </c>
      <c r="BC18" s="295">
        <f>1/1000*'[1]44094418Imp'!BA$79</f>
        <v>0</v>
      </c>
      <c r="BD18" s="400"/>
    </row>
    <row r="19" spans="2:56">
      <c r="B19" s="4" t="s">
        <v>29</v>
      </c>
      <c r="C19" s="179">
        <f>1/$A$1*'[1]44094418Imp'!$B$91</f>
        <v>3.8217013099999995E-2</v>
      </c>
      <c r="D19" s="169">
        <f>1/$A$1*'[1]44094418Imp'!$C$91</f>
        <v>2.8837358899999992E-2</v>
      </c>
      <c r="E19" s="169">
        <f>1/$A$1*'[1]44094418Imp'!$D$91</f>
        <v>2.8614782839999995E-2</v>
      </c>
      <c r="F19" s="169">
        <f>1/$A$1*'[1]44094418Imp'!$E$91</f>
        <v>3.7512341299999995E-2</v>
      </c>
      <c r="G19" s="169">
        <f>1/$A$1*'[1]44094418Imp'!$F$91</f>
        <v>4.4206774499999997E-2</v>
      </c>
      <c r="H19" s="169">
        <f>1/$A$1*'[1]44094418Imp'!$G$91</f>
        <v>7.486879669999999E-2</v>
      </c>
      <c r="I19" s="169">
        <f>1/$A$1*'[1]44094418Imp'!$H$91</f>
        <v>7.3853499500000003E-2</v>
      </c>
      <c r="J19" s="170">
        <f>1/$A$1*'[1]44094418Imp'!$I$91</f>
        <v>0.104262486</v>
      </c>
      <c r="K19" s="170">
        <f>1/$A$1*'[1]44094418Imp'!$J$91</f>
        <v>0.10662499979999998</v>
      </c>
      <c r="L19" s="169">
        <f>1/$A$1*'[1]44094418Imp'!$K$91</f>
        <v>7.5629458484848477E-2</v>
      </c>
      <c r="M19" s="169">
        <f>1/$A$1*'[1]44094418Imp'!L$91</f>
        <v>9.3146732299999993E-2</v>
      </c>
      <c r="N19" s="169">
        <f>1/$A$1*'[1]44094418Imp'!M$91</f>
        <v>0.10312543067439613</v>
      </c>
      <c r="O19" s="169">
        <f>1/$A$1*'[1]44094418Imp'!N$91</f>
        <v>7.3480746172305433E-2</v>
      </c>
      <c r="P19" s="169">
        <f>1/$A$1*'[1]44094418Imp'!O$91</f>
        <v>5.2835888236274504E-2</v>
      </c>
      <c r="Q19" s="169">
        <f>1/$A$1*'[1]44094418Imp'!P$91</f>
        <v>5.2109655724927276E-2</v>
      </c>
      <c r="R19" s="169">
        <f>1/$A$1*'[1]44094418Imp'!Q$91</f>
        <v>5.6289814406249999E-2</v>
      </c>
      <c r="S19" s="169">
        <f>1/$A$1*'[1]44094418Imp'!R$91</f>
        <v>8.3571617497058825E-2</v>
      </c>
      <c r="T19" s="169">
        <f>1/$A$1*'[1]44094418Imp'!S$91</f>
        <v>9.0780718792857137E-2</v>
      </c>
      <c r="U19" s="169">
        <f>1/$A$1*'[1]44094418Imp'!T$91</f>
        <v>0.1043572130122549</v>
      </c>
      <c r="V19" s="169">
        <f>1/$A$1*'[1]44094418Imp'!U$91</f>
        <v>8.8218900500000003E-2</v>
      </c>
      <c r="W19" s="169">
        <f>1/$A$1*'[1]44094418Imp'!V$91</f>
        <v>0</v>
      </c>
      <c r="X19" s="169">
        <f>1/$A$1*'[1]44094418Imp'!W$91</f>
        <v>0</v>
      </c>
      <c r="Y19" s="169">
        <f>1/$A$1*'[1]44094418Imp'!X$91</f>
        <v>0</v>
      </c>
      <c r="Z19" s="169">
        <f>1/$A$1*'[1]44094418Imp'!Y$91</f>
        <v>0</v>
      </c>
      <c r="AA19" s="169">
        <f>1/$A$1*'[1]44094418Imp'!Z$91</f>
        <v>0</v>
      </c>
      <c r="AB19" s="169">
        <f>1/$A$1*'[1]44094418Imp'!AA$91</f>
        <v>0</v>
      </c>
      <c r="AC19" s="338"/>
      <c r="AD19" s="179">
        <f>1/1000*'[1]44094418Imp'!AB$91</f>
        <v>1.4634999999999999E-2</v>
      </c>
      <c r="AE19" s="169">
        <f>1/1000*'[1]44094418Imp'!AC$91</f>
        <v>1.1988E-2</v>
      </c>
      <c r="AF19" s="169">
        <f>1/1000*'[1]44094418Imp'!AD$91</f>
        <v>1.2105000000000001E-2</v>
      </c>
      <c r="AG19" s="169">
        <f>1/1000*'[1]44094418Imp'!AE$91</f>
        <v>1.6192999999999999E-2</v>
      </c>
      <c r="AH19" s="169">
        <f>1/1000*'[1]44094418Imp'!AF$91</f>
        <v>2.0925227999999997E-2</v>
      </c>
      <c r="AI19" s="169">
        <f>1/1000*'[1]44094418Imp'!AG$91</f>
        <v>2.2462710699000004E-2</v>
      </c>
      <c r="AJ19" s="169">
        <f>1/1000*'[1]44094418Imp'!AH$91</f>
        <v>3.1373992355600004E-2</v>
      </c>
      <c r="AK19" s="169">
        <f>1/1000*'[1]44094418Imp'!AI$91</f>
        <v>4.4805656453500008E-2</v>
      </c>
      <c r="AL19" s="169">
        <f>1/1000*'[1]44094418Imp'!AJ$91</f>
        <v>5.4114104544400007E-2</v>
      </c>
      <c r="AM19" s="169">
        <f>1/1000*'[1]44094418Imp'!AK$91</f>
        <v>3.4885482279999998E-2</v>
      </c>
      <c r="AN19" s="169">
        <f>1/1000*'[1]44094418Imp'!AL$91</f>
        <v>4.4332896761100006E-2</v>
      </c>
      <c r="AO19" s="169">
        <f>1/1000*'[1]44094418Imp'!AM$91</f>
        <v>5.7113517791999996E-2</v>
      </c>
      <c r="AP19" s="169">
        <f>1/1000*'[1]44094418Imp'!AN$91</f>
        <v>3.3599940563200002E-2</v>
      </c>
      <c r="AQ19" s="169">
        <f>1/1000*'[1]44094418Imp'!AO$91</f>
        <v>2.6215854640800004E-2</v>
      </c>
      <c r="AR19" s="169">
        <f>1/1000*'[1]44094418Imp'!AP$91</f>
        <v>2.5436890466000003E-2</v>
      </c>
      <c r="AS19" s="169">
        <f>1/1000*'[1]44094418Imp'!AQ$91</f>
        <v>1.9834003377999999E-2</v>
      </c>
      <c r="AT19" s="169">
        <f>1/1000*'[1]44094418Imp'!AR$91</f>
        <v>2.41391290892E-2</v>
      </c>
      <c r="AU19" s="169">
        <f>1/1000*'[1]44094418Imp'!AS$91</f>
        <v>2.9266606941000001E-2</v>
      </c>
      <c r="AV19" s="169">
        <f>1/1000*'[1]44094418Imp'!AT$91</f>
        <v>3.5515688635999999E-2</v>
      </c>
      <c r="AW19" s="169">
        <f>1/1000*'[1]44094418Imp'!AU$91</f>
        <v>2.7052204350416668E-2</v>
      </c>
      <c r="AX19" s="169">
        <f>1/1000*'[1]44094418Imp'!AV$91</f>
        <v>0</v>
      </c>
      <c r="AY19" s="169">
        <f>1/1000*'[1]44094418Imp'!AW$91</f>
        <v>0</v>
      </c>
      <c r="AZ19" s="169">
        <f>1/1000*'[1]44094418Imp'!AX$91</f>
        <v>0</v>
      </c>
      <c r="BA19" s="169">
        <f>1/1000*'[1]44094418Imp'!AY$91</f>
        <v>0</v>
      </c>
      <c r="BB19" s="169">
        <f>1/1000*'[1]44094418Imp'!AZ$91</f>
        <v>0</v>
      </c>
      <c r="BC19" s="295">
        <f>1/1000*'[1]44094418Imp'!BA$91</f>
        <v>0</v>
      </c>
      <c r="BD19" s="400"/>
    </row>
    <row r="20" spans="2:56">
      <c r="B20" s="4" t="s">
        <v>70</v>
      </c>
      <c r="C20" s="179">
        <f>1/$A$1*'[1]44094418Imp'!$B$106</f>
        <v>1.1675821499999999E-2</v>
      </c>
      <c r="D20" s="169">
        <f>1/$A$1*'[1]44094418Imp'!$C$106</f>
        <v>1.7383169999999996E-2</v>
      </c>
      <c r="E20" s="169">
        <f>1/$A$1*'[1]44094418Imp'!$D$106</f>
        <v>9.4799740000000004E-3</v>
      </c>
      <c r="F20" s="169">
        <f>1/$A$1*'[1]44094418Imp'!$E$106</f>
        <v>6.5481112199999997E-3</v>
      </c>
      <c r="G20" s="169">
        <f>1/$A$1*'[1]44094418Imp'!$F$106</f>
        <v>9.1089356399999995E-3</v>
      </c>
      <c r="H20" s="169">
        <f>1/$A$1*'[1]44094418Imp'!$G$106</f>
        <v>1.6127132000000002E-2</v>
      </c>
      <c r="I20" s="169">
        <f>1/$A$1*'[1]44094418Imp'!$H$106</f>
        <v>2.0218634400000001E-2</v>
      </c>
      <c r="J20" s="170">
        <f>1/$A$1*'[1]44094418Imp'!$I$106</f>
        <v>2.1925122499999998E-2</v>
      </c>
      <c r="K20" s="170">
        <f>1/$A$1*'[1]44094418Imp'!$J$106</f>
        <v>1.6723138499999998E-2</v>
      </c>
      <c r="L20" s="169">
        <f>1/$A$1*'[1]44094418Imp'!$K$106</f>
        <v>1.7919528136363636E-2</v>
      </c>
      <c r="M20" s="169">
        <f>1/$A$1*'[1]44094418Imp'!L$106</f>
        <v>1.3977557999999998E-2</v>
      </c>
      <c r="N20" s="169">
        <f>1/$A$1*'[1]44094418Imp'!M$106</f>
        <v>1.4070621965517241E-2</v>
      </c>
      <c r="O20" s="169">
        <f>1/$A$1*'[1]44094418Imp'!N$106</f>
        <v>1.0636158749999999E-2</v>
      </c>
      <c r="P20" s="169">
        <f>1/$A$1*'[1]44094418Imp'!O$106</f>
        <v>9.6603850950226257E-3</v>
      </c>
      <c r="Q20" s="169">
        <f>1/$A$1*'[1]44094418Imp'!P$106</f>
        <v>1.0963647999999999E-2</v>
      </c>
      <c r="R20" s="169">
        <f>1/$A$1*'[1]44094418Imp'!Q$106</f>
        <v>1.1074068142857144E-2</v>
      </c>
      <c r="S20" s="169">
        <f>1/$A$1*'[1]44094418Imp'!R$106</f>
        <v>1.163477338235294E-2</v>
      </c>
      <c r="T20" s="169">
        <f>1/$A$1*'[1]44094418Imp'!S$106</f>
        <v>1.3172916071428571E-2</v>
      </c>
      <c r="U20" s="169">
        <f>1/$A$1*'[1]44094418Imp'!T$106</f>
        <v>1.2784878687443438E-2</v>
      </c>
      <c r="V20" s="169">
        <f>1/$A$1*'[1]44094418Imp'!U$106</f>
        <v>1.3367379864285711E-2</v>
      </c>
      <c r="W20" s="169">
        <f>1/$A$1*'[1]44094418Imp'!V$106</f>
        <v>0</v>
      </c>
      <c r="X20" s="169">
        <f>1/$A$1*'[1]44094418Imp'!W$106</f>
        <v>0</v>
      </c>
      <c r="Y20" s="169">
        <f>1/$A$1*'[1]44094418Imp'!X$106</f>
        <v>0</v>
      </c>
      <c r="Z20" s="169">
        <f>1/$A$1*'[1]44094418Imp'!Y$106</f>
        <v>0</v>
      </c>
      <c r="AA20" s="169">
        <f>1/$A$1*'[1]44094418Imp'!Z$106</f>
        <v>0</v>
      </c>
      <c r="AB20" s="169">
        <f>1/$A$1*'[1]44094418Imp'!AA$106</f>
        <v>0</v>
      </c>
      <c r="AC20" s="338"/>
      <c r="AD20" s="179">
        <f>1/1000*'[1]44094418Imp'!AB$106</f>
        <v>8.3879999999999996E-3</v>
      </c>
      <c r="AE20" s="169">
        <f>1/1000*'[1]44094418Imp'!AC$106</f>
        <v>1.1036000000000001E-2</v>
      </c>
      <c r="AF20" s="169">
        <f>1/1000*'[1]44094418Imp'!AD$106</f>
        <v>7.1040000000000001E-3</v>
      </c>
      <c r="AG20" s="169">
        <f>1/1000*'[1]44094418Imp'!AE$106</f>
        <v>6.6429999999999996E-3</v>
      </c>
      <c r="AH20" s="169">
        <f>1/1000*'[1]44094418Imp'!AF$106</f>
        <v>1.1513435000000001E-2</v>
      </c>
      <c r="AI20" s="169">
        <f>1/1000*'[1]44094418Imp'!AG$106</f>
        <v>1.78835381439E-2</v>
      </c>
      <c r="AJ20" s="169">
        <f>1/1000*'[1]44094418Imp'!AH$106</f>
        <v>2.2623840260000003E-2</v>
      </c>
      <c r="AK20" s="169">
        <f>1/1000*'[1]44094418Imp'!AI$106</f>
        <v>2.7521514844000002E-2</v>
      </c>
      <c r="AL20" s="169">
        <f>1/1000*'[1]44094418Imp'!AJ$106</f>
        <v>2.2603739764E-2</v>
      </c>
      <c r="AM20" s="169">
        <f>1/1000*'[1]44094418Imp'!AK$106</f>
        <v>1.8860827326000001E-2</v>
      </c>
      <c r="AN20" s="169">
        <f>1/1000*'[1]44094418Imp'!AL$106</f>
        <v>1.49847940899E-2</v>
      </c>
      <c r="AO20" s="169">
        <f>1/1000*'[1]44094418Imp'!AM$106</f>
        <v>1.47829356E-2</v>
      </c>
      <c r="AP20" s="169">
        <f>1/1000*'[1]44094418Imp'!AN$106</f>
        <v>9.8459453136000002E-3</v>
      </c>
      <c r="AQ20" s="169">
        <f>1/1000*'[1]44094418Imp'!AO$106</f>
        <v>9.2936055270000009E-4</v>
      </c>
      <c r="AR20" s="169">
        <f>1/1000*'[1]44094418Imp'!AP$106</f>
        <v>1.1025432731500001E-2</v>
      </c>
      <c r="AS20" s="169">
        <f>1/1000*'[1]44094418Imp'!AQ$106</f>
        <v>9.4072596659999994E-3</v>
      </c>
      <c r="AT20" s="169">
        <f>1/1000*'[1]44094418Imp'!AR$106</f>
        <v>9.7753936424999997E-3</v>
      </c>
      <c r="AU20" s="169">
        <f>1/1000*'[1]44094418Imp'!AS$106</f>
        <v>1.17210396732E-2</v>
      </c>
      <c r="AV20" s="169">
        <f>1/1000*'[1]44094418Imp'!AT$106</f>
        <v>1.1261532971000002E-2</v>
      </c>
      <c r="AW20" s="169">
        <f>1/1000*'[1]44094418Imp'!AU$106</f>
        <v>1.1716351136249999E-2</v>
      </c>
      <c r="AX20" s="169">
        <f>1/1000*'[1]44094418Imp'!AV$106</f>
        <v>0</v>
      </c>
      <c r="AY20" s="169">
        <f>1/1000*'[1]44094418Imp'!AW$106</f>
        <v>0</v>
      </c>
      <c r="AZ20" s="169">
        <f>1/1000*'[1]44094418Imp'!AX$106</f>
        <v>0</v>
      </c>
      <c r="BA20" s="169">
        <f>1/1000*'[1]44094418Imp'!AY$106</f>
        <v>0</v>
      </c>
      <c r="BB20" s="169">
        <f>1/1000*'[1]44094418Imp'!AZ$106</f>
        <v>0</v>
      </c>
      <c r="BC20" s="295">
        <f>1/1000*'[1]44094418Imp'!BA$106</f>
        <v>0</v>
      </c>
      <c r="BD20" s="400"/>
    </row>
    <row r="21" spans="2:56">
      <c r="B21" s="4" t="s">
        <v>36</v>
      </c>
      <c r="C21" s="179">
        <f>1/$A$1*'[1]44094418Imp'!$B$225</f>
        <v>4.4919501199999996E-2</v>
      </c>
      <c r="D21" s="169">
        <f>1/$A$1*'[1]44094418Imp'!$C$225</f>
        <v>4.2526473920000002E-2</v>
      </c>
      <c r="E21" s="169">
        <f>1/$A$1*'[1]44094418Imp'!$D$225</f>
        <v>4.3463342019999997E-2</v>
      </c>
      <c r="F21" s="169">
        <f>1/$A$1*'[1]44094418Imp'!$E$225</f>
        <v>3.9897824400000004E-2</v>
      </c>
      <c r="G21" s="169">
        <f>1/$A$1*'[1]44094418Imp'!$F$225</f>
        <v>4.0847193519999991E-2</v>
      </c>
      <c r="H21" s="169">
        <f>1/$A$1*'[1]44094418Imp'!$G$225</f>
        <v>4.6747833399999987E-2</v>
      </c>
      <c r="I21" s="169">
        <f>1/$A$1*'[1]44094418Imp'!$H$225</f>
        <v>3.0917930999999999E-2</v>
      </c>
      <c r="J21" s="170">
        <f>1/$A$1*'[1]44094418Imp'!$I$225</f>
        <v>1.1120489499999999E-2</v>
      </c>
      <c r="K21" s="170">
        <f>1/$A$1*'[1]44094418Imp'!$J$225</f>
        <v>1.2233880999999999E-2</v>
      </c>
      <c r="L21" s="169">
        <f>1/$A$1*'[1]44094418Imp'!$K$225</f>
        <v>7.1328902666666664E-3</v>
      </c>
      <c r="M21" s="169">
        <f>1/$A$1*'[1]44094418Imp'!L$225</f>
        <v>8.1583316976744178E-3</v>
      </c>
      <c r="N21" s="169">
        <f>1/$A$1*'[1]44094418Imp'!M$225</f>
        <v>8.380583527692307E-3</v>
      </c>
      <c r="O21" s="169">
        <f>1/$A$1*'[1]44094418Imp'!N$225</f>
        <v>9.1332157508080148E-3</v>
      </c>
      <c r="P21" s="169">
        <f>1/$A$1*'[1]44094418Imp'!O$225</f>
        <v>8.5028995499999982E-3</v>
      </c>
      <c r="Q21" s="169">
        <f>1/$A$1*'[1]44094418Imp'!P$225</f>
        <v>1.3257682419474391E-2</v>
      </c>
      <c r="R21" s="169">
        <f>1/$A$1*'[1]44094418Imp'!Q$225</f>
        <v>5.6289738141321044E-3</v>
      </c>
      <c r="S21" s="169">
        <f>1/$A$1*'[1]44094418Imp'!R$225</f>
        <v>7.9184739968603309E-3</v>
      </c>
      <c r="T21" s="169">
        <f>1/$A$1*'[1]44094418Imp'!S$225</f>
        <v>9.6932470799999983E-3</v>
      </c>
      <c r="U21" s="169">
        <f>1/$A$1*'[1]44094418Imp'!T$225</f>
        <v>1.4506573801965812E-2</v>
      </c>
      <c r="V21" s="169">
        <f>1/$A$1*'[1]44094418Imp'!U$225</f>
        <v>2.4150239457142859E-2</v>
      </c>
      <c r="W21" s="169">
        <f>1/$A$1*'[1]44094418Imp'!V$225</f>
        <v>0</v>
      </c>
      <c r="X21" s="169">
        <f>1/$A$1*'[1]44094418Imp'!W$225</f>
        <v>0</v>
      </c>
      <c r="Y21" s="169">
        <f>1/$A$1*'[1]44094418Imp'!X$225</f>
        <v>0</v>
      </c>
      <c r="Z21" s="169">
        <f>1/$A$1*'[1]44094418Imp'!Y$225</f>
        <v>0</v>
      </c>
      <c r="AA21" s="169">
        <f>1/$A$1*'[1]44094418Imp'!Z$225</f>
        <v>0</v>
      </c>
      <c r="AB21" s="169">
        <f>1/$A$1*'[1]44094418Imp'!AA$225</f>
        <v>0</v>
      </c>
      <c r="AC21" s="338"/>
      <c r="AD21" s="179">
        <f>1/1000*'[1]44094418Imp'!AB$225</f>
        <v>1.3405E-2</v>
      </c>
      <c r="AE21" s="169">
        <f>1/1000*'[1]44094418Imp'!AC$225</f>
        <v>1.0873999999999998E-2</v>
      </c>
      <c r="AF21" s="169">
        <f>1/1000*'[1]44094418Imp'!AD$225</f>
        <v>1.1557E-2</v>
      </c>
      <c r="AG21" s="169">
        <f>1/1000*'[1]44094418Imp'!AE$225</f>
        <v>1.1632999999999999E-2</v>
      </c>
      <c r="AH21" s="169">
        <f>1/1000*'[1]44094418Imp'!AF$225</f>
        <v>1.1926788000000001E-2</v>
      </c>
      <c r="AI21" s="169">
        <f>1/1000*'[1]44094418Imp'!AG$225</f>
        <v>1.01895037101E-2</v>
      </c>
      <c r="AJ21" s="169">
        <f>1/1000*'[1]44094418Imp'!AH$225</f>
        <v>1.1644870093200001E-2</v>
      </c>
      <c r="AK21" s="169">
        <f>1/1000*'[1]44094418Imp'!AI$225</f>
        <v>8.5866224305000006E-3</v>
      </c>
      <c r="AL21" s="169">
        <f>1/1000*'[1]44094418Imp'!AJ$225</f>
        <v>9.8475531376000028E-3</v>
      </c>
      <c r="AM21" s="169">
        <f>1/1000*'[1]44094418Imp'!AK$225</f>
        <v>5.3732131463999997E-3</v>
      </c>
      <c r="AN21" s="169">
        <f>1/1000*'[1]44094418Imp'!AL$225</f>
        <v>6.2502300648000003E-3</v>
      </c>
      <c r="AO21" s="169">
        <f>1/1000*'[1]44094418Imp'!AM$225</f>
        <v>5.1985757280000001E-3</v>
      </c>
      <c r="AP21" s="169">
        <f>1/1000*'[1]44094418Imp'!AN$225</f>
        <v>4.6527014863999997E-3</v>
      </c>
      <c r="AQ21" s="169">
        <f>1/1000*'[1]44094418Imp'!AO$225</f>
        <v>4.1349450549000005E-3</v>
      </c>
      <c r="AR21" s="169">
        <f>1/1000*'[1]44094418Imp'!AP$225</f>
        <v>4.9080422840000002E-3</v>
      </c>
      <c r="AS21" s="169">
        <f>1/1000*'[1]44094418Imp'!AQ$225</f>
        <v>2.8143787804999999E-3</v>
      </c>
      <c r="AT21" s="169">
        <f>1/1000*'[1]44094418Imp'!AR$225</f>
        <v>2.9345535073999995E-3</v>
      </c>
      <c r="AU21" s="169">
        <f>1/1000*'[1]44094418Imp'!AS$225</f>
        <v>4.6263937577000003E-3</v>
      </c>
      <c r="AV21" s="169">
        <f>1/1000*'[1]44094418Imp'!AT$225</f>
        <v>7.2214217270000006E-3</v>
      </c>
      <c r="AW21" s="169">
        <f>1/1000*'[1]44094418Imp'!AU$225</f>
        <v>9.2944953395833335E-3</v>
      </c>
      <c r="AX21" s="169">
        <f>1/1000*'[1]44094418Imp'!AV$225</f>
        <v>0</v>
      </c>
      <c r="AY21" s="169">
        <f>1/1000*'[1]44094418Imp'!AW$225</f>
        <v>0</v>
      </c>
      <c r="AZ21" s="169">
        <f>1/1000*'[1]44094418Imp'!AX$225</f>
        <v>0</v>
      </c>
      <c r="BA21" s="169">
        <f>1/1000*'[1]44094418Imp'!AY$225</f>
        <v>0</v>
      </c>
      <c r="BB21" s="169">
        <f>1/1000*'[1]44094418Imp'!AZ$225</f>
        <v>0</v>
      </c>
      <c r="BC21" s="295">
        <f>1/1000*'[1]44094418Imp'!BA$225</f>
        <v>0</v>
      </c>
      <c r="BD21" s="400"/>
    </row>
    <row r="22" spans="2:56">
      <c r="B22" s="4" t="s">
        <v>15</v>
      </c>
      <c r="C22" s="344">
        <f t="shared" ref="C22:L22" si="8">SUM(C15:C15)-SUM(C16:C21)</f>
        <v>3.1953609100000002E-2</v>
      </c>
      <c r="D22" s="247">
        <f t="shared" si="8"/>
        <v>3.381444779999998E-2</v>
      </c>
      <c r="E22" s="247">
        <f t="shared" si="8"/>
        <v>3.0415720859999995E-2</v>
      </c>
      <c r="F22" s="247">
        <f t="shared" si="8"/>
        <v>2.6049031959999983E-2</v>
      </c>
      <c r="G22" s="247">
        <f t="shared" si="8"/>
        <v>4.0362493399999991E-2</v>
      </c>
      <c r="H22" s="247">
        <f t="shared" si="8"/>
        <v>4.6608166500000048E-2</v>
      </c>
      <c r="I22" s="247">
        <f t="shared" si="8"/>
        <v>4.5954355199999991E-2</v>
      </c>
      <c r="J22" s="248">
        <f t="shared" si="8"/>
        <v>5.8254054900000019E-2</v>
      </c>
      <c r="K22" s="248">
        <f t="shared" si="8"/>
        <v>8.9458991000000099E-2</v>
      </c>
      <c r="L22" s="247">
        <f t="shared" si="8"/>
        <v>4.3713497903657528E-2</v>
      </c>
      <c r="M22" s="247">
        <f>SUM(M15:M15)-SUM(M16:M21)</f>
        <v>5.2037521093023259E-2</v>
      </c>
      <c r="N22" s="247">
        <f>SUM(N15:N15)-SUM(N16:N21)</f>
        <v>6.8239895489167035E-2</v>
      </c>
      <c r="O22" s="247">
        <f t="shared" ref="O22:AB22" si="9">SUM(O15:O15)-SUM(O16:O21)</f>
        <v>5.9429209894385299E-2</v>
      </c>
      <c r="P22" s="247">
        <f t="shared" si="9"/>
        <v>6.3316940632842794E-2</v>
      </c>
      <c r="Q22" s="247">
        <f t="shared" si="9"/>
        <v>8.1660703417181346E-2</v>
      </c>
      <c r="R22" s="247">
        <f t="shared" si="9"/>
        <v>7.8453852216969322E-2</v>
      </c>
      <c r="S22" s="247">
        <f t="shared" si="9"/>
        <v>7.1218179965019446E-2</v>
      </c>
      <c r="T22" s="247">
        <f t="shared" si="9"/>
        <v>8.7868085355714415E-2</v>
      </c>
      <c r="U22" s="247">
        <f t="shared" si="9"/>
        <v>0.11901694348321762</v>
      </c>
      <c r="V22" s="247">
        <f t="shared" si="9"/>
        <v>0.12050089669336417</v>
      </c>
      <c r="W22" s="247">
        <f t="shared" si="9"/>
        <v>0</v>
      </c>
      <c r="X22" s="247">
        <f t="shared" si="9"/>
        <v>0</v>
      </c>
      <c r="Y22" s="247">
        <f t="shared" si="9"/>
        <v>0</v>
      </c>
      <c r="Z22" s="247">
        <f t="shared" si="9"/>
        <v>0</v>
      </c>
      <c r="AA22" s="247">
        <f t="shared" si="9"/>
        <v>0</v>
      </c>
      <c r="AB22" s="247">
        <f t="shared" si="9"/>
        <v>0</v>
      </c>
      <c r="AC22" s="338"/>
      <c r="AD22" s="179">
        <f t="shared" ref="AD22:BC22" si="10">SUM(AD15:AD15)-SUM(AD16:AD21)</f>
        <v>1.6220999999999999E-2</v>
      </c>
      <c r="AE22" s="169">
        <f t="shared" si="10"/>
        <v>1.8318000000000001E-2</v>
      </c>
      <c r="AF22" s="169">
        <f t="shared" si="10"/>
        <v>1.8488000000000011E-2</v>
      </c>
      <c r="AG22" s="169">
        <f t="shared" si="10"/>
        <v>1.8605000000000003E-2</v>
      </c>
      <c r="AH22" s="169">
        <f t="shared" si="10"/>
        <v>2.4578665999999992E-2</v>
      </c>
      <c r="AI22" s="169">
        <f t="shared" si="10"/>
        <v>2.2949913944099995E-2</v>
      </c>
      <c r="AJ22" s="169">
        <f t="shared" si="10"/>
        <v>2.4236052005199987E-2</v>
      </c>
      <c r="AK22" s="169">
        <f t="shared" si="10"/>
        <v>3.2099937341500018E-2</v>
      </c>
      <c r="AL22" s="169">
        <f t="shared" si="10"/>
        <v>5.5302519769200031E-2</v>
      </c>
      <c r="AM22" s="169">
        <f t="shared" si="10"/>
        <v>2.5771836763200023E-2</v>
      </c>
      <c r="AN22" s="169">
        <f t="shared" si="10"/>
        <v>3.4246246003199976E-2</v>
      </c>
      <c r="AO22" s="169">
        <f t="shared" si="10"/>
        <v>3.7656042959999997E-2</v>
      </c>
      <c r="AP22" s="169">
        <f t="shared" si="10"/>
        <v>3.0121103020799997E-2</v>
      </c>
      <c r="AQ22" s="169">
        <f t="shared" si="10"/>
        <v>3.3709968338100027E-2</v>
      </c>
      <c r="AR22" s="169">
        <f t="shared" si="10"/>
        <v>4.088741454799999E-2</v>
      </c>
      <c r="AS22" s="169">
        <f t="shared" si="10"/>
        <v>3.1545647944999977E-2</v>
      </c>
      <c r="AT22" s="169">
        <f t="shared" si="10"/>
        <v>2.9709655363499982E-2</v>
      </c>
      <c r="AU22" s="169">
        <f t="shared" si="10"/>
        <v>3.4030602677500008E-2</v>
      </c>
      <c r="AV22" s="169">
        <f t="shared" si="10"/>
        <v>4.9456475998999994E-2</v>
      </c>
      <c r="AW22" s="169">
        <f t="shared" si="10"/>
        <v>5.3344566525416665E-2</v>
      </c>
      <c r="AX22" s="169">
        <f t="shared" si="10"/>
        <v>0</v>
      </c>
      <c r="AY22" s="169">
        <f t="shared" si="10"/>
        <v>0</v>
      </c>
      <c r="AZ22" s="169">
        <f t="shared" si="10"/>
        <v>0</v>
      </c>
      <c r="BA22" s="169">
        <f t="shared" si="10"/>
        <v>0</v>
      </c>
      <c r="BB22" s="169">
        <f t="shared" si="10"/>
        <v>0</v>
      </c>
      <c r="BC22" s="295">
        <f t="shared" si="10"/>
        <v>0</v>
      </c>
      <c r="BD22" s="400"/>
    </row>
    <row r="23" spans="2:56" ht="17.149999999999999" customHeight="1">
      <c r="B23" s="10" t="s">
        <v>20</v>
      </c>
      <c r="C23" s="269">
        <f>1/$A$1*'[1]44094418Imp'!$B$194</f>
        <v>1.0226369999999999E-3</v>
      </c>
      <c r="D23" s="200">
        <f>1/$A$1*'[1]44094418Imp'!$C$194</f>
        <v>0</v>
      </c>
      <c r="E23" s="200">
        <f>1/$A$1*'[1]44094418Imp'!$D$194</f>
        <v>0</v>
      </c>
      <c r="F23" s="200">
        <f>1/$A$1*'[1]44094418Imp'!$E$194</f>
        <v>0</v>
      </c>
      <c r="G23" s="200">
        <f>1/$A$1*'[1]44094418Imp'!$F$194</f>
        <v>8.9603754799999977E-3</v>
      </c>
      <c r="H23" s="200">
        <f>1/$A$1*'[1]44094418Imp'!$G$194</f>
        <v>3.1776994999999997E-3</v>
      </c>
      <c r="I23" s="200">
        <f>1/$A$1*'[1]44094418Imp'!$H$194</f>
        <v>1.4605219999999997E-3</v>
      </c>
      <c r="J23" s="201">
        <f>1/$A$1*'[1]44094418Imp'!$I$194</f>
        <v>1.9693239999999997E-3</v>
      </c>
      <c r="K23" s="201">
        <f>1/$A$1*'[1]44094418Imp'!$J$194</f>
        <v>2.470552E-3</v>
      </c>
      <c r="L23" s="200">
        <f>1/$A$1*'[1]44094418Imp'!$K$194</f>
        <v>4.6906256086956524E-3</v>
      </c>
      <c r="M23" s="200">
        <f>1/$A$1*'[1]44094418Imp'!L$194</f>
        <v>5.0167182499999997E-3</v>
      </c>
      <c r="N23" s="200">
        <f>1/$A$1*'[1]44094418Imp'!M$194</f>
        <v>3.7185919310344824E-3</v>
      </c>
      <c r="O23" s="200">
        <f>1/$A$1*'[1]44094418Imp'!N$194</f>
        <v>8.516690769230768E-3</v>
      </c>
      <c r="P23" s="200">
        <f>1/$A$1*'[1]44094418Imp'!O$194</f>
        <v>6.5831307027972037E-3</v>
      </c>
      <c r="Q23" s="200">
        <f>1/$A$1*'[1]44094418Imp'!P$194</f>
        <v>3.8356614999999995E-3</v>
      </c>
      <c r="R23" s="200">
        <f>1/$A$1*'[1]44094418Imp'!Q$194</f>
        <v>5.0515629523809526E-3</v>
      </c>
      <c r="S23" s="200">
        <f>1/$A$1*'[1]44094418Imp'!R$194</f>
        <v>1.5834189962121211E-2</v>
      </c>
      <c r="T23" s="200">
        <f>1/$A$1*'[1]44094418Imp'!S$194</f>
        <v>2.4867440084615382E-2</v>
      </c>
      <c r="U23" s="200">
        <f>1/$A$1*'[1]44094418Imp'!T$194</f>
        <v>3.7565009880434777E-2</v>
      </c>
      <c r="V23" s="200">
        <f>1/$A$1*'[1]44094418Imp'!U$194</f>
        <v>5.8352671999999987E-2</v>
      </c>
      <c r="W23" s="200">
        <f>1/$A$1*'[1]44094418Imp'!V$194</f>
        <v>0</v>
      </c>
      <c r="X23" s="200">
        <f>1/$A$1*'[1]44094418Imp'!W$194</f>
        <v>0</v>
      </c>
      <c r="Y23" s="200">
        <f>1/$A$1*'[1]44094418Imp'!X$194</f>
        <v>0</v>
      </c>
      <c r="Z23" s="200">
        <f>1/$A$1*'[1]44094418Imp'!Y$194</f>
        <v>0</v>
      </c>
      <c r="AA23" s="200">
        <f>1/$A$1*'[1]44094418Imp'!Z$194</f>
        <v>0</v>
      </c>
      <c r="AB23" s="200">
        <f>1/$A$1*'[1]44094418Imp'!AA$194</f>
        <v>0</v>
      </c>
      <c r="AC23" s="338"/>
      <c r="AD23" s="269">
        <f>1/1000*'[1]44094418Imp'!AB$194</f>
        <v>1.1399999999999999E-4</v>
      </c>
      <c r="AE23" s="200">
        <f>1/1000*'[1]44094418Imp'!AC$194</f>
        <v>0</v>
      </c>
      <c r="AF23" s="200">
        <f>1/1000*'[1]44094418Imp'!AD$194</f>
        <v>0</v>
      </c>
      <c r="AG23" s="200">
        <f>1/1000*'[1]44094418Imp'!AE$194</f>
        <v>0</v>
      </c>
      <c r="AH23" s="200">
        <f>1/1000*'[1]44094418Imp'!AF$194</f>
        <v>1.8722749999999999E-3</v>
      </c>
      <c r="AI23" s="200">
        <f>1/1000*'[1]44094418Imp'!AG$194</f>
        <v>8.9511502080000022E-4</v>
      </c>
      <c r="AJ23" s="200">
        <f>1/1000*'[1]44094418Imp'!AH$194</f>
        <v>5.2877208360000002E-4</v>
      </c>
      <c r="AK23" s="200">
        <f>1/1000*'[1]44094418Imp'!AI$194</f>
        <v>7.8547603550000009E-4</v>
      </c>
      <c r="AL23" s="200">
        <f>1/1000*'[1]44094418Imp'!AJ$194</f>
        <v>1.1116880012000002E-3</v>
      </c>
      <c r="AM23" s="200">
        <f>1/1000*'[1]44094418Imp'!AK$194</f>
        <v>1.4591769939999999E-3</v>
      </c>
      <c r="AN23" s="200">
        <f>1/1000*'[1]44094418Imp'!AL$194</f>
        <v>1.4716622214E-3</v>
      </c>
      <c r="AO23" s="200">
        <f>1/1000*'[1]44094418Imp'!AM$194</f>
        <v>1.2172580639999999E-3</v>
      </c>
      <c r="AP23" s="200">
        <f>1/1000*'[1]44094418Imp'!AN$194</f>
        <v>2.7060984367999995E-3</v>
      </c>
      <c r="AQ23" s="200">
        <f>1/1000*'[1]44094418Imp'!AO$194</f>
        <v>2.2092983343000002E-3</v>
      </c>
      <c r="AR23" s="200">
        <f>1/1000*'[1]44094418Imp'!AP$194</f>
        <v>1.4569327375000001E-3</v>
      </c>
      <c r="AS23" s="200">
        <f>1/1000*'[1]44094418Imp'!AQ$194</f>
        <v>1.460039868E-3</v>
      </c>
      <c r="AT23" s="200">
        <f>1/1000*'[1]44094418Imp'!AR$194</f>
        <v>3.9768636785999997E-3</v>
      </c>
      <c r="AU23" s="200">
        <f>1/1000*'[1]44094418Imp'!AS$194</f>
        <v>6.0763106118000001E-3</v>
      </c>
      <c r="AV23" s="200">
        <f>1/1000*'[1]44094418Imp'!AT$194</f>
        <v>1.0220381085999999E-2</v>
      </c>
      <c r="AW23" s="200">
        <f>1/1000*'[1]44094418Imp'!AU$194</f>
        <v>1.7128816660833334E-2</v>
      </c>
      <c r="AX23" s="200">
        <f>1/1000*'[1]44094418Imp'!AV$194</f>
        <v>0</v>
      </c>
      <c r="AY23" s="200">
        <f>1/1000*'[1]44094418Imp'!AW$194</f>
        <v>0</v>
      </c>
      <c r="AZ23" s="200">
        <f>1/1000*'[1]44094418Imp'!AX$194</f>
        <v>0</v>
      </c>
      <c r="BA23" s="200">
        <f>1/1000*'[1]44094418Imp'!AY$194</f>
        <v>0</v>
      </c>
      <c r="BB23" s="200">
        <f>1/1000*'[1]44094418Imp'!AZ$194</f>
        <v>0</v>
      </c>
      <c r="BC23" s="306">
        <f>1/1000*'[1]44094418Imp'!BA$194</f>
        <v>0</v>
      </c>
      <c r="BD23" s="400"/>
    </row>
    <row r="24" spans="2:56" ht="17.149999999999999" customHeight="1">
      <c r="B24" s="8" t="s">
        <v>100</v>
      </c>
      <c r="C24" s="264">
        <f>1/$A$1*'[1]44094418Imp'!$B$273</f>
        <v>5.1296637000000003E-3</v>
      </c>
      <c r="D24" s="193">
        <f>1/$A$1*'[1]44094418Imp'!$C$273</f>
        <v>9.9171762199999989E-3</v>
      </c>
      <c r="E24" s="193">
        <f>1/$A$1*'[1]44094418Imp'!$D$273</f>
        <v>5.7248430399999993E-3</v>
      </c>
      <c r="F24" s="193">
        <f>1/$A$1*'[1]44094418Imp'!$E$273</f>
        <v>5.7553794199999998E-3</v>
      </c>
      <c r="G24" s="193">
        <f>1/$A$1*'[1]44094418Imp'!$F$273</f>
        <v>6.4885420599999997E-3</v>
      </c>
      <c r="H24" s="193">
        <f>1/$A$1*'[1]44094418Imp'!$G$273</f>
        <v>5.4064930000000001E-3</v>
      </c>
      <c r="I24" s="193">
        <f>1/$A$1*'[1]44094418Imp'!$H$273</f>
        <v>1.2015835999999998E-2</v>
      </c>
      <c r="J24" s="203">
        <f>1/$A$1*'[1]44094418Imp'!$I$273</f>
        <v>1.5950388499999999E-2</v>
      </c>
      <c r="K24" s="203">
        <f>1/$A$1*'[1]44094418Imp'!$J$273</f>
        <v>4.1799925000000002E-2</v>
      </c>
      <c r="L24" s="193">
        <f>1/$A$1*'[1]44094418Imp'!$K$273</f>
        <v>3.3445804468531459E-2</v>
      </c>
      <c r="M24" s="193">
        <f>1/$A$1*'[1]44094418Imp'!L$273</f>
        <v>4.0315781307692311E-2</v>
      </c>
      <c r="N24" s="193">
        <f>1/$A$1*'[1]44094418Imp'!M$273</f>
        <v>4.2936052923076923E-2</v>
      </c>
      <c r="O24" s="193">
        <f>1/$A$1*'[1]44094418Imp'!N$273</f>
        <v>3.3448445E-2</v>
      </c>
      <c r="P24" s="193">
        <f>1/$A$1*'[1]44094418Imp'!O$273</f>
        <v>2.4287872000000002E-2</v>
      </c>
      <c r="Q24" s="193">
        <f>1/$A$1*'[1]44094418Imp'!P$273</f>
        <v>2.7556232499999996E-2</v>
      </c>
      <c r="R24" s="193">
        <f>1/$A$1*'[1]44094418Imp'!Q$273</f>
        <v>4.585325864650041E-2</v>
      </c>
      <c r="S24" s="193">
        <f>1/$A$1*'[1]44094418Imp'!R$273</f>
        <v>6.573785417207792E-2</v>
      </c>
      <c r="T24" s="193">
        <f>1/$A$1*'[1]44094418Imp'!S$273</f>
        <v>8.7852365499999988E-2</v>
      </c>
      <c r="U24" s="193">
        <f>1/$A$1*'[1]44094418Imp'!T$273</f>
        <v>0.11813659108656674</v>
      </c>
      <c r="V24" s="193">
        <f>1/$A$1*'[1]44094418Imp'!U$273</f>
        <v>0.1480506945333333</v>
      </c>
      <c r="W24" s="193">
        <f>1/$A$1*'[1]44094418Imp'!V$273</f>
        <v>0</v>
      </c>
      <c r="X24" s="193">
        <f>1/$A$1*'[1]44094418Imp'!W$273</f>
        <v>0</v>
      </c>
      <c r="Y24" s="193">
        <f>1/$A$1*'[1]44094418Imp'!X$273</f>
        <v>0</v>
      </c>
      <c r="Z24" s="193">
        <f>1/$A$1*'[1]44094418Imp'!Y$273</f>
        <v>0</v>
      </c>
      <c r="AA24" s="193">
        <f>1/$A$1*'[1]44094418Imp'!Z$273</f>
        <v>0</v>
      </c>
      <c r="AB24" s="193">
        <f>1/$A$1*'[1]44094418Imp'!AA$273</f>
        <v>0</v>
      </c>
      <c r="AC24" s="337"/>
      <c r="AD24" s="264">
        <f>1/1000*'[1]44094418Imp'!AB$273</f>
        <v>5.1000000000000004E-4</v>
      </c>
      <c r="AE24" s="193">
        <f>1/1000*'[1]44094418Imp'!AC$273</f>
        <v>7.36E-4</v>
      </c>
      <c r="AF24" s="193">
        <f>1/1000*'[1]44094418Imp'!AD$273</f>
        <v>6.8499999999999995E-4</v>
      </c>
      <c r="AG24" s="193">
        <f>1/1000*'[1]44094418Imp'!AE$273</f>
        <v>9.8999999999999999E-4</v>
      </c>
      <c r="AH24" s="193">
        <f>1/1000*'[1]44094418Imp'!AF$273</f>
        <v>1.074913E-3</v>
      </c>
      <c r="AI24" s="193">
        <f>1/1000*'[1]44094418Imp'!AG$273</f>
        <v>1.1966798844E-3</v>
      </c>
      <c r="AJ24" s="193">
        <f>1/1000*'[1]44094418Imp'!AH$273</f>
        <v>3.5965808192000002E-3</v>
      </c>
      <c r="AK24" s="193">
        <f>1/1000*'[1]44094418Imp'!AI$273</f>
        <v>7.4607388640000006E-3</v>
      </c>
      <c r="AL24" s="193">
        <f>1/1000*'[1]44094418Imp'!AJ$273</f>
        <v>2.89927670044E-2</v>
      </c>
      <c r="AM24" s="193">
        <f>1/1000*'[1]44094418Imp'!AK$273</f>
        <v>2.1167191892E-2</v>
      </c>
      <c r="AN24" s="193">
        <f>1/1000*'[1]44094418Imp'!AL$273</f>
        <v>2.5839345967200004E-2</v>
      </c>
      <c r="AO24" s="193">
        <f>1/1000*'[1]44094418Imp'!AM$273</f>
        <v>2.8884186528000001E-2</v>
      </c>
      <c r="AP24" s="193">
        <f>1/1000*'[1]44094418Imp'!AN$273</f>
        <v>2.2265193420799998E-2</v>
      </c>
      <c r="AQ24" s="193">
        <f>1/1000*'[1]44094418Imp'!AO$273</f>
        <v>1.9466297709300001E-2</v>
      </c>
      <c r="AR24" s="193">
        <f>1/1000*'[1]44094418Imp'!AP$273</f>
        <v>1.9367158627500002E-2</v>
      </c>
      <c r="AS24" s="193">
        <f>1/1000*'[1]44094418Imp'!AQ$273</f>
        <v>2.11114539405E-2</v>
      </c>
      <c r="AT24" s="193">
        <f>1/1000*'[1]44094418Imp'!AR$273</f>
        <v>2.4943900734199997E-2</v>
      </c>
      <c r="AU24" s="193">
        <f>1/1000*'[1]44094418Imp'!AS$273</f>
        <v>3.4393371941499995E-2</v>
      </c>
      <c r="AV24" s="193">
        <f>1/1000*'[1]44094418Imp'!AT$273</f>
        <v>6.0279136379000002E-2</v>
      </c>
      <c r="AW24" s="193">
        <f>1/1000*'[1]44094418Imp'!AU$273</f>
        <v>7.3929065591666676E-2</v>
      </c>
      <c r="AX24" s="193">
        <f>1/1000*'[1]44094418Imp'!AV$273</f>
        <v>0</v>
      </c>
      <c r="AY24" s="193">
        <f>1/1000*'[1]44094418Imp'!AW$273</f>
        <v>0</v>
      </c>
      <c r="AZ24" s="193">
        <f>1/1000*'[1]44094418Imp'!AX$273</f>
        <v>0</v>
      </c>
      <c r="BA24" s="193">
        <f>1/1000*'[1]44094418Imp'!AY$273</f>
        <v>0</v>
      </c>
      <c r="BB24" s="193">
        <f>1/1000*'[1]44094418Imp'!AZ$273</f>
        <v>0</v>
      </c>
      <c r="BC24" s="307">
        <f>1/1000*'[1]44094418Imp'!BA$273</f>
        <v>0</v>
      </c>
      <c r="BD24" s="400"/>
    </row>
    <row r="25" spans="2:56">
      <c r="B25" s="4" t="s">
        <v>68</v>
      </c>
      <c r="C25" s="179">
        <f>1/$A$1*'[1]44094418Imp'!$B$244</f>
        <v>2.7530563199999998E-3</v>
      </c>
      <c r="D25" s="169">
        <f>1/$A$1*'[1]44094418Imp'!$C$244</f>
        <v>4.1767905199999993E-3</v>
      </c>
      <c r="E25" s="169">
        <f>1/$A$1*'[1]44094418Imp'!$D$244</f>
        <v>2.0418000399999997E-3</v>
      </c>
      <c r="F25" s="169">
        <f>1/$A$1*'[1]44094418Imp'!$E$244</f>
        <v>3.7866562999999999E-3</v>
      </c>
      <c r="G25" s="169">
        <f>1/$A$1*'[1]44094418Imp'!$F$244</f>
        <v>4.2647763200000001E-3</v>
      </c>
      <c r="H25" s="169">
        <f>1/$A$1*'[1]44094418Imp'!$G$244</f>
        <v>4.4677709999999997E-3</v>
      </c>
      <c r="I25" s="169">
        <f>1/$A$1*'[1]44094418Imp'!$H$244</f>
        <v>1.0532956E-2</v>
      </c>
      <c r="J25" s="170">
        <f>1/$A$1*'[1]44094418Imp'!$I$244</f>
        <v>1.4086764499999998E-2</v>
      </c>
      <c r="K25" s="170">
        <f>1/$A$1*'[1]44094418Imp'!$J$244</f>
        <v>4.0081565E-2</v>
      </c>
      <c r="L25" s="169">
        <f>1/$A$1*'[1]44094418Imp'!$K$244</f>
        <v>3.2704615999999992E-2</v>
      </c>
      <c r="M25" s="169">
        <f>1/$A$1*'[1]44094418Imp'!L$244</f>
        <v>3.9342412307692309E-2</v>
      </c>
      <c r="N25" s="169">
        <f>1/$A$1*'[1]44094418Imp'!M$244</f>
        <v>4.0993398923076921E-2</v>
      </c>
      <c r="O25" s="169">
        <f>1/$A$1*'[1]44094418Imp'!N$244</f>
        <v>3.2504164000000002E-2</v>
      </c>
      <c r="P25" s="169">
        <f>1/$A$1*'[1]44094418Imp'!O$244</f>
        <v>2.3892848000000001E-2</v>
      </c>
      <c r="Q25" s="169">
        <f>1/$A$1*'[1]44094418Imp'!P$244</f>
        <v>2.7319814499999998E-2</v>
      </c>
      <c r="R25" s="169">
        <f>1/$A$1*'[1]44094418Imp'!Q$244</f>
        <v>4.5030749456845237E-2</v>
      </c>
      <c r="S25" s="169">
        <f>1/$A$1*'[1]44094418Imp'!R$244</f>
        <v>6.1991897000000004E-2</v>
      </c>
      <c r="T25" s="169">
        <f>1/$A$1*'[1]44094418Imp'!S$244</f>
        <v>8.0956260499999988E-2</v>
      </c>
      <c r="U25" s="169">
        <f>1/$A$1*'[1]44094418Imp'!T$244</f>
        <v>0.10835698190909089</v>
      </c>
      <c r="V25" s="169">
        <f>1/$A$1*'[1]44094418Imp'!U$244</f>
        <v>0.13052856599999998</v>
      </c>
      <c r="W25" s="169">
        <f>1/$A$1*'[1]44094418Imp'!V$244</f>
        <v>0</v>
      </c>
      <c r="X25" s="169">
        <f>1/$A$1*'[1]44094418Imp'!W$244</f>
        <v>0</v>
      </c>
      <c r="Y25" s="169">
        <f>1/$A$1*'[1]44094418Imp'!X$244</f>
        <v>0</v>
      </c>
      <c r="Z25" s="169">
        <f>1/$A$1*'[1]44094418Imp'!Y$244</f>
        <v>0</v>
      </c>
      <c r="AA25" s="169">
        <f>1/$A$1*'[1]44094418Imp'!Z$244</f>
        <v>0</v>
      </c>
      <c r="AB25" s="169">
        <f>1/$A$1*'[1]44094418Imp'!AA$244</f>
        <v>0</v>
      </c>
      <c r="AC25" s="338"/>
      <c r="AD25" s="179">
        <f>1/1000*'[1]44094418Imp'!AB$244</f>
        <v>2.6899999999999998E-4</v>
      </c>
      <c r="AE25" s="169">
        <f>1/1000*'[1]44094418Imp'!AC$244</f>
        <v>3.3299999999999996E-4</v>
      </c>
      <c r="AF25" s="169">
        <f>1/1000*'[1]44094418Imp'!AD$244</f>
        <v>1.95E-4</v>
      </c>
      <c r="AG25" s="169">
        <f>1/1000*'[1]44094418Imp'!AE$244</f>
        <v>5.8399999999999999E-4</v>
      </c>
      <c r="AH25" s="169">
        <f>1/1000*'[1]44094418Imp'!AF$244</f>
        <v>6.1953000000000008E-4</v>
      </c>
      <c r="AI25" s="169">
        <f>1/1000*'[1]44094418Imp'!AG$244</f>
        <v>8.3739873360000002E-4</v>
      </c>
      <c r="AJ25" s="169">
        <f>1/1000*'[1]44094418Imp'!AH$244</f>
        <v>3.1938734868000003E-3</v>
      </c>
      <c r="AK25" s="169">
        <f>1/1000*'[1]44094418Imp'!AI$244</f>
        <v>7.0113025760000008E-3</v>
      </c>
      <c r="AL25" s="169">
        <f>1/1000*'[1]44094418Imp'!AJ$244</f>
        <v>2.8223868063600003E-2</v>
      </c>
      <c r="AM25" s="169">
        <f>1/1000*'[1]44094418Imp'!AK$244</f>
        <v>2.0903447765199999E-2</v>
      </c>
      <c r="AN25" s="169">
        <f>1/1000*'[1]44094418Imp'!AL$244</f>
        <v>2.5333079697000004E-2</v>
      </c>
      <c r="AO25" s="169">
        <f>1/1000*'[1]44094418Imp'!AM$244</f>
        <v>2.8386060720000002E-2</v>
      </c>
      <c r="AP25" s="169">
        <f>1/1000*'[1]44094418Imp'!AN$244</f>
        <v>2.2098110319999999E-2</v>
      </c>
      <c r="AQ25" s="169">
        <f>1/1000*'[1]44094418Imp'!AO$244</f>
        <v>1.9136797427400001E-2</v>
      </c>
      <c r="AR25" s="169">
        <f>1/1000*'[1]44094418Imp'!AP$244</f>
        <v>1.9193899643000001E-2</v>
      </c>
      <c r="AS25" s="169">
        <f>1/1000*'[1]44094418Imp'!AQ$244</f>
        <v>2.0859915866999999E-2</v>
      </c>
      <c r="AT25" s="169">
        <f>1/1000*'[1]44094418Imp'!AR$244</f>
        <v>2.3987605548199998E-2</v>
      </c>
      <c r="AU25" s="169">
        <f>1/1000*'[1]44094418Imp'!AS$244</f>
        <v>3.2674217075499994E-2</v>
      </c>
      <c r="AV25" s="169">
        <f>1/1000*'[1]44094418Imp'!AT$244</f>
        <v>5.7471180150000002E-2</v>
      </c>
      <c r="AW25" s="169">
        <f>1/1000*'[1]44094418Imp'!AU$244</f>
        <v>6.9351237126666673E-2</v>
      </c>
      <c r="AX25" s="169">
        <f>1/1000*'[1]44094418Imp'!AV$244</f>
        <v>0</v>
      </c>
      <c r="AY25" s="169">
        <f>1/1000*'[1]44094418Imp'!AW$244</f>
        <v>0</v>
      </c>
      <c r="AZ25" s="169">
        <f>1/1000*'[1]44094418Imp'!AX$244</f>
        <v>0</v>
      </c>
      <c r="BA25" s="169">
        <f>1/1000*'[1]44094418Imp'!AY$244</f>
        <v>0</v>
      </c>
      <c r="BB25" s="169">
        <f>1/1000*'[1]44094418Imp'!AZ$244</f>
        <v>0</v>
      </c>
      <c r="BC25" s="295">
        <f>1/1000*'[1]44094418Imp'!BA$244</f>
        <v>0</v>
      </c>
      <c r="BD25" s="400"/>
    </row>
    <row r="26" spans="2:56">
      <c r="B26" s="4" t="s">
        <v>15</v>
      </c>
      <c r="C26" s="344">
        <f t="shared" ref="C26:L26" si="11">SUM(C24:C24)-SUM(C25:C25)</f>
        <v>2.3766073800000004E-3</v>
      </c>
      <c r="D26" s="247">
        <f t="shared" si="11"/>
        <v>5.7403856999999996E-3</v>
      </c>
      <c r="E26" s="247">
        <f t="shared" si="11"/>
        <v>3.6830429999999996E-3</v>
      </c>
      <c r="F26" s="247">
        <f t="shared" si="11"/>
        <v>1.9687231199999999E-3</v>
      </c>
      <c r="G26" s="247">
        <f t="shared" si="11"/>
        <v>2.2237657399999996E-3</v>
      </c>
      <c r="H26" s="247">
        <f t="shared" si="11"/>
        <v>9.3872200000000034E-4</v>
      </c>
      <c r="I26" s="247">
        <f t="shared" si="11"/>
        <v>1.4828799999999989E-3</v>
      </c>
      <c r="J26" s="248">
        <f t="shared" si="11"/>
        <v>1.8636240000000012E-3</v>
      </c>
      <c r="K26" s="248">
        <f t="shared" si="11"/>
        <v>1.7183600000000021E-3</v>
      </c>
      <c r="L26" s="247">
        <f t="shared" si="11"/>
        <v>7.4118846853146736E-4</v>
      </c>
      <c r="M26" s="247">
        <f>SUM(M24:M24)-SUM(M25:M25)</f>
        <v>9.7336900000000171E-4</v>
      </c>
      <c r="N26" s="247">
        <f>SUM(N24:N24)-SUM(N25:N25)</f>
        <v>1.942654000000002E-3</v>
      </c>
      <c r="O26" s="247">
        <f t="shared" ref="O26:AB26" si="12">SUM(O24:O24)-SUM(O25:O25)</f>
        <v>9.4428099999999821E-4</v>
      </c>
      <c r="P26" s="247">
        <f t="shared" si="12"/>
        <v>3.9502400000000076E-4</v>
      </c>
      <c r="Q26" s="247">
        <f t="shared" si="12"/>
        <v>2.3641799999999866E-4</v>
      </c>
      <c r="R26" s="247">
        <f t="shared" si="12"/>
        <v>8.2250918965517256E-4</v>
      </c>
      <c r="S26" s="247">
        <f t="shared" si="12"/>
        <v>3.7459571720779156E-3</v>
      </c>
      <c r="T26" s="247">
        <f t="shared" si="12"/>
        <v>6.8961049999999996E-3</v>
      </c>
      <c r="U26" s="247">
        <f t="shared" si="12"/>
        <v>9.7796091774758481E-3</v>
      </c>
      <c r="V26" s="247">
        <f t="shared" si="12"/>
        <v>1.752212853333332E-2</v>
      </c>
      <c r="W26" s="247">
        <f t="shared" si="12"/>
        <v>0</v>
      </c>
      <c r="X26" s="247">
        <f t="shared" si="12"/>
        <v>0</v>
      </c>
      <c r="Y26" s="247">
        <f t="shared" si="12"/>
        <v>0</v>
      </c>
      <c r="Z26" s="247">
        <f t="shared" si="12"/>
        <v>0</v>
      </c>
      <c r="AA26" s="247">
        <f t="shared" si="12"/>
        <v>0</v>
      </c>
      <c r="AB26" s="247">
        <f t="shared" si="12"/>
        <v>0</v>
      </c>
      <c r="AC26" s="338"/>
      <c r="AD26" s="179">
        <f t="shared" ref="AD26:BC26" si="13">SUM(AD24:AD24)-SUM(AD25:AD25)</f>
        <v>2.4100000000000006E-4</v>
      </c>
      <c r="AE26" s="169">
        <f t="shared" si="13"/>
        <v>4.0300000000000004E-4</v>
      </c>
      <c r="AF26" s="169">
        <f t="shared" si="13"/>
        <v>4.8999999999999998E-4</v>
      </c>
      <c r="AG26" s="169">
        <f t="shared" si="13"/>
        <v>4.06E-4</v>
      </c>
      <c r="AH26" s="169">
        <f t="shared" si="13"/>
        <v>4.5538299999999996E-4</v>
      </c>
      <c r="AI26" s="169">
        <f t="shared" si="13"/>
        <v>3.5928115080000001E-4</v>
      </c>
      <c r="AJ26" s="169">
        <f t="shared" si="13"/>
        <v>4.0270733239999986E-4</v>
      </c>
      <c r="AK26" s="169">
        <f t="shared" si="13"/>
        <v>4.4943628799999982E-4</v>
      </c>
      <c r="AL26" s="169">
        <f t="shared" si="13"/>
        <v>7.6889894079999743E-4</v>
      </c>
      <c r="AM26" s="169">
        <f t="shared" si="13"/>
        <v>2.6374412680000084E-4</v>
      </c>
      <c r="AN26" s="169">
        <f t="shared" si="13"/>
        <v>5.0626627019999954E-4</v>
      </c>
      <c r="AO26" s="169">
        <f t="shared" si="13"/>
        <v>4.9812580799999881E-4</v>
      </c>
      <c r="AP26" s="169">
        <f t="shared" si="13"/>
        <v>1.6708310079999872E-4</v>
      </c>
      <c r="AQ26" s="169">
        <f t="shared" si="13"/>
        <v>3.295002818999998E-4</v>
      </c>
      <c r="AR26" s="169">
        <f t="shared" si="13"/>
        <v>1.7325898450000141E-4</v>
      </c>
      <c r="AS26" s="169">
        <f t="shared" si="13"/>
        <v>2.5153807350000029E-4</v>
      </c>
      <c r="AT26" s="169">
        <f t="shared" si="13"/>
        <v>9.5629518599999949E-4</v>
      </c>
      <c r="AU26" s="169">
        <f t="shared" si="13"/>
        <v>1.7191548660000014E-3</v>
      </c>
      <c r="AV26" s="169">
        <f t="shared" si="13"/>
        <v>2.8079562289999999E-3</v>
      </c>
      <c r="AW26" s="169">
        <f t="shared" si="13"/>
        <v>4.5778284650000028E-3</v>
      </c>
      <c r="AX26" s="169">
        <f t="shared" si="13"/>
        <v>0</v>
      </c>
      <c r="AY26" s="169">
        <f t="shared" si="13"/>
        <v>0</v>
      </c>
      <c r="AZ26" s="169">
        <f t="shared" si="13"/>
        <v>0</v>
      </c>
      <c r="BA26" s="169">
        <f t="shared" si="13"/>
        <v>0</v>
      </c>
      <c r="BB26" s="169">
        <f t="shared" si="13"/>
        <v>0</v>
      </c>
      <c r="BC26" s="295">
        <f t="shared" si="13"/>
        <v>0</v>
      </c>
      <c r="BD26" s="400"/>
    </row>
    <row r="27" spans="2:56" ht="17.149999999999999" customHeight="1" thickBot="1">
      <c r="B27" s="28" t="s">
        <v>112</v>
      </c>
      <c r="C27" s="281">
        <f t="shared" ref="C27:AB27" si="14">C5-SUM(C6,C7,C8,C11,C15,C23,C24)</f>
        <v>7.8279767999997474E-4</v>
      </c>
      <c r="D27" s="239">
        <f t="shared" si="14"/>
        <v>2.1919382799999998E-3</v>
      </c>
      <c r="E27" s="239">
        <f t="shared" si="14"/>
        <v>1.1202699199999999E-3</v>
      </c>
      <c r="F27" s="239">
        <f t="shared" si="14"/>
        <v>6.2261486000000921E-4</v>
      </c>
      <c r="G27" s="239">
        <f t="shared" si="14"/>
        <v>1.62705498000007E-3</v>
      </c>
      <c r="H27" s="239">
        <f t="shared" si="14"/>
        <v>6.2642200000007087E-4</v>
      </c>
      <c r="I27" s="239">
        <f t="shared" si="14"/>
        <v>1.1059685000000541E-3</v>
      </c>
      <c r="J27" s="240">
        <f t="shared" si="14"/>
        <v>1.20596919999999E-3</v>
      </c>
      <c r="K27" s="240">
        <f t="shared" si="14"/>
        <v>1.2746791999999618E-3</v>
      </c>
      <c r="L27" s="239">
        <f t="shared" si="14"/>
        <v>1.0540338456144771E-3</v>
      </c>
      <c r="M27" s="239">
        <f t="shared" si="14"/>
        <v>1.3576120408426151E-3</v>
      </c>
      <c r="N27" s="239">
        <f t="shared" si="14"/>
        <v>2.4863472471196579E-3</v>
      </c>
      <c r="O27" s="239">
        <f t="shared" si="14"/>
        <v>1.9438815615451799E-3</v>
      </c>
      <c r="P27" s="239">
        <f t="shared" si="14"/>
        <v>1.153206553612951E-3</v>
      </c>
      <c r="Q27" s="239">
        <f t="shared" si="14"/>
        <v>1.048795032975669E-3</v>
      </c>
      <c r="R27" s="239">
        <f t="shared" si="14"/>
        <v>1.4350585308583463E-3</v>
      </c>
      <c r="S27" s="239">
        <f t="shared" si="14"/>
        <v>1.723811517127749E-3</v>
      </c>
      <c r="T27" s="239">
        <f t="shared" si="14"/>
        <v>1.5587326333334484E-3</v>
      </c>
      <c r="U27" s="239">
        <f t="shared" si="14"/>
        <v>1.2110059842659338E-3</v>
      </c>
      <c r="V27" s="239">
        <f t="shared" si="14"/>
        <v>2.0205146021516907E-3</v>
      </c>
      <c r="W27" s="239">
        <f t="shared" si="14"/>
        <v>0</v>
      </c>
      <c r="X27" s="239">
        <f t="shared" si="14"/>
        <v>0</v>
      </c>
      <c r="Y27" s="239">
        <f t="shared" si="14"/>
        <v>0</v>
      </c>
      <c r="Z27" s="239">
        <f t="shared" si="14"/>
        <v>0</v>
      </c>
      <c r="AA27" s="239">
        <f t="shared" si="14"/>
        <v>0</v>
      </c>
      <c r="AB27" s="239">
        <f t="shared" si="14"/>
        <v>0</v>
      </c>
      <c r="AC27" s="368"/>
      <c r="AD27" s="281">
        <f t="shared" ref="AD27:BC27" si="15">AD5-SUM(AD6,AD7,AD8,AD11,AD15,AD23,AD24)</f>
        <v>3.3500000000000196E-4</v>
      </c>
      <c r="AE27" s="239">
        <f t="shared" si="15"/>
        <v>6.4899999999996905E-4</v>
      </c>
      <c r="AF27" s="239">
        <f t="shared" si="15"/>
        <v>4.6799999999998232E-4</v>
      </c>
      <c r="AG27" s="239">
        <f t="shared" si="15"/>
        <v>5.5499999999998606E-4</v>
      </c>
      <c r="AH27" s="239">
        <f t="shared" si="15"/>
        <v>1.1599579999999748E-3</v>
      </c>
      <c r="AI27" s="239">
        <f t="shared" si="15"/>
        <v>5.8647993689997513E-4</v>
      </c>
      <c r="AJ27" s="239">
        <f t="shared" si="15"/>
        <v>1.1035832524000644E-3</v>
      </c>
      <c r="AK27" s="239">
        <f t="shared" si="15"/>
        <v>1.1714773605000506E-3</v>
      </c>
      <c r="AL27" s="239">
        <f t="shared" si="15"/>
        <v>1.3197385444000398E-3</v>
      </c>
      <c r="AM27" s="239">
        <f t="shared" si="15"/>
        <v>1.0868156067999346E-3</v>
      </c>
      <c r="AN27" s="239">
        <f t="shared" si="15"/>
        <v>1.2726428346000462E-3</v>
      </c>
      <c r="AO27" s="239">
        <f t="shared" si="15"/>
        <v>2.408796144000025E-3</v>
      </c>
      <c r="AP27" s="239">
        <f t="shared" si="15"/>
        <v>1.8788581151999717E-3</v>
      </c>
      <c r="AQ27" s="239">
        <f t="shared" si="15"/>
        <v>1.2487619622000012E-3</v>
      </c>
      <c r="AR27" s="239">
        <f t="shared" si="15"/>
        <v>1.4808590225000307E-3</v>
      </c>
      <c r="AS27" s="239">
        <f t="shared" si="15"/>
        <v>1.1484445594999448E-3</v>
      </c>
      <c r="AT27" s="239">
        <f t="shared" si="15"/>
        <v>1.3640295493000387E-3</v>
      </c>
      <c r="AU27" s="239">
        <f t="shared" si="15"/>
        <v>1.7873062779000248E-3</v>
      </c>
      <c r="AV27" s="239">
        <f t="shared" si="15"/>
        <v>2.192633971000002E-3</v>
      </c>
      <c r="AW27" s="239">
        <f t="shared" si="15"/>
        <v>2.2108680783333168E-3</v>
      </c>
      <c r="AX27" s="239">
        <f t="shared" si="15"/>
        <v>0</v>
      </c>
      <c r="AY27" s="239">
        <f t="shared" si="15"/>
        <v>0</v>
      </c>
      <c r="AZ27" s="239">
        <f t="shared" si="15"/>
        <v>0</v>
      </c>
      <c r="BA27" s="239">
        <f t="shared" si="15"/>
        <v>0</v>
      </c>
      <c r="BB27" s="239">
        <f t="shared" si="15"/>
        <v>0</v>
      </c>
      <c r="BC27" s="310">
        <f t="shared" si="15"/>
        <v>0</v>
      </c>
      <c r="BD27" s="400"/>
    </row>
    <row r="28" spans="2:56" ht="13" thickTop="1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</row>
    <row r="36" spans="3:55"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58"/>
    </row>
    <row r="37" spans="3:55"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58"/>
    </row>
    <row r="38" spans="3:55"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58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  <row r="44" spans="3:55">
      <c r="AD44" s="215"/>
      <c r="AE44" s="215"/>
      <c r="AF44" s="215"/>
      <c r="AG44" s="215"/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6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38">
        <f>[2]ToM3!$A$2*[2]RWE!$A$25</f>
        <v>2.8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62">
        <f>1/$A$1*'[1]94Imp'!$B$263</f>
        <v>3.4123386999999991E-2</v>
      </c>
      <c r="D5" s="363">
        <f>1/$A$1*'[1]94Imp'!$C$263</f>
        <v>4.8223379999999996E-2</v>
      </c>
      <c r="E5" s="363">
        <f>1/$A$1*'[1]94Imp'!$D$263</f>
        <v>4.9019920999999994E-2</v>
      </c>
      <c r="F5" s="363">
        <f>1/$A$1*'[1]94Imp'!$E$263</f>
        <v>5.6676252999999996E-2</v>
      </c>
      <c r="G5" s="363">
        <f>1/$A$1*'[1]94Imp'!$F$263</f>
        <v>6.210838699999998E-2</v>
      </c>
      <c r="H5" s="363">
        <f>1/$A$1*'[1]94Imp'!$G$263</f>
        <v>0.10651295450918921</v>
      </c>
      <c r="I5" s="363">
        <f>1/$A$1*'[1]94Imp'!$H$263</f>
        <v>0.1187475330326999</v>
      </c>
      <c r="J5" s="364">
        <f>1/$A$1*'[1]94Imp'!$I$263</f>
        <v>0.16049340671515741</v>
      </c>
      <c r="K5" s="364">
        <f>1/$A$1*'[1]94Imp'!$J$263</f>
        <v>0.19536860020050967</v>
      </c>
      <c r="L5" s="363">
        <f>1/$A$1*'[1]94Imp'!$K$263</f>
        <v>0.16797991385397887</v>
      </c>
      <c r="M5" s="363">
        <f>1/$A$1*'[1]94Imp'!L$263</f>
        <v>0.14221715250299033</v>
      </c>
      <c r="N5" s="363">
        <f>1/$A$1*'[1]94Imp'!M$263</f>
        <v>0.16559522508159411</v>
      </c>
      <c r="O5" s="363">
        <f>1/$A$1*'[1]94Imp'!N$263</f>
        <v>0.15119721499480118</v>
      </c>
      <c r="P5" s="363">
        <f>1/$A$1*'[1]94Imp'!O$263</f>
        <v>0.14688170710411488</v>
      </c>
      <c r="Q5" s="363">
        <f>1/$A$1*'[1]94Imp'!P$263</f>
        <v>0.18924653304901817</v>
      </c>
      <c r="R5" s="363">
        <f>1/$A$1*'[1]94Imp'!Q$263</f>
        <v>0.19196101504681648</v>
      </c>
      <c r="S5" s="363">
        <f>1/$A$1*'[1]94Imp'!R$263</f>
        <v>0.21439441936117901</v>
      </c>
      <c r="T5" s="363">
        <f>1/$A$1*'[1]94Imp'!S$263</f>
        <v>0.2777380536543585</v>
      </c>
      <c r="U5" s="363">
        <f>1/$A$1*'[1]94Imp'!T$263</f>
        <v>0.31081674817169402</v>
      </c>
      <c r="V5" s="363">
        <f>1/$A$1*'[1]94Imp'!U$263</f>
        <v>0.34015205100569723</v>
      </c>
      <c r="W5" s="363">
        <f>1/$A$1*'[1]94Imp'!V$263</f>
        <v>0</v>
      </c>
      <c r="X5" s="363">
        <f>1/$A$1*'[1]94Imp'!W$263</f>
        <v>0</v>
      </c>
      <c r="Y5" s="363">
        <f>1/$A$1*'[1]94Imp'!X$263</f>
        <v>0</v>
      </c>
      <c r="Z5" s="363">
        <f>1/$A$1*'[1]94Imp'!Y$263</f>
        <v>0</v>
      </c>
      <c r="AA5" s="363">
        <f>1/$A$1*'[1]94Imp'!Z$263</f>
        <v>0</v>
      </c>
      <c r="AB5" s="363">
        <f>1/$A$1*'[1]94Imp'!AA$263</f>
        <v>0</v>
      </c>
      <c r="AC5" s="333"/>
      <c r="AD5" s="374">
        <f>1/1000*'[1]94Imp'!AB$263</f>
        <v>9.1971000000000025E-2</v>
      </c>
      <c r="AE5" s="237">
        <f>1/1000*'[1]94Imp'!AC$263</f>
        <v>0.114047</v>
      </c>
      <c r="AF5" s="237">
        <f>1/1000*'[1]94Imp'!AD$263</f>
        <v>0.10905900000000002</v>
      </c>
      <c r="AG5" s="237">
        <f>1/1000*'[1]94Imp'!AE$263</f>
        <v>0.12473800000000003</v>
      </c>
      <c r="AH5" s="237">
        <f>1/1000*'[1]94Imp'!AF$263</f>
        <v>0.14246718599999997</v>
      </c>
      <c r="AI5" s="237">
        <f>1/1000*'[1]94Imp'!AG$263</f>
        <v>0.23631337123680005</v>
      </c>
      <c r="AJ5" s="237">
        <f>1/1000*'[1]94Imp'!AH$263</f>
        <v>0.25929862180960006</v>
      </c>
      <c r="AK5" s="237">
        <f>1/1000*'[1]94Imp'!AI$263</f>
        <v>0.39295827902800012</v>
      </c>
      <c r="AL5" s="237">
        <f>1/1000*'[1]94Imp'!AJ$263</f>
        <v>0.53371950777880017</v>
      </c>
      <c r="AM5" s="237">
        <f>1/1000*'[1]94Imp'!AK$263</f>
        <v>0.36395233327200022</v>
      </c>
      <c r="AN5" s="237">
        <f>1/1000*'[1]94Imp'!AL$263</f>
        <v>0.3201561880838999</v>
      </c>
      <c r="AO5" s="237">
        <f>1/1000*'[1]94Imp'!AM$263</f>
        <v>0.37421199614400003</v>
      </c>
      <c r="AP5" s="237">
        <f>1/1000*'[1]94Imp'!AN$263</f>
        <v>0.32206099458719994</v>
      </c>
      <c r="AQ5" s="237">
        <f>1/1000*'[1]94Imp'!AO$263</f>
        <v>0.32140021992150003</v>
      </c>
      <c r="AR5" s="237">
        <f>1/1000*'[1]94Imp'!AP$263</f>
        <v>0.41385844764950003</v>
      </c>
      <c r="AS5" s="237">
        <f>1/1000*'[1]94Imp'!AQ$263</f>
        <v>0.37842692921780013</v>
      </c>
      <c r="AT5" s="237">
        <f>1/1000*'[1]94Imp'!AR$263</f>
        <v>0.40075683097699988</v>
      </c>
      <c r="AU5" s="237">
        <f>1/1000*'[1]94Imp'!AS$263</f>
        <v>0.50184862830959998</v>
      </c>
      <c r="AV5" s="237">
        <f>1/1000*'[1]94Imp'!AT$263</f>
        <v>0.57811670835100004</v>
      </c>
      <c r="AW5" s="237">
        <f>1/1000*'[1]94Imp'!AU$263</f>
        <v>0.60382079044833359</v>
      </c>
      <c r="AX5" s="237">
        <f>1/1000*'[1]94Imp'!AV$263</f>
        <v>0</v>
      </c>
      <c r="AY5" s="237">
        <f>1/1000*'[1]94Imp'!AW$263</f>
        <v>0</v>
      </c>
      <c r="AZ5" s="237">
        <f>1/1000*'[1]94Imp'!AX$263</f>
        <v>0</v>
      </c>
      <c r="BA5" s="237">
        <f>1/1000*'[1]94Imp'!AY$263</f>
        <v>0</v>
      </c>
      <c r="BB5" s="237">
        <f>1/1000*'[1]94Imp'!AZ$263</f>
        <v>0</v>
      </c>
      <c r="BC5" s="238">
        <f>1/1000*'[1]94Imp'!BA$263</f>
        <v>0</v>
      </c>
      <c r="BD5" s="400"/>
    </row>
    <row r="6" spans="1:56" ht="17.149999999999999" customHeight="1" thickTop="1">
      <c r="B6" s="29" t="s">
        <v>113</v>
      </c>
      <c r="C6" s="366">
        <f>1/$A$1*'[1]94Imp'!$B$266</f>
        <v>3.0833000000000001E-5</v>
      </c>
      <c r="D6" s="231">
        <f>1/$A$1*'[1]94Imp'!$C$266</f>
        <v>1.06468E-4</v>
      </c>
      <c r="E6" s="231">
        <f>1/$A$1*'[1]94Imp'!$D$266</f>
        <v>0</v>
      </c>
      <c r="F6" s="231">
        <f>1/$A$1*'[1]94Imp'!$E$266</f>
        <v>1.08985E-4</v>
      </c>
      <c r="G6" s="231">
        <f>1/$A$1*'[1]94Imp'!$F$266</f>
        <v>5.9485000000000004E-5</v>
      </c>
      <c r="H6" s="231">
        <f>1/$A$1*'[1]94Imp'!$G$266</f>
        <v>1.2651106826093269E-5</v>
      </c>
      <c r="I6" s="231">
        <f>1/$A$1*'[1]94Imp'!$H$266</f>
        <v>1.2779329065385938E-5</v>
      </c>
      <c r="J6" s="232">
        <f>1/$A$1*'[1]94Imp'!$I$266</f>
        <v>3.1457393806152382E-5</v>
      </c>
      <c r="K6" s="232">
        <f>1/$A$1*'[1]94Imp'!$J$266</f>
        <v>6.4211387891271524E-5</v>
      </c>
      <c r="L6" s="231">
        <f>1/$A$1*'[1]94Imp'!$K$266</f>
        <v>1.9843995207881931E-5</v>
      </c>
      <c r="M6" s="231">
        <f>1/$A$1*'[1]94Imp'!L$266</f>
        <v>1.6871478590717331E-5</v>
      </c>
      <c r="N6" s="231">
        <f>1/$A$1*'[1]94Imp'!M$266</f>
        <v>1.2260551721846853E-5</v>
      </c>
      <c r="O6" s="231">
        <f>1/$A$1*'[1]94Imp'!N$266</f>
        <v>2.9206693112414774E-5</v>
      </c>
      <c r="P6" s="231">
        <f>1/$A$1*'[1]94Imp'!O$266</f>
        <v>2.2073193937940536E-5</v>
      </c>
      <c r="Q6" s="231">
        <f>1/$A$1*'[1]94Imp'!P$266</f>
        <v>2.9968467378144855E-5</v>
      </c>
      <c r="R6" s="231">
        <f>1/$A$1*'[1]94Imp'!Q$266</f>
        <v>1.8142030397393577E-5</v>
      </c>
      <c r="S6" s="231">
        <f>1/$A$1*'[1]94Imp'!R$266</f>
        <v>2.9791561820394386E-5</v>
      </c>
      <c r="T6" s="231">
        <f>1/$A$1*'[1]94Imp'!S$266</f>
        <v>2.454132686168845E-5</v>
      </c>
      <c r="U6" s="231">
        <f>1/$A$1*'[1]94Imp'!T$266</f>
        <v>1.9133909142888872E-5</v>
      </c>
      <c r="V6" s="231">
        <f>1/$A$1*'[1]94Imp'!U$266</f>
        <v>8.6830393172891983E-5</v>
      </c>
      <c r="W6" s="231">
        <f>1/$A$1*'[1]94Imp'!V$266</f>
        <v>0</v>
      </c>
      <c r="X6" s="231">
        <f>1/$A$1*'[1]94Imp'!W$266</f>
        <v>0</v>
      </c>
      <c r="Y6" s="231">
        <f>1/$A$1*'[1]94Imp'!X$266</f>
        <v>0</v>
      </c>
      <c r="Z6" s="231">
        <f>1/$A$1*'[1]94Imp'!Y$266</f>
        <v>0</v>
      </c>
      <c r="AA6" s="231">
        <f>1/$A$1*'[1]94Imp'!Z$266</f>
        <v>0</v>
      </c>
      <c r="AB6" s="231">
        <f>1/$A$1*'[1]94Imp'!AA$266</f>
        <v>0</v>
      </c>
      <c r="AC6" s="338"/>
      <c r="AD6" s="272">
        <f>1/1000*'[1]94Imp'!AB$266</f>
        <v>6.6000000000000005E-5</v>
      </c>
      <c r="AE6" s="231">
        <f>1/1000*'[1]94Imp'!AC$266</f>
        <v>2.4600000000000002E-4</v>
      </c>
      <c r="AF6" s="231">
        <f>1/1000*'[1]94Imp'!AD$266</f>
        <v>0</v>
      </c>
      <c r="AG6" s="231">
        <f>1/1000*'[1]94Imp'!AE$266</f>
        <v>1.2400000000000001E-4</v>
      </c>
      <c r="AH6" s="231">
        <f>1/1000*'[1]94Imp'!AF$266</f>
        <v>7.3594999999999989E-5</v>
      </c>
      <c r="AI6" s="231">
        <f>1/1000*'[1]94Imp'!AG$266</f>
        <v>4.8207630899999995E-5</v>
      </c>
      <c r="AJ6" s="231">
        <f>1/1000*'[1]94Imp'!AH$266</f>
        <v>4.8341855600000005E-5</v>
      </c>
      <c r="AK6" s="231">
        <f>1/1000*'[1]94Imp'!AI$266</f>
        <v>7.5155479000000005E-5</v>
      </c>
      <c r="AL6" s="231">
        <f>1/1000*'[1]94Imp'!AJ$266</f>
        <v>3.090753828E-4</v>
      </c>
      <c r="AM6" s="231">
        <f>1/1000*'[1]94Imp'!AK$266</f>
        <v>1.6103802879999999E-4</v>
      </c>
      <c r="AN6" s="231">
        <f>1/1000*'[1]94Imp'!AL$266</f>
        <v>8.1553086899999996E-5</v>
      </c>
      <c r="AO6" s="231">
        <f>1/1000*'[1]94Imp'!AM$266</f>
        <v>5.4617903999999988E-5</v>
      </c>
      <c r="AP6" s="231">
        <f>1/1000*'[1]94Imp'!AN$266</f>
        <v>7.3738526399999996E-5</v>
      </c>
      <c r="AQ6" s="231">
        <f>1/1000*'[1]94Imp'!AO$266</f>
        <v>6.8699956799999989E-5</v>
      </c>
      <c r="AR6" s="231">
        <f>1/1000*'[1]94Imp'!AP$266</f>
        <v>1.5027992E-4</v>
      </c>
      <c r="AS6" s="231">
        <f>1/1000*'[1]94Imp'!AQ$266</f>
        <v>7.9181686499999994E-5</v>
      </c>
      <c r="AT6" s="231">
        <f>1/1000*'[1]94Imp'!AR$266</f>
        <v>1.3946497239999999E-4</v>
      </c>
      <c r="AU6" s="231">
        <f>1/1000*'[1]94Imp'!AS$266</f>
        <v>9.0440392900000005E-5</v>
      </c>
      <c r="AV6" s="231">
        <f>1/1000*'[1]94Imp'!AT$266</f>
        <v>6.0329022999999994E-5</v>
      </c>
      <c r="AW6" s="231">
        <f>1/1000*'[1]94Imp'!AU$266</f>
        <v>2.07718535E-4</v>
      </c>
      <c r="AX6" s="231">
        <f>1/1000*'[1]94Imp'!AV$266</f>
        <v>0</v>
      </c>
      <c r="AY6" s="231">
        <f>1/1000*'[1]94Imp'!AW$266</f>
        <v>0</v>
      </c>
      <c r="AZ6" s="231">
        <f>1/1000*'[1]94Imp'!AX$266</f>
        <v>0</v>
      </c>
      <c r="BA6" s="231">
        <f>1/1000*'[1]94Imp'!AY$266</f>
        <v>0</v>
      </c>
      <c r="BB6" s="231">
        <f>1/1000*'[1]94Imp'!AZ$266</f>
        <v>0</v>
      </c>
      <c r="BC6" s="305">
        <f>1/1000*'[1]94Imp'!BA$266</f>
        <v>0</v>
      </c>
      <c r="BD6" s="400"/>
    </row>
    <row r="7" spans="1:56" ht="17.149999999999999" customHeight="1">
      <c r="B7" s="10" t="s">
        <v>114</v>
      </c>
      <c r="C7" s="269">
        <f>1/$A$1*'[1]94Imp'!$B$268</f>
        <v>2.3997499999999999E-4</v>
      </c>
      <c r="D7" s="200">
        <f>1/$A$1*'[1]94Imp'!$C$268</f>
        <v>2.0886399999999998E-4</v>
      </c>
      <c r="E7" s="200">
        <f>1/$A$1*'[1]94Imp'!$D$268</f>
        <v>1.6496099999999998E-4</v>
      </c>
      <c r="F7" s="200">
        <f>1/$A$1*'[1]94Imp'!$E$268</f>
        <v>2.7394600000000001E-4</v>
      </c>
      <c r="G7" s="200">
        <f>1/$A$1*'[1]94Imp'!$F$268</f>
        <v>2.0991599999999996E-4</v>
      </c>
      <c r="H7" s="200">
        <f>1/$A$1*'[1]94Imp'!$G$268</f>
        <v>1.9212539869343338E-4</v>
      </c>
      <c r="I7" s="200">
        <f>1/$A$1*'[1]94Imp'!$H$268</f>
        <v>2.4564812349329507E-4</v>
      </c>
      <c r="J7" s="201">
        <f>1/$A$1*'[1]94Imp'!$I$268</f>
        <v>3.530667776479504E-4</v>
      </c>
      <c r="K7" s="201">
        <f>1/$A$1*'[1]94Imp'!$J$268</f>
        <v>3.4474941520083085E-4</v>
      </c>
      <c r="L7" s="200">
        <f>1/$A$1*'[1]94Imp'!$K$268</f>
        <v>3.1916580457921439E-4</v>
      </c>
      <c r="M7" s="200">
        <f>1/$A$1*'[1]94Imp'!L$268</f>
        <v>1.0915882574616059E-4</v>
      </c>
      <c r="N7" s="200">
        <f>1/$A$1*'[1]94Imp'!M$268</f>
        <v>6.6750145051032908E-5</v>
      </c>
      <c r="O7" s="200">
        <f>1/$A$1*'[1]94Imp'!N$268</f>
        <v>7.2682481292155333E-5</v>
      </c>
      <c r="P7" s="200">
        <f>1/$A$1*'[1]94Imp'!O$268</f>
        <v>6.0476707362637962E-5</v>
      </c>
      <c r="Q7" s="200">
        <f>1/$A$1*'[1]94Imp'!P$268</f>
        <v>1.088391296609354E-4</v>
      </c>
      <c r="R7" s="200">
        <f>1/$A$1*'[1]94Imp'!Q$268</f>
        <v>1.3769716011215882E-4</v>
      </c>
      <c r="S7" s="200">
        <f>1/$A$1*'[1]94Imp'!R$268</f>
        <v>1.6290184411105527E-4</v>
      </c>
      <c r="T7" s="200">
        <f>1/$A$1*'[1]94Imp'!S$268</f>
        <v>7.0908336911491672E-5</v>
      </c>
      <c r="U7" s="200">
        <f>1/$A$1*'[1]94Imp'!T$268</f>
        <v>4.8299201285893646E-5</v>
      </c>
      <c r="V7" s="200">
        <f>1/$A$1*'[1]94Imp'!U$268</f>
        <v>7.2513605326045543E-5</v>
      </c>
      <c r="W7" s="200">
        <f>1/$A$1*'[1]94Imp'!V$268</f>
        <v>0</v>
      </c>
      <c r="X7" s="200">
        <f>1/$A$1*'[1]94Imp'!W$268</f>
        <v>0</v>
      </c>
      <c r="Y7" s="200">
        <f>1/$A$1*'[1]94Imp'!X$268</f>
        <v>0</v>
      </c>
      <c r="Z7" s="200">
        <f>1/$A$1*'[1]94Imp'!Y$268</f>
        <v>0</v>
      </c>
      <c r="AA7" s="200">
        <f>1/$A$1*'[1]94Imp'!Z$268</f>
        <v>0</v>
      </c>
      <c r="AB7" s="200">
        <f>1/$A$1*'[1]94Imp'!AA$268</f>
        <v>0</v>
      </c>
      <c r="AC7" s="338"/>
      <c r="AD7" s="269">
        <f>1/1000*'[1]94Imp'!AB$268</f>
        <v>8.7799999999999998E-4</v>
      </c>
      <c r="AE7" s="200">
        <f>1/1000*'[1]94Imp'!AC$268</f>
        <v>1.1529999999999999E-3</v>
      </c>
      <c r="AF7" s="200">
        <f>1/1000*'[1]94Imp'!AD$268</f>
        <v>6.6300000000000007E-4</v>
      </c>
      <c r="AG7" s="200">
        <f>1/1000*'[1]94Imp'!AE$268</f>
        <v>9.1599999999999993E-4</v>
      </c>
      <c r="AH7" s="200">
        <f>1/1000*'[1]94Imp'!AF$268</f>
        <v>7.8400399999999993E-4</v>
      </c>
      <c r="AI7" s="200">
        <f>1/1000*'[1]94Imp'!AG$268</f>
        <v>1.0759860110999997E-3</v>
      </c>
      <c r="AJ7" s="200">
        <f>1/1000*'[1]94Imp'!AH$268</f>
        <v>1.1778155800000003E-3</v>
      </c>
      <c r="AK7" s="200">
        <f>1/1000*'[1]94Imp'!AI$268</f>
        <v>1.5916575850000001E-3</v>
      </c>
      <c r="AL7" s="200">
        <f>1/1000*'[1]94Imp'!AJ$268</f>
        <v>1.8434463004000001E-3</v>
      </c>
      <c r="AM7" s="200">
        <f>1/1000*'[1]94Imp'!AK$268</f>
        <v>1.2534021499999999E-3</v>
      </c>
      <c r="AN7" s="200">
        <f>1/1000*'[1]94Imp'!AL$268</f>
        <v>6.1360554780000005E-4</v>
      </c>
      <c r="AO7" s="200">
        <f>1/1000*'[1]94Imp'!AM$268</f>
        <v>3.7454961599999993E-4</v>
      </c>
      <c r="AP7" s="200">
        <f>1/1000*'[1]94Imp'!AN$268</f>
        <v>7.8219651839999999E-4</v>
      </c>
      <c r="AQ7" s="200">
        <f>1/1000*'[1]94Imp'!AO$268</f>
        <v>2.7611464620000002E-4</v>
      </c>
      <c r="AR7" s="200">
        <f>1/1000*'[1]94Imp'!AP$268</f>
        <v>7.2555761799999996E-4</v>
      </c>
      <c r="AS7" s="200">
        <f>1/1000*'[1]94Imp'!AQ$268</f>
        <v>6.958617575000001E-4</v>
      </c>
      <c r="AT7" s="200">
        <f>1/1000*'[1]94Imp'!AR$268</f>
        <v>9.6209534200000009E-4</v>
      </c>
      <c r="AU7" s="200">
        <f>1/1000*'[1]94Imp'!AS$268</f>
        <v>1.0154816815E-3</v>
      </c>
      <c r="AV7" s="200">
        <f>1/1000*'[1]94Imp'!AT$268</f>
        <v>3.7064149699999992E-4</v>
      </c>
      <c r="AW7" s="200">
        <f>1/1000*'[1]94Imp'!AU$268</f>
        <v>2.9660001666666669E-4</v>
      </c>
      <c r="AX7" s="200">
        <f>1/1000*'[1]94Imp'!AV$268</f>
        <v>0</v>
      </c>
      <c r="AY7" s="200">
        <f>1/1000*'[1]94Imp'!AW$268</f>
        <v>0</v>
      </c>
      <c r="AZ7" s="200">
        <f>1/1000*'[1]94Imp'!AX$268</f>
        <v>0</v>
      </c>
      <c r="BA7" s="200">
        <f>1/1000*'[1]94Imp'!AY$268</f>
        <v>0</v>
      </c>
      <c r="BB7" s="200">
        <f>1/1000*'[1]94Imp'!AZ$268</f>
        <v>0</v>
      </c>
      <c r="BC7" s="306">
        <f>1/1000*'[1]94Imp'!BA$268</f>
        <v>0</v>
      </c>
      <c r="BD7" s="400"/>
    </row>
    <row r="8" spans="1:56" ht="17.149999999999999" customHeight="1">
      <c r="B8" s="10" t="s">
        <v>115</v>
      </c>
      <c r="C8" s="269">
        <f>1/$A$1*'[1]94Imp'!$B$269</f>
        <v>0</v>
      </c>
      <c r="D8" s="200">
        <f>1/$A$1*'[1]94Imp'!$C$269</f>
        <v>0</v>
      </c>
      <c r="E8" s="200">
        <f>1/$A$1*'[1]94Imp'!$D$269</f>
        <v>0</v>
      </c>
      <c r="F8" s="200">
        <f>1/$A$1*'[1]94Imp'!$E$269</f>
        <v>1.04768E-4</v>
      </c>
      <c r="G8" s="200">
        <f>1/$A$1*'[1]94Imp'!$F$269</f>
        <v>8.254200000000001E-5</v>
      </c>
      <c r="H8" s="200">
        <f>1/$A$1*'[1]94Imp'!$G$269</f>
        <v>8.3487748235654271E-5</v>
      </c>
      <c r="I8" s="200">
        <f>1/$A$1*'[1]94Imp'!$H$269</f>
        <v>4.1200000000000005E-5</v>
      </c>
      <c r="J8" s="201">
        <f>1/$A$1*'[1]94Imp'!$I$269</f>
        <v>1.2959833104208478E-4</v>
      </c>
      <c r="K8" s="201">
        <f>1/$A$1*'[1]94Imp'!$J$269</f>
        <v>1.8490244472897891E-3</v>
      </c>
      <c r="L8" s="200">
        <f>1/$A$1*'[1]94Imp'!$K$269</f>
        <v>1.4253E-3</v>
      </c>
      <c r="M8" s="200">
        <f>1/$A$1*'[1]94Imp'!L$269</f>
        <v>8.4410142345104809E-4</v>
      </c>
      <c r="N8" s="200">
        <f>1/$A$1*'[1]94Imp'!M$269</f>
        <v>5.1190000000000003E-4</v>
      </c>
      <c r="O8" s="200">
        <f>1/$A$1*'[1]94Imp'!N$269</f>
        <v>7.1860134629153313E-4</v>
      </c>
      <c r="P8" s="200">
        <f>1/$A$1*'[1]94Imp'!O$269</f>
        <v>7.2514610854470976E-4</v>
      </c>
      <c r="Q8" s="200">
        <f>1/$A$1*'[1]94Imp'!P$269</f>
        <v>6.3802114548674668E-4</v>
      </c>
      <c r="R8" s="200">
        <f>1/$A$1*'[1]94Imp'!Q$269</f>
        <v>6.0555453017650828E-4</v>
      </c>
      <c r="S8" s="200">
        <f>1/$A$1*'[1]94Imp'!R$269</f>
        <v>3.9259101150978436E-4</v>
      </c>
      <c r="T8" s="200">
        <f>1/$A$1*'[1]94Imp'!S$269</f>
        <v>4.2391540374007346E-4</v>
      </c>
      <c r="U8" s="200">
        <f>1/$A$1*'[1]94Imp'!T$269</f>
        <v>4.2954167905092419E-4</v>
      </c>
      <c r="V8" s="200">
        <f>1/$A$1*'[1]94Imp'!U$269</f>
        <v>2.9038771808815141E-4</v>
      </c>
      <c r="W8" s="200">
        <f>1/$A$1*'[1]94Imp'!V$269</f>
        <v>0</v>
      </c>
      <c r="X8" s="200">
        <f>1/$A$1*'[1]94Imp'!W$269</f>
        <v>0</v>
      </c>
      <c r="Y8" s="200">
        <f>1/$A$1*'[1]94Imp'!X$269</f>
        <v>0</v>
      </c>
      <c r="Z8" s="200">
        <f>1/$A$1*'[1]94Imp'!Y$269</f>
        <v>0</v>
      </c>
      <c r="AA8" s="200">
        <f>1/$A$1*'[1]94Imp'!Z$269</f>
        <v>0</v>
      </c>
      <c r="AB8" s="200">
        <f>1/$A$1*'[1]94Imp'!AA$269</f>
        <v>0</v>
      </c>
      <c r="AC8" s="338"/>
      <c r="AD8" s="269">
        <f>1/1000*'[1]94Imp'!AB$269</f>
        <v>0</v>
      </c>
      <c r="AE8" s="200">
        <f>1/1000*'[1]94Imp'!AC$269</f>
        <v>0</v>
      </c>
      <c r="AF8" s="200">
        <f>1/1000*'[1]94Imp'!AD$269</f>
        <v>0</v>
      </c>
      <c r="AG8" s="200">
        <f>1/1000*'[1]94Imp'!AE$269</f>
        <v>2.2899999999999998E-4</v>
      </c>
      <c r="AH8" s="200">
        <f>1/1000*'[1]94Imp'!AF$269</f>
        <v>2.7959299999999991E-4</v>
      </c>
      <c r="AI8" s="200">
        <f>1/1000*'[1]94Imp'!AG$269</f>
        <v>9.245902380000002E-5</v>
      </c>
      <c r="AJ8" s="200">
        <f>1/1000*'[1]94Imp'!AH$269</f>
        <v>5.1477088799999995E-5</v>
      </c>
      <c r="AK8" s="200">
        <f>1/1000*'[1]94Imp'!AI$269</f>
        <v>1.4169188350000002E-4</v>
      </c>
      <c r="AL8" s="200">
        <f>1/1000*'[1]94Imp'!AJ$269</f>
        <v>4.6697988247999993E-3</v>
      </c>
      <c r="AM8" s="200">
        <f>1/1000*'[1]94Imp'!AK$269</f>
        <v>3.5092205588000006E-3</v>
      </c>
      <c r="AN8" s="200">
        <f>1/1000*'[1]94Imp'!AL$269</f>
        <v>2.0091752405999998E-3</v>
      </c>
      <c r="AO8" s="200">
        <f>1/1000*'[1]94Imp'!AM$269</f>
        <v>1.2366472319999999E-3</v>
      </c>
      <c r="AP8" s="200">
        <f>1/1000*'[1]94Imp'!AN$269</f>
        <v>1.6127554783999997E-3</v>
      </c>
      <c r="AQ8" s="200">
        <f>1/1000*'[1]94Imp'!AO$269</f>
        <v>1.6062333582000001E-3</v>
      </c>
      <c r="AR8" s="200">
        <f>1/1000*'[1]94Imp'!AP$269</f>
        <v>1.4168160229999999E-3</v>
      </c>
      <c r="AS8" s="200">
        <f>1/1000*'[1]94Imp'!AQ$269</f>
        <v>1.1082507029999999E-3</v>
      </c>
      <c r="AT8" s="200">
        <f>1/1000*'[1]94Imp'!AR$269</f>
        <v>7.351100004000001E-4</v>
      </c>
      <c r="AU8" s="200">
        <f>1/1000*'[1]94Imp'!AS$269</f>
        <v>8.5721184119999993E-4</v>
      </c>
      <c r="AV8" s="200">
        <f>1/1000*'[1]94Imp'!AT$269</f>
        <v>8.6904711700000004E-4</v>
      </c>
      <c r="AW8" s="200">
        <f>1/1000*'[1]94Imp'!AU$269</f>
        <v>5.7695487916666673E-4</v>
      </c>
      <c r="AX8" s="200">
        <f>1/1000*'[1]94Imp'!AV$269</f>
        <v>0</v>
      </c>
      <c r="AY8" s="200">
        <f>1/1000*'[1]94Imp'!AW$269</f>
        <v>0</v>
      </c>
      <c r="AZ8" s="200">
        <f>1/1000*'[1]94Imp'!AX$269</f>
        <v>0</v>
      </c>
      <c r="BA8" s="200">
        <f>1/1000*'[1]94Imp'!AY$269</f>
        <v>0</v>
      </c>
      <c r="BB8" s="200">
        <f>1/1000*'[1]94Imp'!AZ$269</f>
        <v>0</v>
      </c>
      <c r="BC8" s="306">
        <f>1/1000*'[1]94Imp'!BA$269</f>
        <v>0</v>
      </c>
      <c r="BD8" s="400"/>
    </row>
    <row r="9" spans="1:56" ht="17.149999999999999" customHeight="1">
      <c r="B9" s="9" t="s">
        <v>98</v>
      </c>
      <c r="C9" s="264">
        <f>1/$A$1*'[1]94Imp'!$B$267</f>
        <v>1.3175050000000001E-3</v>
      </c>
      <c r="D9" s="193">
        <f>1/$A$1*'[1]94Imp'!$C$267</f>
        <v>2.0336789999999996E-3</v>
      </c>
      <c r="E9" s="193">
        <f>1/$A$1*'[1]94Imp'!$D$267</f>
        <v>2.0075430000000001E-3</v>
      </c>
      <c r="F9" s="193">
        <f>1/$A$1*'[1]94Imp'!$E$267</f>
        <v>2.3417269999999996E-3</v>
      </c>
      <c r="G9" s="193">
        <f>1/$A$1*'[1]94Imp'!$F$267</f>
        <v>7.0035899999999996E-3</v>
      </c>
      <c r="H9" s="193">
        <f>1/$A$1*'[1]94Imp'!$G$267</f>
        <v>1.4567282608064627E-2</v>
      </c>
      <c r="I9" s="193">
        <f>1/$A$1*'[1]94Imp'!$H$267</f>
        <v>2.2786729081006665E-2</v>
      </c>
      <c r="J9" s="203">
        <f>1/$A$1*'[1]94Imp'!$I$267</f>
        <v>3.9036419723645382E-2</v>
      </c>
      <c r="K9" s="203">
        <f>1/$A$1*'[1]94Imp'!$J$267</f>
        <v>4.8490954077927466E-2</v>
      </c>
      <c r="L9" s="193">
        <f>1/$A$1*'[1]94Imp'!$K$267</f>
        <v>3.4986428703358857E-2</v>
      </c>
      <c r="M9" s="193">
        <f>1/$A$1*'[1]94Imp'!L$267</f>
        <v>3.2102588830370558E-2</v>
      </c>
      <c r="N9" s="193">
        <f>1/$A$1*'[1]94Imp'!M$267</f>
        <v>3.2385568648696815E-2</v>
      </c>
      <c r="O9" s="193">
        <f>1/$A$1*'[1]94Imp'!N$267</f>
        <v>2.752911804982967E-2</v>
      </c>
      <c r="P9" s="193">
        <f>1/$A$1*'[1]94Imp'!O$267</f>
        <v>2.6373809641076645E-2</v>
      </c>
      <c r="Q9" s="193">
        <f>1/$A$1*'[1]94Imp'!P$267</f>
        <v>3.4501448606636315E-2</v>
      </c>
      <c r="R9" s="193">
        <f>1/$A$1*'[1]94Imp'!Q$267</f>
        <v>3.5608419390231676E-2</v>
      </c>
      <c r="S9" s="193">
        <f>1/$A$1*'[1]94Imp'!R$267</f>
        <v>3.6293277124404097E-2</v>
      </c>
      <c r="T9" s="193">
        <f>1/$A$1*'[1]94Imp'!S$267</f>
        <v>4.184599355611502E-2</v>
      </c>
      <c r="U9" s="193">
        <f>1/$A$1*'[1]94Imp'!T$267</f>
        <v>4.7590014434277447E-2</v>
      </c>
      <c r="V9" s="193">
        <f>1/$A$1*'[1]94Imp'!U$267</f>
        <v>5.6540017851484561E-2</v>
      </c>
      <c r="W9" s="193">
        <f>1/$A$1*'[1]94Imp'!V$267</f>
        <v>0</v>
      </c>
      <c r="X9" s="193">
        <f>1/$A$1*'[1]94Imp'!W$267</f>
        <v>0</v>
      </c>
      <c r="Y9" s="193">
        <f>1/$A$1*'[1]94Imp'!X$267</f>
        <v>0</v>
      </c>
      <c r="Z9" s="193">
        <f>1/$A$1*'[1]94Imp'!Y$267</f>
        <v>0</v>
      </c>
      <c r="AA9" s="193">
        <f>1/$A$1*'[1]94Imp'!Z$267</f>
        <v>0</v>
      </c>
      <c r="AB9" s="193">
        <f>1/$A$1*'[1]94Imp'!AA$267</f>
        <v>0</v>
      </c>
      <c r="AC9" s="338"/>
      <c r="AD9" s="264">
        <f>1/1000*'[1]94Imp'!AB$267</f>
        <v>3.4949999999999998E-3</v>
      </c>
      <c r="AE9" s="193">
        <f>1/1000*'[1]94Imp'!AC$267</f>
        <v>5.4139999999999995E-3</v>
      </c>
      <c r="AF9" s="193">
        <f>1/1000*'[1]94Imp'!AD$267</f>
        <v>5.0179999999999999E-3</v>
      </c>
      <c r="AG9" s="193">
        <f>1/1000*'[1]94Imp'!AE$267</f>
        <v>5.5959999999999994E-3</v>
      </c>
      <c r="AH9" s="193">
        <f>1/1000*'[1]94Imp'!AF$267</f>
        <v>1.7806676999999996E-2</v>
      </c>
      <c r="AI9" s="193">
        <f>1/1000*'[1]94Imp'!AG$267</f>
        <v>3.4178834589900002E-2</v>
      </c>
      <c r="AJ9" s="193">
        <f>1/1000*'[1]94Imp'!AH$267</f>
        <v>5.1990462205200011E-2</v>
      </c>
      <c r="AK9" s="193">
        <f>1/1000*'[1]94Imp'!AI$267</f>
        <v>9.4764351792000018E-2</v>
      </c>
      <c r="AL9" s="193">
        <f>1/1000*'[1]94Imp'!AJ$267</f>
        <v>0.13017317312039997</v>
      </c>
      <c r="AM9" s="193">
        <f>1/1000*'[1]94Imp'!AK$267</f>
        <v>8.7766410542799989E-2</v>
      </c>
      <c r="AN9" s="193">
        <f>1/1000*'[1]94Imp'!AL$267</f>
        <v>8.5280930111700015E-2</v>
      </c>
      <c r="AO9" s="193">
        <f>1/1000*'[1]94Imp'!AM$267</f>
        <v>8.0861710128000017E-2</v>
      </c>
      <c r="AP9" s="193">
        <f>1/1000*'[1]94Imp'!AN$267</f>
        <v>7.3882025712000005E-2</v>
      </c>
      <c r="AQ9" s="193">
        <f>1/1000*'[1]94Imp'!AO$267</f>
        <v>7.0461803635200007E-2</v>
      </c>
      <c r="AR9" s="193">
        <f>1/1000*'[1]94Imp'!AP$267</f>
        <v>9.1833920227000002E-2</v>
      </c>
      <c r="AS9" s="193">
        <f>1/1000*'[1]94Imp'!AQ$267</f>
        <v>9.1546220779999993E-2</v>
      </c>
      <c r="AT9" s="193">
        <f>1/1000*'[1]94Imp'!AR$267</f>
        <v>9.3239230036399959E-2</v>
      </c>
      <c r="AU9" s="193">
        <f>1/1000*'[1]94Imp'!AS$267</f>
        <v>0.11068394133939996</v>
      </c>
      <c r="AV9" s="193">
        <f>1/1000*'[1]94Imp'!AT$267</f>
        <v>0.12816954967099997</v>
      </c>
      <c r="AW9" s="193">
        <f>1/1000*'[1]94Imp'!AU$267</f>
        <v>0.15033742944208334</v>
      </c>
      <c r="AX9" s="193">
        <f>1/1000*'[1]94Imp'!AV$267</f>
        <v>0</v>
      </c>
      <c r="AY9" s="193">
        <f>1/1000*'[1]94Imp'!AW$267</f>
        <v>0</v>
      </c>
      <c r="AZ9" s="193">
        <f>1/1000*'[1]94Imp'!AX$267</f>
        <v>0</v>
      </c>
      <c r="BA9" s="193">
        <f>1/1000*'[1]94Imp'!AY$267</f>
        <v>0</v>
      </c>
      <c r="BB9" s="193">
        <f>1/1000*'[1]94Imp'!AZ$267</f>
        <v>0</v>
      </c>
      <c r="BC9" s="307">
        <f>1/1000*'[1]94Imp'!BA$267</f>
        <v>0</v>
      </c>
      <c r="BD9" s="400"/>
    </row>
    <row r="10" spans="1:56">
      <c r="B10" s="20" t="s">
        <v>32</v>
      </c>
      <c r="C10" s="352">
        <f>1/$A$1*(SUM('[1]94Imp'!$B$47:$B$47)+SUM('[1]94Imp'!$B$105:$B$105))</f>
        <v>4.1538299999999996E-4</v>
      </c>
      <c r="D10" s="252">
        <f>1/$A$1*(SUM('[1]94Imp'!$C$47:$C$47)+SUM('[1]94Imp'!$C$105:$C$105))</f>
        <v>8.5297499999999996E-4</v>
      </c>
      <c r="E10" s="252">
        <f>1/$A$1*(SUM('[1]94Imp'!$D$47:$D$47)+SUM('[1]94Imp'!$D$105:$D$105))</f>
        <v>8.67245E-4</v>
      </c>
      <c r="F10" s="252">
        <f>1/$A$1*(SUM('[1]94Imp'!$E$47:$E$47)+SUM('[1]94Imp'!$E$105:$E$105))</f>
        <v>1.0505239999999999E-3</v>
      </c>
      <c r="G10" s="252">
        <f>1/$A$1*(SUM('[1]94Imp'!$F$47:$F$47)+SUM('[1]94Imp'!$F$105:$F$105))</f>
        <v>4.6480480000000001E-3</v>
      </c>
      <c r="H10" s="252">
        <f>1/$A$1*(SUM('[1]94Imp'!$G$47:$G$47)+SUM('[1]94Imp'!$G$105:$G$105))</f>
        <v>1.1096599719473009E-2</v>
      </c>
      <c r="I10" s="252">
        <f>1/$A$1*(SUM('[1]94Imp'!$H$47:$H$47)+SUM('[1]94Imp'!$H$105:$H$105))</f>
        <v>1.7703334135654652E-2</v>
      </c>
      <c r="J10" s="253">
        <f>1/$A$1*(SUM('[1]94Imp'!$I$47:$I$47)+SUM('[1]94Imp'!$I$105:$I$105))</f>
        <v>3.0399330953748388E-2</v>
      </c>
      <c r="K10" s="205">
        <f>1/$A$1*(SUM('[1]94Imp'!$J$47:$J$47)+SUM('[1]94Imp'!$J$105:$J$105))</f>
        <v>3.4656202244133003E-2</v>
      </c>
      <c r="L10" s="204">
        <f>1/$A$1*(SUM('[1]94Imp'!$K$47:$K$47)+SUM('[1]94Imp'!$K$105:$K$105))</f>
        <v>2.2833709645242693E-2</v>
      </c>
      <c r="M10" s="204">
        <f>1/$A$1*(SUM('[1]94Imp'!L$47:L$47)+SUM('[1]94Imp'!L$105:L$105))</f>
        <v>2.0869517211879088E-2</v>
      </c>
      <c r="N10" s="204">
        <f>1/$A$1*(SUM('[1]94Imp'!M$47:M$47)+SUM('[1]94Imp'!M$105:M$105))</f>
        <v>2.0969052632147833E-2</v>
      </c>
      <c r="O10" s="204">
        <f>1/$A$1*(SUM('[1]94Imp'!N$47:N$47)+SUM('[1]94Imp'!N$105:N$105))</f>
        <v>1.7528903152514562E-2</v>
      </c>
      <c r="P10" s="204">
        <f>1/$A$1*(SUM('[1]94Imp'!O$47:O$47)+SUM('[1]94Imp'!O$105:O$105))</f>
        <v>1.6985254483175116E-2</v>
      </c>
      <c r="Q10" s="204">
        <f>1/$A$1*(SUM('[1]94Imp'!P$47:P$47)+SUM('[1]94Imp'!P$105:P$105))</f>
        <v>2.3027733059775991E-2</v>
      </c>
      <c r="R10" s="204">
        <f>1/$A$1*(SUM('[1]94Imp'!Q$47:Q$47)+SUM('[1]94Imp'!Q$105:Q$105))</f>
        <v>2.3840709680626529E-2</v>
      </c>
      <c r="S10" s="204">
        <f>1/$A$1*(SUM('[1]94Imp'!R$47:R$47)+SUM('[1]94Imp'!R$105:R$105))</f>
        <v>2.5773569602336708E-2</v>
      </c>
      <c r="T10" s="204">
        <f>1/$A$1*(SUM('[1]94Imp'!S$47:S$47)+SUM('[1]94Imp'!S$105:S$105))</f>
        <v>3.0359246380746177E-2</v>
      </c>
      <c r="U10" s="204">
        <f>1/$A$1*(SUM('[1]94Imp'!T$47:T$47)+SUM('[1]94Imp'!T$105:T$105))</f>
        <v>3.4318310403557914E-2</v>
      </c>
      <c r="V10" s="204">
        <f>1/$A$1*(SUM('[1]94Imp'!U$47:U$47)+SUM('[1]94Imp'!U$105:U$105))</f>
        <v>4.3415318376508617E-2</v>
      </c>
      <c r="W10" s="204">
        <f>1/$A$1*(SUM('[1]94Imp'!V$47:V$47)+SUM('[1]94Imp'!V$105:V$105))</f>
        <v>0</v>
      </c>
      <c r="X10" s="204">
        <f>1/$A$1*(SUM('[1]94Imp'!W$47:W$47)+SUM('[1]94Imp'!W$105:W$105))</f>
        <v>0</v>
      </c>
      <c r="Y10" s="204">
        <f>1/$A$1*(SUM('[1]94Imp'!X$47:X$47)+SUM('[1]94Imp'!X$105:X$105))</f>
        <v>0</v>
      </c>
      <c r="Z10" s="204">
        <f>1/$A$1*(SUM('[1]94Imp'!Y$47:Y$47)+SUM('[1]94Imp'!Y$105:Y$105))</f>
        <v>0</v>
      </c>
      <c r="AA10" s="204">
        <f>1/$A$1*(SUM('[1]94Imp'!Z$47:Z$47)+SUM('[1]94Imp'!Z$105:Z$105))</f>
        <v>0</v>
      </c>
      <c r="AB10" s="204">
        <f>1/$A$1*(SUM('[1]94Imp'!AA$47:AA$47)+SUM('[1]94Imp'!AA$105:AA$105))</f>
        <v>0</v>
      </c>
      <c r="AC10" s="389"/>
      <c r="AD10" s="252">
        <f>1/1000*(SUM('[1]94Imp'!AB$47:AB$47)+SUM('[1]94Imp'!AB$105:AB$105))</f>
        <v>1.0939999999999999E-3</v>
      </c>
      <c r="AE10" s="252">
        <f>1/1000*(SUM('[1]94Imp'!AC$47:AC$47)+SUM('[1]94Imp'!AC$105:AC$105))</f>
        <v>2.6259999999999999E-3</v>
      </c>
      <c r="AF10" s="252">
        <f>1/1000*(SUM('[1]94Imp'!AD$47:AD$47)+SUM('[1]94Imp'!AD$105:AD$105))</f>
        <v>2.245E-3</v>
      </c>
      <c r="AG10" s="252">
        <f>1/1000*(SUM('[1]94Imp'!AE$47:AE$47)+SUM('[1]94Imp'!AE$105:AE$105))</f>
        <v>2.598E-3</v>
      </c>
      <c r="AH10" s="252">
        <f>1/1000*(SUM('[1]94Imp'!AF$47:AF$47)+SUM('[1]94Imp'!AF$105:AF$105))</f>
        <v>1.170674E-2</v>
      </c>
      <c r="AI10" s="252">
        <f>1/1000*(SUM('[1]94Imp'!AG$47:AG$47)+SUM('[1]94Imp'!AG$105:AG$105))</f>
        <v>2.4996448491299998E-2</v>
      </c>
      <c r="AJ10" s="252">
        <f>1/1000*(SUM('[1]94Imp'!AH$47:AH$47)+SUM('[1]94Imp'!AH$105:AH$105))</f>
        <v>3.9539892425999999E-2</v>
      </c>
      <c r="AK10" s="252">
        <f>1/1000*(SUM('[1]94Imp'!AI$47:AI$47)+SUM('[1]94Imp'!AI$105:AI$105))</f>
        <v>7.2520940810500006E-2</v>
      </c>
      <c r="AL10" s="252">
        <f>1/1000*(SUM('[1]94Imp'!AJ$47:AJ$47)+SUM('[1]94Imp'!AJ$105:AJ$105))</f>
        <v>8.9490967196799998E-2</v>
      </c>
      <c r="AM10" s="252">
        <f>1/1000*(SUM('[1]94Imp'!AK$47:AK$47)+SUM('[1]94Imp'!AK$105:AK$105))</f>
        <v>5.3808521870399993E-2</v>
      </c>
      <c r="AN10" s="252">
        <f>1/1000*(SUM('[1]94Imp'!AL$47:AL$47)+SUM('[1]94Imp'!AL$105:AL$105))</f>
        <v>5.4071564526000003E-2</v>
      </c>
      <c r="AO10" s="252">
        <f>1/1000*(SUM('[1]94Imp'!AM$47:AM$47)+SUM('[1]94Imp'!AM$105:AM$105))</f>
        <v>4.9535831712000003E-2</v>
      </c>
      <c r="AP10" s="252">
        <f>1/1000*(SUM('[1]94Imp'!AN$47:AN$47)+SUM('[1]94Imp'!AN$105:AN$105))</f>
        <v>4.6003019462400006E-2</v>
      </c>
      <c r="AQ10" s="252">
        <f>1/1000*(SUM('[1]94Imp'!AO$47:AO$47)+SUM('[1]94Imp'!AO$105:AO$105))</f>
        <v>4.3588111846199991E-2</v>
      </c>
      <c r="AR10" s="252">
        <f>1/1000*(SUM('[1]94Imp'!AP$47:AP$47)+SUM('[1]94Imp'!AP$105:AP$105))</f>
        <v>6.0298800268999996E-2</v>
      </c>
      <c r="AS10" s="252">
        <f>1/1000*(SUM('[1]94Imp'!AQ$47:AQ$47)+SUM('[1]94Imp'!AQ$105:AQ$105))</f>
        <v>6.0897210821999982E-2</v>
      </c>
      <c r="AT10" s="252">
        <f>1/1000*(SUM('[1]94Imp'!AR$47:AR$47)+SUM('[1]94Imp'!AR$105:AR$105))</f>
        <v>6.5068046127699994E-2</v>
      </c>
      <c r="AU10" s="252">
        <f>1/1000*(SUM('[1]94Imp'!AS$47:AS$47)+SUM('[1]94Imp'!AS$105:AS$105))</f>
        <v>7.8762054757099978E-2</v>
      </c>
      <c r="AV10" s="252">
        <f>1/1000*(SUM('[1]94Imp'!AT$47:AT$47)+SUM('[1]94Imp'!AT$105:AT$105))</f>
        <v>9.2794729533999989E-2</v>
      </c>
      <c r="AW10" s="252">
        <f>1/1000*(SUM('[1]94Imp'!AU$47:AU$47)+SUM('[1]94Imp'!AU$105:AU$105))</f>
        <v>0.11441988843541669</v>
      </c>
      <c r="AX10" s="252">
        <f>1/1000*(SUM('[1]94Imp'!AV$47:AV$47)+SUM('[1]94Imp'!AV$105:AV$105))</f>
        <v>0</v>
      </c>
      <c r="AY10" s="252">
        <f>1/1000*(SUM('[1]94Imp'!AW$47:AW$47)+SUM('[1]94Imp'!AW$105:AW$105))</f>
        <v>0</v>
      </c>
      <c r="AZ10" s="252">
        <f>1/1000*(SUM('[1]94Imp'!AX$47:AX$47)+SUM('[1]94Imp'!AX$105:AX$105))</f>
        <v>0</v>
      </c>
      <c r="BA10" s="252">
        <f>1/1000*(SUM('[1]94Imp'!AY$47:AY$47)+SUM('[1]94Imp'!AY$105:AY$105))</f>
        <v>0</v>
      </c>
      <c r="BB10" s="252">
        <f>1/1000*(SUM('[1]94Imp'!AZ$47:AZ$47)+SUM('[1]94Imp'!AZ$105:AZ$105))</f>
        <v>0</v>
      </c>
      <c r="BC10" s="308">
        <f>1/1000*(SUM('[1]94Imp'!BA$47:BA$47)+SUM('[1]94Imp'!BA$105:BA$105))</f>
        <v>0</v>
      </c>
      <c r="BD10" s="400"/>
    </row>
    <row r="11" spans="1:56">
      <c r="B11" s="7" t="s">
        <v>15</v>
      </c>
      <c r="C11" s="339">
        <f t="shared" ref="C11:AB11" si="2">SUM(C9:C9)-SUM(C10:C10)</f>
        <v>9.021220000000001E-4</v>
      </c>
      <c r="D11" s="340">
        <f t="shared" si="2"/>
        <v>1.1807039999999997E-3</v>
      </c>
      <c r="E11" s="340">
        <f t="shared" si="2"/>
        <v>1.1402980000000001E-3</v>
      </c>
      <c r="F11" s="340">
        <f t="shared" si="2"/>
        <v>1.2912029999999997E-3</v>
      </c>
      <c r="G11" s="340">
        <f t="shared" si="2"/>
        <v>2.3555419999999995E-3</v>
      </c>
      <c r="H11" s="340">
        <f t="shared" si="2"/>
        <v>3.4706828885916179E-3</v>
      </c>
      <c r="I11" s="340">
        <f t="shared" si="2"/>
        <v>5.0833949453520134E-3</v>
      </c>
      <c r="J11" s="341">
        <f t="shared" si="2"/>
        <v>8.6370887698969945E-3</v>
      </c>
      <c r="K11" s="341">
        <f t="shared" si="2"/>
        <v>1.3834751833794463E-2</v>
      </c>
      <c r="L11" s="340">
        <f t="shared" si="2"/>
        <v>1.2152719058116164E-2</v>
      </c>
      <c r="M11" s="340">
        <f t="shared" si="2"/>
        <v>1.1233071618491471E-2</v>
      </c>
      <c r="N11" s="340">
        <f t="shared" si="2"/>
        <v>1.1416516016548982E-2</v>
      </c>
      <c r="O11" s="340">
        <f t="shared" si="2"/>
        <v>1.0000214897315108E-2</v>
      </c>
      <c r="P11" s="340">
        <f t="shared" si="2"/>
        <v>9.3885551579015285E-3</v>
      </c>
      <c r="Q11" s="340">
        <f t="shared" si="2"/>
        <v>1.1473715546860323E-2</v>
      </c>
      <c r="R11" s="340">
        <f t="shared" si="2"/>
        <v>1.1767709709605147E-2</v>
      </c>
      <c r="S11" s="340">
        <f t="shared" si="2"/>
        <v>1.0519707522067389E-2</v>
      </c>
      <c r="T11" s="340">
        <f t="shared" si="2"/>
        <v>1.1486747175368843E-2</v>
      </c>
      <c r="U11" s="340">
        <f t="shared" si="2"/>
        <v>1.3271704030719533E-2</v>
      </c>
      <c r="V11" s="340">
        <f t="shared" si="2"/>
        <v>1.3124699474975944E-2</v>
      </c>
      <c r="W11" s="340">
        <f t="shared" si="2"/>
        <v>0</v>
      </c>
      <c r="X11" s="340">
        <f t="shared" si="2"/>
        <v>0</v>
      </c>
      <c r="Y11" s="340">
        <f t="shared" si="2"/>
        <v>0</v>
      </c>
      <c r="Z11" s="340">
        <f t="shared" si="2"/>
        <v>0</v>
      </c>
      <c r="AA11" s="340">
        <f t="shared" si="2"/>
        <v>0</v>
      </c>
      <c r="AB11" s="340">
        <f t="shared" si="2"/>
        <v>0</v>
      </c>
      <c r="AC11" s="338"/>
      <c r="AD11" s="267">
        <f t="shared" ref="AD11:BC11" si="3">SUM(AD9:AD9)-SUM(AD10:AD10)</f>
        <v>2.4009999999999999E-3</v>
      </c>
      <c r="AE11" s="195">
        <f t="shared" si="3"/>
        <v>2.7879999999999997E-3</v>
      </c>
      <c r="AF11" s="195">
        <f t="shared" si="3"/>
        <v>2.7729999999999999E-3</v>
      </c>
      <c r="AG11" s="195">
        <f t="shared" si="3"/>
        <v>2.9979999999999994E-3</v>
      </c>
      <c r="AH11" s="195">
        <f t="shared" si="3"/>
        <v>6.0999369999999963E-3</v>
      </c>
      <c r="AI11" s="195">
        <f t="shared" si="3"/>
        <v>9.1823860986000039E-3</v>
      </c>
      <c r="AJ11" s="195">
        <f t="shared" si="3"/>
        <v>1.2450569779200012E-2</v>
      </c>
      <c r="AK11" s="195">
        <f t="shared" si="3"/>
        <v>2.2243410981500011E-2</v>
      </c>
      <c r="AL11" s="195">
        <f t="shared" si="3"/>
        <v>4.0682205923599973E-2</v>
      </c>
      <c r="AM11" s="195">
        <f t="shared" si="3"/>
        <v>3.3957888672399995E-2</v>
      </c>
      <c r="AN11" s="195">
        <f t="shared" si="3"/>
        <v>3.1209365585700012E-2</v>
      </c>
      <c r="AO11" s="195">
        <f t="shared" si="3"/>
        <v>3.1325878416000014E-2</v>
      </c>
      <c r="AP11" s="195">
        <f t="shared" si="3"/>
        <v>2.7879006249599998E-2</v>
      </c>
      <c r="AQ11" s="195">
        <f t="shared" si="3"/>
        <v>2.6873691789000016E-2</v>
      </c>
      <c r="AR11" s="195">
        <f t="shared" si="3"/>
        <v>3.1535119958000006E-2</v>
      </c>
      <c r="AS11" s="195">
        <f t="shared" si="3"/>
        <v>3.0649009958000011E-2</v>
      </c>
      <c r="AT11" s="195">
        <f t="shared" si="3"/>
        <v>2.8171183908699965E-2</v>
      </c>
      <c r="AU11" s="195">
        <f t="shared" si="3"/>
        <v>3.1921886582299983E-2</v>
      </c>
      <c r="AV11" s="195">
        <f t="shared" si="3"/>
        <v>3.5374820136999982E-2</v>
      </c>
      <c r="AW11" s="195">
        <f t="shared" si="3"/>
        <v>3.5917541006666651E-2</v>
      </c>
      <c r="AX11" s="195">
        <f t="shared" si="3"/>
        <v>0</v>
      </c>
      <c r="AY11" s="195">
        <f t="shared" si="3"/>
        <v>0</v>
      </c>
      <c r="AZ11" s="195">
        <f t="shared" si="3"/>
        <v>0</v>
      </c>
      <c r="BA11" s="195">
        <f t="shared" si="3"/>
        <v>0</v>
      </c>
      <c r="BB11" s="195">
        <f t="shared" si="3"/>
        <v>0</v>
      </c>
      <c r="BC11" s="309">
        <f t="shared" si="3"/>
        <v>0</v>
      </c>
      <c r="BD11" s="400"/>
    </row>
    <row r="12" spans="1:56" ht="17.149999999999999" customHeight="1">
      <c r="B12" s="9" t="s">
        <v>183</v>
      </c>
      <c r="C12" s="264">
        <f>1/$A$1*'[1]94Imp'!$B$264</f>
        <v>3.1434698999999997E-2</v>
      </c>
      <c r="D12" s="193">
        <f>1/$A$1*'[1]94Imp'!$C$264</f>
        <v>4.3878445999999995E-2</v>
      </c>
      <c r="E12" s="193">
        <f>1/$A$1*'[1]94Imp'!$D$264</f>
        <v>4.5154990000000006E-2</v>
      </c>
      <c r="F12" s="193">
        <f>1/$A$1*'[1]94Imp'!$E$264</f>
        <v>5.2294438999999998E-2</v>
      </c>
      <c r="G12" s="193">
        <f>1/$A$1*'[1]94Imp'!$F$264</f>
        <v>5.2362693000000002E-2</v>
      </c>
      <c r="H12" s="193">
        <f>1/$A$1*'[1]94Imp'!$G$264</f>
        <v>8.1480029690421105E-2</v>
      </c>
      <c r="I12" s="193">
        <f>1/$A$1*'[1]94Imp'!$H$264</f>
        <v>8.4794414772732904E-2</v>
      </c>
      <c r="J12" s="203">
        <f>1/$A$1*'[1]94Imp'!$I$264</f>
        <v>0.107684731573953</v>
      </c>
      <c r="K12" s="203">
        <f>1/$A$1*'[1]94Imp'!$J$264</f>
        <v>0.12800376084775131</v>
      </c>
      <c r="L12" s="193">
        <f>1/$A$1*'[1]94Imp'!$K$264</f>
        <v>0.11823044784944886</v>
      </c>
      <c r="M12" s="193">
        <f>1/$A$1*'[1]94Imp'!L$264</f>
        <v>9.7738597237774977E-2</v>
      </c>
      <c r="N12" s="193">
        <f>1/$A$1*'[1]94Imp'!M$264</f>
        <v>0.1219383848976517</v>
      </c>
      <c r="O12" s="193">
        <f>1/$A$1*'[1]94Imp'!N$264</f>
        <v>0.11464455231008303</v>
      </c>
      <c r="P12" s="193">
        <f>1/$A$1*'[1]94Imp'!O$264</f>
        <v>0.11381394534393648</v>
      </c>
      <c r="Q12" s="193">
        <f>1/$A$1*'[1]94Imp'!P$264</f>
        <v>0.14464108092613009</v>
      </c>
      <c r="R12" s="193">
        <f>1/$A$1*'[1]94Imp'!Q$264</f>
        <v>0.13857990459155334</v>
      </c>
      <c r="S12" s="193">
        <f>1/$A$1*'[1]94Imp'!R$264</f>
        <v>0.14402223484781704</v>
      </c>
      <c r="T12" s="193">
        <f>1/$A$1*'[1]94Imp'!S$264</f>
        <v>0.1902913985975595</v>
      </c>
      <c r="U12" s="193">
        <f>1/$A$1*'[1]94Imp'!T$264</f>
        <v>0.20685014435891294</v>
      </c>
      <c r="V12" s="193">
        <f>1/$A$1*'[1]94Imp'!U$264</f>
        <v>0.20710285631489611</v>
      </c>
      <c r="W12" s="193">
        <f>1/$A$1*'[1]94Imp'!V$264</f>
        <v>0</v>
      </c>
      <c r="X12" s="193">
        <f>1/$A$1*'[1]94Imp'!W$264</f>
        <v>0</v>
      </c>
      <c r="Y12" s="193">
        <f>1/$A$1*'[1]94Imp'!X$264</f>
        <v>0</v>
      </c>
      <c r="Z12" s="193">
        <f>1/$A$1*'[1]94Imp'!Y$264</f>
        <v>0</v>
      </c>
      <c r="AA12" s="193">
        <f>1/$A$1*'[1]94Imp'!Z$264</f>
        <v>0</v>
      </c>
      <c r="AB12" s="193">
        <f>1/$A$1*'[1]94Imp'!AA$264</f>
        <v>0</v>
      </c>
      <c r="AC12" s="337"/>
      <c r="AD12" s="264">
        <f>1/1000*'[1]94Imp'!AB$264</f>
        <v>8.5305000000000006E-2</v>
      </c>
      <c r="AE12" s="193">
        <f>1/1000*'[1]94Imp'!AC$264</f>
        <v>0.10301299999999999</v>
      </c>
      <c r="AF12" s="193">
        <f>1/1000*'[1]94Imp'!AD$264</f>
        <v>0.10024200000000003</v>
      </c>
      <c r="AG12" s="193">
        <f>1/1000*'[1]94Imp'!AE$264</f>
        <v>0.114819</v>
      </c>
      <c r="AH12" s="193">
        <f>1/1000*'[1]94Imp'!AF$264</f>
        <v>0.11797384499999999</v>
      </c>
      <c r="AI12" s="193">
        <f>1/1000*'[1]94Imp'!AG$264</f>
        <v>0.18391190536290006</v>
      </c>
      <c r="AJ12" s="193">
        <f>1/1000*'[1]94Imp'!AH$264</f>
        <v>0.18488524045640004</v>
      </c>
      <c r="AK12" s="193">
        <f>1/1000*'[1]94Imp'!AI$264</f>
        <v>0.26813880878650009</v>
      </c>
      <c r="AL12" s="193">
        <f>1/1000*'[1]94Imp'!AJ$264</f>
        <v>0.36215546934959997</v>
      </c>
      <c r="AM12" s="193">
        <f>1/1000*'[1]94Imp'!AK$264</f>
        <v>0.24951266578040002</v>
      </c>
      <c r="AN12" s="193">
        <f>1/1000*'[1]94Imp'!AL$264</f>
        <v>0.2124922982562</v>
      </c>
      <c r="AO12" s="193">
        <f>1/1000*'[1]94Imp'!AM$264</f>
        <v>0.27186732172799999</v>
      </c>
      <c r="AP12" s="193">
        <f>1/1000*'[1]94Imp'!AN$264</f>
        <v>0.23006903707040002</v>
      </c>
      <c r="AQ12" s="193">
        <f>1/1000*'[1]94Imp'!AO$264</f>
        <v>0.23703284937119995</v>
      </c>
      <c r="AR12" s="193">
        <f>1/1000*'[1]94Imp'!AP$264</f>
        <v>0.30202708322600003</v>
      </c>
      <c r="AS12" s="193">
        <f>1/1000*'[1]94Imp'!AQ$264</f>
        <v>0.25958026871699996</v>
      </c>
      <c r="AT12" s="193">
        <f>1/1000*'[1]94Imp'!AR$264</f>
        <v>0.26364198991550003</v>
      </c>
      <c r="AU12" s="193">
        <f>1/1000*'[1]94Imp'!AS$264</f>
        <v>0.33019156849249998</v>
      </c>
      <c r="AV12" s="193">
        <f>1/1000*'[1]94Imp'!AT$264</f>
        <v>0.36764392413500002</v>
      </c>
      <c r="AW12" s="193">
        <f>1/1000*'[1]94Imp'!AU$264</f>
        <v>0.35184539274250004</v>
      </c>
      <c r="AX12" s="193">
        <f>1/1000*'[1]94Imp'!AV$264</f>
        <v>0</v>
      </c>
      <c r="AY12" s="193">
        <f>1/1000*'[1]94Imp'!AW$264</f>
        <v>0</v>
      </c>
      <c r="AZ12" s="193">
        <f>1/1000*'[1]94Imp'!AX$264</f>
        <v>0</v>
      </c>
      <c r="BA12" s="193">
        <f>1/1000*'[1]94Imp'!AY$264</f>
        <v>0</v>
      </c>
      <c r="BB12" s="193">
        <f>1/1000*'[1]94Imp'!AZ$264</f>
        <v>0</v>
      </c>
      <c r="BC12" s="307">
        <f>1/1000*'[1]94Imp'!BA$264</f>
        <v>0</v>
      </c>
      <c r="BD12" s="400"/>
    </row>
    <row r="13" spans="1:56">
      <c r="B13" s="4" t="s">
        <v>37</v>
      </c>
      <c r="C13" s="179">
        <f>1/$A$1*'[1]94Imp'!$B$69</f>
        <v>1.9320499999999998E-3</v>
      </c>
      <c r="D13" s="169">
        <f>1/$A$1*'[1]94Imp'!$C$69</f>
        <v>4.1234610000000001E-3</v>
      </c>
      <c r="E13" s="169">
        <f>1/$A$1*'[1]94Imp'!$D$69</f>
        <v>6.3189810000000004E-3</v>
      </c>
      <c r="F13" s="169">
        <f>1/$A$1*'[1]94Imp'!$E$69</f>
        <v>7.3077829999999991E-3</v>
      </c>
      <c r="G13" s="169">
        <f>1/$A$1*'[1]94Imp'!$F$69</f>
        <v>7.891071999999999E-3</v>
      </c>
      <c r="H13" s="169">
        <f>1/$A$1*'[1]94Imp'!$G$69</f>
        <v>1.2764568763667633E-2</v>
      </c>
      <c r="I13" s="169">
        <f>1/$A$1*'[1]94Imp'!$H$69</f>
        <v>1.0907873575702625E-2</v>
      </c>
      <c r="J13" s="170">
        <f>1/$A$1*'[1]94Imp'!$I$69</f>
        <v>1.6024534964091435E-2</v>
      </c>
      <c r="K13" s="170">
        <f>1/$A$1*'[1]94Imp'!$J$69</f>
        <v>1.8470219018495524E-2</v>
      </c>
      <c r="L13" s="169">
        <f>1/$A$1*'[1]94Imp'!$K$69</f>
        <v>1.9766800000000001E-2</v>
      </c>
      <c r="M13" s="169">
        <f>1/$A$1*'[1]94Imp'!L$69</f>
        <v>1.5314099999999999E-2</v>
      </c>
      <c r="N13" s="169">
        <f>1/$A$1*'[1]94Imp'!M$69</f>
        <v>1.6954095938507264E-2</v>
      </c>
      <c r="O13" s="169">
        <f>1/$A$1*'[1]94Imp'!N$69</f>
        <v>1.2190349865142587E-2</v>
      </c>
      <c r="P13" s="169">
        <f>1/$A$1*'[1]94Imp'!O$69</f>
        <v>1.3818492705849941E-2</v>
      </c>
      <c r="Q13" s="169">
        <f>1/$A$1*'[1]94Imp'!P$69</f>
        <v>1.8951974325655024E-2</v>
      </c>
      <c r="R13" s="169">
        <f>1/$A$1*'[1]94Imp'!Q$69</f>
        <v>1.3778982743015469E-2</v>
      </c>
      <c r="S13" s="169">
        <f>1/$A$1*'[1]94Imp'!R$69</f>
        <v>9.6615403812380773E-3</v>
      </c>
      <c r="T13" s="169">
        <f>1/$A$1*'[1]94Imp'!S$69</f>
        <v>5.3848247487045808E-3</v>
      </c>
      <c r="U13" s="169">
        <f>1/$A$1*'[1]94Imp'!T$69</f>
        <v>5.9439372174046523E-3</v>
      </c>
      <c r="V13" s="169">
        <f>1/$A$1*'[1]94Imp'!U$69</f>
        <v>6.8128489284196509E-3</v>
      </c>
      <c r="W13" s="169">
        <f>1/$A$1*'[1]94Imp'!V$69</f>
        <v>0</v>
      </c>
      <c r="X13" s="169">
        <f>1/$A$1*'[1]94Imp'!W$69</f>
        <v>0</v>
      </c>
      <c r="Y13" s="169">
        <f>1/$A$1*'[1]94Imp'!X$69</f>
        <v>0</v>
      </c>
      <c r="Z13" s="169">
        <f>1/$A$1*'[1]94Imp'!Y$69</f>
        <v>0</v>
      </c>
      <c r="AA13" s="169">
        <f>1/$A$1*'[1]94Imp'!Z$69</f>
        <v>0</v>
      </c>
      <c r="AB13" s="169">
        <f>1/$A$1*'[1]94Imp'!AA$69</f>
        <v>0</v>
      </c>
      <c r="AC13" s="338"/>
      <c r="AD13" s="179">
        <f>1/1000*'[1]94Imp'!AB$69</f>
        <v>3.7300000000000002E-3</v>
      </c>
      <c r="AE13" s="169">
        <f>1/1000*'[1]94Imp'!AC$69</f>
        <v>6.1960000000000001E-3</v>
      </c>
      <c r="AF13" s="169">
        <f>1/1000*'[1]94Imp'!AD$69</f>
        <v>8.4409999999999989E-3</v>
      </c>
      <c r="AG13" s="169">
        <f>1/1000*'[1]94Imp'!AE$69</f>
        <v>1.0538E-2</v>
      </c>
      <c r="AH13" s="169">
        <f>1/1000*'[1]94Imp'!AF$69</f>
        <v>1.1162402E-2</v>
      </c>
      <c r="AI13" s="169">
        <f>1/1000*'[1]94Imp'!AG$69</f>
        <v>1.8838204499400001E-2</v>
      </c>
      <c r="AJ13" s="169">
        <f>1/1000*'[1]94Imp'!AH$69</f>
        <v>1.4935374555999997E-2</v>
      </c>
      <c r="AK13" s="169">
        <f>1/1000*'[1]94Imp'!AI$69</f>
        <v>3.0287490835999999E-2</v>
      </c>
      <c r="AL13" s="169">
        <f>1/1000*'[1]94Imp'!AJ$69</f>
        <v>4.0396816304000001E-2</v>
      </c>
      <c r="AM13" s="169">
        <f>1/1000*'[1]94Imp'!AK$69</f>
        <v>2.8782057858400004E-2</v>
      </c>
      <c r="AN13" s="169">
        <f>1/1000*'[1]94Imp'!AL$69</f>
        <v>2.1417347675700003E-2</v>
      </c>
      <c r="AO13" s="169">
        <f>1/1000*'[1]94Imp'!AM$69</f>
        <v>2.6332405535999998E-2</v>
      </c>
      <c r="AP13" s="169">
        <f>1/1000*'[1]94Imp'!AN$69</f>
        <v>1.8061566793599999E-2</v>
      </c>
      <c r="AQ13" s="169">
        <f>1/1000*'[1]94Imp'!AO$69</f>
        <v>2.0704889081699998E-2</v>
      </c>
      <c r="AR13" s="169">
        <f>1/1000*'[1]94Imp'!AP$69</f>
        <v>3.0868930347999996E-2</v>
      </c>
      <c r="AS13" s="169">
        <f>1/1000*'[1]94Imp'!AQ$69</f>
        <v>1.99064814655E-2</v>
      </c>
      <c r="AT13" s="169">
        <f>1/1000*'[1]94Imp'!AR$69</f>
        <v>1.67830856698E-2</v>
      </c>
      <c r="AU13" s="169">
        <f>1/1000*'[1]94Imp'!AS$69</f>
        <v>1.2195145391000001E-2</v>
      </c>
      <c r="AV13" s="169">
        <f>1/1000*'[1]94Imp'!AT$69</f>
        <v>1.4360454532E-2</v>
      </c>
      <c r="AW13" s="169">
        <f>1/1000*'[1]94Imp'!AU$69</f>
        <v>1.5636117627083335E-2</v>
      </c>
      <c r="AX13" s="169">
        <f>1/1000*'[1]94Imp'!AV$69</f>
        <v>0</v>
      </c>
      <c r="AY13" s="169">
        <f>1/1000*'[1]94Imp'!AW$69</f>
        <v>0</v>
      </c>
      <c r="AZ13" s="169">
        <f>1/1000*'[1]94Imp'!AX$69</f>
        <v>0</v>
      </c>
      <c r="BA13" s="169">
        <f>1/1000*'[1]94Imp'!AY$69</f>
        <v>0</v>
      </c>
      <c r="BB13" s="169">
        <f>1/1000*'[1]94Imp'!AZ$69</f>
        <v>0</v>
      </c>
      <c r="BC13" s="295">
        <f>1/1000*'[1]94Imp'!BA$69</f>
        <v>0</v>
      </c>
      <c r="BD13" s="400"/>
    </row>
    <row r="14" spans="1:56">
      <c r="B14" s="4" t="s">
        <v>29</v>
      </c>
      <c r="C14" s="179">
        <f>1/$A$1*'[1]94Imp'!$B$91</f>
        <v>8.3775559999999995E-3</v>
      </c>
      <c r="D14" s="169">
        <f>1/$A$1*'[1]94Imp'!$C$91</f>
        <v>1.0820498E-2</v>
      </c>
      <c r="E14" s="169">
        <f>1/$A$1*'[1]94Imp'!$D$91</f>
        <v>1.0133576E-2</v>
      </c>
      <c r="F14" s="169">
        <f>1/$A$1*'[1]94Imp'!$E$91</f>
        <v>9.5173099999999993E-3</v>
      </c>
      <c r="G14" s="169">
        <f>1/$A$1*'[1]94Imp'!$F$91</f>
        <v>6.7214309999999999E-3</v>
      </c>
      <c r="H14" s="169">
        <f>1/$A$1*'[1]94Imp'!$G$91</f>
        <v>1.4630499999999999E-2</v>
      </c>
      <c r="I14" s="169">
        <f>1/$A$1*'[1]94Imp'!$H$91</f>
        <v>1.6842679372594128E-2</v>
      </c>
      <c r="J14" s="170">
        <f>1/$A$1*'[1]94Imp'!$I$91</f>
        <v>2.0127552234428091E-2</v>
      </c>
      <c r="K14" s="170">
        <f>1/$A$1*'[1]94Imp'!$J$91</f>
        <v>2.5858599999999999E-2</v>
      </c>
      <c r="L14" s="169">
        <f>1/$A$1*'[1]94Imp'!$K$91</f>
        <v>2.0353621631397249E-2</v>
      </c>
      <c r="M14" s="169">
        <f>1/$A$1*'[1]94Imp'!L$91</f>
        <v>2.0616400000000003E-2</v>
      </c>
      <c r="N14" s="169">
        <f>1/$A$1*'[1]94Imp'!M$91</f>
        <v>2.6482705188080945E-2</v>
      </c>
      <c r="O14" s="169">
        <f>1/$A$1*'[1]94Imp'!N$91</f>
        <v>2.1404100000000002E-2</v>
      </c>
      <c r="P14" s="169">
        <f>1/$A$1*'[1]94Imp'!O$91</f>
        <v>1.8556900000000001E-2</v>
      </c>
      <c r="Q14" s="169">
        <f>1/$A$1*'[1]94Imp'!P$91</f>
        <v>2.3460100000000001E-2</v>
      </c>
      <c r="R14" s="169">
        <f>1/$A$1*'[1]94Imp'!Q$91</f>
        <v>2.2172800000000006E-2</v>
      </c>
      <c r="S14" s="169">
        <f>1/$A$1*'[1]94Imp'!R$91</f>
        <v>1.5654300000000003E-2</v>
      </c>
      <c r="T14" s="169">
        <f>1/$A$1*'[1]94Imp'!S$91</f>
        <v>2.8060700000000004E-2</v>
      </c>
      <c r="U14" s="169">
        <f>1/$A$1*'[1]94Imp'!T$91</f>
        <v>3.8245700000000001E-2</v>
      </c>
      <c r="V14" s="169">
        <f>1/$A$1*'[1]94Imp'!U$91</f>
        <v>3.0859099999999997E-2</v>
      </c>
      <c r="W14" s="169">
        <f>1/$A$1*'[1]94Imp'!V$91</f>
        <v>0</v>
      </c>
      <c r="X14" s="169">
        <f>1/$A$1*'[1]94Imp'!W$91</f>
        <v>0</v>
      </c>
      <c r="Y14" s="169">
        <f>1/$A$1*'[1]94Imp'!X$91</f>
        <v>0</v>
      </c>
      <c r="Z14" s="169">
        <f>1/$A$1*'[1]94Imp'!Y$91</f>
        <v>0</v>
      </c>
      <c r="AA14" s="169">
        <f>1/$A$1*'[1]94Imp'!Z$91</f>
        <v>0</v>
      </c>
      <c r="AB14" s="169">
        <f>1/$A$1*'[1]94Imp'!AA$91</f>
        <v>0</v>
      </c>
      <c r="AC14" s="338"/>
      <c r="AD14" s="179">
        <f>1/1000*'[1]94Imp'!AB$91</f>
        <v>1.8366E-2</v>
      </c>
      <c r="AE14" s="169">
        <f>1/1000*'[1]94Imp'!AC$91</f>
        <v>2.1760999999999999E-2</v>
      </c>
      <c r="AF14" s="169">
        <f>1/1000*'[1]94Imp'!AD$91</f>
        <v>2.1441999999999999E-2</v>
      </c>
      <c r="AG14" s="169">
        <f>1/1000*'[1]94Imp'!AE$91</f>
        <v>1.9054999999999999E-2</v>
      </c>
      <c r="AH14" s="169">
        <f>1/1000*'[1]94Imp'!AF$91</f>
        <v>1.5871433000000001E-2</v>
      </c>
      <c r="AI14" s="169">
        <f>1/1000*'[1]94Imp'!AG$91</f>
        <v>3.3056133867900003E-2</v>
      </c>
      <c r="AJ14" s="169">
        <f>1/1000*'[1]94Imp'!AH$91</f>
        <v>3.7391362441200005E-2</v>
      </c>
      <c r="AK14" s="169">
        <f>1/1000*'[1]94Imp'!AI$91</f>
        <v>6.2093444963500007E-2</v>
      </c>
      <c r="AL14" s="169">
        <f>1/1000*'[1]94Imp'!AJ$91</f>
        <v>9.1381767374000014E-2</v>
      </c>
      <c r="AM14" s="169">
        <f>1/1000*'[1]94Imp'!AK$91</f>
        <v>6.0094560482000008E-2</v>
      </c>
      <c r="AN14" s="169">
        <f>1/1000*'[1]94Imp'!AL$91</f>
        <v>6.4945042096500011E-2</v>
      </c>
      <c r="AO14" s="169">
        <f>1/1000*'[1]94Imp'!AM$91</f>
        <v>8.1928924512000012E-2</v>
      </c>
      <c r="AP14" s="169">
        <f>1/1000*'[1]94Imp'!AN$91</f>
        <v>6.1860910143999998E-2</v>
      </c>
      <c r="AQ14" s="169">
        <f>1/1000*'[1]94Imp'!AO$91</f>
        <v>6.3413438812799997E-2</v>
      </c>
      <c r="AR14" s="169">
        <f>1/1000*'[1]94Imp'!AP$91</f>
        <v>7.8163155711000007E-2</v>
      </c>
      <c r="AS14" s="169">
        <f>1/1000*'[1]94Imp'!AQ$91</f>
        <v>6.2956248659499989E-2</v>
      </c>
      <c r="AT14" s="169">
        <f>1/1000*'[1]94Imp'!AR$91</f>
        <v>4.3981297837100003E-2</v>
      </c>
      <c r="AU14" s="169">
        <f>1/1000*'[1]94Imp'!AS$91</f>
        <v>7.0073646156799993E-2</v>
      </c>
      <c r="AV14" s="169">
        <f>1/1000*'[1]94Imp'!AT$91</f>
        <v>8.9545200948000003E-2</v>
      </c>
      <c r="AW14" s="169">
        <f>1/1000*'[1]94Imp'!AU$91</f>
        <v>8.5770366706250004E-2</v>
      </c>
      <c r="AX14" s="169">
        <f>1/1000*'[1]94Imp'!AV$91</f>
        <v>0</v>
      </c>
      <c r="AY14" s="169">
        <f>1/1000*'[1]94Imp'!AW$91</f>
        <v>0</v>
      </c>
      <c r="AZ14" s="169">
        <f>1/1000*'[1]94Imp'!AX$91</f>
        <v>0</v>
      </c>
      <c r="BA14" s="169">
        <f>1/1000*'[1]94Imp'!AY$91</f>
        <v>0</v>
      </c>
      <c r="BB14" s="169">
        <f>1/1000*'[1]94Imp'!AZ$91</f>
        <v>0</v>
      </c>
      <c r="BC14" s="295">
        <f>1/1000*'[1]94Imp'!BA$91</f>
        <v>0</v>
      </c>
      <c r="BD14" s="400"/>
    </row>
    <row r="15" spans="1:56">
      <c r="B15" s="4" t="s">
        <v>35</v>
      </c>
      <c r="C15" s="179">
        <f>1/$A$1*'[1]94Imp'!$B$114</f>
        <v>8.1118100000000005E-3</v>
      </c>
      <c r="D15" s="169">
        <f>1/$A$1*'[1]94Imp'!$C$114</f>
        <v>8.1940269999999996E-3</v>
      </c>
      <c r="E15" s="169">
        <f>1/$A$1*'[1]94Imp'!$D$114</f>
        <v>8.3209310000000002E-3</v>
      </c>
      <c r="F15" s="169">
        <f>1/$A$1*'[1]94Imp'!$E$114</f>
        <v>7.3293200000000003E-3</v>
      </c>
      <c r="G15" s="169">
        <f>1/$A$1*'[1]94Imp'!$F$114</f>
        <v>7.3891369999999996E-3</v>
      </c>
      <c r="H15" s="169">
        <f>1/$A$1*'[1]94Imp'!$G$114</f>
        <v>8.9031435091576124E-3</v>
      </c>
      <c r="I15" s="169">
        <f>1/$A$1*'[1]94Imp'!$H$114</f>
        <v>9.5911014027025895E-3</v>
      </c>
      <c r="J15" s="170">
        <f>1/$A$1*'[1]94Imp'!$I$114</f>
        <v>1.2912878703186173E-2</v>
      </c>
      <c r="K15" s="170">
        <f>1/$A$1*'[1]94Imp'!$J$114</f>
        <v>1.6371300000000002E-2</v>
      </c>
      <c r="L15" s="169">
        <f>1/$A$1*'[1]94Imp'!$K$114</f>
        <v>1.2650597637596376E-2</v>
      </c>
      <c r="M15" s="169">
        <f>1/$A$1*'[1]94Imp'!L$114</f>
        <v>8.4635699234357816E-3</v>
      </c>
      <c r="N15" s="169">
        <f>1/$A$1*'[1]94Imp'!M$114</f>
        <v>1.040860435401106E-2</v>
      </c>
      <c r="O15" s="169">
        <f>1/$A$1*'[1]94Imp'!N$114</f>
        <v>1.2694605190184964E-2</v>
      </c>
      <c r="P15" s="169">
        <f>1/$A$1*'[1]94Imp'!O$114</f>
        <v>1.1412944064675088E-2</v>
      </c>
      <c r="Q15" s="169">
        <f>1/$A$1*'[1]94Imp'!P$114</f>
        <v>1.4543650547157396E-2</v>
      </c>
      <c r="R15" s="169">
        <f>1/$A$1*'[1]94Imp'!Q$114</f>
        <v>1.4860999744760402E-2</v>
      </c>
      <c r="S15" s="169">
        <f>1/$A$1*'[1]94Imp'!R$114</f>
        <v>1.9386812614184991E-2</v>
      </c>
      <c r="T15" s="169">
        <f>1/$A$1*'[1]94Imp'!S$114</f>
        <v>3.1909801973409202E-2</v>
      </c>
      <c r="U15" s="169">
        <f>1/$A$1*'[1]94Imp'!T$114</f>
        <v>3.4734397877800319E-2</v>
      </c>
      <c r="V15" s="169">
        <f>1/$A$1*'[1]94Imp'!U$114</f>
        <v>4.1005503163929383E-2</v>
      </c>
      <c r="W15" s="169">
        <f>1/$A$1*'[1]94Imp'!V$114</f>
        <v>0</v>
      </c>
      <c r="X15" s="169">
        <f>1/$A$1*'[1]94Imp'!W$114</f>
        <v>0</v>
      </c>
      <c r="Y15" s="169">
        <f>1/$A$1*'[1]94Imp'!X$114</f>
        <v>0</v>
      </c>
      <c r="Z15" s="169">
        <f>1/$A$1*'[1]94Imp'!Y$114</f>
        <v>0</v>
      </c>
      <c r="AA15" s="169">
        <f>1/$A$1*'[1]94Imp'!Z$114</f>
        <v>0</v>
      </c>
      <c r="AB15" s="169">
        <f>1/$A$1*'[1]94Imp'!AA$114</f>
        <v>0</v>
      </c>
      <c r="AC15" s="338"/>
      <c r="AD15" s="179">
        <f>1/1000*'[1]94Imp'!AB$114</f>
        <v>3.2041E-2</v>
      </c>
      <c r="AE15" s="169">
        <f>1/1000*'[1]94Imp'!AC$114</f>
        <v>3.4848999999999998E-2</v>
      </c>
      <c r="AF15" s="169">
        <f>1/1000*'[1]94Imp'!AD$114</f>
        <v>3.3295000000000005E-2</v>
      </c>
      <c r="AG15" s="169">
        <f>1/1000*'[1]94Imp'!AE$114</f>
        <v>3.3187999999999995E-2</v>
      </c>
      <c r="AH15" s="169">
        <f>1/1000*'[1]94Imp'!AF$114</f>
        <v>3.4471886E-2</v>
      </c>
      <c r="AI15" s="169">
        <f>1/1000*'[1]94Imp'!AG$114</f>
        <v>4.0669153753799994E-2</v>
      </c>
      <c r="AJ15" s="169">
        <f>1/1000*'[1]94Imp'!AH$114</f>
        <v>4.0513979372399998E-2</v>
      </c>
      <c r="AK15" s="169">
        <f>1/1000*'[1]94Imp'!AI$114</f>
        <v>5.247691782250001E-2</v>
      </c>
      <c r="AL15" s="169">
        <f>1/1000*'[1]94Imp'!AJ$114</f>
        <v>7.1027124962800003E-2</v>
      </c>
      <c r="AM15" s="169">
        <f>1/1000*'[1]94Imp'!AK$114</f>
        <v>4.1483857060800003E-2</v>
      </c>
      <c r="AN15" s="169">
        <f>1/1000*'[1]94Imp'!AL$114</f>
        <v>3.0367961029799995E-2</v>
      </c>
      <c r="AO15" s="169">
        <f>1/1000*'[1]94Imp'!AM$114</f>
        <v>3.7366196543999995E-2</v>
      </c>
      <c r="AP15" s="169">
        <f>1/1000*'[1]94Imp'!AN$114</f>
        <v>3.3811965967999999E-2</v>
      </c>
      <c r="AQ15" s="169">
        <f>1/1000*'[1]94Imp'!AO$114</f>
        <v>3.0695988822900006E-2</v>
      </c>
      <c r="AR15" s="169">
        <f>1/1000*'[1]94Imp'!AP$114</f>
        <v>3.7897040757999996E-2</v>
      </c>
      <c r="AS15" s="169">
        <f>1/1000*'[1]94Imp'!AQ$114</f>
        <v>2.8443141999999994E-2</v>
      </c>
      <c r="AT15" s="169">
        <f>1/1000*'[1]94Imp'!AR$114</f>
        <v>3.3425837450699998E-2</v>
      </c>
      <c r="AU15" s="169">
        <f>1/1000*'[1]94Imp'!AS$114</f>
        <v>5.2388240104199998E-2</v>
      </c>
      <c r="AV15" s="169">
        <f>1/1000*'[1]94Imp'!AT$114</f>
        <v>5.7138787699999999E-2</v>
      </c>
      <c r="AW15" s="169">
        <f>1/1000*'[1]94Imp'!AU$114</f>
        <v>5.9684712082500001E-2</v>
      </c>
      <c r="AX15" s="169">
        <f>1/1000*'[1]94Imp'!AV$114</f>
        <v>0</v>
      </c>
      <c r="AY15" s="169">
        <f>1/1000*'[1]94Imp'!AW$114</f>
        <v>0</v>
      </c>
      <c r="AZ15" s="169">
        <f>1/1000*'[1]94Imp'!AX$114</f>
        <v>0</v>
      </c>
      <c r="BA15" s="169">
        <f>1/1000*'[1]94Imp'!AY$114</f>
        <v>0</v>
      </c>
      <c r="BB15" s="169">
        <f>1/1000*'[1]94Imp'!AZ$114</f>
        <v>0</v>
      </c>
      <c r="BC15" s="295">
        <f>1/1000*'[1]94Imp'!BA$114</f>
        <v>0</v>
      </c>
      <c r="BD15" s="400"/>
    </row>
    <row r="16" spans="1:56">
      <c r="B16" s="4" t="s">
        <v>60</v>
      </c>
      <c r="C16" s="179">
        <f>1/$A$1*'[1]94Imp'!$B$132</f>
        <v>7.3016000000000007E-5</v>
      </c>
      <c r="D16" s="169">
        <f>1/$A$1*'[1]94Imp'!$C$132</f>
        <v>7.6912499999999995E-4</v>
      </c>
      <c r="E16" s="169">
        <f>1/$A$1*'[1]94Imp'!$D$132</f>
        <v>7.9979599999999997E-4</v>
      </c>
      <c r="F16" s="169">
        <f>1/$A$1*'[1]94Imp'!$E$132</f>
        <v>2.2485259999999998E-3</v>
      </c>
      <c r="G16" s="169">
        <f>1/$A$1*'[1]94Imp'!$F$132</f>
        <v>3.6190470000000002E-3</v>
      </c>
      <c r="H16" s="169">
        <f>1/$A$1*'[1]94Imp'!$G$132</f>
        <v>6.0984021418979935E-3</v>
      </c>
      <c r="I16" s="169">
        <f>1/$A$1*'[1]94Imp'!$H$132</f>
        <v>8.2399551384464004E-3</v>
      </c>
      <c r="J16" s="170">
        <f>1/$A$1*'[1]94Imp'!$I$132</f>
        <v>1.9131763965936174E-2</v>
      </c>
      <c r="K16" s="170">
        <f>1/$A$1*'[1]94Imp'!$J$132</f>
        <v>3.0363296692388065E-2</v>
      </c>
      <c r="L16" s="169">
        <f>1/$A$1*'[1]94Imp'!$K$132</f>
        <v>3.0270899601792408E-2</v>
      </c>
      <c r="M16" s="169">
        <f>1/$A$1*'[1]94Imp'!L$132</f>
        <v>1.9612600000000001E-2</v>
      </c>
      <c r="N16" s="169">
        <f>1/$A$1*'[1]94Imp'!M$132</f>
        <v>2.1110299999999999E-2</v>
      </c>
      <c r="O16" s="169">
        <f>1/$A$1*'[1]94Imp'!N$132</f>
        <v>2.1838100000000003E-2</v>
      </c>
      <c r="P16" s="169">
        <f>1/$A$1*'[1]94Imp'!O$132</f>
        <v>2.7275146688390307E-2</v>
      </c>
      <c r="Q16" s="169">
        <f>1/$A$1*'[1]94Imp'!P$132</f>
        <v>3.7906385044615236E-2</v>
      </c>
      <c r="R16" s="169">
        <f>1/$A$1*'[1]94Imp'!Q$132</f>
        <v>3.8897610397544809E-2</v>
      </c>
      <c r="S16" s="169">
        <f>1/$A$1*'[1]94Imp'!R$132</f>
        <v>4.9949400000000005E-2</v>
      </c>
      <c r="T16" s="169">
        <f>1/$A$1*'[1]94Imp'!S$132</f>
        <v>6.2153323299297035E-2</v>
      </c>
      <c r="U16" s="169">
        <f>1/$A$1*'[1]94Imp'!T$132</f>
        <v>5.8489018239881445E-2</v>
      </c>
      <c r="V16" s="169">
        <f>1/$A$1*'[1]94Imp'!U$132</f>
        <v>5.7873443160075047E-2</v>
      </c>
      <c r="W16" s="169">
        <f>1/$A$1*'[1]94Imp'!V$132</f>
        <v>0</v>
      </c>
      <c r="X16" s="169">
        <f>1/$A$1*'[1]94Imp'!W$132</f>
        <v>0</v>
      </c>
      <c r="Y16" s="169">
        <f>1/$A$1*'[1]94Imp'!X$132</f>
        <v>0</v>
      </c>
      <c r="Z16" s="169">
        <f>1/$A$1*'[1]94Imp'!Y$132</f>
        <v>0</v>
      </c>
      <c r="AA16" s="169">
        <f>1/$A$1*'[1]94Imp'!Z$132</f>
        <v>0</v>
      </c>
      <c r="AB16" s="169">
        <f>1/$A$1*'[1]94Imp'!AA$132</f>
        <v>0</v>
      </c>
      <c r="AC16" s="338"/>
      <c r="AD16" s="179">
        <f>1/1000*'[1]94Imp'!AB$132</f>
        <v>1.2400000000000001E-4</v>
      </c>
      <c r="AE16" s="169">
        <f>1/1000*'[1]94Imp'!AC$132</f>
        <v>1.0719999999999998E-3</v>
      </c>
      <c r="AF16" s="169">
        <f>1/1000*'[1]94Imp'!AD$132</f>
        <v>9.5299999999999996E-4</v>
      </c>
      <c r="AG16" s="169">
        <f>1/1000*'[1]94Imp'!AE$132</f>
        <v>3.1180000000000001E-3</v>
      </c>
      <c r="AH16" s="169">
        <f>1/1000*'[1]94Imp'!AF$132</f>
        <v>5.9186530000000003E-3</v>
      </c>
      <c r="AI16" s="169">
        <f>1/1000*'[1]94Imp'!AG$132</f>
        <v>9.4799897478000019E-3</v>
      </c>
      <c r="AJ16" s="169">
        <f>1/1000*'[1]94Imp'!AH$132</f>
        <v>1.1356442450400002E-2</v>
      </c>
      <c r="AK16" s="169">
        <f>1/1000*'[1]94Imp'!AI$132</f>
        <v>2.1267623204500003E-2</v>
      </c>
      <c r="AL16" s="169">
        <f>1/1000*'[1]94Imp'!AJ$132</f>
        <v>4.0176969944800009E-2</v>
      </c>
      <c r="AM16" s="169">
        <f>1/1000*'[1]94Imp'!AK$132</f>
        <v>3.4869292836400001E-2</v>
      </c>
      <c r="AN16" s="169">
        <f>1/1000*'[1]94Imp'!AL$132</f>
        <v>2.4439177421099998E-2</v>
      </c>
      <c r="AO16" s="169">
        <f>1/1000*'[1]94Imp'!AM$132</f>
        <v>2.6506125743999999E-2</v>
      </c>
      <c r="AP16" s="169">
        <f>1/1000*'[1]94Imp'!AN$132</f>
        <v>2.4608700740800002E-2</v>
      </c>
      <c r="AQ16" s="169">
        <f>1/1000*'[1]94Imp'!AO$132</f>
        <v>3.2187126378899998E-2</v>
      </c>
      <c r="AR16" s="169">
        <f>1/1000*'[1]94Imp'!AP$132</f>
        <v>4.8124966968500001E-2</v>
      </c>
      <c r="AS16" s="169">
        <f>1/1000*'[1]94Imp'!AQ$132</f>
        <v>4.3081117226000006E-2</v>
      </c>
      <c r="AT16" s="169">
        <f>1/1000*'[1]94Imp'!AR$132</f>
        <v>5.8768782276299995E-2</v>
      </c>
      <c r="AU16" s="169">
        <f>1/1000*'[1]94Imp'!AS$132</f>
        <v>6.4917356446799995E-2</v>
      </c>
      <c r="AV16" s="169">
        <f>1/1000*'[1]94Imp'!AT$132</f>
        <v>6.6541867184000014E-2</v>
      </c>
      <c r="AW16" s="169">
        <f>1/1000*'[1]94Imp'!AU$132</f>
        <v>6.2635106377083333E-2</v>
      </c>
      <c r="AX16" s="169">
        <f>1/1000*'[1]94Imp'!AV$132</f>
        <v>0</v>
      </c>
      <c r="AY16" s="169">
        <f>1/1000*'[1]94Imp'!AW$132</f>
        <v>0</v>
      </c>
      <c r="AZ16" s="169">
        <f>1/1000*'[1]94Imp'!AX$132</f>
        <v>0</v>
      </c>
      <c r="BA16" s="169">
        <f>1/1000*'[1]94Imp'!AY$132</f>
        <v>0</v>
      </c>
      <c r="BB16" s="169">
        <f>1/1000*'[1]94Imp'!AZ$132</f>
        <v>0</v>
      </c>
      <c r="BC16" s="295">
        <f>1/1000*'[1]94Imp'!BA$132</f>
        <v>0</v>
      </c>
      <c r="BD16" s="400"/>
    </row>
    <row r="17" spans="2:56">
      <c r="B17" s="4" t="s">
        <v>36</v>
      </c>
      <c r="C17" s="179">
        <f>1/$A$1*'[1]94Imp'!$B$225</f>
        <v>2.7650959999999999E-3</v>
      </c>
      <c r="D17" s="169">
        <f>1/$A$1*'[1]94Imp'!$C$225</f>
        <v>5.2814299999999993E-3</v>
      </c>
      <c r="E17" s="169">
        <f>1/$A$1*'[1]94Imp'!$D$225</f>
        <v>4.0861819999999998E-3</v>
      </c>
      <c r="F17" s="169">
        <f>1/$A$1*'[1]94Imp'!$E$225</f>
        <v>4.6057779999999996E-3</v>
      </c>
      <c r="G17" s="169">
        <f>1/$A$1*'[1]94Imp'!$F$225</f>
        <v>5.2363870000000003E-3</v>
      </c>
      <c r="H17" s="169">
        <f>1/$A$1*'[1]94Imp'!$G$225</f>
        <v>8.5311556736005177E-3</v>
      </c>
      <c r="I17" s="169">
        <f>1/$A$1*'[1]94Imp'!$H$225</f>
        <v>1.0072467984474649E-2</v>
      </c>
      <c r="J17" s="170">
        <f>1/$A$1*'[1]94Imp'!$I$225</f>
        <v>1.1448000000000002E-2</v>
      </c>
      <c r="K17" s="170">
        <f>1/$A$1*'[1]94Imp'!$J$225</f>
        <v>1.0431788759157812E-2</v>
      </c>
      <c r="L17" s="169">
        <f>1/$A$1*'[1]94Imp'!$K$225</f>
        <v>1.4079564857870167E-2</v>
      </c>
      <c r="M17" s="169">
        <f>1/$A$1*'[1]94Imp'!L$225</f>
        <v>1.4236500000000001E-2</v>
      </c>
      <c r="N17" s="169">
        <f>1/$A$1*'[1]94Imp'!M$225</f>
        <v>2.7769714939615012E-2</v>
      </c>
      <c r="O17" s="169">
        <f>1/$A$1*'[1]94Imp'!N$225</f>
        <v>2.7598363739299855E-2</v>
      </c>
      <c r="P17" s="169">
        <f>1/$A$1*'[1]94Imp'!O$225</f>
        <v>2.0907251489053081E-2</v>
      </c>
      <c r="Q17" s="169">
        <f>1/$A$1*'[1]94Imp'!P$225</f>
        <v>1.9149354561994486E-2</v>
      </c>
      <c r="R17" s="169">
        <f>1/$A$1*'[1]94Imp'!Q$225</f>
        <v>1.1178305023143594E-2</v>
      </c>
      <c r="S17" s="169">
        <f>1/$A$1*'[1]94Imp'!R$225</f>
        <v>1.2142422156110645E-2</v>
      </c>
      <c r="T17" s="169">
        <f>1/$A$1*'[1]94Imp'!S$225</f>
        <v>2.8520829676754837E-2</v>
      </c>
      <c r="U17" s="169">
        <f>1/$A$1*'[1]94Imp'!T$225</f>
        <v>3.4222068467556453E-2</v>
      </c>
      <c r="V17" s="169">
        <f>1/$A$1*'[1]94Imp'!U$225</f>
        <v>3.8500428551590048E-2</v>
      </c>
      <c r="W17" s="169">
        <f>1/$A$1*'[1]94Imp'!V$225</f>
        <v>0</v>
      </c>
      <c r="X17" s="169">
        <f>1/$A$1*'[1]94Imp'!W$225</f>
        <v>0</v>
      </c>
      <c r="Y17" s="169">
        <f>1/$A$1*'[1]94Imp'!X$225</f>
        <v>0</v>
      </c>
      <c r="Z17" s="169">
        <f>1/$A$1*'[1]94Imp'!Y$225</f>
        <v>0</v>
      </c>
      <c r="AA17" s="169">
        <f>1/$A$1*'[1]94Imp'!Z$225</f>
        <v>0</v>
      </c>
      <c r="AB17" s="169">
        <f>1/$A$1*'[1]94Imp'!AA$225</f>
        <v>0</v>
      </c>
      <c r="AC17" s="338"/>
      <c r="AD17" s="179">
        <f>1/1000*'[1]94Imp'!AB$225</f>
        <v>6.4250000000000002E-3</v>
      </c>
      <c r="AE17" s="169">
        <f>1/1000*'[1]94Imp'!AC$225</f>
        <v>7.6029999999999995E-3</v>
      </c>
      <c r="AF17" s="169">
        <f>1/1000*'[1]94Imp'!AD$225</f>
        <v>5.7559999999999998E-3</v>
      </c>
      <c r="AG17" s="169">
        <f>1/1000*'[1]94Imp'!AE$225</f>
        <v>6.8739999999999999E-3</v>
      </c>
      <c r="AH17" s="169">
        <f>1/1000*'[1]94Imp'!AF$225</f>
        <v>9.3119169999999994E-3</v>
      </c>
      <c r="AI17" s="169">
        <f>1/1000*'[1]94Imp'!AG$225</f>
        <v>1.8782361826800001E-2</v>
      </c>
      <c r="AJ17" s="169">
        <f>1/1000*'[1]94Imp'!AH$225</f>
        <v>1.9606065928800001E-2</v>
      </c>
      <c r="AK17" s="169">
        <f>1/1000*'[1]94Imp'!AI$225</f>
        <v>2.6883760892000001E-2</v>
      </c>
      <c r="AL17" s="169">
        <f>1/1000*'[1]94Imp'!AJ$225</f>
        <v>3.1975658243599998E-2</v>
      </c>
      <c r="AM17" s="169">
        <f>1/1000*'[1]94Imp'!AK$225</f>
        <v>2.4955382214399999E-2</v>
      </c>
      <c r="AN17" s="169">
        <f>1/1000*'[1]94Imp'!AL$225</f>
        <v>2.2212751767300004E-2</v>
      </c>
      <c r="AO17" s="169">
        <f>1/1000*'[1]94Imp'!AM$225</f>
        <v>4.1621572559999993E-2</v>
      </c>
      <c r="AP17" s="169">
        <f>1/1000*'[1]94Imp'!AN$225</f>
        <v>3.8141720126399999E-2</v>
      </c>
      <c r="AQ17" s="169">
        <f>1/1000*'[1]94Imp'!AO$225</f>
        <v>2.9841339207599998E-2</v>
      </c>
      <c r="AR17" s="169">
        <f>1/1000*'[1]94Imp'!AP$225</f>
        <v>2.92284440795E-2</v>
      </c>
      <c r="AS17" s="169">
        <f>1/1000*'[1]94Imp'!AQ$225</f>
        <v>1.8819960319999995E-2</v>
      </c>
      <c r="AT17" s="169">
        <f>1/1000*'[1]94Imp'!AR$225</f>
        <v>1.9745789857999997E-2</v>
      </c>
      <c r="AU17" s="169">
        <f>1/1000*'[1]94Imp'!AS$225</f>
        <v>4.4706786209799995E-2</v>
      </c>
      <c r="AV17" s="169">
        <f>1/1000*'[1]94Imp'!AT$225</f>
        <v>4.0889056761999998E-2</v>
      </c>
      <c r="AW17" s="169">
        <f>1/1000*'[1]94Imp'!AU$225</f>
        <v>4.2650624487083337E-2</v>
      </c>
      <c r="AX17" s="169">
        <f>1/1000*'[1]94Imp'!AV$225</f>
        <v>0</v>
      </c>
      <c r="AY17" s="169">
        <f>1/1000*'[1]94Imp'!AW$225</f>
        <v>0</v>
      </c>
      <c r="AZ17" s="169">
        <f>1/1000*'[1]94Imp'!AX$225</f>
        <v>0</v>
      </c>
      <c r="BA17" s="169">
        <f>1/1000*'[1]94Imp'!AY$225</f>
        <v>0</v>
      </c>
      <c r="BB17" s="169">
        <f>1/1000*'[1]94Imp'!AZ$225</f>
        <v>0</v>
      </c>
      <c r="BC17" s="295">
        <f>1/1000*'[1]94Imp'!BA$225</f>
        <v>0</v>
      </c>
      <c r="BD17" s="400"/>
    </row>
    <row r="18" spans="2:56">
      <c r="B18" s="4" t="s">
        <v>15</v>
      </c>
      <c r="C18" s="344">
        <f t="shared" ref="C18:L18" si="4">SUM(C12:C12)-SUM(C13:C17)</f>
        <v>1.0175170999999997E-2</v>
      </c>
      <c r="D18" s="247">
        <f t="shared" si="4"/>
        <v>1.4689904999999996E-2</v>
      </c>
      <c r="E18" s="247">
        <f t="shared" si="4"/>
        <v>1.5495524000000007E-2</v>
      </c>
      <c r="F18" s="247">
        <f t="shared" si="4"/>
        <v>2.1285722E-2</v>
      </c>
      <c r="G18" s="247">
        <f t="shared" si="4"/>
        <v>2.1505619000000004E-2</v>
      </c>
      <c r="H18" s="247">
        <f t="shared" si="4"/>
        <v>3.0552259602097342E-2</v>
      </c>
      <c r="I18" s="247">
        <f t="shared" si="4"/>
        <v>2.9140337298812512E-2</v>
      </c>
      <c r="J18" s="248">
        <f t="shared" si="4"/>
        <v>2.804000170631113E-2</v>
      </c>
      <c r="K18" s="248">
        <f t="shared" si="4"/>
        <v>2.6508556377709908E-2</v>
      </c>
      <c r="L18" s="247">
        <f t="shared" si="4"/>
        <v>2.1108964120792661E-2</v>
      </c>
      <c r="M18" s="247">
        <f>SUM(M12:M12)-SUM(M13:M17)</f>
        <v>1.9495427314339189E-2</v>
      </c>
      <c r="N18" s="247">
        <f>SUM(N12:N12)-SUM(N13:N17)</f>
        <v>1.9212964477437422E-2</v>
      </c>
      <c r="O18" s="247">
        <f t="shared" ref="O18:AB18" si="5">SUM(O12:O12)-SUM(O13:O17)</f>
        <v>1.8919033515455611E-2</v>
      </c>
      <c r="P18" s="247">
        <f t="shared" si="5"/>
        <v>2.1843210395968066E-2</v>
      </c>
      <c r="Q18" s="247">
        <f t="shared" si="5"/>
        <v>3.0629616446707947E-2</v>
      </c>
      <c r="R18" s="247">
        <f t="shared" si="5"/>
        <v>3.7691206683089062E-2</v>
      </c>
      <c r="S18" s="247">
        <f t="shared" si="5"/>
        <v>3.7227759696283308E-2</v>
      </c>
      <c r="T18" s="247">
        <f t="shared" si="5"/>
        <v>3.4261918899393839E-2</v>
      </c>
      <c r="U18" s="247">
        <f t="shared" si="5"/>
        <v>3.521502255627007E-2</v>
      </c>
      <c r="V18" s="247">
        <f t="shared" si="5"/>
        <v>3.2051532510881969E-2</v>
      </c>
      <c r="W18" s="247">
        <f t="shared" si="5"/>
        <v>0</v>
      </c>
      <c r="X18" s="247">
        <f t="shared" si="5"/>
        <v>0</v>
      </c>
      <c r="Y18" s="247">
        <f t="shared" si="5"/>
        <v>0</v>
      </c>
      <c r="Z18" s="247">
        <f t="shared" si="5"/>
        <v>0</v>
      </c>
      <c r="AA18" s="247">
        <f t="shared" si="5"/>
        <v>0</v>
      </c>
      <c r="AB18" s="247">
        <f t="shared" si="5"/>
        <v>0</v>
      </c>
      <c r="AC18" s="338"/>
      <c r="AD18" s="179">
        <f t="shared" ref="AD18:BC18" si="6">SUM(AD12:AD12)-SUM(AD13:AD17)</f>
        <v>2.4619000000000002E-2</v>
      </c>
      <c r="AE18" s="169">
        <f t="shared" si="6"/>
        <v>3.1531999999999991E-2</v>
      </c>
      <c r="AF18" s="169">
        <f t="shared" si="6"/>
        <v>3.0355000000000021E-2</v>
      </c>
      <c r="AG18" s="169">
        <f t="shared" si="6"/>
        <v>4.2046E-2</v>
      </c>
      <c r="AH18" s="169">
        <f t="shared" si="6"/>
        <v>4.1237553999999996E-2</v>
      </c>
      <c r="AI18" s="169">
        <f t="shared" si="6"/>
        <v>6.3086061667200058E-2</v>
      </c>
      <c r="AJ18" s="169">
        <f t="shared" si="6"/>
        <v>6.1082015707600024E-2</v>
      </c>
      <c r="AK18" s="169">
        <f t="shared" si="6"/>
        <v>7.5129571068000056E-2</v>
      </c>
      <c r="AL18" s="169">
        <f t="shared" si="6"/>
        <v>8.7197132520399956E-2</v>
      </c>
      <c r="AM18" s="169">
        <f t="shared" si="6"/>
        <v>5.9327515328400027E-2</v>
      </c>
      <c r="AN18" s="169">
        <f t="shared" si="6"/>
        <v>4.9110018265799998E-2</v>
      </c>
      <c r="AO18" s="169">
        <f t="shared" si="6"/>
        <v>5.8112096831999999E-2</v>
      </c>
      <c r="AP18" s="169">
        <f t="shared" si="6"/>
        <v>5.3584173297600041E-2</v>
      </c>
      <c r="AQ18" s="169">
        <f t="shared" si="6"/>
        <v>6.0190067067299957E-2</v>
      </c>
      <c r="AR18" s="169">
        <f t="shared" si="6"/>
        <v>7.7744545361000034E-2</v>
      </c>
      <c r="AS18" s="169">
        <f t="shared" si="6"/>
        <v>8.6373319045999986E-2</v>
      </c>
      <c r="AT18" s="169">
        <f t="shared" si="6"/>
        <v>9.0937196823600047E-2</v>
      </c>
      <c r="AU18" s="169">
        <f t="shared" si="6"/>
        <v>8.5910394183900007E-2</v>
      </c>
      <c r="AV18" s="169">
        <f t="shared" si="6"/>
        <v>9.9168557009000013E-2</v>
      </c>
      <c r="AW18" s="169">
        <f t="shared" si="6"/>
        <v>8.5468465462500032E-2</v>
      </c>
      <c r="AX18" s="169">
        <f t="shared" si="6"/>
        <v>0</v>
      </c>
      <c r="AY18" s="169">
        <f t="shared" si="6"/>
        <v>0</v>
      </c>
      <c r="AZ18" s="169">
        <f t="shared" si="6"/>
        <v>0</v>
      </c>
      <c r="BA18" s="169">
        <f t="shared" si="6"/>
        <v>0</v>
      </c>
      <c r="BB18" s="169">
        <f t="shared" si="6"/>
        <v>0</v>
      </c>
      <c r="BC18" s="295">
        <f t="shared" si="6"/>
        <v>0</v>
      </c>
      <c r="BD18" s="400"/>
    </row>
    <row r="19" spans="2:56" ht="17.149999999999999" customHeight="1">
      <c r="B19" s="10" t="s">
        <v>20</v>
      </c>
      <c r="C19" s="269">
        <f>1/$A$1*'[1]94Imp'!$B$194</f>
        <v>7.2267999999999993E-5</v>
      </c>
      <c r="D19" s="200">
        <f>1/$A$1*'[1]94Imp'!$C$194</f>
        <v>6.44686E-4</v>
      </c>
      <c r="E19" s="200">
        <f>1/$A$1*'[1]94Imp'!$D$194</f>
        <v>4.7659799999999995E-4</v>
      </c>
      <c r="F19" s="200">
        <f>1/$A$1*'[1]94Imp'!$E$194</f>
        <v>4.1356499999999996E-4</v>
      </c>
      <c r="G19" s="200">
        <f>1/$A$1*'[1]94Imp'!$F$194</f>
        <v>1.0076060000000001E-3</v>
      </c>
      <c r="H19" s="200">
        <f>1/$A$1*'[1]94Imp'!$G$194</f>
        <v>4.8069000000000011E-3</v>
      </c>
      <c r="I19" s="200">
        <f>1/$A$1*'[1]94Imp'!$H$194</f>
        <v>4.0893371609766263E-3</v>
      </c>
      <c r="J19" s="201">
        <f>1/$A$1*'[1]94Imp'!$I$194</f>
        <v>6.8412000000000013E-3</v>
      </c>
      <c r="K19" s="201">
        <f>1/$A$1*'[1]94Imp'!$J$194</f>
        <v>9.4747073896489838E-3</v>
      </c>
      <c r="L19" s="200">
        <f>1/$A$1*'[1]94Imp'!$K$194</f>
        <v>5.5253569014030342E-3</v>
      </c>
      <c r="M19" s="200">
        <f>1/$A$1*'[1]94Imp'!L$194</f>
        <v>3.9602356486401176E-3</v>
      </c>
      <c r="N19" s="200">
        <f>1/$A$1*'[1]94Imp'!M$194</f>
        <v>3.8393626666622144E-3</v>
      </c>
      <c r="O19" s="200">
        <f>1/$A$1*'[1]94Imp'!N$194</f>
        <v>1.9746930650314282E-3</v>
      </c>
      <c r="P19" s="200">
        <f>1/$A$1*'[1]94Imp'!O$194</f>
        <v>1.5318422039400106E-3</v>
      </c>
      <c r="Q19" s="200">
        <f>1/$A$1*'[1]94Imp'!P$194</f>
        <v>1.5868266226222601E-3</v>
      </c>
      <c r="R19" s="200">
        <f>1/$A$1*'[1]94Imp'!Q$194</f>
        <v>4.3295360462961138E-3</v>
      </c>
      <c r="S19" s="200">
        <f>1/$A$1*'[1]94Imp'!R$194</f>
        <v>4.8706003798974764E-3</v>
      </c>
      <c r="T19" s="200">
        <f>1/$A$1*'[1]94Imp'!S$194</f>
        <v>4.8573774468959746E-3</v>
      </c>
      <c r="U19" s="200">
        <f>1/$A$1*'[1]94Imp'!T$194</f>
        <v>7.5227424282317953E-3</v>
      </c>
      <c r="V19" s="200">
        <f>1/$A$1*'[1]94Imp'!U$194</f>
        <v>8.9277241720825927E-3</v>
      </c>
      <c r="W19" s="200">
        <f>1/$A$1*'[1]94Imp'!V$194</f>
        <v>0</v>
      </c>
      <c r="X19" s="200">
        <f>1/$A$1*'[1]94Imp'!W$194</f>
        <v>0</v>
      </c>
      <c r="Y19" s="200">
        <f>1/$A$1*'[1]94Imp'!X$194</f>
        <v>0</v>
      </c>
      <c r="Z19" s="200">
        <f>1/$A$1*'[1]94Imp'!Y$194</f>
        <v>0</v>
      </c>
      <c r="AA19" s="200">
        <f>1/$A$1*'[1]94Imp'!Z$194</f>
        <v>0</v>
      </c>
      <c r="AB19" s="200">
        <f>1/$A$1*'[1]94Imp'!AA$194</f>
        <v>0</v>
      </c>
      <c r="AC19" s="338"/>
      <c r="AD19" s="269">
        <f>1/1000*'[1]94Imp'!AB$194</f>
        <v>1.5300000000000001E-4</v>
      </c>
      <c r="AE19" s="200">
        <f>1/1000*'[1]94Imp'!AC$194</f>
        <v>8.1999999999999998E-4</v>
      </c>
      <c r="AF19" s="200">
        <f>1/1000*'[1]94Imp'!AD$194</f>
        <v>7.7399999999999995E-4</v>
      </c>
      <c r="AG19" s="200">
        <f>1/1000*'[1]94Imp'!AE$194</f>
        <v>6.7699999999999998E-4</v>
      </c>
      <c r="AH19" s="200">
        <f>1/1000*'[1]94Imp'!AF$194</f>
        <v>1.708654E-3</v>
      </c>
      <c r="AI19" s="200">
        <f>1/1000*'[1]94Imp'!AG$194</f>
        <v>7.4230644773999998E-3</v>
      </c>
      <c r="AJ19" s="200">
        <f>1/1000*'[1]94Imp'!AH$194</f>
        <v>6.224512695600001E-3</v>
      </c>
      <c r="AK19" s="200">
        <f>1/1000*'[1]94Imp'!AI$194</f>
        <v>1.2161127638499998E-2</v>
      </c>
      <c r="AL19" s="200">
        <f>1/1000*'[1]94Imp'!AJ$194</f>
        <v>1.6457370990799997E-2</v>
      </c>
      <c r="AM19" s="200">
        <f>1/1000*'[1]94Imp'!AK$194</f>
        <v>8.6653860876000008E-3</v>
      </c>
      <c r="AN19" s="200">
        <f>1/1000*'[1]94Imp'!AL$194</f>
        <v>7.3379708919000019E-3</v>
      </c>
      <c r="AO19" s="200">
        <f>1/1000*'[1]94Imp'!AM$194</f>
        <v>7.8305707199999991E-3</v>
      </c>
      <c r="AP19" s="200">
        <f>1/1000*'[1]94Imp'!AN$194</f>
        <v>4.2454455823999994E-3</v>
      </c>
      <c r="AQ19" s="200">
        <f>1/1000*'[1]94Imp'!AO$194</f>
        <v>2.7877562736000005E-3</v>
      </c>
      <c r="AR19" s="200">
        <f>1/1000*'[1]94Imp'!AP$194</f>
        <v>2.8811923460000002E-3</v>
      </c>
      <c r="AS19" s="200">
        <f>1/1000*'[1]94Imp'!AQ$194</f>
        <v>4.5675385630000002E-3</v>
      </c>
      <c r="AT19" s="200">
        <f>1/1000*'[1]94Imp'!AR$194</f>
        <v>4.8874427877000004E-3</v>
      </c>
      <c r="AU19" s="200">
        <f>1/1000*'[1]94Imp'!AS$194</f>
        <v>6.1230519492999997E-3</v>
      </c>
      <c r="AV19" s="200">
        <f>1/1000*'[1]94Imp'!AT$194</f>
        <v>1.0031499031999999E-2</v>
      </c>
      <c r="AW19" s="200">
        <f>1/1000*'[1]94Imp'!AU$194</f>
        <v>1.2665945892916667E-2</v>
      </c>
      <c r="AX19" s="200">
        <f>1/1000*'[1]94Imp'!AV$194</f>
        <v>0</v>
      </c>
      <c r="AY19" s="200">
        <f>1/1000*'[1]94Imp'!AW$194</f>
        <v>0</v>
      </c>
      <c r="AZ19" s="200">
        <f>1/1000*'[1]94Imp'!AX$194</f>
        <v>0</v>
      </c>
      <c r="BA19" s="200">
        <f>1/1000*'[1]94Imp'!AY$194</f>
        <v>0</v>
      </c>
      <c r="BB19" s="200">
        <f>1/1000*'[1]94Imp'!AZ$194</f>
        <v>0</v>
      </c>
      <c r="BC19" s="306">
        <f>1/1000*'[1]94Imp'!BA$194</f>
        <v>0</v>
      </c>
      <c r="BD19" s="400"/>
    </row>
    <row r="20" spans="2:56" ht="17.149999999999999" customHeight="1">
      <c r="B20" s="30" t="s">
        <v>117</v>
      </c>
      <c r="C20" s="274">
        <f>1/$A$1*'[1]94Imp'!$B$273</f>
        <v>4.0849399999999997E-4</v>
      </c>
      <c r="D20" s="256">
        <f>1/$A$1*'[1]94Imp'!$C$273</f>
        <v>9.5185600000000006E-4</v>
      </c>
      <c r="E20" s="256">
        <f>1/$A$1*'[1]94Imp'!$D$273</f>
        <v>7.958389999999999E-4</v>
      </c>
      <c r="F20" s="256">
        <f>1/$A$1*'[1]94Imp'!$E$273</f>
        <v>5.3961899999999997E-4</v>
      </c>
      <c r="G20" s="256">
        <f>1/$A$1*'[1]94Imp'!$F$273</f>
        <v>7.5640600000000005E-4</v>
      </c>
      <c r="H20" s="256">
        <f>1/$A$1*'[1]94Imp'!$G$273</f>
        <v>4.2236916152038591E-3</v>
      </c>
      <c r="I20" s="256">
        <f>1/$A$1*'[1]94Imp'!$H$273</f>
        <v>4.7773000000000008E-3</v>
      </c>
      <c r="J20" s="257">
        <f>1/$A$1*'[1]94Imp'!$I$273</f>
        <v>4.0122173102797075E-3</v>
      </c>
      <c r="K20" s="257">
        <f>1/$A$1*'[1]94Imp'!$J$273</f>
        <v>3.828729626542896E-3</v>
      </c>
      <c r="L20" s="256">
        <f>1/$A$1*'[1]94Imp'!$K$273</f>
        <v>5.4158513688480044E-3</v>
      </c>
      <c r="M20" s="256">
        <f>1/$A$1*'[1]94Imp'!L$273</f>
        <v>5.6830462313719899E-3</v>
      </c>
      <c r="N20" s="256">
        <f>1/$A$1*'[1]94Imp'!M$273</f>
        <v>4.4638446272580084E-3</v>
      </c>
      <c r="O20" s="256">
        <f>1/$A$1*'[1]94Imp'!N$273</f>
        <v>3.7034707117461715E-3</v>
      </c>
      <c r="P20" s="256">
        <f>1/$A$1*'[1]94Imp'!O$273</f>
        <v>2.3225481659731859E-3</v>
      </c>
      <c r="Q20" s="256">
        <f>1/$A$1*'[1]94Imp'!P$273</f>
        <v>5.300356928963898E-3</v>
      </c>
      <c r="R20" s="256">
        <f>1/$A$1*'[1]94Imp'!Q$273</f>
        <v>1.0407540923050115E-2</v>
      </c>
      <c r="S20" s="256">
        <f>1/$A$1*'[1]94Imp'!R$273</f>
        <v>2.6428650281231886E-2</v>
      </c>
      <c r="T20" s="256">
        <f>1/$A$1*'[1]94Imp'!S$273</f>
        <v>3.7991890775576888E-2</v>
      </c>
      <c r="U20" s="256">
        <f>1/$A$1*'[1]94Imp'!T$273</f>
        <v>4.6313064543261888E-2</v>
      </c>
      <c r="V20" s="256">
        <f>1/$A$1*'[1]94Imp'!U$273</f>
        <v>6.5635234150955415E-2</v>
      </c>
      <c r="W20" s="256">
        <f>1/$A$1*'[1]94Imp'!V$273</f>
        <v>0</v>
      </c>
      <c r="X20" s="256">
        <f>1/$A$1*'[1]94Imp'!W$273</f>
        <v>0</v>
      </c>
      <c r="Y20" s="256">
        <f>1/$A$1*'[1]94Imp'!X$273</f>
        <v>0</v>
      </c>
      <c r="Z20" s="256">
        <f>1/$A$1*'[1]94Imp'!Y$273</f>
        <v>0</v>
      </c>
      <c r="AA20" s="256">
        <f>1/$A$1*'[1]94Imp'!Z$273</f>
        <v>0</v>
      </c>
      <c r="AB20" s="256">
        <f>1/$A$1*'[1]94Imp'!AA$273</f>
        <v>0</v>
      </c>
      <c r="AC20" s="367"/>
      <c r="AD20" s="274">
        <f>1/1000*'[1]94Imp'!AB$273</f>
        <v>8.25E-4</v>
      </c>
      <c r="AE20" s="256">
        <f>1/1000*'[1]94Imp'!AC$273</f>
        <v>2.0110000000000002E-3</v>
      </c>
      <c r="AF20" s="256">
        <f>1/1000*'[1]94Imp'!AD$273</f>
        <v>1.5690000000000001E-3</v>
      </c>
      <c r="AG20" s="256">
        <f>1/1000*'[1]94Imp'!AE$273</f>
        <v>1.1079999999999998E-3</v>
      </c>
      <c r="AH20" s="256">
        <f>1/1000*'[1]94Imp'!AF$273</f>
        <v>1.8610389999999999E-3</v>
      </c>
      <c r="AI20" s="256">
        <f>1/1000*'[1]94Imp'!AG$273</f>
        <v>6.0134382165000014E-3</v>
      </c>
      <c r="AJ20" s="256">
        <f>1/1000*'[1]94Imp'!AH$273</f>
        <v>9.2351577299999987E-3</v>
      </c>
      <c r="AK20" s="256">
        <f>1/1000*'[1]94Imp'!AI$273</f>
        <v>8.8012303959999986E-3</v>
      </c>
      <c r="AL20" s="256">
        <f>1/1000*'[1]94Imp'!AJ$273</f>
        <v>7.7041504144000012E-3</v>
      </c>
      <c r="AM20" s="256">
        <f>1/1000*'[1]94Imp'!AK$273</f>
        <v>7.2052522608000002E-3</v>
      </c>
      <c r="AN20" s="256">
        <f>1/1000*'[1]94Imp'!AL$273</f>
        <v>6.8682886389000017E-3</v>
      </c>
      <c r="AO20" s="256">
        <f>1/1000*'[1]94Imp'!AM$273</f>
        <v>5.1542196479999998E-3</v>
      </c>
      <c r="AP20" s="256">
        <f>1/1000*'[1]94Imp'!AN$273</f>
        <v>3.8064255679999999E-3</v>
      </c>
      <c r="AQ20" s="256">
        <f>1/1000*'[1]94Imp'!AO$273</f>
        <v>2.9526598101000004E-3</v>
      </c>
      <c r="AR20" s="256">
        <f>1/1000*'[1]94Imp'!AP$273</f>
        <v>6.57750978E-3</v>
      </c>
      <c r="AS20" s="256">
        <f>1/1000*'[1]94Imp'!AQ$273</f>
        <v>1.4052415028799999E-2</v>
      </c>
      <c r="AT20" s="256">
        <f>1/1000*'[1]94Imp'!AR$273</f>
        <v>3.0284561513100001E-2</v>
      </c>
      <c r="AU20" s="256">
        <f>1/1000*'[1]94Imp'!AS$273</f>
        <v>4.5760596352899995E-2</v>
      </c>
      <c r="AV20" s="256">
        <f>1/1000*'[1]94Imp'!AT$273</f>
        <v>6.3681047032999996E-2</v>
      </c>
      <c r="AW20" s="256">
        <f>1/1000*'[1]94Imp'!AU$273</f>
        <v>8.2835713753333332E-2</v>
      </c>
      <c r="AX20" s="256">
        <f>1/1000*'[1]94Imp'!AV$273</f>
        <v>0</v>
      </c>
      <c r="AY20" s="256">
        <f>1/1000*'[1]94Imp'!AW$273</f>
        <v>0</v>
      </c>
      <c r="AZ20" s="256">
        <f>1/1000*'[1]94Imp'!AX$273</f>
        <v>0</v>
      </c>
      <c r="BA20" s="256">
        <f>1/1000*'[1]94Imp'!AY$273</f>
        <v>0</v>
      </c>
      <c r="BB20" s="256">
        <f>1/1000*'[1]94Imp'!AZ$273</f>
        <v>0</v>
      </c>
      <c r="BC20" s="312">
        <f>1/1000*'[1]94Imp'!BA$273</f>
        <v>0</v>
      </c>
      <c r="BD20" s="400"/>
    </row>
    <row r="21" spans="2:56" ht="17.149999999999999" customHeight="1" thickBot="1">
      <c r="B21" s="28" t="s">
        <v>112</v>
      </c>
      <c r="C21" s="281">
        <f t="shared" ref="C21:AB21" si="7">C5-SUM(C6,C7,C8,C9,C12,C19,C20)</f>
        <v>6.1961299999999109E-4</v>
      </c>
      <c r="D21" s="239">
        <f t="shared" si="7"/>
        <v>3.993810000000042E-4</v>
      </c>
      <c r="E21" s="239">
        <f t="shared" si="7"/>
        <v>4.1998999999998815E-4</v>
      </c>
      <c r="F21" s="239">
        <f t="shared" si="7"/>
        <v>5.9920400000000595E-4</v>
      </c>
      <c r="G21" s="239">
        <f t="shared" si="7"/>
        <v>6.2614899999997864E-4</v>
      </c>
      <c r="H21" s="239">
        <f t="shared" si="7"/>
        <v>1.1467863417444352E-3</v>
      </c>
      <c r="I21" s="239">
        <f t="shared" si="7"/>
        <v>2.0001245654250321E-3</v>
      </c>
      <c r="J21" s="240">
        <f t="shared" si="7"/>
        <v>2.4047156047831419E-3</v>
      </c>
      <c r="K21" s="240">
        <f t="shared" si="7"/>
        <v>3.3124630082571327E-3</v>
      </c>
      <c r="L21" s="239">
        <f t="shared" si="7"/>
        <v>2.0575192311330093E-3</v>
      </c>
      <c r="M21" s="239">
        <f t="shared" si="7"/>
        <v>1.7625528270447388E-3</v>
      </c>
      <c r="N21" s="239">
        <f t="shared" si="7"/>
        <v>2.3771535445524794E-3</v>
      </c>
      <c r="O21" s="239">
        <f t="shared" si="7"/>
        <v>2.5248903374147924E-3</v>
      </c>
      <c r="P21" s="239">
        <f t="shared" si="7"/>
        <v>2.0318657393432749E-3</v>
      </c>
      <c r="Q21" s="239">
        <f t="shared" si="7"/>
        <v>2.4399912221397813E-3</v>
      </c>
      <c r="R21" s="239">
        <f t="shared" si="7"/>
        <v>2.2742203749991641E-3</v>
      </c>
      <c r="S21" s="239">
        <f t="shared" si="7"/>
        <v>2.1943723103872714E-3</v>
      </c>
      <c r="T21" s="239">
        <f t="shared" si="7"/>
        <v>2.2320282106978451E-3</v>
      </c>
      <c r="U21" s="239">
        <f t="shared" si="7"/>
        <v>2.0438076175302022E-3</v>
      </c>
      <c r="V21" s="239">
        <f t="shared" si="7"/>
        <v>1.4964867996914433E-3</v>
      </c>
      <c r="W21" s="239">
        <f t="shared" si="7"/>
        <v>0</v>
      </c>
      <c r="X21" s="239">
        <f t="shared" si="7"/>
        <v>0</v>
      </c>
      <c r="Y21" s="239">
        <f t="shared" si="7"/>
        <v>0</v>
      </c>
      <c r="Z21" s="239">
        <f t="shared" si="7"/>
        <v>0</v>
      </c>
      <c r="AA21" s="239">
        <f t="shared" si="7"/>
        <v>0</v>
      </c>
      <c r="AB21" s="239">
        <f t="shared" si="7"/>
        <v>0</v>
      </c>
      <c r="AC21" s="368"/>
      <c r="AD21" s="281">
        <f t="shared" ref="AD21:BC21" si="8">AD5-SUM(AD6,AD7,AD8,AD9,AD12,AD19,AD20)</f>
        <v>1.249000000000014E-3</v>
      </c>
      <c r="AE21" s="239">
        <f t="shared" si="8"/>
        <v>1.3900000000000023E-3</v>
      </c>
      <c r="AF21" s="239">
        <f t="shared" si="8"/>
        <v>7.9299999999998816E-4</v>
      </c>
      <c r="AG21" s="239">
        <f t="shared" si="8"/>
        <v>1.269000000000034E-3</v>
      </c>
      <c r="AH21" s="239">
        <f t="shared" si="8"/>
        <v>1.9797789999999593E-3</v>
      </c>
      <c r="AI21" s="239">
        <f t="shared" si="8"/>
        <v>3.569475924300014E-3</v>
      </c>
      <c r="AJ21" s="239">
        <f t="shared" si="8"/>
        <v>5.6856141980000108E-3</v>
      </c>
      <c r="AK21" s="239">
        <f t="shared" si="8"/>
        <v>7.2842554675000004E-3</v>
      </c>
      <c r="AL21" s="239">
        <f t="shared" si="8"/>
        <v>1.040702339560029E-2</v>
      </c>
      <c r="AM21" s="239">
        <f t="shared" si="8"/>
        <v>5.8789578628002381E-3</v>
      </c>
      <c r="AN21" s="239">
        <f t="shared" si="8"/>
        <v>5.4723663098998898E-3</v>
      </c>
      <c r="AO21" s="239">
        <f t="shared" si="8"/>
        <v>6.8323591680000129E-3</v>
      </c>
      <c r="AP21" s="239">
        <f t="shared" si="8"/>
        <v>7.5893701311999795E-3</v>
      </c>
      <c r="AQ21" s="239">
        <f t="shared" si="8"/>
        <v>6.2141028702000778E-3</v>
      </c>
      <c r="AR21" s="239">
        <f t="shared" si="8"/>
        <v>8.246088509500038E-3</v>
      </c>
      <c r="AS21" s="239">
        <f t="shared" si="8"/>
        <v>6.7971919820001836E-3</v>
      </c>
      <c r="AT21" s="239">
        <f t="shared" si="8"/>
        <v>6.8669364094999241E-3</v>
      </c>
      <c r="AU21" s="239">
        <f t="shared" si="8"/>
        <v>7.1263362599000568E-3</v>
      </c>
      <c r="AV21" s="239">
        <f t="shared" si="8"/>
        <v>7.2906708430000577E-3</v>
      </c>
      <c r="AW21" s="239">
        <f t="shared" si="8"/>
        <v>5.0550351866668342E-3</v>
      </c>
      <c r="AX21" s="239">
        <f t="shared" si="8"/>
        <v>0</v>
      </c>
      <c r="AY21" s="239">
        <f t="shared" si="8"/>
        <v>0</v>
      </c>
      <c r="AZ21" s="239">
        <f t="shared" si="8"/>
        <v>0</v>
      </c>
      <c r="BA21" s="239">
        <f t="shared" si="8"/>
        <v>0</v>
      </c>
      <c r="BB21" s="239">
        <f t="shared" si="8"/>
        <v>0</v>
      </c>
      <c r="BC21" s="310">
        <f t="shared" si="8"/>
        <v>0</v>
      </c>
      <c r="BD21" s="400"/>
    </row>
    <row r="22" spans="2:56" ht="13" thickTop="1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</row>
    <row r="23" spans="2:56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58"/>
    </row>
    <row r="35" spans="3:55"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58"/>
    </row>
    <row r="36" spans="3:55"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58"/>
    </row>
    <row r="37" spans="3:55"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</row>
    <row r="38" spans="3:55"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</row>
    <row r="39" spans="3:55">
      <c r="AD39" s="214"/>
      <c r="AE39" s="214"/>
      <c r="AF39" s="214"/>
      <c r="AG39" s="214"/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</row>
    <row r="40" spans="3:55">
      <c r="AD40" s="214"/>
      <c r="AE40" s="214"/>
      <c r="AF40" s="214"/>
      <c r="AG40" s="214"/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</row>
    <row r="41" spans="3:55">
      <c r="AD41" s="214"/>
      <c r="AE41" s="214"/>
      <c r="AF41" s="214"/>
      <c r="AG41" s="214"/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</row>
    <row r="42" spans="3:55"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</row>
    <row r="43" spans="3:55"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214"/>
    </row>
    <row r="44" spans="3:55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3:55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3:55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3:55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3:55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  <row r="56" spans="30:55"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214"/>
    </row>
    <row r="57" spans="30:55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214"/>
    </row>
    <row r="58" spans="30:55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214"/>
    </row>
    <row r="59" spans="30:55"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214"/>
    </row>
    <row r="60" spans="30:55"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214"/>
    </row>
    <row r="61" spans="30:55"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214"/>
    </row>
    <row r="62" spans="30:55"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214"/>
    </row>
    <row r="63" spans="30:55"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214"/>
    </row>
    <row r="64" spans="30:55"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214"/>
    </row>
    <row r="65" spans="30:55"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0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0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0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  <row r="69" spans="30:55"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4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38">
        <f>[2]ToM3!$A$2*[2]RWE!$A$1</f>
        <v>1.6099999999999999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125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338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32" t="s">
        <v>12</v>
      </c>
      <c r="C5" s="416">
        <f>1/$A$1*'[1]440123Imp'!$B$263</f>
        <v>1.3275769999999999E-3</v>
      </c>
      <c r="D5" s="413">
        <f>1/$A$1*'[1]440123Imp'!$C$263</f>
        <v>1.436714E-3</v>
      </c>
      <c r="E5" s="413">
        <f>1/$A$1*'[1]440123Imp'!$D$263</f>
        <v>1.320873E-3</v>
      </c>
      <c r="F5" s="413">
        <f>1/$A$1*'[1]440123Imp'!$E$263</f>
        <v>1.9213290000000001E-2</v>
      </c>
      <c r="G5" s="413">
        <f>1/$A$1*'[1]440123Imp'!$F$263</f>
        <v>4.7011383000000004E-2</v>
      </c>
      <c r="H5" s="413">
        <f>1/$A$1*'[1]440123Imp'!$G$263</f>
        <v>0.201325585</v>
      </c>
      <c r="I5" s="413">
        <f>1/$A$1*'[1]440123Imp'!$H$263</f>
        <v>0.17807469785714283</v>
      </c>
      <c r="J5" s="417">
        <f>1/$A$1*'[1]440123Imp'!$I$263</f>
        <v>0.24517530357142861</v>
      </c>
      <c r="K5" s="417">
        <f>1/$A$1*'[1]440123Imp'!$J$263</f>
        <v>0.22240948785714285</v>
      </c>
      <c r="L5" s="413">
        <f>1/$A$1*'[1]440123Imp'!$K$263</f>
        <v>0.25309286381673879</v>
      </c>
      <c r="M5" s="413">
        <f>1/$A$1*'[1]440123Imp'!L$263</f>
        <v>0.29405009999999993</v>
      </c>
      <c r="N5" s="413">
        <f>1/$A$1*'[1]440123Imp'!M$263</f>
        <v>0.45673475464852603</v>
      </c>
      <c r="O5" s="413">
        <f>1/$A$1*'[1]440123Imp'!N$263</f>
        <v>0.96266884464285718</v>
      </c>
      <c r="P5" s="413">
        <f>1/$A$1*'[1]440123Imp'!O$263</f>
        <v>0.86926218469387762</v>
      </c>
      <c r="Q5" s="413">
        <f>1/$A$1*'[1]440123Imp'!P$263</f>
        <v>1.1573186966836733</v>
      </c>
      <c r="R5" s="413">
        <f>1/$A$1*'[1]440123Imp'!Q$263</f>
        <v>1.1669470105555557</v>
      </c>
      <c r="S5" s="413">
        <f>1/$A$1*'[1]440123Imp'!R$263</f>
        <v>1.3492149580086576</v>
      </c>
      <c r="T5" s="413">
        <f>1/$A$1*'[1]440123Imp'!S$263</f>
        <v>1.0809465007142853</v>
      </c>
      <c r="U5" s="413">
        <f>1/$A$1*'[1]440123Imp'!T$263</f>
        <v>1.5771489729722659</v>
      </c>
      <c r="V5" s="413">
        <f>1/$A$1*'[1]440123Imp'!U$263</f>
        <v>2.002246257823129</v>
      </c>
      <c r="W5" s="413">
        <f>1/$A$1*'[1]440123Imp'!V$263</f>
        <v>0</v>
      </c>
      <c r="X5" s="413">
        <f>1/$A$1*'[1]440123Imp'!W$263</f>
        <v>0</v>
      </c>
      <c r="Y5" s="413">
        <f>1/$A$1*'[1]440123Imp'!X$263</f>
        <v>0</v>
      </c>
      <c r="Z5" s="413">
        <f>1/$A$1*'[1]440123Imp'!Y$263</f>
        <v>0</v>
      </c>
      <c r="AA5" s="413">
        <f>1/$A$1*'[1]440123Imp'!Z$263</f>
        <v>0</v>
      </c>
      <c r="AB5" s="413">
        <f>1/$A$1*'[1]440123Imp'!AA$263</f>
        <v>0</v>
      </c>
      <c r="AC5" s="338"/>
      <c r="AD5" s="360">
        <f>'[1]440123Imp'!AB$263</f>
        <v>0.32400000000000001</v>
      </c>
      <c r="AE5" s="216">
        <f>'[1]440123Imp'!AC$263</f>
        <v>0.28299999999999997</v>
      </c>
      <c r="AF5" s="216">
        <f>'[1]440123Imp'!AD$263</f>
        <v>0.30399999999999999</v>
      </c>
      <c r="AG5" s="216">
        <f>'[1]440123Imp'!AE$263</f>
        <v>1.331</v>
      </c>
      <c r="AH5" s="216">
        <f>'[1]440123Imp'!AF$263</f>
        <v>3.8911819999999997</v>
      </c>
      <c r="AI5" s="216">
        <f>'[1]440123Imp'!AG$263</f>
        <v>12.3240521118</v>
      </c>
      <c r="AJ5" s="216">
        <f>'[1]440123Imp'!AH$263</f>
        <v>9.0539394932000015</v>
      </c>
      <c r="AK5" s="216">
        <f>'[1]440123Imp'!AI$263</f>
        <v>14.352485872500001</v>
      </c>
      <c r="AL5" s="216">
        <f>'[1]440123Imp'!AJ$263</f>
        <v>19.191524946400001</v>
      </c>
      <c r="AM5" s="216">
        <f>'[1]440123Imp'!AK$263</f>
        <v>21.240902887599997</v>
      </c>
      <c r="AN5" s="216">
        <f>'[1]440123Imp'!AL$263</f>
        <v>21.8992979565</v>
      </c>
      <c r="AO5" s="216">
        <f>'[1]440123Imp'!AM$263</f>
        <v>39.760265327999996</v>
      </c>
      <c r="AP5" s="216">
        <f>'[1]440123Imp'!AN$263</f>
        <v>68.436262153599998</v>
      </c>
      <c r="AQ5" s="216">
        <f>'[1]440123Imp'!AO$263</f>
        <v>54.869091525600005</v>
      </c>
      <c r="AR5" s="216">
        <f>'[1]440123Imp'!AP$263</f>
        <v>65.199159837500005</v>
      </c>
      <c r="AS5" s="216">
        <f>'[1]440123Imp'!AQ$263</f>
        <v>46.815951629999994</v>
      </c>
      <c r="AT5" s="216">
        <f>'[1]440123Imp'!AR$263</f>
        <v>41.828973956200002</v>
      </c>
      <c r="AU5" s="216">
        <f>'[1]440123Imp'!AS$263</f>
        <v>35.708430858100002</v>
      </c>
      <c r="AV5" s="216">
        <f>'[1]440123Imp'!AT$263</f>
        <v>64.386910655999998</v>
      </c>
      <c r="AW5" s="216">
        <f>'[1]440123Imp'!AU$263</f>
        <v>73.004483446249992</v>
      </c>
      <c r="AX5" s="216">
        <f>'[1]440123Imp'!AV$263</f>
        <v>0</v>
      </c>
      <c r="AY5" s="216">
        <f>'[1]440123Imp'!AW$263</f>
        <v>0</v>
      </c>
      <c r="AZ5" s="216">
        <f>'[1]440123Imp'!AX$263</f>
        <v>0</v>
      </c>
      <c r="BA5" s="216">
        <f>'[1]440123Imp'!AY$263</f>
        <v>0</v>
      </c>
      <c r="BB5" s="216">
        <f>'[1]440123Imp'!AZ$263</f>
        <v>0</v>
      </c>
      <c r="BC5" s="217">
        <f>'[1]440123Imp'!BA$263</f>
        <v>0</v>
      </c>
      <c r="BD5" s="400"/>
    </row>
    <row r="6" spans="1:56" ht="17.149999999999999" customHeight="1" thickTop="1">
      <c r="B6" s="9" t="s">
        <v>174</v>
      </c>
      <c r="C6" s="264">
        <f>1/$A$1*'[1]440123Imp'!$B$266</f>
        <v>0</v>
      </c>
      <c r="D6" s="193">
        <f>1/$A$1*'[1]440123Imp'!$C$266</f>
        <v>0</v>
      </c>
      <c r="E6" s="193">
        <f>1/$A$1*'[1]440123Imp'!$D$266</f>
        <v>0</v>
      </c>
      <c r="F6" s="193">
        <f>1/$A$1*'[1]440123Imp'!$E$266</f>
        <v>0</v>
      </c>
      <c r="G6" s="193">
        <f>1/$A$1*'[1]440123Imp'!$F$266</f>
        <v>0</v>
      </c>
      <c r="H6" s="193">
        <f>1/$A$1*'[1]440123Imp'!$G$266</f>
        <v>0</v>
      </c>
      <c r="I6" s="193">
        <f>1/$A$1*'[1]440123Imp'!$H$266</f>
        <v>0</v>
      </c>
      <c r="J6" s="203">
        <f>1/$A$1*'[1]440123Imp'!$I$266</f>
        <v>0</v>
      </c>
      <c r="K6" s="203">
        <f>1/$A$1*'[1]440123Imp'!$J$266</f>
        <v>0</v>
      </c>
      <c r="L6" s="193">
        <f>1/$A$1*'[1]440123Imp'!$K$266</f>
        <v>4.7999999999999998E-6</v>
      </c>
      <c r="M6" s="193">
        <f>1/$A$1*'[1]440123Imp'!L$266</f>
        <v>0</v>
      </c>
      <c r="N6" s="193">
        <f>1/$A$1*'[1]440123Imp'!M$266</f>
        <v>1.9048699999999998E-2</v>
      </c>
      <c r="O6" s="193">
        <f>1/$A$1*'[1]440123Imp'!N$266</f>
        <v>4.8647700000000002E-2</v>
      </c>
      <c r="P6" s="193">
        <f>1/$A$1*'[1]440123Imp'!O$266</f>
        <v>0</v>
      </c>
      <c r="Q6" s="193">
        <f>1/$A$1*'[1]440123Imp'!P$266</f>
        <v>1.5E-6</v>
      </c>
      <c r="R6" s="193">
        <f>1/$A$1*'[1]440123Imp'!Q$266</f>
        <v>0</v>
      </c>
      <c r="S6" s="193">
        <f>1/$A$1*'[1]440123Imp'!R$266</f>
        <v>0</v>
      </c>
      <c r="T6" s="193">
        <f>1/$A$1*'[1]440123Imp'!S$266</f>
        <v>0</v>
      </c>
      <c r="U6" s="193">
        <f>1/$A$1*'[1]440123Imp'!T$266</f>
        <v>0</v>
      </c>
      <c r="V6" s="193">
        <f>1/$A$1*'[1]440123Imp'!U$266</f>
        <v>0</v>
      </c>
      <c r="W6" s="193">
        <f>1/$A$1*'[1]440123Imp'!V$266</f>
        <v>0</v>
      </c>
      <c r="X6" s="193">
        <f>1/$A$1*'[1]440123Imp'!W$266</f>
        <v>0</v>
      </c>
      <c r="Y6" s="193">
        <f>1/$A$1*'[1]440123Imp'!X$266</f>
        <v>0</v>
      </c>
      <c r="Z6" s="193">
        <f>1/$A$1*'[1]440123Imp'!Y$266</f>
        <v>0</v>
      </c>
      <c r="AA6" s="193">
        <f>1/$A$1*'[1]440123Imp'!Z$266</f>
        <v>0</v>
      </c>
      <c r="AB6" s="193">
        <f>1/$A$1*'[1]440123Imp'!AA$266</f>
        <v>0</v>
      </c>
      <c r="AC6" s="338"/>
      <c r="AD6" s="278">
        <f>'[1]440123Imp'!AB$266</f>
        <v>0</v>
      </c>
      <c r="AE6" s="224">
        <f>'[1]440123Imp'!AC$266</f>
        <v>0</v>
      </c>
      <c r="AF6" s="224">
        <f>'[1]440123Imp'!AD$266</f>
        <v>0</v>
      </c>
      <c r="AG6" s="224">
        <f>'[1]440123Imp'!AE$266</f>
        <v>0</v>
      </c>
      <c r="AH6" s="224">
        <f>'[1]440123Imp'!AF$266</f>
        <v>0</v>
      </c>
      <c r="AI6" s="224">
        <f>'[1]440123Imp'!AG$266</f>
        <v>0</v>
      </c>
      <c r="AJ6" s="224">
        <f>'[1]440123Imp'!AH$266</f>
        <v>0</v>
      </c>
      <c r="AK6" s="224">
        <f>'[1]440123Imp'!AI$266</f>
        <v>0</v>
      </c>
      <c r="AL6" s="224">
        <f>'[1]440123Imp'!AJ$266</f>
        <v>0</v>
      </c>
      <c r="AM6" s="224">
        <f>'[1]440123Imp'!AK$266</f>
        <v>8.0368375999999991E-3</v>
      </c>
      <c r="AN6" s="224">
        <f>'[1]440123Imp'!AL$266</f>
        <v>0</v>
      </c>
      <c r="AO6" s="224">
        <f>'[1]440123Imp'!AM$266</f>
        <v>1.473220416</v>
      </c>
      <c r="AP6" s="224">
        <f>'[1]440123Imp'!AN$266</f>
        <v>3.2972451951999999</v>
      </c>
      <c r="AQ6" s="224">
        <f>'[1]440123Imp'!AO$266</f>
        <v>0</v>
      </c>
      <c r="AR6" s="224">
        <f>'[1]440123Imp'!AP$266</f>
        <v>5.5531299999999999E-4</v>
      </c>
      <c r="AS6" s="224">
        <f>'[1]440123Imp'!AQ$266</f>
        <v>0</v>
      </c>
      <c r="AT6" s="224">
        <f>'[1]440123Imp'!AR$266</f>
        <v>0</v>
      </c>
      <c r="AU6" s="224">
        <f>'[1]440123Imp'!AS$266</f>
        <v>0</v>
      </c>
      <c r="AV6" s="224">
        <f>'[1]440123Imp'!AT$266</f>
        <v>0</v>
      </c>
      <c r="AW6" s="224">
        <f>'[1]440123Imp'!AU$266</f>
        <v>0</v>
      </c>
      <c r="AX6" s="224">
        <f>'[1]440123Imp'!AV$266</f>
        <v>0</v>
      </c>
      <c r="AY6" s="224">
        <f>'[1]440123Imp'!AW$266</f>
        <v>0</v>
      </c>
      <c r="AZ6" s="224">
        <f>'[1]440123Imp'!AX$266</f>
        <v>0</v>
      </c>
      <c r="BA6" s="224">
        <f>'[1]440123Imp'!AY$266</f>
        <v>0</v>
      </c>
      <c r="BB6" s="224">
        <f>'[1]440123Imp'!AZ$266</f>
        <v>0</v>
      </c>
      <c r="BC6" s="316">
        <f>'[1]440123Imp'!BA$266</f>
        <v>0</v>
      </c>
      <c r="BD6" s="400"/>
    </row>
    <row r="7" spans="1:56">
      <c r="B7" s="4" t="s">
        <v>58</v>
      </c>
      <c r="C7" s="179">
        <f>1/$A$1*'[1]440123Imp'!$B$92</f>
        <v>0</v>
      </c>
      <c r="D7" s="169">
        <f>1/$A$1*'[1]440123Imp'!$C$92</f>
        <v>0</v>
      </c>
      <c r="E7" s="169">
        <f>1/$A$1*'[1]440123Imp'!$D$92</f>
        <v>0</v>
      </c>
      <c r="F7" s="169">
        <f>1/$A$1*'[1]440123Imp'!$E$92</f>
        <v>0</v>
      </c>
      <c r="G7" s="169">
        <f>1/$A$1*'[1]440123Imp'!$F$92</f>
        <v>0</v>
      </c>
      <c r="H7" s="169">
        <f>1/$A$1*'[1]440123Imp'!$G$92</f>
        <v>0</v>
      </c>
      <c r="I7" s="169">
        <f>1/$A$1*'[1]440123Imp'!$H$92</f>
        <v>0</v>
      </c>
      <c r="J7" s="170">
        <f>1/$A$1*'[1]440123Imp'!$I$92</f>
        <v>0</v>
      </c>
      <c r="K7" s="170">
        <f>1/$A$1*'[1]440123Imp'!$J$92</f>
        <v>0</v>
      </c>
      <c r="L7" s="169">
        <f>1/$A$1*'[1]440123Imp'!$K$92</f>
        <v>0</v>
      </c>
      <c r="M7" s="169">
        <f>1/$A$1*'[1]440123Imp'!L$92</f>
        <v>0</v>
      </c>
      <c r="N7" s="169">
        <f>1/$A$1*'[1]440123Imp'!M$92</f>
        <v>0</v>
      </c>
      <c r="O7" s="169">
        <f>1/$A$1*'[1]440123Imp'!N$92</f>
        <v>2.0644800000000001E-2</v>
      </c>
      <c r="P7" s="169">
        <f>1/$A$1*'[1]440123Imp'!O$92</f>
        <v>0</v>
      </c>
      <c r="Q7" s="169">
        <f>1/$A$1*'[1]440123Imp'!P$92</f>
        <v>0</v>
      </c>
      <c r="R7" s="169">
        <f>1/$A$1*'[1]440123Imp'!Q$92</f>
        <v>0</v>
      </c>
      <c r="S7" s="169">
        <f>1/$A$1*'[1]440123Imp'!R$92</f>
        <v>0</v>
      </c>
      <c r="T7" s="169">
        <f>1/$A$1*'[1]440123Imp'!S$92</f>
        <v>0</v>
      </c>
      <c r="U7" s="169">
        <f>1/$A$1*'[1]440123Imp'!T$92</f>
        <v>0</v>
      </c>
      <c r="V7" s="169">
        <f>1/$A$1*'[1]440123Imp'!U$92</f>
        <v>0</v>
      </c>
      <c r="W7" s="169">
        <f>1/$A$1*'[1]440123Imp'!V$92</f>
        <v>0</v>
      </c>
      <c r="X7" s="169">
        <f>1/$A$1*'[1]440123Imp'!W$92</f>
        <v>0</v>
      </c>
      <c r="Y7" s="169">
        <f>1/$A$1*'[1]440123Imp'!X$92</f>
        <v>0</v>
      </c>
      <c r="Z7" s="169">
        <f>1/$A$1*'[1]440123Imp'!Y$92</f>
        <v>0</v>
      </c>
      <c r="AA7" s="169">
        <f>1/$A$1*'[1]440123Imp'!Z$92</f>
        <v>0</v>
      </c>
      <c r="AB7" s="169">
        <f>1/$A$1*'[1]440123Imp'!AA$92</f>
        <v>0</v>
      </c>
      <c r="AC7" s="338"/>
      <c r="AD7" s="279">
        <f>'[1]440123Imp'!AB$92</f>
        <v>0</v>
      </c>
      <c r="AE7" s="227">
        <f>'[1]440123Imp'!AC$92</f>
        <v>0</v>
      </c>
      <c r="AF7" s="227">
        <f>'[1]440123Imp'!AD$92</f>
        <v>0</v>
      </c>
      <c r="AG7" s="227">
        <f>'[1]440123Imp'!AE$92</f>
        <v>0</v>
      </c>
      <c r="AH7" s="227">
        <f>'[1]440123Imp'!AF$92</f>
        <v>0</v>
      </c>
      <c r="AI7" s="227">
        <f>'[1]440123Imp'!AG$92</f>
        <v>0</v>
      </c>
      <c r="AJ7" s="227">
        <f>'[1]440123Imp'!AH$92</f>
        <v>0</v>
      </c>
      <c r="AK7" s="227">
        <f>'[1]440123Imp'!AI$92</f>
        <v>0</v>
      </c>
      <c r="AL7" s="227">
        <f>'[1]440123Imp'!AJ$92</f>
        <v>0</v>
      </c>
      <c r="AM7" s="227">
        <f>'[1]440123Imp'!AK$92</f>
        <v>0</v>
      </c>
      <c r="AN7" s="227">
        <f>'[1]440123Imp'!AL$92</f>
        <v>0</v>
      </c>
      <c r="AO7" s="227">
        <f>'[1]440123Imp'!AM$92</f>
        <v>0</v>
      </c>
      <c r="AP7" s="227">
        <f>'[1]440123Imp'!AN$92</f>
        <v>1.5617926015999999</v>
      </c>
      <c r="AQ7" s="227">
        <f>'[1]440123Imp'!AO$92</f>
        <v>0</v>
      </c>
      <c r="AR7" s="227">
        <f>'[1]440123Imp'!AP$92</f>
        <v>0</v>
      </c>
      <c r="AS7" s="227">
        <f>'[1]440123Imp'!AQ$92</f>
        <v>0</v>
      </c>
      <c r="AT7" s="227">
        <f>'[1]440123Imp'!AR$92</f>
        <v>0</v>
      </c>
      <c r="AU7" s="227">
        <f>'[1]440123Imp'!AS$92</f>
        <v>0</v>
      </c>
      <c r="AV7" s="227">
        <f>'[1]440123Imp'!AT$92</f>
        <v>0</v>
      </c>
      <c r="AW7" s="227">
        <f>'[1]440123Imp'!AU$92</f>
        <v>0</v>
      </c>
      <c r="AX7" s="227">
        <f>'[1]440123Imp'!AV$92</f>
        <v>0</v>
      </c>
      <c r="AY7" s="227">
        <f>'[1]440123Imp'!AW$92</f>
        <v>0</v>
      </c>
      <c r="AZ7" s="227">
        <f>'[1]440123Imp'!AX$92</f>
        <v>0</v>
      </c>
      <c r="BA7" s="227">
        <f>'[1]440123Imp'!AY$92</f>
        <v>0</v>
      </c>
      <c r="BB7" s="227">
        <f>'[1]440123Imp'!AZ$92</f>
        <v>0</v>
      </c>
      <c r="BC7" s="317">
        <f>'[1]440123Imp'!BA$92</f>
        <v>0</v>
      </c>
      <c r="BD7" s="400"/>
    </row>
    <row r="8" spans="1:56">
      <c r="B8" s="4" t="s">
        <v>175</v>
      </c>
      <c r="C8" s="179">
        <f>1/$A$1*'[1]440123Imp'!$B$129</f>
        <v>0</v>
      </c>
      <c r="D8" s="169">
        <f>1/$A$1*'[1]440123Imp'!$C$129</f>
        <v>0</v>
      </c>
      <c r="E8" s="169">
        <f>1/$A$1*'[1]440123Imp'!$D$129</f>
        <v>0</v>
      </c>
      <c r="F8" s="169">
        <f>1/$A$1*'[1]440123Imp'!$E$129</f>
        <v>0</v>
      </c>
      <c r="G8" s="169">
        <f>1/$A$1*'[1]440123Imp'!$F$129</f>
        <v>0</v>
      </c>
      <c r="H8" s="169">
        <f>1/$A$1*'[1]440123Imp'!$G$129</f>
        <v>0</v>
      </c>
      <c r="I8" s="169">
        <f>1/$A$1*'[1]440123Imp'!$H$129</f>
        <v>0</v>
      </c>
      <c r="J8" s="170">
        <f>1/$A$1*'[1]440123Imp'!$I$129</f>
        <v>0</v>
      </c>
      <c r="K8" s="170">
        <f>1/$A$1*'[1]440123Imp'!$J$129</f>
        <v>0</v>
      </c>
      <c r="L8" s="169">
        <f>1/$A$1*'[1]440123Imp'!$K$129</f>
        <v>0</v>
      </c>
      <c r="M8" s="169">
        <f>1/$A$1*'[1]440123Imp'!L$129</f>
        <v>0</v>
      </c>
      <c r="N8" s="169">
        <f>1/$A$1*'[1]440123Imp'!M$129</f>
        <v>1.9048699999999998E-2</v>
      </c>
      <c r="O8" s="169">
        <f>1/$A$1*'[1]440123Imp'!N$129</f>
        <v>2.8002900000000001E-2</v>
      </c>
      <c r="P8" s="169">
        <f>1/$A$1*'[1]440123Imp'!O$129</f>
        <v>0</v>
      </c>
      <c r="Q8" s="169">
        <f>1/$A$1*'[1]440123Imp'!P$129</f>
        <v>0</v>
      </c>
      <c r="R8" s="169">
        <f>1/$A$1*'[1]440123Imp'!Q$129</f>
        <v>0</v>
      </c>
      <c r="S8" s="169">
        <f>1/$A$1*'[1]440123Imp'!R$129</f>
        <v>0</v>
      </c>
      <c r="T8" s="169">
        <f>1/$A$1*'[1]440123Imp'!S$129</f>
        <v>0</v>
      </c>
      <c r="U8" s="169">
        <f>1/$A$1*'[1]440123Imp'!T$129</f>
        <v>0</v>
      </c>
      <c r="V8" s="169">
        <f>1/$A$1*'[1]440123Imp'!U$129</f>
        <v>0</v>
      </c>
      <c r="W8" s="169">
        <f>1/$A$1*'[1]440123Imp'!V$129</f>
        <v>0</v>
      </c>
      <c r="X8" s="169">
        <f>1/$A$1*'[1]440123Imp'!W$129</f>
        <v>0</v>
      </c>
      <c r="Y8" s="169">
        <f>1/$A$1*'[1]440123Imp'!X$129</f>
        <v>0</v>
      </c>
      <c r="Z8" s="169">
        <f>1/$A$1*'[1]440123Imp'!Y$129</f>
        <v>0</v>
      </c>
      <c r="AA8" s="169">
        <f>1/$A$1*'[1]440123Imp'!Z$129</f>
        <v>0</v>
      </c>
      <c r="AB8" s="169">
        <f>1/$A$1*'[1]440123Imp'!AA$129</f>
        <v>0</v>
      </c>
      <c r="AC8" s="338"/>
      <c r="AD8" s="279">
        <f>'[1]440123Imp'!AB$129</f>
        <v>0</v>
      </c>
      <c r="AE8" s="227">
        <f>'[1]440123Imp'!AC$129</f>
        <v>0</v>
      </c>
      <c r="AF8" s="227">
        <f>'[1]440123Imp'!AD$129</f>
        <v>0</v>
      </c>
      <c r="AG8" s="227">
        <f>'[1]440123Imp'!AE$129</f>
        <v>0</v>
      </c>
      <c r="AH8" s="227">
        <f>'[1]440123Imp'!AF$129</f>
        <v>0</v>
      </c>
      <c r="AI8" s="227">
        <f>'[1]440123Imp'!AG$129</f>
        <v>0</v>
      </c>
      <c r="AJ8" s="227">
        <f>'[1]440123Imp'!AH$129</f>
        <v>0</v>
      </c>
      <c r="AK8" s="227">
        <f>'[1]440123Imp'!AI$129</f>
        <v>0</v>
      </c>
      <c r="AL8" s="227">
        <f>'[1]440123Imp'!AJ$129</f>
        <v>0</v>
      </c>
      <c r="AM8" s="227">
        <f>'[1]440123Imp'!AK$129</f>
        <v>0</v>
      </c>
      <c r="AN8" s="227">
        <f>'[1]440123Imp'!AL$129</f>
        <v>0</v>
      </c>
      <c r="AO8" s="227">
        <f>'[1]440123Imp'!AM$129</f>
        <v>1.473220416</v>
      </c>
      <c r="AP8" s="227">
        <f>'[1]440123Imp'!AN$129</f>
        <v>1.7354525936</v>
      </c>
      <c r="AQ8" s="227">
        <f>'[1]440123Imp'!AO$129</f>
        <v>0</v>
      </c>
      <c r="AR8" s="227">
        <f>'[1]440123Imp'!AP$129</f>
        <v>0</v>
      </c>
      <c r="AS8" s="227">
        <f>'[1]440123Imp'!AQ$129</f>
        <v>0</v>
      </c>
      <c r="AT8" s="227">
        <f>'[1]440123Imp'!AR$129</f>
        <v>0</v>
      </c>
      <c r="AU8" s="227">
        <f>'[1]440123Imp'!AS$129</f>
        <v>0</v>
      </c>
      <c r="AV8" s="227">
        <f>'[1]440123Imp'!AT$129</f>
        <v>0</v>
      </c>
      <c r="AW8" s="227">
        <f>'[1]440123Imp'!AU$129</f>
        <v>0</v>
      </c>
      <c r="AX8" s="227">
        <f>'[1]440123Imp'!AV$129</f>
        <v>0</v>
      </c>
      <c r="AY8" s="227">
        <f>'[1]440123Imp'!AW$129</f>
        <v>0</v>
      </c>
      <c r="AZ8" s="227">
        <f>'[1]440123Imp'!AX$129</f>
        <v>0</v>
      </c>
      <c r="BA8" s="227">
        <f>'[1]440123Imp'!AY$129</f>
        <v>0</v>
      </c>
      <c r="BB8" s="227">
        <f>'[1]440123Imp'!AZ$129</f>
        <v>0</v>
      </c>
      <c r="BC8" s="317">
        <f>'[1]440123Imp'!BA$129</f>
        <v>0</v>
      </c>
      <c r="BD8" s="400"/>
    </row>
    <row r="9" spans="1:56">
      <c r="B9" s="4" t="s">
        <v>15</v>
      </c>
      <c r="C9" s="344">
        <f t="shared" ref="C9:AB9" si="2">SUM(C6:C6)-SUM(C7:C8)</f>
        <v>0</v>
      </c>
      <c r="D9" s="247">
        <f t="shared" si="2"/>
        <v>0</v>
      </c>
      <c r="E9" s="247">
        <f t="shared" si="2"/>
        <v>0</v>
      </c>
      <c r="F9" s="247">
        <f t="shared" si="2"/>
        <v>0</v>
      </c>
      <c r="G9" s="247">
        <f t="shared" si="2"/>
        <v>0</v>
      </c>
      <c r="H9" s="247">
        <f t="shared" si="2"/>
        <v>0</v>
      </c>
      <c r="I9" s="247">
        <f t="shared" si="2"/>
        <v>0</v>
      </c>
      <c r="J9" s="248">
        <f t="shared" si="2"/>
        <v>0</v>
      </c>
      <c r="K9" s="248">
        <f t="shared" si="2"/>
        <v>0</v>
      </c>
      <c r="L9" s="247">
        <f t="shared" si="2"/>
        <v>4.7999999999999998E-6</v>
      </c>
      <c r="M9" s="247">
        <f t="shared" si="2"/>
        <v>0</v>
      </c>
      <c r="N9" s="247">
        <f t="shared" si="2"/>
        <v>0</v>
      </c>
      <c r="O9" s="247">
        <f t="shared" si="2"/>
        <v>0</v>
      </c>
      <c r="P9" s="247">
        <f t="shared" si="2"/>
        <v>0</v>
      </c>
      <c r="Q9" s="247">
        <f t="shared" si="2"/>
        <v>1.5E-6</v>
      </c>
      <c r="R9" s="247">
        <f t="shared" si="2"/>
        <v>0</v>
      </c>
      <c r="S9" s="247">
        <f t="shared" si="2"/>
        <v>0</v>
      </c>
      <c r="T9" s="247">
        <f t="shared" si="2"/>
        <v>0</v>
      </c>
      <c r="U9" s="247">
        <f t="shared" si="2"/>
        <v>0</v>
      </c>
      <c r="V9" s="247">
        <f t="shared" si="2"/>
        <v>0</v>
      </c>
      <c r="W9" s="247">
        <f t="shared" si="2"/>
        <v>0</v>
      </c>
      <c r="X9" s="247">
        <f t="shared" si="2"/>
        <v>0</v>
      </c>
      <c r="Y9" s="247">
        <f t="shared" si="2"/>
        <v>0</v>
      </c>
      <c r="Z9" s="247">
        <f t="shared" si="2"/>
        <v>0</v>
      </c>
      <c r="AA9" s="247">
        <f t="shared" si="2"/>
        <v>0</v>
      </c>
      <c r="AB9" s="247">
        <f t="shared" si="2"/>
        <v>0</v>
      </c>
      <c r="AC9" s="338"/>
      <c r="AD9" s="279">
        <f t="shared" ref="AD9:BC9" si="3">SUM(AD6:AD6)-SUM(AD7:AD8)</f>
        <v>0</v>
      </c>
      <c r="AE9" s="227">
        <f t="shared" si="3"/>
        <v>0</v>
      </c>
      <c r="AF9" s="227">
        <f t="shared" si="3"/>
        <v>0</v>
      </c>
      <c r="AG9" s="227">
        <f t="shared" si="3"/>
        <v>0</v>
      </c>
      <c r="AH9" s="227">
        <f t="shared" si="3"/>
        <v>0</v>
      </c>
      <c r="AI9" s="227">
        <f t="shared" si="3"/>
        <v>0</v>
      </c>
      <c r="AJ9" s="227">
        <f t="shared" si="3"/>
        <v>0</v>
      </c>
      <c r="AK9" s="227">
        <f t="shared" si="3"/>
        <v>0</v>
      </c>
      <c r="AL9" s="227">
        <f t="shared" si="3"/>
        <v>0</v>
      </c>
      <c r="AM9" s="227">
        <f t="shared" si="3"/>
        <v>8.0368375999999991E-3</v>
      </c>
      <c r="AN9" s="227">
        <f t="shared" si="3"/>
        <v>0</v>
      </c>
      <c r="AO9" s="227">
        <f t="shared" si="3"/>
        <v>0</v>
      </c>
      <c r="AP9" s="227">
        <f t="shared" si="3"/>
        <v>0</v>
      </c>
      <c r="AQ9" s="227">
        <f t="shared" si="3"/>
        <v>0</v>
      </c>
      <c r="AR9" s="227">
        <f t="shared" si="3"/>
        <v>5.5531299999999999E-4</v>
      </c>
      <c r="AS9" s="227">
        <f t="shared" si="3"/>
        <v>0</v>
      </c>
      <c r="AT9" s="227">
        <f t="shared" si="3"/>
        <v>0</v>
      </c>
      <c r="AU9" s="227">
        <f t="shared" si="3"/>
        <v>0</v>
      </c>
      <c r="AV9" s="227">
        <f t="shared" si="3"/>
        <v>0</v>
      </c>
      <c r="AW9" s="227">
        <f t="shared" si="3"/>
        <v>0</v>
      </c>
      <c r="AX9" s="227">
        <f t="shared" si="3"/>
        <v>0</v>
      </c>
      <c r="AY9" s="227">
        <f t="shared" si="3"/>
        <v>0</v>
      </c>
      <c r="AZ9" s="227">
        <f t="shared" si="3"/>
        <v>0</v>
      </c>
      <c r="BA9" s="227">
        <f t="shared" si="3"/>
        <v>0</v>
      </c>
      <c r="BB9" s="227">
        <f t="shared" si="3"/>
        <v>0</v>
      </c>
      <c r="BC9" s="317">
        <f t="shared" si="3"/>
        <v>0</v>
      </c>
      <c r="BD9" s="400"/>
    </row>
    <row r="10" spans="1:56" ht="17.149999999999999" customHeight="1">
      <c r="B10" s="10" t="s">
        <v>114</v>
      </c>
      <c r="C10" s="269">
        <f>1/$A$1*'[1]440123Imp'!$B$268</f>
        <v>0</v>
      </c>
      <c r="D10" s="200">
        <f>1/$A$1*'[1]440123Imp'!$C$268</f>
        <v>0</v>
      </c>
      <c r="E10" s="200">
        <f>1/$A$1*'[1]440123Imp'!$D$268</f>
        <v>0</v>
      </c>
      <c r="F10" s="200">
        <f>1/$A$1*'[1]440123Imp'!$E$268</f>
        <v>0</v>
      </c>
      <c r="G10" s="200">
        <f>1/$A$1*'[1]440123Imp'!$F$268</f>
        <v>0</v>
      </c>
      <c r="H10" s="200">
        <f>1/$A$1*'[1]440123Imp'!$G$268</f>
        <v>0</v>
      </c>
      <c r="I10" s="200">
        <f>1/$A$1*'[1]440123Imp'!$H$268</f>
        <v>0</v>
      </c>
      <c r="J10" s="201">
        <f>1/$A$1*'[1]440123Imp'!$I$268</f>
        <v>6.5000000000000013E-8</v>
      </c>
      <c r="K10" s="201">
        <f>1/$A$1*'[1]440123Imp'!$J$268</f>
        <v>1.012857142857143E-6</v>
      </c>
      <c r="L10" s="200">
        <f>1/$A$1*'[1]440123Imp'!$K$268</f>
        <v>8.377380952380953E-6</v>
      </c>
      <c r="M10" s="200">
        <f>1/$A$1*'[1]440123Imp'!L$268</f>
        <v>6.9999999999999997E-7</v>
      </c>
      <c r="N10" s="200">
        <f>1/$A$1*'[1]440123Imp'!M$268</f>
        <v>8.0769650793650789E-3</v>
      </c>
      <c r="O10" s="200">
        <f>1/$A$1*'[1]440123Imp'!N$268</f>
        <v>3.0367857142857145E-5</v>
      </c>
      <c r="P10" s="200">
        <f>1/$A$1*'[1]440123Imp'!O$268</f>
        <v>1.399387755102041E-5</v>
      </c>
      <c r="Q10" s="200">
        <f>1/$A$1*'[1]440123Imp'!P$268</f>
        <v>1.3792346938775512E-5</v>
      </c>
      <c r="R10" s="200">
        <f>1/$A$1*'[1]440123Imp'!Q$268</f>
        <v>1.9520918367346938E-5</v>
      </c>
      <c r="S10" s="200">
        <f>1/$A$1*'[1]440123Imp'!R$268</f>
        <v>2.3990519480519479E-4</v>
      </c>
      <c r="T10" s="200">
        <f>1/$A$1*'[1]440123Imp'!S$268</f>
        <v>2.4575714285714288E-4</v>
      </c>
      <c r="U10" s="200">
        <f>1/$A$1*'[1]440123Imp'!T$268</f>
        <v>2.7896326530612241E-4</v>
      </c>
      <c r="V10" s="200">
        <f>1/$A$1*'[1]440123Imp'!U$268</f>
        <v>1.472061224489796E-4</v>
      </c>
      <c r="W10" s="200">
        <f>1/$A$1*'[1]440123Imp'!V$268</f>
        <v>0</v>
      </c>
      <c r="X10" s="200">
        <f>1/$A$1*'[1]440123Imp'!W$268</f>
        <v>0</v>
      </c>
      <c r="Y10" s="200">
        <f>1/$A$1*'[1]440123Imp'!X$268</f>
        <v>0</v>
      </c>
      <c r="Z10" s="200">
        <f>1/$A$1*'[1]440123Imp'!Y$268</f>
        <v>0</v>
      </c>
      <c r="AA10" s="200">
        <f>1/$A$1*'[1]440123Imp'!Z$268</f>
        <v>0</v>
      </c>
      <c r="AB10" s="200">
        <f>1/$A$1*'[1]440123Imp'!AA$268</f>
        <v>0</v>
      </c>
      <c r="AC10" s="338"/>
      <c r="AD10" s="276">
        <f>'[1]440123Imp'!AB$268</f>
        <v>0</v>
      </c>
      <c r="AE10" s="222">
        <f>'[1]440123Imp'!AC$268</f>
        <v>0</v>
      </c>
      <c r="AF10" s="222">
        <f>'[1]440123Imp'!AD$268</f>
        <v>0</v>
      </c>
      <c r="AG10" s="222">
        <f>'[1]440123Imp'!AE$268</f>
        <v>0</v>
      </c>
      <c r="AH10" s="222">
        <f>'[1]440123Imp'!AF$268</f>
        <v>0</v>
      </c>
      <c r="AI10" s="222">
        <f>'[1]440123Imp'!AG$268</f>
        <v>0</v>
      </c>
      <c r="AJ10" s="222">
        <f>'[1]440123Imp'!AH$268</f>
        <v>0</v>
      </c>
      <c r="AK10" s="222">
        <f>'[1]440123Imp'!AI$268</f>
        <v>1.247155E-4</v>
      </c>
      <c r="AL10" s="222">
        <f>'[1]440123Imp'!AJ$268</f>
        <v>1.2663588000000003E-3</v>
      </c>
      <c r="AM10" s="222">
        <f>'[1]440123Imp'!AK$268</f>
        <v>4.5079936000000003E-3</v>
      </c>
      <c r="AN10" s="222">
        <f>'[1]440123Imp'!AL$268</f>
        <v>9.2799000000000007E-6</v>
      </c>
      <c r="AO10" s="222">
        <f>'[1]440123Imp'!AM$268</f>
        <v>1.4646582239999999</v>
      </c>
      <c r="AP10" s="222">
        <f>'[1]440123Imp'!AN$268</f>
        <v>1.7678847999999997E-2</v>
      </c>
      <c r="AQ10" s="222">
        <f>'[1]440123Imp'!AO$268</f>
        <v>1.2334064700000001E-2</v>
      </c>
      <c r="AR10" s="222">
        <f>'[1]440123Imp'!AP$268</f>
        <v>5.6235405000000004E-3</v>
      </c>
      <c r="AS10" s="222">
        <f>'[1]440123Imp'!AQ$268</f>
        <v>1.3337299499999998E-2</v>
      </c>
      <c r="AT10" s="222">
        <f>'[1]440123Imp'!AR$268</f>
        <v>0.11761255259999999</v>
      </c>
      <c r="AU10" s="222">
        <f>'[1]440123Imp'!AS$268</f>
        <v>9.5855045E-2</v>
      </c>
      <c r="AV10" s="222">
        <f>'[1]440123Imp'!AT$268</f>
        <v>9.7499817000000003E-2</v>
      </c>
      <c r="AW10" s="222">
        <f>'[1]440123Imp'!AU$268</f>
        <v>7.1601832500000004E-2</v>
      </c>
      <c r="AX10" s="222">
        <f>'[1]440123Imp'!AV$268</f>
        <v>0</v>
      </c>
      <c r="AY10" s="222">
        <f>'[1]440123Imp'!AW$268</f>
        <v>0</v>
      </c>
      <c r="AZ10" s="222">
        <f>'[1]440123Imp'!AX$268</f>
        <v>0</v>
      </c>
      <c r="BA10" s="222">
        <f>'[1]440123Imp'!AY$268</f>
        <v>0</v>
      </c>
      <c r="BB10" s="222">
        <f>'[1]440123Imp'!AZ$268</f>
        <v>0</v>
      </c>
      <c r="BC10" s="314">
        <f>'[1]440123Imp'!BA$268</f>
        <v>0</v>
      </c>
      <c r="BD10" s="400"/>
    </row>
    <row r="11" spans="1:56" ht="17.149999999999999" customHeight="1">
      <c r="B11" s="10" t="s">
        <v>115</v>
      </c>
      <c r="C11" s="269">
        <f>1/$A$1*'[1]440123Imp'!$B$269</f>
        <v>0</v>
      </c>
      <c r="D11" s="200">
        <f>1/$A$1*'[1]440123Imp'!$C$269</f>
        <v>0</v>
      </c>
      <c r="E11" s="200">
        <f>1/$A$1*'[1]440123Imp'!$D$269</f>
        <v>0</v>
      </c>
      <c r="F11" s="200">
        <f>1/$A$1*'[1]440123Imp'!$E$269</f>
        <v>0</v>
      </c>
      <c r="G11" s="200">
        <f>1/$A$1*'[1]440123Imp'!$F$269</f>
        <v>0</v>
      </c>
      <c r="H11" s="200">
        <f>1/$A$1*'[1]440123Imp'!$G$269</f>
        <v>0</v>
      </c>
      <c r="I11" s="200">
        <f>1/$A$1*'[1]440123Imp'!$H$269</f>
        <v>0</v>
      </c>
      <c r="J11" s="201">
        <f>1/$A$1*'[1]440123Imp'!$I$269</f>
        <v>0</v>
      </c>
      <c r="K11" s="201">
        <f>1/$A$1*'[1]440123Imp'!$J$269</f>
        <v>5.2799999999999996E-5</v>
      </c>
      <c r="L11" s="200">
        <f>1/$A$1*'[1]440123Imp'!$K$269</f>
        <v>0</v>
      </c>
      <c r="M11" s="200">
        <f>1/$A$1*'[1]440123Imp'!L$269</f>
        <v>9.5599999999999993E-5</v>
      </c>
      <c r="N11" s="200">
        <f>1/$A$1*'[1]440123Imp'!M$269</f>
        <v>1.22E-5</v>
      </c>
      <c r="O11" s="200">
        <f>1/$A$1*'[1]440123Imp'!N$269</f>
        <v>3.7770000000000002E-4</v>
      </c>
      <c r="P11" s="200">
        <f>1/$A$1*'[1]440123Imp'!O$269</f>
        <v>0</v>
      </c>
      <c r="Q11" s="200">
        <f>1/$A$1*'[1]440123Imp'!P$269</f>
        <v>0</v>
      </c>
      <c r="R11" s="200">
        <f>1/$A$1*'[1]440123Imp'!Q$269</f>
        <v>0</v>
      </c>
      <c r="S11" s="200">
        <f>1/$A$1*'[1]440123Imp'!R$269</f>
        <v>9.5238095238095247E-6</v>
      </c>
      <c r="T11" s="200">
        <f>1/$A$1*'[1]440123Imp'!S$269</f>
        <v>0</v>
      </c>
      <c r="U11" s="200">
        <f>1/$A$1*'[1]440123Imp'!T$269</f>
        <v>0</v>
      </c>
      <c r="V11" s="200">
        <f>1/$A$1*'[1]440123Imp'!U$269</f>
        <v>2.9999999999999993E-7</v>
      </c>
      <c r="W11" s="200">
        <f>1/$A$1*'[1]440123Imp'!V$269</f>
        <v>0</v>
      </c>
      <c r="X11" s="200">
        <f>1/$A$1*'[1]440123Imp'!W$269</f>
        <v>0</v>
      </c>
      <c r="Y11" s="200">
        <f>1/$A$1*'[1]440123Imp'!X$269</f>
        <v>0</v>
      </c>
      <c r="Z11" s="200">
        <f>1/$A$1*'[1]440123Imp'!Y$269</f>
        <v>0</v>
      </c>
      <c r="AA11" s="200">
        <f>1/$A$1*'[1]440123Imp'!Z$269</f>
        <v>0</v>
      </c>
      <c r="AB11" s="200">
        <f>1/$A$1*'[1]440123Imp'!AA$269</f>
        <v>0</v>
      </c>
      <c r="AC11" s="338"/>
      <c r="AD11" s="276">
        <f>'[1]440123Imp'!AB$269</f>
        <v>0</v>
      </c>
      <c r="AE11" s="222">
        <f>'[1]440123Imp'!AC$269</f>
        <v>0</v>
      </c>
      <c r="AF11" s="222">
        <f>'[1]440123Imp'!AD$269</f>
        <v>0</v>
      </c>
      <c r="AG11" s="222">
        <f>'[1]440123Imp'!AE$269</f>
        <v>0</v>
      </c>
      <c r="AH11" s="222">
        <f>'[1]440123Imp'!AF$269</f>
        <v>0</v>
      </c>
      <c r="AI11" s="222">
        <f>'[1]440123Imp'!AG$269</f>
        <v>0</v>
      </c>
      <c r="AJ11" s="222">
        <f>'[1]440123Imp'!AH$269</f>
        <v>0</v>
      </c>
      <c r="AK11" s="222">
        <f>'[1]440123Imp'!AI$269</f>
        <v>0</v>
      </c>
      <c r="AL11" s="222">
        <f>'[1]440123Imp'!AJ$269</f>
        <v>3.3188602000000005E-2</v>
      </c>
      <c r="AM11" s="222">
        <f>'[1]440123Imp'!AK$269</f>
        <v>0</v>
      </c>
      <c r="AN11" s="222">
        <f>'[1]440123Imp'!AL$269</f>
        <v>3.1551659999999999E-4</v>
      </c>
      <c r="AO11" s="222">
        <f>'[1]440123Imp'!AM$269</f>
        <v>1.75392E-3</v>
      </c>
      <c r="AP11" s="222">
        <f>'[1]440123Imp'!AN$269</f>
        <v>0.1255044032</v>
      </c>
      <c r="AQ11" s="222">
        <f>'[1]440123Imp'!AO$269</f>
        <v>0</v>
      </c>
      <c r="AR11" s="222">
        <f>'[1]440123Imp'!AP$269</f>
        <v>0</v>
      </c>
      <c r="AS11" s="222">
        <f>'[1]440123Imp'!AQ$269</f>
        <v>0</v>
      </c>
      <c r="AT11" s="222">
        <f>'[1]440123Imp'!AR$269</f>
        <v>8.8551999999999999E-4</v>
      </c>
      <c r="AU11" s="222">
        <f>'[1]440123Imp'!AS$269</f>
        <v>0</v>
      </c>
      <c r="AV11" s="222">
        <f>'[1]440123Imp'!AT$269</f>
        <v>0</v>
      </c>
      <c r="AW11" s="222">
        <f>'[1]440123Imp'!AU$269</f>
        <v>1.0859958333333333E-3</v>
      </c>
      <c r="AX11" s="222">
        <f>'[1]440123Imp'!AV$269</f>
        <v>0</v>
      </c>
      <c r="AY11" s="222">
        <f>'[1]440123Imp'!AW$269</f>
        <v>0</v>
      </c>
      <c r="AZ11" s="222">
        <f>'[1]440123Imp'!AX$269</f>
        <v>0</v>
      </c>
      <c r="BA11" s="222">
        <f>'[1]440123Imp'!AY$269</f>
        <v>0</v>
      </c>
      <c r="BB11" s="222">
        <f>'[1]440123Imp'!AZ$269</f>
        <v>0</v>
      </c>
      <c r="BC11" s="314">
        <f>'[1]440123Imp'!BA$269</f>
        <v>0</v>
      </c>
      <c r="BD11" s="400"/>
    </row>
    <row r="12" spans="1:56" ht="17.149999999999999" customHeight="1">
      <c r="B12" s="31" t="s">
        <v>116</v>
      </c>
      <c r="C12" s="273">
        <f>1/$A$1*'[1]440123Imp'!$B$267</f>
        <v>0</v>
      </c>
      <c r="D12" s="198">
        <f>1/$A$1*'[1]440123Imp'!$C$267</f>
        <v>0</v>
      </c>
      <c r="E12" s="198">
        <f>1/$A$1*'[1]440123Imp'!$D$267</f>
        <v>0</v>
      </c>
      <c r="F12" s="198">
        <f>1/$A$1*'[1]440123Imp'!$E$267</f>
        <v>0</v>
      </c>
      <c r="G12" s="198">
        <f>1/$A$1*'[1]440123Imp'!$F$267</f>
        <v>0</v>
      </c>
      <c r="H12" s="198">
        <f>1/$A$1*'[1]440123Imp'!$G$267</f>
        <v>0</v>
      </c>
      <c r="I12" s="198">
        <f>1/$A$1*'[1]440123Imp'!$H$267</f>
        <v>0</v>
      </c>
      <c r="J12" s="199">
        <f>1/$A$1*'[1]440123Imp'!$I$267</f>
        <v>1.4285714285714287E-7</v>
      </c>
      <c r="K12" s="199">
        <f>1/$A$1*'[1]440123Imp'!$J$267</f>
        <v>2.9999999999999999E-7</v>
      </c>
      <c r="L12" s="198">
        <f>1/$A$1*'[1]440123Imp'!$K$267</f>
        <v>9.9999999999999995E-7</v>
      </c>
      <c r="M12" s="198">
        <f>1/$A$1*'[1]440123Imp'!L$267</f>
        <v>0</v>
      </c>
      <c r="N12" s="198">
        <f>1/$A$1*'[1]440123Imp'!M$267</f>
        <v>3.8469387755102036E-6</v>
      </c>
      <c r="O12" s="198">
        <f>1/$A$1*'[1]440123Imp'!N$267</f>
        <v>1.7799999999999999E-5</v>
      </c>
      <c r="P12" s="198">
        <f>1/$A$1*'[1]440123Imp'!O$267</f>
        <v>1.6400000000000002E-5</v>
      </c>
      <c r="Q12" s="198">
        <f>1/$A$1*'[1]440123Imp'!P$267</f>
        <v>6.2530612244897962E-6</v>
      </c>
      <c r="R12" s="198">
        <f>1/$A$1*'[1]440123Imp'!Q$267</f>
        <v>1.1852040816326533E-6</v>
      </c>
      <c r="S12" s="198">
        <f>1/$A$1*'[1]440123Imp'!R$267</f>
        <v>2.112987012987013E-6</v>
      </c>
      <c r="T12" s="198">
        <f>1/$A$1*'[1]440123Imp'!S$267</f>
        <v>1.4892857142857141E-6</v>
      </c>
      <c r="U12" s="198">
        <f>1/$A$1*'[1]440123Imp'!T$267</f>
        <v>4.7619047619047628E-9</v>
      </c>
      <c r="V12" s="198">
        <f>1/$A$1*'[1]440123Imp'!U$267</f>
        <v>0</v>
      </c>
      <c r="W12" s="198">
        <f>1/$A$1*'[1]440123Imp'!V$267</f>
        <v>0</v>
      </c>
      <c r="X12" s="198">
        <f>1/$A$1*'[1]440123Imp'!W$267</f>
        <v>0</v>
      </c>
      <c r="Y12" s="198">
        <f>1/$A$1*'[1]440123Imp'!X$267</f>
        <v>0</v>
      </c>
      <c r="Z12" s="198">
        <f>1/$A$1*'[1]440123Imp'!Y$267</f>
        <v>0</v>
      </c>
      <c r="AA12" s="198">
        <f>1/$A$1*'[1]440123Imp'!Z$267</f>
        <v>0</v>
      </c>
      <c r="AB12" s="198">
        <f>1/$A$1*'[1]440123Imp'!AA$267</f>
        <v>0</v>
      </c>
      <c r="AC12" s="338"/>
      <c r="AD12" s="277">
        <f>'[1]440123Imp'!AB$267</f>
        <v>0</v>
      </c>
      <c r="AE12" s="220">
        <f>'[1]440123Imp'!AC$267</f>
        <v>0</v>
      </c>
      <c r="AF12" s="220">
        <f>'[1]440123Imp'!AD$267</f>
        <v>0</v>
      </c>
      <c r="AG12" s="220">
        <f>'[1]440123Imp'!AE$267</f>
        <v>0</v>
      </c>
      <c r="AH12" s="220">
        <f>'[1]440123Imp'!AF$267</f>
        <v>0</v>
      </c>
      <c r="AI12" s="220">
        <f>'[1]440123Imp'!AG$267</f>
        <v>0</v>
      </c>
      <c r="AJ12" s="220">
        <f>'[1]440123Imp'!AH$267</f>
        <v>0</v>
      </c>
      <c r="AK12" s="220">
        <f>'[1]440123Imp'!AI$267</f>
        <v>2.7409999999999999E-4</v>
      </c>
      <c r="AL12" s="220">
        <f>'[1]440123Imp'!AJ$267</f>
        <v>9.0160040000000015E-4</v>
      </c>
      <c r="AM12" s="220">
        <f>'[1]440123Imp'!AK$267</f>
        <v>5.5861740000000002E-3</v>
      </c>
      <c r="AN12" s="220">
        <f>'[1]440123Imp'!AL$267</f>
        <v>0</v>
      </c>
      <c r="AO12" s="220">
        <f>'[1]440123Imp'!AM$267</f>
        <v>6.6888383999999995E-2</v>
      </c>
      <c r="AP12" s="220">
        <f>'[1]440123Imp'!AN$267</f>
        <v>4.0056209599999996E-2</v>
      </c>
      <c r="AQ12" s="220">
        <f>'[1]440123Imp'!AO$267</f>
        <v>3.9204183900000002E-2</v>
      </c>
      <c r="AR12" s="220">
        <f>'[1]440123Imp'!AP$267</f>
        <v>9.3583525500000014E-2</v>
      </c>
      <c r="AS12" s="220">
        <f>'[1]440123Imp'!AQ$267</f>
        <v>6.3119455E-3</v>
      </c>
      <c r="AT12" s="220">
        <f>'[1]440123Imp'!AR$267</f>
        <v>3.8553326999999997E-3</v>
      </c>
      <c r="AU12" s="220">
        <f>'[1]440123Imp'!AS$267</f>
        <v>3.4670493000000004E-3</v>
      </c>
      <c r="AV12" s="220">
        <f>'[1]440123Imp'!AT$267</f>
        <v>1.181E-6</v>
      </c>
      <c r="AW12" s="220">
        <f>'[1]440123Imp'!AU$267</f>
        <v>0</v>
      </c>
      <c r="AX12" s="220">
        <f>'[1]440123Imp'!AV$267</f>
        <v>0</v>
      </c>
      <c r="AY12" s="220">
        <f>'[1]440123Imp'!AW$267</f>
        <v>0</v>
      </c>
      <c r="AZ12" s="220">
        <f>'[1]440123Imp'!AX$267</f>
        <v>0</v>
      </c>
      <c r="BA12" s="220">
        <f>'[1]440123Imp'!AY$267</f>
        <v>0</v>
      </c>
      <c r="BB12" s="220">
        <f>'[1]440123Imp'!AZ$267</f>
        <v>0</v>
      </c>
      <c r="BC12" s="315">
        <f>'[1]440123Imp'!BA$267</f>
        <v>0</v>
      </c>
      <c r="BD12" s="400"/>
    </row>
    <row r="13" spans="1:56" ht="17.149999999999999" customHeight="1">
      <c r="B13" s="9" t="s">
        <v>183</v>
      </c>
      <c r="C13" s="264">
        <f>1/$A$1*'[1]440123Imp'!$B$264</f>
        <v>1.3275769999999999E-3</v>
      </c>
      <c r="D13" s="193">
        <f>1/$A$1*'[1]440123Imp'!$C$264</f>
        <v>1.436714E-3</v>
      </c>
      <c r="E13" s="193">
        <f>1/$A$1*'[1]440123Imp'!$D$264</f>
        <v>1.320873E-3</v>
      </c>
      <c r="F13" s="193">
        <f>1/$A$1*'[1]440123Imp'!$E$264</f>
        <v>2.9065700000000002E-3</v>
      </c>
      <c r="G13" s="193">
        <f>1/$A$1*'[1]440123Imp'!$F$264</f>
        <v>3.4324423E-2</v>
      </c>
      <c r="H13" s="193">
        <f>1/$A$1*'[1]440123Imp'!$G$264</f>
        <v>0.174263685</v>
      </c>
      <c r="I13" s="193">
        <f>1/$A$1*'[1]440123Imp'!$H$264</f>
        <v>0.13574509785714287</v>
      </c>
      <c r="J13" s="203">
        <f>1/$A$1*'[1]440123Imp'!$I$264</f>
        <v>0.17191659642857143</v>
      </c>
      <c r="K13" s="203">
        <f>1/$A$1*'[1]440123Imp'!$J$264</f>
        <v>0.11953954357142856</v>
      </c>
      <c r="L13" s="193">
        <f>1/$A$1*'[1]440123Imp'!$K$264</f>
        <v>0.1374924864357864</v>
      </c>
      <c r="M13" s="193">
        <f>1/$A$1*'[1]440123Imp'!L$264</f>
        <v>0.14453340000000001</v>
      </c>
      <c r="N13" s="193">
        <f>1/$A$1*'[1]440123Imp'!M$264</f>
        <v>0.16246574263038546</v>
      </c>
      <c r="O13" s="193">
        <f>1/$A$1*'[1]440123Imp'!N$264</f>
        <v>0.38743417678571429</v>
      </c>
      <c r="P13" s="193">
        <f>1/$A$1*'[1]440123Imp'!O$264</f>
        <v>0.23498405510204085</v>
      </c>
      <c r="Q13" s="193">
        <f>1/$A$1*'[1]440123Imp'!P$264</f>
        <v>0.21210555127551023</v>
      </c>
      <c r="R13" s="193">
        <f>1/$A$1*'[1]440123Imp'!Q$264</f>
        <v>0.1675140122562358</v>
      </c>
      <c r="S13" s="193">
        <f>1/$A$1*'[1]440123Imp'!R$264</f>
        <v>0.12005601601731601</v>
      </c>
      <c r="T13" s="193">
        <f>1/$A$1*'[1]440123Imp'!S$264</f>
        <v>0.15088995428571425</v>
      </c>
      <c r="U13" s="193">
        <f>1/$A$1*'[1]440123Imp'!T$264</f>
        <v>0.21724430494505495</v>
      </c>
      <c r="V13" s="193">
        <f>1/$A$1*'[1]440123Imp'!U$264</f>
        <v>0.21377963333333336</v>
      </c>
      <c r="W13" s="193">
        <f>1/$A$1*'[1]440123Imp'!V$264</f>
        <v>0</v>
      </c>
      <c r="X13" s="193">
        <f>1/$A$1*'[1]440123Imp'!W$264</f>
        <v>0</v>
      </c>
      <c r="Y13" s="193">
        <f>1/$A$1*'[1]440123Imp'!X$264</f>
        <v>0</v>
      </c>
      <c r="Z13" s="193">
        <f>1/$A$1*'[1]440123Imp'!Y$264</f>
        <v>0</v>
      </c>
      <c r="AA13" s="193">
        <f>1/$A$1*'[1]440123Imp'!Z$264</f>
        <v>0</v>
      </c>
      <c r="AB13" s="193">
        <f>1/$A$1*'[1]440123Imp'!AA$264</f>
        <v>0</v>
      </c>
      <c r="AC13" s="338"/>
      <c r="AD13" s="278">
        <f>'[1]440123Imp'!AB$264</f>
        <v>0.32400000000000001</v>
      </c>
      <c r="AE13" s="224">
        <f>'[1]440123Imp'!AC$264</f>
        <v>0.28299999999999997</v>
      </c>
      <c r="AF13" s="224">
        <f>'[1]440123Imp'!AD$264</f>
        <v>0.30399999999999999</v>
      </c>
      <c r="AG13" s="224">
        <f>'[1]440123Imp'!AE$264</f>
        <v>1.085</v>
      </c>
      <c r="AH13" s="224">
        <f>'[1]440123Imp'!AF$264</f>
        <v>3.6812739999999997</v>
      </c>
      <c r="AI13" s="224">
        <f>'[1]440123Imp'!AG$264</f>
        <v>11.468299170900002</v>
      </c>
      <c r="AJ13" s="224">
        <f>'[1]440123Imp'!AH$264</f>
        <v>7.4483070920000003</v>
      </c>
      <c r="AK13" s="224">
        <f>'[1]440123Imp'!AI$264</f>
        <v>10.8497537495</v>
      </c>
      <c r="AL13" s="224">
        <f>'[1]440123Imp'!AJ$264</f>
        <v>10.4156672872</v>
      </c>
      <c r="AM13" s="224">
        <f>'[1]440123Imp'!AK$264</f>
        <v>13.715000054799997</v>
      </c>
      <c r="AN13" s="224">
        <f>'[1]440123Imp'!AL$264</f>
        <v>11.774628774</v>
      </c>
      <c r="AO13" s="224">
        <f>'[1]440123Imp'!AM$264</f>
        <v>16.344457536</v>
      </c>
      <c r="AP13" s="224">
        <f>'[1]440123Imp'!AN$264</f>
        <v>36.464427859199994</v>
      </c>
      <c r="AQ13" s="224">
        <f>'[1]440123Imp'!AO$264</f>
        <v>17.557524499199999</v>
      </c>
      <c r="AR13" s="224">
        <f>'[1]440123Imp'!AP$264</f>
        <v>15.612996975000005</v>
      </c>
      <c r="AS13" s="224">
        <f>'[1]440123Imp'!AQ$264</f>
        <v>13.910649158000002</v>
      </c>
      <c r="AT13" s="224">
        <f>'[1]440123Imp'!AR$264</f>
        <v>8.1121922680999976</v>
      </c>
      <c r="AU13" s="224">
        <f>'[1]440123Imp'!AS$264</f>
        <v>8.6077672251999964</v>
      </c>
      <c r="AV13" s="224">
        <f>'[1]440123Imp'!AT$264</f>
        <v>12.904840145</v>
      </c>
      <c r="AW13" s="224">
        <f>'[1]440123Imp'!AU$264</f>
        <v>16.106688578333333</v>
      </c>
      <c r="AX13" s="224">
        <f>'[1]440123Imp'!AV$264</f>
        <v>0</v>
      </c>
      <c r="AY13" s="224">
        <f>'[1]440123Imp'!AW$264</f>
        <v>0</v>
      </c>
      <c r="AZ13" s="224">
        <f>'[1]440123Imp'!AX$264</f>
        <v>0</v>
      </c>
      <c r="BA13" s="224">
        <f>'[1]440123Imp'!AY$264</f>
        <v>0</v>
      </c>
      <c r="BB13" s="224">
        <f>'[1]440123Imp'!AZ$264</f>
        <v>0</v>
      </c>
      <c r="BC13" s="316">
        <f>'[1]440123Imp'!BA$264</f>
        <v>0</v>
      </c>
      <c r="BD13" s="400"/>
    </row>
    <row r="14" spans="1:56">
      <c r="B14" s="4" t="s">
        <v>29</v>
      </c>
      <c r="C14" s="179">
        <f>1/$A$1*'[1]440123Imp'!$B$91</f>
        <v>1.3275769999999999E-3</v>
      </c>
      <c r="D14" s="169">
        <f>1/$A$1*'[1]440123Imp'!$C$91</f>
        <v>1.436714E-3</v>
      </c>
      <c r="E14" s="169">
        <f>1/$A$1*'[1]440123Imp'!$D$91</f>
        <v>1.320873E-3</v>
      </c>
      <c r="F14" s="169">
        <f>1/$A$1*'[1]440123Imp'!$E$91</f>
        <v>2.9065700000000002E-3</v>
      </c>
      <c r="G14" s="169">
        <f>1/$A$1*'[1]440123Imp'!$F$91</f>
        <v>2.2794422999999998E-2</v>
      </c>
      <c r="H14" s="169">
        <f>1/$A$1*'[1]440123Imp'!$G$91</f>
        <v>7.3694799999999991E-2</v>
      </c>
      <c r="I14" s="169">
        <f>1/$A$1*'[1]440123Imp'!$H$91</f>
        <v>6.8037000000000014E-2</v>
      </c>
      <c r="J14" s="170">
        <f>1/$A$1*'[1]440123Imp'!$I$91</f>
        <v>9.0357000000000007E-2</v>
      </c>
      <c r="K14" s="170">
        <f>1/$A$1*'[1]440123Imp'!$J$91</f>
        <v>5.9925711428571421E-2</v>
      </c>
      <c r="L14" s="169">
        <f>1/$A$1*'[1]440123Imp'!$K$91</f>
        <v>4.6724575974025975E-2</v>
      </c>
      <c r="M14" s="169">
        <f>1/$A$1*'[1]440123Imp'!L$91</f>
        <v>3.0929800000000004E-2</v>
      </c>
      <c r="N14" s="169">
        <f>1/$A$1*'[1]440123Imp'!M$91</f>
        <v>4.4905100000000003E-2</v>
      </c>
      <c r="O14" s="169">
        <f>1/$A$1*'[1]440123Imp'!N$91</f>
        <v>0.1179668</v>
      </c>
      <c r="P14" s="169">
        <f>1/$A$1*'[1]440123Imp'!O$91</f>
        <v>5.4105500000000008E-2</v>
      </c>
      <c r="Q14" s="169">
        <f>1/$A$1*'[1]440123Imp'!P$91</f>
        <v>6.1342900000000006E-2</v>
      </c>
      <c r="R14" s="169">
        <f>1/$A$1*'[1]440123Imp'!Q$91</f>
        <v>3.5719300000000002E-2</v>
      </c>
      <c r="S14" s="169">
        <f>1/$A$1*'[1]440123Imp'!R$91</f>
        <v>4.0116947619047619E-2</v>
      </c>
      <c r="T14" s="169">
        <f>1/$A$1*'[1]440123Imp'!S$91</f>
        <v>5.4655364285714284E-2</v>
      </c>
      <c r="U14" s="169">
        <f>1/$A$1*'[1]440123Imp'!T$91</f>
        <v>8.3707600000000021E-2</v>
      </c>
      <c r="V14" s="169">
        <f>1/$A$1*'[1]440123Imp'!U$91</f>
        <v>0.13913611714285715</v>
      </c>
      <c r="W14" s="169">
        <f>1/$A$1*'[1]440123Imp'!V$91</f>
        <v>0</v>
      </c>
      <c r="X14" s="169">
        <f>1/$A$1*'[1]440123Imp'!W$91</f>
        <v>0</v>
      </c>
      <c r="Y14" s="169">
        <f>1/$A$1*'[1]440123Imp'!X$91</f>
        <v>0</v>
      </c>
      <c r="Z14" s="169">
        <f>1/$A$1*'[1]440123Imp'!Y$91</f>
        <v>0</v>
      </c>
      <c r="AA14" s="169">
        <f>1/$A$1*'[1]440123Imp'!Z$91</f>
        <v>0</v>
      </c>
      <c r="AB14" s="169">
        <f>1/$A$1*'[1]440123Imp'!AA$91</f>
        <v>0</v>
      </c>
      <c r="AC14" s="338"/>
      <c r="AD14" s="279">
        <f>'[1]440123Imp'!AB$91</f>
        <v>0.32400000000000001</v>
      </c>
      <c r="AE14" s="227">
        <f>'[1]440123Imp'!AC$91</f>
        <v>0.28299999999999997</v>
      </c>
      <c r="AF14" s="227">
        <f>'[1]440123Imp'!AD$91</f>
        <v>0.30399999999999999</v>
      </c>
      <c r="AG14" s="227">
        <f>'[1]440123Imp'!AE$91</f>
        <v>1.085</v>
      </c>
      <c r="AH14" s="227">
        <f>'[1]440123Imp'!AF$91</f>
        <v>2.8664359999999998</v>
      </c>
      <c r="AI14" s="227">
        <f>'[1]440123Imp'!AG$91</f>
        <v>5.7649964229000004</v>
      </c>
      <c r="AJ14" s="227">
        <f>'[1]440123Imp'!AH$91</f>
        <v>3.1019171096000004</v>
      </c>
      <c r="AK14" s="227">
        <f>'[1]440123Imp'!AI$91</f>
        <v>6.2961907515000002</v>
      </c>
      <c r="AL14" s="227">
        <f>'[1]440123Imp'!AJ$91</f>
        <v>5.6206783788000001</v>
      </c>
      <c r="AM14" s="227">
        <f>'[1]440123Imp'!AK$91</f>
        <v>7.1975236740000001</v>
      </c>
      <c r="AN14" s="227">
        <f>'[1]440123Imp'!AL$91</f>
        <v>5.0634753560999997</v>
      </c>
      <c r="AO14" s="227">
        <f>'[1]440123Imp'!AM$91</f>
        <v>8.159668752</v>
      </c>
      <c r="AP14" s="227">
        <f>'[1]440123Imp'!AN$91</f>
        <v>20.225994835199998</v>
      </c>
      <c r="AQ14" s="227">
        <f>'[1]440123Imp'!AO$91</f>
        <v>7.1416598631000001</v>
      </c>
      <c r="AR14" s="227">
        <f>'[1]440123Imp'!AP$91</f>
        <v>5.8506382755000006</v>
      </c>
      <c r="AS14" s="227">
        <f>'[1]440123Imp'!AQ$91</f>
        <v>4.3806765729999997</v>
      </c>
      <c r="AT14" s="227">
        <f>'[1]440123Imp'!AR$91</f>
        <v>4.1585225720999999</v>
      </c>
      <c r="AU14" s="227">
        <f>'[1]440123Imp'!AS$91</f>
        <v>5.0958586679</v>
      </c>
      <c r="AV14" s="227">
        <f>'[1]440123Imp'!AT$91</f>
        <v>6.7201439150000004</v>
      </c>
      <c r="AW14" s="227">
        <f>'[1]440123Imp'!AU$91</f>
        <v>10.794123474583333</v>
      </c>
      <c r="AX14" s="227">
        <f>'[1]440123Imp'!AV$91</f>
        <v>0</v>
      </c>
      <c r="AY14" s="227">
        <f>'[1]440123Imp'!AW$91</f>
        <v>0</v>
      </c>
      <c r="AZ14" s="227">
        <f>'[1]440123Imp'!AX$91</f>
        <v>0</v>
      </c>
      <c r="BA14" s="227">
        <f>'[1]440123Imp'!AY$91</f>
        <v>0</v>
      </c>
      <c r="BB14" s="227">
        <f>'[1]440123Imp'!AZ$91</f>
        <v>0</v>
      </c>
      <c r="BC14" s="317">
        <f>'[1]440123Imp'!BA$91</f>
        <v>0</v>
      </c>
      <c r="BD14" s="400"/>
    </row>
    <row r="15" spans="1:56">
      <c r="B15" s="4" t="s">
        <v>72</v>
      </c>
      <c r="C15" s="179">
        <f>1/$A$1*'[1]440123Imp'!$B$207</f>
        <v>0</v>
      </c>
      <c r="D15" s="169">
        <f>1/$A$1*'[1]440123Imp'!$C$207</f>
        <v>0</v>
      </c>
      <c r="E15" s="169">
        <f>1/$A$1*'[1]440123Imp'!$D$207</f>
        <v>0</v>
      </c>
      <c r="F15" s="169">
        <f>1/$A$1*'[1]440123Imp'!$E$207</f>
        <v>0</v>
      </c>
      <c r="G15" s="169">
        <f>1/$A$1*'[1]440123Imp'!$F$207</f>
        <v>0</v>
      </c>
      <c r="H15" s="169">
        <f>1/$A$1*'[1]440123Imp'!$G$207</f>
        <v>4.7024600000000007E-2</v>
      </c>
      <c r="I15" s="169">
        <f>1/$A$1*'[1]440123Imp'!$H$207</f>
        <v>4.1608300000000001E-2</v>
      </c>
      <c r="J15" s="170">
        <f>1/$A$1*'[1]440123Imp'!$I$207</f>
        <v>7.3944200000000015E-2</v>
      </c>
      <c r="K15" s="170">
        <f>1/$A$1*'[1]440123Imp'!$J$207</f>
        <v>4.7024000000000003E-2</v>
      </c>
      <c r="L15" s="169">
        <f>1/$A$1*'[1]440123Imp'!$K$207</f>
        <v>2.9184270634920635E-2</v>
      </c>
      <c r="M15" s="169">
        <f>1/$A$1*'[1]440123Imp'!L$207</f>
        <v>4.1914699999999992E-2</v>
      </c>
      <c r="N15" s="169">
        <f>1/$A$1*'[1]440123Imp'!M$207</f>
        <v>3.1786599999999998E-2</v>
      </c>
      <c r="O15" s="169">
        <f>1/$A$1*'[1]440123Imp'!N$207</f>
        <v>2.6808800000000004E-2</v>
      </c>
      <c r="P15" s="169">
        <f>1/$A$1*'[1]440123Imp'!O$207</f>
        <v>3.2196800000000005E-2</v>
      </c>
      <c r="Q15" s="169">
        <f>1/$A$1*'[1]440123Imp'!P$207</f>
        <v>5.9768599999999991E-2</v>
      </c>
      <c r="R15" s="169">
        <f>1/$A$1*'[1]440123Imp'!Q$207</f>
        <v>4.8560199999999998E-2</v>
      </c>
      <c r="S15" s="169">
        <f>1/$A$1*'[1]440123Imp'!R$207</f>
        <v>2.4584999999999999E-2</v>
      </c>
      <c r="T15" s="169">
        <f>1/$A$1*'[1]440123Imp'!S$207</f>
        <v>1.6626071428571429E-4</v>
      </c>
      <c r="U15" s="169">
        <f>1/$A$1*'[1]440123Imp'!T$207</f>
        <v>1.0665714285714287E-4</v>
      </c>
      <c r="V15" s="169">
        <f>1/$A$1*'[1]440123Imp'!U$207</f>
        <v>4.7643673469387752E-5</v>
      </c>
      <c r="W15" s="169">
        <f>1/$A$1*'[1]440123Imp'!V$207</f>
        <v>0</v>
      </c>
      <c r="X15" s="169">
        <f>1/$A$1*'[1]440123Imp'!W$207</f>
        <v>0</v>
      </c>
      <c r="Y15" s="169">
        <f>1/$A$1*'[1]440123Imp'!X$207</f>
        <v>0</v>
      </c>
      <c r="Z15" s="169">
        <f>1/$A$1*'[1]440123Imp'!Y$207</f>
        <v>0</v>
      </c>
      <c r="AA15" s="169">
        <f>1/$A$1*'[1]440123Imp'!Z$207</f>
        <v>0</v>
      </c>
      <c r="AB15" s="169">
        <f>1/$A$1*'[1]440123Imp'!AA$207</f>
        <v>0</v>
      </c>
      <c r="AC15" s="338"/>
      <c r="AD15" s="279">
        <f>'[1]440123Imp'!AB$207</f>
        <v>0</v>
      </c>
      <c r="AE15" s="227">
        <f>'[1]440123Imp'!AC$207</f>
        <v>0</v>
      </c>
      <c r="AF15" s="227">
        <f>'[1]440123Imp'!AD$207</f>
        <v>0</v>
      </c>
      <c r="AG15" s="227">
        <f>'[1]440123Imp'!AE$207</f>
        <v>0</v>
      </c>
      <c r="AH15" s="227">
        <f>'[1]440123Imp'!AF$207</f>
        <v>0</v>
      </c>
      <c r="AI15" s="227">
        <f>'[1]440123Imp'!AG$207</f>
        <v>1.8104802573000003</v>
      </c>
      <c r="AJ15" s="227">
        <f>'[1]440123Imp'!AH$207</f>
        <v>1.8775677380000002</v>
      </c>
      <c r="AK15" s="227">
        <f>'[1]440123Imp'!AI$207</f>
        <v>3.7498319025</v>
      </c>
      <c r="AL15" s="227">
        <f>'[1]440123Imp'!AJ$207</f>
        <v>3.5174711488000003</v>
      </c>
      <c r="AM15" s="227">
        <f>'[1]440123Imp'!AK$207</f>
        <v>2.0748166075999999</v>
      </c>
      <c r="AN15" s="227">
        <f>'[1]440123Imp'!AL$207</f>
        <v>2.3788493370000001</v>
      </c>
      <c r="AO15" s="227">
        <f>'[1]440123Imp'!AM$207</f>
        <v>1.7519600639999999</v>
      </c>
      <c r="AP15" s="227">
        <f>'[1]440123Imp'!AN$207</f>
        <v>1.5790179151999999</v>
      </c>
      <c r="AQ15" s="227">
        <f>'[1]440123Imp'!AO$207</f>
        <v>1.6496383224</v>
      </c>
      <c r="AR15" s="227">
        <f>'[1]440123Imp'!AP$207</f>
        <v>3.4219489715000004</v>
      </c>
      <c r="AS15" s="227">
        <f>'[1]440123Imp'!AQ$207</f>
        <v>2.3213513749999999</v>
      </c>
      <c r="AT15" s="227">
        <f>'[1]440123Imp'!AR$207</f>
        <v>1.0730310738</v>
      </c>
      <c r="AU15" s="227">
        <f>'[1]440123Imp'!AS$207</f>
        <v>5.6290691599999998E-2</v>
      </c>
      <c r="AV15" s="227">
        <f>'[1]440123Imp'!AT$207</f>
        <v>6.7187090000000005E-2</v>
      </c>
      <c r="AW15" s="227">
        <f>'[1]440123Imp'!AU$207</f>
        <v>1.9902832916666668E-2</v>
      </c>
      <c r="AX15" s="227">
        <f>'[1]440123Imp'!AV$207</f>
        <v>0</v>
      </c>
      <c r="AY15" s="227">
        <f>'[1]440123Imp'!AW$207</f>
        <v>0</v>
      </c>
      <c r="AZ15" s="227">
        <f>'[1]440123Imp'!AX$207</f>
        <v>0</v>
      </c>
      <c r="BA15" s="227">
        <f>'[1]440123Imp'!AY$207</f>
        <v>0</v>
      </c>
      <c r="BB15" s="227">
        <f>'[1]440123Imp'!AZ$207</f>
        <v>0</v>
      </c>
      <c r="BC15" s="317">
        <f>'[1]440123Imp'!BA$207</f>
        <v>0</v>
      </c>
      <c r="BD15" s="400"/>
    </row>
    <row r="16" spans="1:56">
      <c r="B16" s="4" t="s">
        <v>15</v>
      </c>
      <c r="C16" s="344">
        <f t="shared" ref="C16:L16" si="4">SUM(C13:C13)-SUM(C14:C15)</f>
        <v>0</v>
      </c>
      <c r="D16" s="247">
        <f t="shared" si="4"/>
        <v>0</v>
      </c>
      <c r="E16" s="247">
        <f t="shared" si="4"/>
        <v>0</v>
      </c>
      <c r="F16" s="247">
        <f t="shared" si="4"/>
        <v>0</v>
      </c>
      <c r="G16" s="247">
        <f t="shared" si="4"/>
        <v>1.1530000000000002E-2</v>
      </c>
      <c r="H16" s="247">
        <f t="shared" si="4"/>
        <v>5.3544284999999997E-2</v>
      </c>
      <c r="I16" s="247">
        <f t="shared" si="4"/>
        <v>2.6099797857142851E-2</v>
      </c>
      <c r="J16" s="248">
        <f t="shared" si="4"/>
        <v>7.6153964285713971E-3</v>
      </c>
      <c r="K16" s="248">
        <f t="shared" si="4"/>
        <v>1.2589832142857124E-2</v>
      </c>
      <c r="L16" s="247">
        <f t="shared" si="4"/>
        <v>6.1583639826839787E-2</v>
      </c>
      <c r="M16" s="247">
        <f>SUM(M13:M13)-SUM(M14:M15)</f>
        <v>7.1688900000000014E-2</v>
      </c>
      <c r="N16" s="247">
        <f>SUM(N13:N13)-SUM(N14:N15)</f>
        <v>8.5774042630385461E-2</v>
      </c>
      <c r="O16" s="247">
        <f t="shared" ref="O16:AB16" si="5">SUM(O13:O13)-SUM(O14:O15)</f>
        <v>0.24265857678571429</v>
      </c>
      <c r="P16" s="247">
        <f t="shared" si="5"/>
        <v>0.14868175510204085</v>
      </c>
      <c r="Q16" s="247">
        <f t="shared" si="5"/>
        <v>9.0994051275510232E-2</v>
      </c>
      <c r="R16" s="247">
        <f t="shared" si="5"/>
        <v>8.3234512256235793E-2</v>
      </c>
      <c r="S16" s="247">
        <f t="shared" si="5"/>
        <v>5.5354068398268397E-2</v>
      </c>
      <c r="T16" s="247">
        <f t="shared" si="5"/>
        <v>9.6068329285714252E-2</v>
      </c>
      <c r="U16" s="247">
        <f t="shared" si="5"/>
        <v>0.1334300478021978</v>
      </c>
      <c r="V16" s="247">
        <f t="shared" si="5"/>
        <v>7.4595872517006834E-2</v>
      </c>
      <c r="W16" s="247">
        <f t="shared" si="5"/>
        <v>0</v>
      </c>
      <c r="X16" s="247">
        <f t="shared" si="5"/>
        <v>0</v>
      </c>
      <c r="Y16" s="247">
        <f t="shared" si="5"/>
        <v>0</v>
      </c>
      <c r="Z16" s="247">
        <f t="shared" si="5"/>
        <v>0</v>
      </c>
      <c r="AA16" s="247">
        <f t="shared" si="5"/>
        <v>0</v>
      </c>
      <c r="AB16" s="247">
        <f t="shared" si="5"/>
        <v>0</v>
      </c>
      <c r="AC16" s="338"/>
      <c r="AD16" s="279">
        <f t="shared" ref="AD16:BC16" si="6">SUM(AD13:AD13)-SUM(AD14:AD15)</f>
        <v>0</v>
      </c>
      <c r="AE16" s="227">
        <f t="shared" si="6"/>
        <v>0</v>
      </c>
      <c r="AF16" s="227">
        <f t="shared" si="6"/>
        <v>0</v>
      </c>
      <c r="AG16" s="227">
        <f t="shared" si="6"/>
        <v>0</v>
      </c>
      <c r="AH16" s="227">
        <f t="shared" si="6"/>
        <v>0.81483799999999995</v>
      </c>
      <c r="AI16" s="227">
        <f t="shared" si="6"/>
        <v>3.8928224907000013</v>
      </c>
      <c r="AJ16" s="227">
        <f t="shared" si="6"/>
        <v>2.4688222444000001</v>
      </c>
      <c r="AK16" s="227">
        <f t="shared" si="6"/>
        <v>0.80373109549999988</v>
      </c>
      <c r="AL16" s="227">
        <f t="shared" si="6"/>
        <v>1.2775177596000002</v>
      </c>
      <c r="AM16" s="227">
        <f t="shared" si="6"/>
        <v>4.4426597731999973</v>
      </c>
      <c r="AN16" s="227">
        <f t="shared" si="6"/>
        <v>4.3323040809000002</v>
      </c>
      <c r="AO16" s="227">
        <f t="shared" si="6"/>
        <v>6.4328287199999998</v>
      </c>
      <c r="AP16" s="227">
        <f t="shared" si="6"/>
        <v>14.659415108799994</v>
      </c>
      <c r="AQ16" s="227">
        <f t="shared" si="6"/>
        <v>8.7662263136999989</v>
      </c>
      <c r="AR16" s="227">
        <f t="shared" si="6"/>
        <v>6.3404097280000045</v>
      </c>
      <c r="AS16" s="227">
        <f t="shared" si="6"/>
        <v>7.2086212100000022</v>
      </c>
      <c r="AT16" s="227">
        <f t="shared" si="6"/>
        <v>2.8806386221999976</v>
      </c>
      <c r="AU16" s="227">
        <f t="shared" si="6"/>
        <v>3.4556178656999963</v>
      </c>
      <c r="AV16" s="227">
        <f t="shared" si="6"/>
        <v>6.1175091399999992</v>
      </c>
      <c r="AW16" s="227">
        <f t="shared" si="6"/>
        <v>5.2926622708333326</v>
      </c>
      <c r="AX16" s="227">
        <f t="shared" si="6"/>
        <v>0</v>
      </c>
      <c r="AY16" s="227">
        <f t="shared" si="6"/>
        <v>0</v>
      </c>
      <c r="AZ16" s="227">
        <f t="shared" si="6"/>
        <v>0</v>
      </c>
      <c r="BA16" s="227">
        <f t="shared" si="6"/>
        <v>0</v>
      </c>
      <c r="BB16" s="227">
        <f t="shared" si="6"/>
        <v>0</v>
      </c>
      <c r="BC16" s="317">
        <f t="shared" si="6"/>
        <v>0</v>
      </c>
      <c r="BD16" s="400"/>
    </row>
    <row r="17" spans="2:56" ht="17.149999999999999" customHeight="1">
      <c r="B17" s="10" t="s">
        <v>20</v>
      </c>
      <c r="C17" s="269">
        <f>1/$A$1*'[1]440123Imp'!$B$194</f>
        <v>0</v>
      </c>
      <c r="D17" s="200">
        <f>1/$A$1*'[1]440123Imp'!$C$194</f>
        <v>0</v>
      </c>
      <c r="E17" s="200">
        <f>1/$A$1*'[1]440123Imp'!$D$194</f>
        <v>0</v>
      </c>
      <c r="F17" s="200">
        <f>1/$A$1*'[1]440123Imp'!$E$194</f>
        <v>0</v>
      </c>
      <c r="G17" s="200">
        <f>1/$A$1*'[1]440123Imp'!$F$194</f>
        <v>0</v>
      </c>
      <c r="H17" s="200">
        <f>1/$A$1*'[1]440123Imp'!$G$194</f>
        <v>3.8099999999999998E-5</v>
      </c>
      <c r="I17" s="200">
        <f>1/$A$1*'[1]440123Imp'!$H$194</f>
        <v>9.2639999999999997E-4</v>
      </c>
      <c r="J17" s="201">
        <f>1/$A$1*'[1]440123Imp'!$I$194</f>
        <v>1.7653700000000001E-2</v>
      </c>
      <c r="K17" s="201">
        <f>1/$A$1*'[1]440123Imp'!$J$194</f>
        <v>1.3994631428571431E-2</v>
      </c>
      <c r="L17" s="200">
        <f>1/$A$1*'[1]440123Imp'!$K$194</f>
        <v>4.7491999999999994E-3</v>
      </c>
      <c r="M17" s="200">
        <f>1/$A$1*'[1]440123Imp'!L$194</f>
        <v>1.7645E-3</v>
      </c>
      <c r="N17" s="200">
        <f>1/$A$1*'[1]440123Imp'!M$194</f>
        <v>2.1205500000000002E-2</v>
      </c>
      <c r="O17" s="200">
        <f>1/$A$1*'[1]440123Imp'!N$194</f>
        <v>4.1598000000000008E-3</v>
      </c>
      <c r="P17" s="200">
        <f>1/$A$1*'[1]440123Imp'!O$194</f>
        <v>1.5571999999999993E-3</v>
      </c>
      <c r="Q17" s="200">
        <f>1/$A$1*'[1]440123Imp'!P$194</f>
        <v>1.5439999999999977E-4</v>
      </c>
      <c r="R17" s="200">
        <f>1/$A$1*'[1]440123Imp'!Q$194</f>
        <v>2.3462969387755103E-3</v>
      </c>
      <c r="S17" s="200">
        <f>1/$A$1*'[1]440123Imp'!R$194</f>
        <v>7.7535999999999994E-3</v>
      </c>
      <c r="T17" s="200">
        <f>1/$A$1*'[1]440123Imp'!S$194</f>
        <v>7.7180000000000009E-3</v>
      </c>
      <c r="U17" s="200">
        <f>1/$A$1*'[1]440123Imp'!T$194</f>
        <v>1.01812E-2</v>
      </c>
      <c r="V17" s="200">
        <f>1/$A$1*'[1]440123Imp'!U$194</f>
        <v>1.1593599999999999E-2</v>
      </c>
      <c r="W17" s="200">
        <f>1/$A$1*'[1]440123Imp'!V$194</f>
        <v>0</v>
      </c>
      <c r="X17" s="200">
        <f>1/$A$1*'[1]440123Imp'!W$194</f>
        <v>0</v>
      </c>
      <c r="Y17" s="200">
        <f>1/$A$1*'[1]440123Imp'!X$194</f>
        <v>0</v>
      </c>
      <c r="Z17" s="200">
        <f>1/$A$1*'[1]440123Imp'!Y$194</f>
        <v>0</v>
      </c>
      <c r="AA17" s="200">
        <f>1/$A$1*'[1]440123Imp'!Z$194</f>
        <v>0</v>
      </c>
      <c r="AB17" s="200">
        <f>1/$A$1*'[1]440123Imp'!AA$194</f>
        <v>0</v>
      </c>
      <c r="AC17" s="338"/>
      <c r="AD17" s="276">
        <f>'[1]440123Imp'!AB$194</f>
        <v>0</v>
      </c>
      <c r="AE17" s="222">
        <f>'[1]440123Imp'!AC$194</f>
        <v>0</v>
      </c>
      <c r="AF17" s="222">
        <f>'[1]440123Imp'!AD$194</f>
        <v>0</v>
      </c>
      <c r="AG17" s="222">
        <f>'[1]440123Imp'!AE$194</f>
        <v>0</v>
      </c>
      <c r="AH17" s="222">
        <f>'[1]440123Imp'!AF$194</f>
        <v>0</v>
      </c>
      <c r="AI17" s="222">
        <f>'[1]440123Imp'!AG$194</f>
        <v>8.1836898000000012E-3</v>
      </c>
      <c r="AJ17" s="222">
        <f>'[1]440123Imp'!AH$194</f>
        <v>6.3627530000000002E-2</v>
      </c>
      <c r="AK17" s="222">
        <f>'[1]440123Imp'!AI$194</f>
        <v>0.84145547850000002</v>
      </c>
      <c r="AL17" s="222">
        <f>'[1]440123Imp'!AJ$194</f>
        <v>1.2266016051999999</v>
      </c>
      <c r="AM17" s="222">
        <f>'[1]440123Imp'!AK$194</f>
        <v>0.43243123880000001</v>
      </c>
      <c r="AN17" s="222">
        <f>'[1]440123Imp'!AL$194</f>
        <v>0.1698778494</v>
      </c>
      <c r="AO17" s="222">
        <f>'[1]440123Imp'!AM$194</f>
        <v>3.578126256</v>
      </c>
      <c r="AP17" s="222">
        <f>'[1]440123Imp'!AN$194</f>
        <v>0.49448611519999996</v>
      </c>
      <c r="AQ17" s="222">
        <f>'[1]440123Imp'!AO$194</f>
        <v>0.17823101999999999</v>
      </c>
      <c r="AR17" s="222">
        <f>'[1]440123Imp'!AP$194</f>
        <v>1.68839065E-2</v>
      </c>
      <c r="AS17" s="222">
        <f>'[1]440123Imp'!AQ$194</f>
        <v>0.12346183149999999</v>
      </c>
      <c r="AT17" s="222">
        <f>'[1]440123Imp'!AR$194</f>
        <v>0.32882567609999996</v>
      </c>
      <c r="AU17" s="222">
        <f>'[1]440123Imp'!AS$194</f>
        <v>0.41508454129999994</v>
      </c>
      <c r="AV17" s="222">
        <f>'[1]440123Imp'!AT$194</f>
        <v>0.82789871500000001</v>
      </c>
      <c r="AW17" s="222">
        <f>'[1]440123Imp'!AU$194</f>
        <v>0.71418892583333338</v>
      </c>
      <c r="AX17" s="222">
        <f>'[1]440123Imp'!AV$194</f>
        <v>0</v>
      </c>
      <c r="AY17" s="222">
        <f>'[1]440123Imp'!AW$194</f>
        <v>0</v>
      </c>
      <c r="AZ17" s="222">
        <f>'[1]440123Imp'!AX$194</f>
        <v>0</v>
      </c>
      <c r="BA17" s="222">
        <f>'[1]440123Imp'!AY$194</f>
        <v>0</v>
      </c>
      <c r="BB17" s="222">
        <f>'[1]440123Imp'!AZ$194</f>
        <v>0</v>
      </c>
      <c r="BC17" s="314">
        <f>'[1]440123Imp'!BA$194</f>
        <v>0</v>
      </c>
      <c r="BD17" s="400"/>
    </row>
    <row r="18" spans="2:56" ht="17.149999999999999" customHeight="1">
      <c r="B18" s="8" t="s">
        <v>100</v>
      </c>
      <c r="C18" s="264">
        <f>1/$A$1*'[1]440123Imp'!$B$273</f>
        <v>0</v>
      </c>
      <c r="D18" s="193">
        <f>1/$A$1*'[1]440123Imp'!$C$273</f>
        <v>0</v>
      </c>
      <c r="E18" s="193">
        <f>1/$A$1*'[1]440123Imp'!$D$273</f>
        <v>0</v>
      </c>
      <c r="F18" s="193">
        <f>1/$A$1*'[1]440123Imp'!$E$273</f>
        <v>1.630672E-2</v>
      </c>
      <c r="G18" s="193">
        <f>1/$A$1*'[1]440123Imp'!$F$273</f>
        <v>1.2686960000000001E-2</v>
      </c>
      <c r="H18" s="193">
        <f>1/$A$1*'[1]440123Imp'!$G$273</f>
        <v>2.7023800000000001E-2</v>
      </c>
      <c r="I18" s="193">
        <f>1/$A$1*'[1]440123Imp'!$H$273</f>
        <v>4.1403199999999987E-2</v>
      </c>
      <c r="J18" s="203">
        <f>1/$A$1*'[1]440123Imp'!$I$273</f>
        <v>5.5601400000000002E-2</v>
      </c>
      <c r="K18" s="203">
        <f>1/$A$1*'[1]440123Imp'!$J$273</f>
        <v>8.8810400000000012E-2</v>
      </c>
      <c r="L18" s="193">
        <f>1/$A$1*'[1]440123Imp'!$K$273</f>
        <v>0.110837</v>
      </c>
      <c r="M18" s="193">
        <f>1/$A$1*'[1]440123Imp'!L$273</f>
        <v>0.1476556</v>
      </c>
      <c r="N18" s="193">
        <f>1/$A$1*'[1]440123Imp'!M$273</f>
        <v>0.2459209</v>
      </c>
      <c r="O18" s="193">
        <f>1/$A$1*'[1]440123Imp'!N$273</f>
        <v>0.52199970000000007</v>
      </c>
      <c r="P18" s="193">
        <f>1/$A$1*'[1]440123Imp'!O$273</f>
        <v>0.63268950000000013</v>
      </c>
      <c r="Q18" s="193">
        <f>1/$A$1*'[1]440123Imp'!P$273</f>
        <v>0.94503719999999991</v>
      </c>
      <c r="R18" s="193">
        <f>1/$A$1*'[1]440123Imp'!Q$273</f>
        <v>0.99356090000000008</v>
      </c>
      <c r="S18" s="193">
        <f>1/$A$1*'[1]440123Imp'!R$273</f>
        <v>1.2211536999999999</v>
      </c>
      <c r="T18" s="193">
        <f>1/$A$1*'[1]440123Imp'!S$273</f>
        <v>0.91819200000000001</v>
      </c>
      <c r="U18" s="193">
        <f>1/$A$1*'[1]440123Imp'!T$273</f>
        <v>1.3390631000000002</v>
      </c>
      <c r="V18" s="193">
        <f>1/$A$1*'[1]440123Imp'!U$273</f>
        <v>1.7641605000000002</v>
      </c>
      <c r="W18" s="193">
        <f>1/$A$1*'[1]440123Imp'!V$273</f>
        <v>0</v>
      </c>
      <c r="X18" s="193">
        <f>1/$A$1*'[1]440123Imp'!W$273</f>
        <v>0</v>
      </c>
      <c r="Y18" s="193">
        <f>1/$A$1*'[1]440123Imp'!X$273</f>
        <v>0</v>
      </c>
      <c r="Z18" s="193">
        <f>1/$A$1*'[1]440123Imp'!Y$273</f>
        <v>0</v>
      </c>
      <c r="AA18" s="193">
        <f>1/$A$1*'[1]440123Imp'!Z$273</f>
        <v>0</v>
      </c>
      <c r="AB18" s="193">
        <f>1/$A$1*'[1]440123Imp'!AA$273</f>
        <v>0</v>
      </c>
      <c r="AC18" s="337"/>
      <c r="AD18" s="278">
        <f>'[1]440123Imp'!AB$273</f>
        <v>0</v>
      </c>
      <c r="AE18" s="224">
        <f>'[1]440123Imp'!AC$273</f>
        <v>0</v>
      </c>
      <c r="AF18" s="224">
        <f>'[1]440123Imp'!AD$273</f>
        <v>0</v>
      </c>
      <c r="AG18" s="224">
        <f>'[1]440123Imp'!AE$273</f>
        <v>0.246</v>
      </c>
      <c r="AH18" s="224">
        <f>'[1]440123Imp'!AF$273</f>
        <v>0.20990799999999998</v>
      </c>
      <c r="AI18" s="224">
        <f>'[1]440123Imp'!AG$273</f>
        <v>0.84756925109999992</v>
      </c>
      <c r="AJ18" s="224">
        <f>'[1]440123Imp'!AH$273</f>
        <v>1.5420048712000001</v>
      </c>
      <c r="AK18" s="224">
        <f>'[1]440123Imp'!AI$273</f>
        <v>2.6602885140000003</v>
      </c>
      <c r="AL18" s="224">
        <f>'[1]440123Imp'!AJ$273</f>
        <v>7.5138347776000014</v>
      </c>
      <c r="AM18" s="224">
        <f>'[1]440123Imp'!AK$273</f>
        <v>7.0753405887999996</v>
      </c>
      <c r="AN18" s="224">
        <f>'[1]440123Imp'!AL$273</f>
        <v>9.9537745211999997</v>
      </c>
      <c r="AO18" s="224">
        <f>'[1]440123Imp'!AM$273</f>
        <v>16.8311244</v>
      </c>
      <c r="AP18" s="224">
        <f>'[1]440123Imp'!AN$273</f>
        <v>27.996118339200002</v>
      </c>
      <c r="AQ18" s="224">
        <f>'[1]440123Imp'!AO$273</f>
        <v>37.081528153500003</v>
      </c>
      <c r="AR18" s="224">
        <f>'[1]440123Imp'!AP$273</f>
        <v>49.469516577</v>
      </c>
      <c r="AS18" s="224">
        <f>'[1]440123Imp'!AQ$273</f>
        <v>32.612422209499996</v>
      </c>
      <c r="AT18" s="224">
        <f>'[1]440123Imp'!AR$273</f>
        <v>33.265208550300002</v>
      </c>
      <c r="AU18" s="224">
        <f>'[1]440123Imp'!AS$273</f>
        <v>26.480997199799997</v>
      </c>
      <c r="AV18" s="224">
        <f>'[1]440123Imp'!AT$273</f>
        <v>50.200072571999996</v>
      </c>
      <c r="AW18" s="224">
        <f>'[1]440123Imp'!AU$273</f>
        <v>55.666706632499995</v>
      </c>
      <c r="AX18" s="224">
        <f>'[1]440123Imp'!AV$273</f>
        <v>0</v>
      </c>
      <c r="AY18" s="224">
        <f>'[1]440123Imp'!AW$273</f>
        <v>0</v>
      </c>
      <c r="AZ18" s="224">
        <f>'[1]440123Imp'!AX$273</f>
        <v>0</v>
      </c>
      <c r="BA18" s="224">
        <f>'[1]440123Imp'!AY$273</f>
        <v>0</v>
      </c>
      <c r="BB18" s="224">
        <f>'[1]440123Imp'!AZ$273</f>
        <v>0</v>
      </c>
      <c r="BC18" s="316">
        <f>'[1]440123Imp'!BA$273</f>
        <v>0</v>
      </c>
      <c r="BD18" s="400"/>
    </row>
    <row r="19" spans="2:56">
      <c r="B19" s="4" t="s">
        <v>86</v>
      </c>
      <c r="C19" s="179">
        <f>1/$A$1*'[1]440123Imp'!$B$22</f>
        <v>0</v>
      </c>
      <c r="D19" s="169">
        <f>1/$A$1*'[1]440123Imp'!$C$22</f>
        <v>0</v>
      </c>
      <c r="E19" s="169">
        <f>1/$A$1*'[1]440123Imp'!$D$22</f>
        <v>0</v>
      </c>
      <c r="F19" s="169">
        <f>1/$A$1*'[1]440123Imp'!$E$22</f>
        <v>0</v>
      </c>
      <c r="G19" s="169">
        <f>1/$A$1*'[1]440123Imp'!$F$22</f>
        <v>0</v>
      </c>
      <c r="H19" s="169">
        <f>1/$A$1*'[1]440123Imp'!$G$22</f>
        <v>6.963999999999998E-4</v>
      </c>
      <c r="I19" s="169">
        <f>1/$A$1*'[1]440123Imp'!$H$22</f>
        <v>3.2829999999999999E-3</v>
      </c>
      <c r="J19" s="170">
        <f>1/$A$1*'[1]440123Imp'!$I$22</f>
        <v>1.1317599999999999E-2</v>
      </c>
      <c r="K19" s="170">
        <f>1/$A$1*'[1]440123Imp'!$J$22</f>
        <v>2.2462400000000004E-2</v>
      </c>
      <c r="L19" s="169">
        <f>1/$A$1*'[1]440123Imp'!$K$22</f>
        <v>3.7796900000000001E-2</v>
      </c>
      <c r="M19" s="169">
        <f>1/$A$1*'[1]440123Imp'!L$22</f>
        <v>7.1200100000000002E-2</v>
      </c>
      <c r="N19" s="169">
        <f>1/$A$1*'[1]440123Imp'!M$22</f>
        <v>0.15597430000000001</v>
      </c>
      <c r="O19" s="169">
        <f>1/$A$1*'[1]440123Imp'!N$22</f>
        <v>0.43140070000000003</v>
      </c>
      <c r="P19" s="169">
        <f>1/$A$1*'[1]440123Imp'!O$22</f>
        <v>0.53918010000000005</v>
      </c>
      <c r="Q19" s="169">
        <f>1/$A$1*'[1]440123Imp'!P$22</f>
        <v>0.85426629999999992</v>
      </c>
      <c r="R19" s="169">
        <f>1/$A$1*'[1]440123Imp'!Q$22</f>
        <v>0.90342860000000003</v>
      </c>
      <c r="S19" s="169">
        <f>1/$A$1*'[1]440123Imp'!R$22</f>
        <v>1.1318960999999998</v>
      </c>
      <c r="T19" s="169">
        <f>1/$A$1*'[1]440123Imp'!S$22</f>
        <v>0.85277650000000005</v>
      </c>
      <c r="U19" s="169">
        <f>1/$A$1*'[1]440123Imp'!T$22</f>
        <v>1.2815058000000001</v>
      </c>
      <c r="V19" s="169">
        <f>1/$A$1*'[1]440123Imp'!U$22</f>
        <v>1.7237338000000002</v>
      </c>
      <c r="W19" s="169">
        <f>1/$A$1*'[1]440123Imp'!V$22</f>
        <v>0</v>
      </c>
      <c r="X19" s="169">
        <f>1/$A$1*'[1]440123Imp'!W$22</f>
        <v>0</v>
      </c>
      <c r="Y19" s="169">
        <f>1/$A$1*'[1]440123Imp'!X$22</f>
        <v>0</v>
      </c>
      <c r="Z19" s="169">
        <f>1/$A$1*'[1]440123Imp'!Y$22</f>
        <v>0</v>
      </c>
      <c r="AA19" s="169">
        <f>1/$A$1*'[1]440123Imp'!Z$22</f>
        <v>0</v>
      </c>
      <c r="AB19" s="169">
        <f>1/$A$1*'[1]440123Imp'!AA$22</f>
        <v>0</v>
      </c>
      <c r="AC19" s="338"/>
      <c r="AD19" s="279">
        <f>'[1]440123Imp'!AB$22</f>
        <v>0</v>
      </c>
      <c r="AE19" s="227">
        <f>'[1]440123Imp'!AC$22</f>
        <v>0</v>
      </c>
      <c r="AF19" s="227">
        <f>'[1]440123Imp'!AD$22</f>
        <v>0</v>
      </c>
      <c r="AG19" s="227">
        <f>'[1]440123Imp'!AE$22</f>
        <v>0</v>
      </c>
      <c r="AH19" s="227">
        <f>'[1]440123Imp'!AF$22</f>
        <v>0</v>
      </c>
      <c r="AI19" s="227">
        <f>'[1]440123Imp'!AG$22</f>
        <v>3.5576283600000001E-2</v>
      </c>
      <c r="AJ19" s="227">
        <f>'[1]440123Imp'!AH$22</f>
        <v>0.24753149520000003</v>
      </c>
      <c r="AK19" s="227">
        <f>'[1]440123Imp'!AI$22</f>
        <v>0.64942238900000004</v>
      </c>
      <c r="AL19" s="227">
        <f>'[1]440123Imp'!AJ$22</f>
        <v>2.6195227452000003</v>
      </c>
      <c r="AM19" s="227">
        <f>'[1]440123Imp'!AK$22</f>
        <v>1.6477637176</v>
      </c>
      <c r="AN19" s="227">
        <f>'[1]440123Imp'!AL$22</f>
        <v>3.6652476348</v>
      </c>
      <c r="AO19" s="227">
        <f>'[1]440123Imp'!AM$22</f>
        <v>8.1532947839999999</v>
      </c>
      <c r="AP19" s="227">
        <f>'[1]440123Imp'!AN$22</f>
        <v>19.362280326400001</v>
      </c>
      <c r="AQ19" s="227">
        <f>'[1]440123Imp'!AO$22</f>
        <v>28.9739145984</v>
      </c>
      <c r="AR19" s="227">
        <f>'[1]440123Imp'!AP$22</f>
        <v>42.573103029000002</v>
      </c>
      <c r="AS19" s="227">
        <f>'[1]440123Imp'!AQ$22</f>
        <v>27.814939771499997</v>
      </c>
      <c r="AT19" s="227">
        <f>'[1]440123Imp'!AR$22</f>
        <v>29.176354264199997</v>
      </c>
      <c r="AU19" s="227">
        <f>'[1]440123Imp'!AS$22</f>
        <v>22.9583836053</v>
      </c>
      <c r="AV19" s="227">
        <f>'[1]440123Imp'!AT$22</f>
        <v>45.467078076</v>
      </c>
      <c r="AW19" s="227">
        <f>'[1]440123Imp'!AU$22</f>
        <v>52.636056126249997</v>
      </c>
      <c r="AX19" s="227">
        <f>'[1]440123Imp'!AV$22</f>
        <v>0</v>
      </c>
      <c r="AY19" s="227">
        <f>'[1]440123Imp'!AW$22</f>
        <v>0</v>
      </c>
      <c r="AZ19" s="227">
        <f>'[1]440123Imp'!AX$22</f>
        <v>0</v>
      </c>
      <c r="BA19" s="227">
        <f>'[1]440123Imp'!AY$22</f>
        <v>0</v>
      </c>
      <c r="BB19" s="227">
        <f>'[1]440123Imp'!AZ$22</f>
        <v>0</v>
      </c>
      <c r="BC19" s="317">
        <f>'[1]440123Imp'!BA$22</f>
        <v>0</v>
      </c>
      <c r="BD19" s="400"/>
    </row>
    <row r="20" spans="2:56">
      <c r="B20" s="4" t="s">
        <v>68</v>
      </c>
      <c r="C20" s="179">
        <f>1/$A$1*'[1]440123Imp'!$B$244</f>
        <v>0</v>
      </c>
      <c r="D20" s="169">
        <f>1/$A$1*'[1]440123Imp'!$C$244</f>
        <v>0</v>
      </c>
      <c r="E20" s="169">
        <f>1/$A$1*'[1]440123Imp'!$D$244</f>
        <v>0</v>
      </c>
      <c r="F20" s="169">
        <f>1/$A$1*'[1]440123Imp'!$E$244</f>
        <v>1.630672E-2</v>
      </c>
      <c r="G20" s="169">
        <f>1/$A$1*'[1]440123Imp'!$F$244</f>
        <v>1.2686960000000001E-2</v>
      </c>
      <c r="H20" s="169">
        <f>1/$A$1*'[1]440123Imp'!$G$244</f>
        <v>2.6327400000000001E-2</v>
      </c>
      <c r="I20" s="169">
        <f>1/$A$1*'[1]440123Imp'!$H$244</f>
        <v>3.8120199999999993E-2</v>
      </c>
      <c r="J20" s="170">
        <f>1/$A$1*'[1]440123Imp'!$I$244</f>
        <v>4.4283799999999998E-2</v>
      </c>
      <c r="K20" s="170">
        <f>1/$A$1*'[1]440123Imp'!$J$244</f>
        <v>6.6309599999999996E-2</v>
      </c>
      <c r="L20" s="169">
        <f>1/$A$1*'[1]440123Imp'!$K$244</f>
        <v>7.2920300000000007E-2</v>
      </c>
      <c r="M20" s="169">
        <f>1/$A$1*'[1]440123Imp'!L$244</f>
        <v>7.6455499999999996E-2</v>
      </c>
      <c r="N20" s="169">
        <f>1/$A$1*'[1]440123Imp'!M$244</f>
        <v>8.9946600000000002E-2</v>
      </c>
      <c r="O20" s="169">
        <f>1/$A$1*'[1]440123Imp'!N$244</f>
        <v>9.0598999999999985E-2</v>
      </c>
      <c r="P20" s="169">
        <f>1/$A$1*'[1]440123Imp'!O$244</f>
        <v>9.3437399999999976E-2</v>
      </c>
      <c r="Q20" s="169">
        <f>1/$A$1*'[1]440123Imp'!P$244</f>
        <v>8.9858900000000005E-2</v>
      </c>
      <c r="R20" s="169">
        <f>1/$A$1*'[1]440123Imp'!Q$244</f>
        <v>8.9641499999999985E-2</v>
      </c>
      <c r="S20" s="169">
        <f>1/$A$1*'[1]440123Imp'!R$244</f>
        <v>8.9114599999999988E-2</v>
      </c>
      <c r="T20" s="169">
        <f>1/$A$1*'[1]440123Imp'!S$244</f>
        <v>6.5415500000000001E-2</v>
      </c>
      <c r="U20" s="169">
        <f>1/$A$1*'[1]440123Imp'!T$244</f>
        <v>5.7557299999999999E-2</v>
      </c>
      <c r="V20" s="169">
        <f>1/$A$1*'[1]440123Imp'!U$244</f>
        <v>4.042670000000001E-2</v>
      </c>
      <c r="W20" s="169">
        <f>1/$A$1*'[1]440123Imp'!V$244</f>
        <v>0</v>
      </c>
      <c r="X20" s="169">
        <f>1/$A$1*'[1]440123Imp'!W$244</f>
        <v>0</v>
      </c>
      <c r="Y20" s="169">
        <f>1/$A$1*'[1]440123Imp'!X$244</f>
        <v>0</v>
      </c>
      <c r="Z20" s="169">
        <f>1/$A$1*'[1]440123Imp'!Y$244</f>
        <v>0</v>
      </c>
      <c r="AA20" s="169">
        <f>1/$A$1*'[1]440123Imp'!Z$244</f>
        <v>0</v>
      </c>
      <c r="AB20" s="169">
        <f>1/$A$1*'[1]440123Imp'!AA$244</f>
        <v>0</v>
      </c>
      <c r="AC20" s="338"/>
      <c r="AD20" s="279">
        <f>'[1]440123Imp'!AB$244</f>
        <v>0</v>
      </c>
      <c r="AE20" s="227">
        <f>'[1]440123Imp'!AC$244</f>
        <v>0</v>
      </c>
      <c r="AF20" s="227">
        <f>'[1]440123Imp'!AD$244</f>
        <v>0</v>
      </c>
      <c r="AG20" s="227">
        <f>'[1]440123Imp'!AE$244</f>
        <v>0.246</v>
      </c>
      <c r="AH20" s="227">
        <f>'[1]440123Imp'!AF$244</f>
        <v>0.20990799999999998</v>
      </c>
      <c r="AI20" s="227">
        <f>'[1]440123Imp'!AG$244</f>
        <v>0.81199296749999994</v>
      </c>
      <c r="AJ20" s="227">
        <f>'[1]440123Imp'!AH$244</f>
        <v>1.294473376</v>
      </c>
      <c r="AK20" s="227">
        <f>'[1]440123Imp'!AI$244</f>
        <v>2.0108661250000002</v>
      </c>
      <c r="AL20" s="227">
        <f>'[1]440123Imp'!AJ$244</f>
        <v>4.8888509520000012</v>
      </c>
      <c r="AM20" s="227">
        <f>'[1]440123Imp'!AK$244</f>
        <v>5.4187338391999997</v>
      </c>
      <c r="AN20" s="227">
        <f>'[1]440123Imp'!AL$244</f>
        <v>6.2875935936000005</v>
      </c>
      <c r="AO20" s="227">
        <f>'[1]440123Imp'!AM$244</f>
        <v>8.6768496479999992</v>
      </c>
      <c r="AP20" s="227">
        <f>'[1]440123Imp'!AN$244</f>
        <v>8.6329335135999994</v>
      </c>
      <c r="AQ20" s="227">
        <f>'[1]440123Imp'!AO$244</f>
        <v>8.092756100399999</v>
      </c>
      <c r="AR20" s="227">
        <f>'[1]440123Imp'!AP$244</f>
        <v>6.7006843145000001</v>
      </c>
      <c r="AS20" s="227">
        <f>'[1]440123Imp'!AQ$244</f>
        <v>4.7090719304999995</v>
      </c>
      <c r="AT20" s="227">
        <f>'[1]440123Imp'!AR$244</f>
        <v>4.0663299779999997</v>
      </c>
      <c r="AU20" s="227">
        <f>'[1]440123Imp'!AS$244</f>
        <v>3.4620797497</v>
      </c>
      <c r="AV20" s="227">
        <f>'[1]440123Imp'!AT$244</f>
        <v>4.7321630720000005</v>
      </c>
      <c r="AW20" s="227">
        <f>'[1]440123Imp'!AU$244</f>
        <v>3.0298623195833336</v>
      </c>
      <c r="AX20" s="227">
        <f>'[1]440123Imp'!AV$244</f>
        <v>0</v>
      </c>
      <c r="AY20" s="227">
        <f>'[1]440123Imp'!AW$244</f>
        <v>0</v>
      </c>
      <c r="AZ20" s="227">
        <f>'[1]440123Imp'!AX$244</f>
        <v>0</v>
      </c>
      <c r="BA20" s="227">
        <f>'[1]440123Imp'!AY$244</f>
        <v>0</v>
      </c>
      <c r="BB20" s="227">
        <f>'[1]440123Imp'!AZ$244</f>
        <v>0</v>
      </c>
      <c r="BC20" s="317">
        <f>'[1]440123Imp'!BA$244</f>
        <v>0</v>
      </c>
      <c r="BD20" s="400"/>
    </row>
    <row r="21" spans="2:56">
      <c r="B21" s="4" t="s">
        <v>15</v>
      </c>
      <c r="C21" s="344">
        <f t="shared" ref="C21:AB21" si="7">SUM(C18:C18)-SUM(C19:C20)</f>
        <v>0</v>
      </c>
      <c r="D21" s="247">
        <f t="shared" si="7"/>
        <v>0</v>
      </c>
      <c r="E21" s="247">
        <f t="shared" si="7"/>
        <v>0</v>
      </c>
      <c r="F21" s="247">
        <f t="shared" si="7"/>
        <v>0</v>
      </c>
      <c r="G21" s="247">
        <f t="shared" si="7"/>
        <v>0</v>
      </c>
      <c r="H21" s="247">
        <f t="shared" si="7"/>
        <v>0</v>
      </c>
      <c r="I21" s="247">
        <f t="shared" si="7"/>
        <v>0</v>
      </c>
      <c r="J21" s="248">
        <f t="shared" si="7"/>
        <v>0</v>
      </c>
      <c r="K21" s="248">
        <f t="shared" si="7"/>
        <v>3.8400000000007872E-5</v>
      </c>
      <c r="L21" s="247">
        <f t="shared" si="7"/>
        <v>1.1979999999998936E-4</v>
      </c>
      <c r="M21" s="247">
        <f t="shared" si="7"/>
        <v>0</v>
      </c>
      <c r="N21" s="247">
        <f t="shared" si="7"/>
        <v>0</v>
      </c>
      <c r="O21" s="247">
        <f t="shared" si="7"/>
        <v>0</v>
      </c>
      <c r="P21" s="247">
        <f t="shared" si="7"/>
        <v>7.2000000000072006E-5</v>
      </c>
      <c r="Q21" s="247">
        <f t="shared" si="7"/>
        <v>9.120000000000239E-4</v>
      </c>
      <c r="R21" s="247">
        <f t="shared" si="7"/>
        <v>4.9080000000012447E-4</v>
      </c>
      <c r="S21" s="247">
        <f t="shared" si="7"/>
        <v>1.4300000000000423E-4</v>
      </c>
      <c r="T21" s="247">
        <f t="shared" si="7"/>
        <v>0</v>
      </c>
      <c r="U21" s="247">
        <f t="shared" si="7"/>
        <v>0</v>
      </c>
      <c r="V21" s="247">
        <f t="shared" si="7"/>
        <v>0</v>
      </c>
      <c r="W21" s="247">
        <f t="shared" si="7"/>
        <v>0</v>
      </c>
      <c r="X21" s="247">
        <f t="shared" si="7"/>
        <v>0</v>
      </c>
      <c r="Y21" s="247">
        <f t="shared" si="7"/>
        <v>0</v>
      </c>
      <c r="Z21" s="247">
        <f t="shared" si="7"/>
        <v>0</v>
      </c>
      <c r="AA21" s="247">
        <f t="shared" si="7"/>
        <v>0</v>
      </c>
      <c r="AB21" s="247">
        <f t="shared" si="7"/>
        <v>0</v>
      </c>
      <c r="AC21" s="338"/>
      <c r="AD21" s="279">
        <f t="shared" ref="AD21:BC21" si="8">SUM(AD18:AD18)-SUM(AD19:AD20)</f>
        <v>0</v>
      </c>
      <c r="AE21" s="227">
        <f t="shared" si="8"/>
        <v>0</v>
      </c>
      <c r="AF21" s="227">
        <f t="shared" si="8"/>
        <v>0</v>
      </c>
      <c r="AG21" s="227">
        <f t="shared" si="8"/>
        <v>0</v>
      </c>
      <c r="AH21" s="227">
        <f t="shared" si="8"/>
        <v>0</v>
      </c>
      <c r="AI21" s="227">
        <f t="shared" si="8"/>
        <v>0</v>
      </c>
      <c r="AJ21" s="227">
        <f t="shared" si="8"/>
        <v>0</v>
      </c>
      <c r="AK21" s="227">
        <f t="shared" si="8"/>
        <v>0</v>
      </c>
      <c r="AL21" s="227">
        <f t="shared" si="8"/>
        <v>5.4610803999999291E-3</v>
      </c>
      <c r="AM21" s="227">
        <f t="shared" si="8"/>
        <v>8.8430319999996954E-3</v>
      </c>
      <c r="AN21" s="227">
        <f t="shared" si="8"/>
        <v>9.33292799999208E-4</v>
      </c>
      <c r="AO21" s="227">
        <f t="shared" si="8"/>
        <v>9.7996800000288431E-4</v>
      </c>
      <c r="AP21" s="227">
        <f t="shared" si="8"/>
        <v>9.0449920000423845E-4</v>
      </c>
      <c r="AQ21" s="227">
        <f t="shared" si="8"/>
        <v>1.4857454700006656E-2</v>
      </c>
      <c r="AR21" s="227">
        <f t="shared" si="8"/>
        <v>0.19572923349999627</v>
      </c>
      <c r="AS21" s="227">
        <f t="shared" si="8"/>
        <v>8.841050750000079E-2</v>
      </c>
      <c r="AT21" s="227">
        <f t="shared" si="8"/>
        <v>2.2524308100003054E-2</v>
      </c>
      <c r="AU21" s="227">
        <f t="shared" si="8"/>
        <v>6.0533844799998349E-2</v>
      </c>
      <c r="AV21" s="227">
        <f t="shared" si="8"/>
        <v>8.3142399999758254E-4</v>
      </c>
      <c r="AW21" s="227">
        <f t="shared" si="8"/>
        <v>7.881866666679116E-4</v>
      </c>
      <c r="AX21" s="227">
        <f t="shared" si="8"/>
        <v>0</v>
      </c>
      <c r="AY21" s="227">
        <f t="shared" si="8"/>
        <v>0</v>
      </c>
      <c r="AZ21" s="227">
        <f t="shared" si="8"/>
        <v>0</v>
      </c>
      <c r="BA21" s="227">
        <f t="shared" si="8"/>
        <v>0</v>
      </c>
      <c r="BB21" s="227">
        <f t="shared" si="8"/>
        <v>0</v>
      </c>
      <c r="BC21" s="317">
        <f t="shared" si="8"/>
        <v>0</v>
      </c>
      <c r="BD21" s="400"/>
    </row>
    <row r="22" spans="2:56" ht="17.149999999999999" customHeight="1" thickBot="1">
      <c r="B22" s="28" t="s">
        <v>112</v>
      </c>
      <c r="C22" s="281">
        <f t="shared" ref="C22:AB22" si="9">C5-SUM(C6,C10,C11,C12,C13,C17,C18)</f>
        <v>0</v>
      </c>
      <c r="D22" s="239">
        <f t="shared" si="9"/>
        <v>0</v>
      </c>
      <c r="E22" s="239">
        <f t="shared" si="9"/>
        <v>0</v>
      </c>
      <c r="F22" s="239">
        <f t="shared" si="9"/>
        <v>0</v>
      </c>
      <c r="G22" s="239">
        <f t="shared" si="9"/>
        <v>0</v>
      </c>
      <c r="H22" s="239">
        <f t="shared" si="9"/>
        <v>0</v>
      </c>
      <c r="I22" s="239">
        <f t="shared" si="9"/>
        <v>0</v>
      </c>
      <c r="J22" s="240">
        <f t="shared" si="9"/>
        <v>3.3992857143283484E-6</v>
      </c>
      <c r="K22" s="240">
        <f t="shared" si="9"/>
        <v>1.080000000000525E-5</v>
      </c>
      <c r="L22" s="239">
        <f t="shared" si="9"/>
        <v>0</v>
      </c>
      <c r="M22" s="239">
        <f t="shared" si="9"/>
        <v>2.999999998976044E-7</v>
      </c>
      <c r="N22" s="239">
        <f t="shared" si="9"/>
        <v>8.9999999997036895E-7</v>
      </c>
      <c r="O22" s="239">
        <f t="shared" si="9"/>
        <v>1.5999999999349868E-6</v>
      </c>
      <c r="P22" s="239">
        <f t="shared" si="9"/>
        <v>1.0357142855577095E-6</v>
      </c>
      <c r="Q22" s="239">
        <f t="shared" si="9"/>
        <v>0</v>
      </c>
      <c r="R22" s="239">
        <f t="shared" si="9"/>
        <v>3.5050952380952793E-3</v>
      </c>
      <c r="S22" s="239">
        <f t="shared" si="9"/>
        <v>9.9999999836342113E-8</v>
      </c>
      <c r="T22" s="239">
        <f t="shared" si="9"/>
        <v>3.8992999999996059E-3</v>
      </c>
      <c r="U22" s="239">
        <f t="shared" si="9"/>
        <v>1.0381399999999763E-2</v>
      </c>
      <c r="V22" s="239">
        <f t="shared" si="9"/>
        <v>1.256501836734647E-2</v>
      </c>
      <c r="W22" s="239">
        <f t="shared" si="9"/>
        <v>0</v>
      </c>
      <c r="X22" s="239">
        <f t="shared" si="9"/>
        <v>0</v>
      </c>
      <c r="Y22" s="239">
        <f t="shared" si="9"/>
        <v>0</v>
      </c>
      <c r="Z22" s="239">
        <f t="shared" si="9"/>
        <v>0</v>
      </c>
      <c r="AA22" s="239">
        <f t="shared" si="9"/>
        <v>0</v>
      </c>
      <c r="AB22" s="239">
        <f t="shared" si="9"/>
        <v>0</v>
      </c>
      <c r="AC22" s="368"/>
      <c r="AD22" s="280">
        <f t="shared" ref="AD22:BC22" si="10">AD5-SUM(AD6,AD10,AD11,AD12,AD13,AD17,AD18)</f>
        <v>0</v>
      </c>
      <c r="AE22" s="230">
        <f t="shared" si="10"/>
        <v>0</v>
      </c>
      <c r="AF22" s="230">
        <f t="shared" si="10"/>
        <v>0</v>
      </c>
      <c r="AG22" s="230">
        <f t="shared" si="10"/>
        <v>0</v>
      </c>
      <c r="AH22" s="230">
        <f t="shared" si="10"/>
        <v>0</v>
      </c>
      <c r="AI22" s="230">
        <f t="shared" si="10"/>
        <v>0</v>
      </c>
      <c r="AJ22" s="230">
        <f t="shared" si="10"/>
        <v>0</v>
      </c>
      <c r="AK22" s="230">
        <f t="shared" si="10"/>
        <v>5.8931499999914649E-4</v>
      </c>
      <c r="AL22" s="230">
        <f t="shared" si="10"/>
        <v>6.471519999706743E-5</v>
      </c>
      <c r="AM22" s="230">
        <f t="shared" si="10"/>
        <v>0</v>
      </c>
      <c r="AN22" s="230">
        <f t="shared" si="10"/>
        <v>6.9201539999852457E-4</v>
      </c>
      <c r="AO22" s="230">
        <f t="shared" si="10"/>
        <v>3.6191999988943735E-5</v>
      </c>
      <c r="AP22" s="230">
        <f t="shared" si="10"/>
        <v>7.4518399999590201E-4</v>
      </c>
      <c r="AQ22" s="230">
        <f t="shared" si="10"/>
        <v>2.696043000085524E-4</v>
      </c>
      <c r="AR22" s="230">
        <f t="shared" si="10"/>
        <v>0</v>
      </c>
      <c r="AS22" s="230">
        <f t="shared" si="10"/>
        <v>0.14976918599999323</v>
      </c>
      <c r="AT22" s="230">
        <f t="shared" si="10"/>
        <v>3.9405640000467201E-4</v>
      </c>
      <c r="AU22" s="230">
        <f t="shared" si="10"/>
        <v>0.10525979750001113</v>
      </c>
      <c r="AV22" s="230">
        <f t="shared" si="10"/>
        <v>0.35659822600000268</v>
      </c>
      <c r="AW22" s="230">
        <f t="shared" si="10"/>
        <v>0.44421148124999377</v>
      </c>
      <c r="AX22" s="230">
        <f t="shared" si="10"/>
        <v>0</v>
      </c>
      <c r="AY22" s="230">
        <f t="shared" si="10"/>
        <v>0</v>
      </c>
      <c r="AZ22" s="230">
        <f t="shared" si="10"/>
        <v>0</v>
      </c>
      <c r="BA22" s="230">
        <f t="shared" si="10"/>
        <v>0</v>
      </c>
      <c r="BB22" s="230">
        <f t="shared" si="10"/>
        <v>0</v>
      </c>
      <c r="BC22" s="318">
        <f t="shared" si="10"/>
        <v>0</v>
      </c>
      <c r="BD22" s="400"/>
    </row>
    <row r="23" spans="2:56" ht="13" thickTop="1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2:56">
      <c r="C24" s="11"/>
      <c r="D24" s="11"/>
      <c r="E24" s="11"/>
      <c r="F24" s="11"/>
      <c r="G24" s="11"/>
      <c r="H24" s="11"/>
      <c r="I24" s="11"/>
      <c r="J24" s="36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</row>
    <row r="36" spans="3:55"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</row>
    <row r="37" spans="3:55"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</row>
    <row r="38" spans="3:55"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7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7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7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  <row r="44" spans="3:55">
      <c r="AD44" s="215"/>
      <c r="AE44" s="215"/>
      <c r="AF44" s="215"/>
      <c r="AG44" s="215"/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</row>
    <row r="45" spans="3:55">
      <c r="AD45" s="215"/>
      <c r="AE45" s="215"/>
      <c r="AF45" s="215"/>
      <c r="AG45" s="215"/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</row>
    <row r="46" spans="3:55">
      <c r="AD46" s="215"/>
      <c r="AE46" s="215"/>
      <c r="AF46" s="215"/>
      <c r="AG46" s="215"/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</row>
    <row r="47" spans="3:55">
      <c r="AD47" s="215"/>
      <c r="AE47" s="215"/>
      <c r="AF47" s="215"/>
      <c r="AG47" s="215"/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43"/>
  <sheetViews>
    <sheetView workbookViewId="0">
      <pane xSplit="2" ySplit="5" topLeftCell="H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7" width="5.6328125" style="39" hidden="1" customWidth="1"/>
    <col min="8" max="22" width="5.6328125" style="39" customWidth="1"/>
    <col min="23" max="28" width="5.6328125" style="39" hidden="1" customWidth="1"/>
    <col min="29" max="29" width="1.7265625" style="39" customWidth="1"/>
    <col min="30" max="34" width="5.6328125" style="144" hidden="1" customWidth="1"/>
    <col min="35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[2]RWE!$A$3</f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125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 t="s">
        <v>17</v>
      </c>
      <c r="D5" s="249" t="s">
        <v>167</v>
      </c>
      <c r="E5" s="249" t="s">
        <v>167</v>
      </c>
      <c r="F5" s="249" t="s">
        <v>167</v>
      </c>
      <c r="G5" s="249" t="s">
        <v>167</v>
      </c>
      <c r="H5" s="249">
        <f>1/$A$1*[1]PulpLogsImp!$G$263</f>
        <v>0.90810567999999992</v>
      </c>
      <c r="I5" s="249">
        <f>1/$A$1*[1]PulpLogsImp!$H$263</f>
        <v>0.94101917999999984</v>
      </c>
      <c r="J5" s="332">
        <f>1/$A$1*[1]PulpLogsImp!$I$263</f>
        <v>1.1850589810000003</v>
      </c>
      <c r="K5" s="332">
        <f>1/$A$1*[1]PulpLogsImp!$J$263</f>
        <v>0.85236625899999996</v>
      </c>
      <c r="L5" s="249">
        <f>1/$A$1*[1]PulpLogsImp!$K$263</f>
        <v>1.0446082799999998</v>
      </c>
      <c r="M5" s="249">
        <f>1/$A$1*[1]PulpLogsImp!L$263</f>
        <v>1.4768049800000003</v>
      </c>
      <c r="N5" s="249">
        <f>1/$A$1*[1]PulpLogsImp!M$263</f>
        <v>1.9951654800000003</v>
      </c>
      <c r="O5" s="249">
        <f>1/$A$1*[1]PulpLogsImp!N$263</f>
        <v>1.2165800399999998</v>
      </c>
      <c r="P5" s="249">
        <f>1/$A$1*[1]PulpLogsImp!O$263</f>
        <v>1.4609159999999997</v>
      </c>
      <c r="Q5" s="249">
        <f>1/$A$1*[1]PulpLogsImp!P$263</f>
        <v>1.8394404199999999</v>
      </c>
      <c r="R5" s="249">
        <f>1/$A$1*[1]PulpLogsImp!Q$263</f>
        <v>1.7280789399999996</v>
      </c>
      <c r="S5" s="249">
        <f>1/$A$1*[1]PulpLogsImp!R$263</f>
        <v>1.6693934399999999</v>
      </c>
      <c r="T5" s="249">
        <f>1/$A$1*[1]PulpLogsImp!S$263</f>
        <v>0.89609259999999979</v>
      </c>
      <c r="U5" s="249">
        <f>1/$A$1*[1]PulpLogsImp!T$263</f>
        <v>0.33995961999999996</v>
      </c>
      <c r="V5" s="249">
        <f>1/$A$1*[1]PulpLogsImp!U$263</f>
        <v>0.65257131999999995</v>
      </c>
      <c r="W5" s="249">
        <f>1/$A$1*[1]PulpLogsImp!V$263</f>
        <v>0</v>
      </c>
      <c r="X5" s="249">
        <f>1/$A$1*[1]PulpLogsImp!W$263</f>
        <v>0</v>
      </c>
      <c r="Y5" s="249">
        <f>1/$A$1*[1]PulpLogsImp!X$263</f>
        <v>0</v>
      </c>
      <c r="Z5" s="249">
        <f>1/$A$1*[1]PulpLogsImp!Y$263</f>
        <v>0</v>
      </c>
      <c r="AA5" s="249">
        <f>1/$A$1*[1]PulpLogsImp!Z$263</f>
        <v>0</v>
      </c>
      <c r="AB5" s="249">
        <f>1/$A$1*[1]PulpLogsImp!AA$263</f>
        <v>0</v>
      </c>
      <c r="AC5" s="333"/>
      <c r="AD5" s="331" t="s">
        <v>167</v>
      </c>
      <c r="AE5" s="249" t="s">
        <v>167</v>
      </c>
      <c r="AF5" s="249" t="s">
        <v>167</v>
      </c>
      <c r="AG5" s="249" t="s">
        <v>167</v>
      </c>
      <c r="AH5" s="249" t="s">
        <v>167</v>
      </c>
      <c r="AI5" s="218">
        <f>1/$A$1*[1]PulpLogsImp!AG$263</f>
        <v>36.075732521400006</v>
      </c>
      <c r="AJ5" s="218">
        <f>1/$A$1*[1]PulpLogsImp!AH$263</f>
        <v>40.787745374000004</v>
      </c>
      <c r="AK5" s="218">
        <f>1/$A$1*[1]PulpLogsImp!AI$263</f>
        <v>79.957597248499994</v>
      </c>
      <c r="AL5" s="218">
        <f>1/$A$1*[1]PulpLogsImp!AJ$263</f>
        <v>60.090045838400009</v>
      </c>
      <c r="AM5" s="218">
        <f>1/$A$1*[1]PulpLogsImp!AK$263</f>
        <v>43.284874428400002</v>
      </c>
      <c r="AN5" s="218">
        <f>1/$A$1*[1]PulpLogsImp!AL$263</f>
        <v>78.33386572740001</v>
      </c>
      <c r="AO5" s="218">
        <f>1/$A$1*[1]PulpLogsImp!AM$263</f>
        <v>131.66629276799998</v>
      </c>
      <c r="AP5" s="218">
        <f>1/$A$1*[1]PulpLogsImp!AN$263</f>
        <v>61.366979062400006</v>
      </c>
      <c r="AQ5" s="218">
        <f>1/$A$1*[1]PulpLogsImp!AO$263</f>
        <v>77.198953456500007</v>
      </c>
      <c r="AR5" s="218">
        <f>1/$A$1*[1]PulpLogsImp!AP$263</f>
        <v>100.30115084649999</v>
      </c>
      <c r="AS5" s="218">
        <f>1/$A$1*[1]PulpLogsImp!AQ$263</f>
        <v>75.039475871500002</v>
      </c>
      <c r="AT5" s="218">
        <f>1/$A$1*[1]PulpLogsImp!AR$263</f>
        <v>68.039648685000003</v>
      </c>
      <c r="AU5" s="218">
        <f>1/$A$1*[1]PulpLogsImp!AS$263</f>
        <v>44.34736311719999</v>
      </c>
      <c r="AV5" s="218">
        <f>1/$A$1*[1]PulpLogsImp!AT$263</f>
        <v>33.122198451999999</v>
      </c>
      <c r="AW5" s="218">
        <f>1/$A$1*[1]PulpLogsImp!AU$263</f>
        <v>38.304756895000004</v>
      </c>
      <c r="AX5" s="218">
        <f>1/$A$1*[1]PulpLogsImp!AV$263</f>
        <v>0</v>
      </c>
      <c r="AY5" s="218">
        <f>1/$A$1*[1]PulpLogsImp!AW$263</f>
        <v>0</v>
      </c>
      <c r="AZ5" s="218">
        <f>1/$A$1*[1]PulpLogsImp!AX$263</f>
        <v>0</v>
      </c>
      <c r="BA5" s="218">
        <f>1/$A$1*[1]PulpLogsImp!AY$263</f>
        <v>0</v>
      </c>
      <c r="BB5" s="218">
        <f>1/$A$1*[1]PulpLogsImp!AZ$263</f>
        <v>0</v>
      </c>
      <c r="BC5" s="217">
        <f>[1]PulpLogsImp!BA$263</f>
        <v>0</v>
      </c>
      <c r="BD5" s="400"/>
    </row>
    <row r="6" spans="1:56" ht="17.149999999999999" customHeight="1" thickTop="1">
      <c r="B6" s="29" t="s">
        <v>113</v>
      </c>
      <c r="C6" s="366" t="s">
        <v>167</v>
      </c>
      <c r="D6" s="231" t="s">
        <v>167</v>
      </c>
      <c r="E6" s="231" t="s">
        <v>167</v>
      </c>
      <c r="F6" s="231" t="s">
        <v>167</v>
      </c>
      <c r="G6" s="231" t="s">
        <v>167</v>
      </c>
      <c r="H6" s="231">
        <f>1/$A$1*[1]PulpLogsImp!$G$266</f>
        <v>0</v>
      </c>
      <c r="I6" s="231">
        <f>1/$A$1*[1]PulpLogsImp!$H$266</f>
        <v>0</v>
      </c>
      <c r="J6" s="232">
        <f>1/$A$1*[1]PulpLogsImp!$I$266</f>
        <v>0</v>
      </c>
      <c r="K6" s="232">
        <f>1/$A$1*[1]PulpLogsImp!$J$266</f>
        <v>0</v>
      </c>
      <c r="L6" s="231">
        <f>1/$A$1*[1]PulpLogsImp!$K$266</f>
        <v>0</v>
      </c>
      <c r="M6" s="231">
        <f>1/$A$1*[1]PulpLogsImp!L$266</f>
        <v>0</v>
      </c>
      <c r="N6" s="231">
        <f>1/$A$1*[1]PulpLogsImp!M$266</f>
        <v>0</v>
      </c>
      <c r="O6" s="231">
        <f>1/$A$1*[1]PulpLogsImp!N$266</f>
        <v>0</v>
      </c>
      <c r="P6" s="231">
        <f>1/$A$1*[1]PulpLogsImp!O$266</f>
        <v>0</v>
      </c>
      <c r="Q6" s="231">
        <f>1/$A$1*[1]PulpLogsImp!P$266</f>
        <v>4.8999999999999998E-5</v>
      </c>
      <c r="R6" s="231">
        <f>1/$A$1*[1]PulpLogsImp!Q$266</f>
        <v>0</v>
      </c>
      <c r="S6" s="231">
        <f>1/$A$1*[1]PulpLogsImp!R$266</f>
        <v>0</v>
      </c>
      <c r="T6" s="231">
        <f>1/$A$1*[1]PulpLogsImp!S$266</f>
        <v>0</v>
      </c>
      <c r="U6" s="231">
        <f>1/$A$1*[1]PulpLogsImp!T$266</f>
        <v>0</v>
      </c>
      <c r="V6" s="231">
        <f>1/$A$1*[1]PulpLogsImp!U$266</f>
        <v>0</v>
      </c>
      <c r="W6" s="231">
        <f>1/$A$1*[1]PulpLogsImp!V$266</f>
        <v>0</v>
      </c>
      <c r="X6" s="231">
        <f>1/$A$1*[1]PulpLogsImp!W$266</f>
        <v>0</v>
      </c>
      <c r="Y6" s="231">
        <f>1/$A$1*[1]PulpLogsImp!X$266</f>
        <v>0</v>
      </c>
      <c r="Z6" s="231">
        <f>1/$A$1*[1]PulpLogsImp!Y$266</f>
        <v>0</v>
      </c>
      <c r="AA6" s="231">
        <f>1/$A$1*[1]PulpLogsImp!Z$266</f>
        <v>0</v>
      </c>
      <c r="AB6" s="231">
        <f>1/$A$1*[1]PulpLogsImp!AA$266</f>
        <v>0</v>
      </c>
      <c r="AC6" s="338"/>
      <c r="AD6" s="366" t="s">
        <v>167</v>
      </c>
      <c r="AE6" s="231" t="s">
        <v>167</v>
      </c>
      <c r="AF6" s="231" t="s">
        <v>167</v>
      </c>
      <c r="AG6" s="231" t="s">
        <v>167</v>
      </c>
      <c r="AH6" s="231" t="s">
        <v>167</v>
      </c>
      <c r="AI6" s="219">
        <f>1/$A$1*[1]PulpLogsImp!AG$266</f>
        <v>0</v>
      </c>
      <c r="AJ6" s="219">
        <f>1/$A$1*[1]PulpLogsImp!AH$266</f>
        <v>0</v>
      </c>
      <c r="AK6" s="219">
        <f>1/$A$1*[1]PulpLogsImp!AI$266</f>
        <v>0</v>
      </c>
      <c r="AL6" s="219">
        <f>1/$A$1*[1]PulpLogsImp!AJ$266</f>
        <v>0</v>
      </c>
      <c r="AM6" s="219">
        <f>1/$A$1*[1]PulpLogsImp!AK$266</f>
        <v>0</v>
      </c>
      <c r="AN6" s="219">
        <f>1/$A$1*[1]PulpLogsImp!AL$266</f>
        <v>0</v>
      </c>
      <c r="AO6" s="219">
        <f>1/$A$1*[1]PulpLogsImp!AM$266</f>
        <v>0</v>
      </c>
      <c r="AP6" s="219">
        <f>1/$A$1*[1]PulpLogsImp!AN$266</f>
        <v>0</v>
      </c>
      <c r="AQ6" s="219">
        <f>1/$A$1*[1]PulpLogsImp!AO$266</f>
        <v>0</v>
      </c>
      <c r="AR6" s="219">
        <f>1/$A$1*[1]PulpLogsImp!AP$266</f>
        <v>1.7522915000000002E-3</v>
      </c>
      <c r="AS6" s="219">
        <f>1/$A$1*[1]PulpLogsImp!AQ$266</f>
        <v>0</v>
      </c>
      <c r="AT6" s="219">
        <f>1/$A$1*[1]PulpLogsImp!AR$266</f>
        <v>0</v>
      </c>
      <c r="AU6" s="219">
        <f>1/$A$1*[1]PulpLogsImp!AS$266</f>
        <v>0</v>
      </c>
      <c r="AV6" s="219">
        <f>1/$A$1*[1]PulpLogsImp!AT$266</f>
        <v>0</v>
      </c>
      <c r="AW6" s="219">
        <f>1/$A$1*[1]PulpLogsImp!AU$266</f>
        <v>0</v>
      </c>
      <c r="AX6" s="219">
        <f>1/$A$1*[1]PulpLogsImp!AV$266</f>
        <v>0</v>
      </c>
      <c r="AY6" s="219">
        <f>1/$A$1*[1]PulpLogsImp!AW$266</f>
        <v>0</v>
      </c>
      <c r="AZ6" s="219">
        <f>1/$A$1*[1]PulpLogsImp!AX$266</f>
        <v>0</v>
      </c>
      <c r="BA6" s="219">
        <f>1/$A$1*[1]PulpLogsImp!AY$266</f>
        <v>0</v>
      </c>
      <c r="BB6" s="219">
        <f>1/$A$1*[1]PulpLogsImp!AZ$266</f>
        <v>0</v>
      </c>
      <c r="BC6" s="313">
        <f>[1]PulpLogsImp!BA$266</f>
        <v>0</v>
      </c>
      <c r="BD6" s="400"/>
    </row>
    <row r="7" spans="1:56" ht="17.149999999999999" customHeight="1">
      <c r="B7" s="10" t="s">
        <v>114</v>
      </c>
      <c r="C7" s="269" t="s">
        <v>167</v>
      </c>
      <c r="D7" s="200" t="s">
        <v>167</v>
      </c>
      <c r="E7" s="200" t="s">
        <v>167</v>
      </c>
      <c r="F7" s="200" t="s">
        <v>167</v>
      </c>
      <c r="G7" s="200" t="s">
        <v>167</v>
      </c>
      <c r="H7" s="200">
        <f>1/$A$1*[1]PulpLogsImp!$G$268</f>
        <v>0</v>
      </c>
      <c r="I7" s="200">
        <f>1/$A$1*[1]PulpLogsImp!$H$268</f>
        <v>0</v>
      </c>
      <c r="J7" s="201">
        <f>1/$A$1*[1]PulpLogsImp!$I$268</f>
        <v>4.9999999999999996E-6</v>
      </c>
      <c r="K7" s="201">
        <f>1/$A$1*[1]PulpLogsImp!$J$268</f>
        <v>0</v>
      </c>
      <c r="L7" s="200">
        <f>1/$A$1*[1]PulpLogsImp!$K$268</f>
        <v>0</v>
      </c>
      <c r="M7" s="200">
        <f>1/$A$1*[1]PulpLogsImp!L$268</f>
        <v>0</v>
      </c>
      <c r="N7" s="200">
        <f>1/$A$1*[1]PulpLogsImp!M$268</f>
        <v>0</v>
      </c>
      <c r="O7" s="200">
        <f>1/$A$1*[1]PulpLogsImp!N$268</f>
        <v>0</v>
      </c>
      <c r="P7" s="200">
        <f>1/$A$1*[1]PulpLogsImp!O$268</f>
        <v>0</v>
      </c>
      <c r="Q7" s="200">
        <f>1/$A$1*[1]PulpLogsImp!P$268</f>
        <v>0</v>
      </c>
      <c r="R7" s="200">
        <f>1/$A$1*[1]PulpLogsImp!Q$268</f>
        <v>0</v>
      </c>
      <c r="S7" s="200">
        <f>1/$A$1*[1]PulpLogsImp!R$268</f>
        <v>0</v>
      </c>
      <c r="T7" s="200">
        <f>1/$A$1*[1]PulpLogsImp!S$268</f>
        <v>0</v>
      </c>
      <c r="U7" s="200">
        <f>1/$A$1*[1]PulpLogsImp!T$268</f>
        <v>0</v>
      </c>
      <c r="V7" s="200">
        <f>1/$A$1*[1]PulpLogsImp!U$268</f>
        <v>0</v>
      </c>
      <c r="W7" s="200">
        <f>1/$A$1*[1]PulpLogsImp!V$268</f>
        <v>0</v>
      </c>
      <c r="X7" s="200">
        <f>1/$A$1*[1]PulpLogsImp!W$268</f>
        <v>0</v>
      </c>
      <c r="Y7" s="200">
        <f>1/$A$1*[1]PulpLogsImp!X$268</f>
        <v>0</v>
      </c>
      <c r="Z7" s="200">
        <f>1/$A$1*[1]PulpLogsImp!Y$268</f>
        <v>0</v>
      </c>
      <c r="AA7" s="200">
        <f>1/$A$1*[1]PulpLogsImp!Z$268</f>
        <v>0</v>
      </c>
      <c r="AB7" s="200">
        <f>1/$A$1*[1]PulpLogsImp!AA$268</f>
        <v>0</v>
      </c>
      <c r="AC7" s="338"/>
      <c r="AD7" s="269" t="s">
        <v>167</v>
      </c>
      <c r="AE7" s="200" t="s">
        <v>167</v>
      </c>
      <c r="AF7" s="200" t="s">
        <v>167</v>
      </c>
      <c r="AG7" s="200" t="s">
        <v>167</v>
      </c>
      <c r="AH7" s="200" t="s">
        <v>167</v>
      </c>
      <c r="AI7" s="222">
        <f>1/$A$1*[1]PulpLogsImp!AG$268</f>
        <v>0</v>
      </c>
      <c r="AJ7" s="222">
        <f>1/$A$1*[1]PulpLogsImp!AH$268</f>
        <v>0</v>
      </c>
      <c r="AK7" s="222">
        <f>1/$A$1*[1]PulpLogsImp!AI$268</f>
        <v>1.00909915E-2</v>
      </c>
      <c r="AL7" s="222">
        <f>1/$A$1*[1]PulpLogsImp!AJ$268</f>
        <v>0</v>
      </c>
      <c r="AM7" s="222">
        <f>1/$A$1*[1]PulpLogsImp!AK$268</f>
        <v>0</v>
      </c>
      <c r="AN7" s="222">
        <f>1/$A$1*[1]PulpLogsImp!AL$268</f>
        <v>0</v>
      </c>
      <c r="AO7" s="222">
        <f>1/$A$1*[1]PulpLogsImp!AM$268</f>
        <v>0</v>
      </c>
      <c r="AP7" s="222">
        <f>1/$A$1*[1]PulpLogsImp!AN$268</f>
        <v>0</v>
      </c>
      <c r="AQ7" s="222">
        <f>1/$A$1*[1]PulpLogsImp!AO$268</f>
        <v>0</v>
      </c>
      <c r="AR7" s="222">
        <f>1/$A$1*[1]PulpLogsImp!AP$268</f>
        <v>0</v>
      </c>
      <c r="AS7" s="222">
        <f>1/$A$1*[1]PulpLogsImp!AQ$268</f>
        <v>0</v>
      </c>
      <c r="AT7" s="222">
        <f>1/$A$1*[1]PulpLogsImp!AR$268</f>
        <v>0</v>
      </c>
      <c r="AU7" s="222">
        <f>1/$A$1*[1]PulpLogsImp!AS$268</f>
        <v>0</v>
      </c>
      <c r="AV7" s="222">
        <f>1/$A$1*[1]PulpLogsImp!AT$268</f>
        <v>2.6336300000000002E-4</v>
      </c>
      <c r="AW7" s="222">
        <f>1/$A$1*[1]PulpLogsImp!AU$268</f>
        <v>0</v>
      </c>
      <c r="AX7" s="222">
        <f>1/$A$1*[1]PulpLogsImp!AV$268</f>
        <v>0</v>
      </c>
      <c r="AY7" s="222">
        <f>1/$A$1*[1]PulpLogsImp!AW$268</f>
        <v>0</v>
      </c>
      <c r="AZ7" s="222">
        <f>1/$A$1*[1]PulpLogsImp!AX$268</f>
        <v>0</v>
      </c>
      <c r="BA7" s="222">
        <f>1/$A$1*[1]PulpLogsImp!AY$268</f>
        <v>0</v>
      </c>
      <c r="BB7" s="222">
        <f>1/$A$1*[1]PulpLogsImp!AZ$268</f>
        <v>0</v>
      </c>
      <c r="BC7" s="314">
        <f>[1]PulpLogsImp!BA$268</f>
        <v>0</v>
      </c>
      <c r="BD7" s="400"/>
    </row>
    <row r="8" spans="1:56" ht="17.149999999999999" customHeight="1">
      <c r="B8" s="10" t="s">
        <v>115</v>
      </c>
      <c r="C8" s="269" t="s">
        <v>167</v>
      </c>
      <c r="D8" s="200" t="s">
        <v>167</v>
      </c>
      <c r="E8" s="200" t="s">
        <v>167</v>
      </c>
      <c r="F8" s="200" t="s">
        <v>167</v>
      </c>
      <c r="G8" s="200" t="s">
        <v>167</v>
      </c>
      <c r="H8" s="200">
        <f>1/$A$1*[1]PulpLogsImp!$G$269</f>
        <v>0</v>
      </c>
      <c r="I8" s="200">
        <f>1/$A$1*[1]PulpLogsImp!$H$269</f>
        <v>2.6100000000000002E-7</v>
      </c>
      <c r="J8" s="201">
        <f>1/$A$1*[1]PulpLogsImp!$I$269</f>
        <v>0</v>
      </c>
      <c r="K8" s="201">
        <f>1/$A$1*[1]PulpLogsImp!$J$269</f>
        <v>0</v>
      </c>
      <c r="L8" s="200">
        <f>1/$A$1*[1]PulpLogsImp!$K$269</f>
        <v>0</v>
      </c>
      <c r="M8" s="200">
        <f>1/$A$1*[1]PulpLogsImp!L$269</f>
        <v>0</v>
      </c>
      <c r="N8" s="200">
        <f>1/$A$1*[1]PulpLogsImp!M$269</f>
        <v>0</v>
      </c>
      <c r="O8" s="200">
        <f>1/$A$1*[1]PulpLogsImp!N$269</f>
        <v>0</v>
      </c>
      <c r="P8" s="200">
        <f>1/$A$1*[1]PulpLogsImp!O$269</f>
        <v>2.0999999999999999E-5</v>
      </c>
      <c r="Q8" s="200">
        <f>1/$A$1*[1]PulpLogsImp!P$269</f>
        <v>0</v>
      </c>
      <c r="R8" s="200">
        <f>1/$A$1*[1]PulpLogsImp!Q$269</f>
        <v>0</v>
      </c>
      <c r="S8" s="200">
        <f>1/$A$1*[1]PulpLogsImp!R$269</f>
        <v>0</v>
      </c>
      <c r="T8" s="200">
        <f>1/$A$1*[1]PulpLogsImp!S$269</f>
        <v>0</v>
      </c>
      <c r="U8" s="200">
        <f>1/$A$1*[1]PulpLogsImp!T$269</f>
        <v>0</v>
      </c>
      <c r="V8" s="200">
        <f>1/$A$1*[1]PulpLogsImp!U$269</f>
        <v>0</v>
      </c>
      <c r="W8" s="200">
        <f>1/$A$1*[1]PulpLogsImp!V$269</f>
        <v>0</v>
      </c>
      <c r="X8" s="200">
        <f>1/$A$1*[1]PulpLogsImp!W$269</f>
        <v>0</v>
      </c>
      <c r="Y8" s="200">
        <f>1/$A$1*[1]PulpLogsImp!X$269</f>
        <v>0</v>
      </c>
      <c r="Z8" s="200">
        <f>1/$A$1*[1]PulpLogsImp!Y$269</f>
        <v>0</v>
      </c>
      <c r="AA8" s="200">
        <f>1/$A$1*[1]PulpLogsImp!Z$269</f>
        <v>0</v>
      </c>
      <c r="AB8" s="200">
        <f>1/$A$1*[1]PulpLogsImp!AA$269</f>
        <v>0</v>
      </c>
      <c r="AC8" s="338"/>
      <c r="AD8" s="269" t="s">
        <v>167</v>
      </c>
      <c r="AE8" s="200" t="s">
        <v>167</v>
      </c>
      <c r="AF8" s="200" t="s">
        <v>167</v>
      </c>
      <c r="AG8" s="200" t="s">
        <v>167</v>
      </c>
      <c r="AH8" s="200" t="s">
        <v>167</v>
      </c>
      <c r="AI8" s="222">
        <f>1/$A$1*[1]PulpLogsImp!AG$269</f>
        <v>0</v>
      </c>
      <c r="AJ8" s="222">
        <f>1/$A$1*[1]PulpLogsImp!AH$269</f>
        <v>3.2771160000000005E-4</v>
      </c>
      <c r="AK8" s="222">
        <f>1/$A$1*[1]PulpLogsImp!AI$269</f>
        <v>0</v>
      </c>
      <c r="AL8" s="222">
        <f>1/$A$1*[1]PulpLogsImp!AJ$269</f>
        <v>0</v>
      </c>
      <c r="AM8" s="222">
        <f>1/$A$1*[1]PulpLogsImp!AK$269</f>
        <v>0</v>
      </c>
      <c r="AN8" s="222">
        <f>1/$A$1*[1]PulpLogsImp!AL$269</f>
        <v>0</v>
      </c>
      <c r="AO8" s="222">
        <f>1/$A$1*[1]PulpLogsImp!AM$269</f>
        <v>0</v>
      </c>
      <c r="AP8" s="222">
        <f>1/$A$1*[1]PulpLogsImp!AN$269</f>
        <v>0</v>
      </c>
      <c r="AQ8" s="222">
        <f>1/$A$1*[1]PulpLogsImp!AO$269</f>
        <v>1.8128565E-3</v>
      </c>
      <c r="AR8" s="222">
        <f>1/$A$1*[1]PulpLogsImp!AP$269</f>
        <v>0</v>
      </c>
      <c r="AS8" s="222">
        <f>1/$A$1*[1]PulpLogsImp!AQ$269</f>
        <v>0</v>
      </c>
      <c r="AT8" s="222">
        <f>1/$A$1*[1]PulpLogsImp!AR$269</f>
        <v>0</v>
      </c>
      <c r="AU8" s="222">
        <f>1/$A$1*[1]PulpLogsImp!AS$269</f>
        <v>0</v>
      </c>
      <c r="AV8" s="222">
        <f>1/$A$1*[1]PulpLogsImp!AT$269</f>
        <v>0</v>
      </c>
      <c r="AW8" s="222">
        <f>1/$A$1*[1]PulpLogsImp!AU$269</f>
        <v>0</v>
      </c>
      <c r="AX8" s="222">
        <f>1/$A$1*[1]PulpLogsImp!AV$269</f>
        <v>0</v>
      </c>
      <c r="AY8" s="222">
        <f>1/$A$1*[1]PulpLogsImp!AW$269</f>
        <v>0</v>
      </c>
      <c r="AZ8" s="222">
        <f>1/$A$1*[1]PulpLogsImp!AX$269</f>
        <v>0</v>
      </c>
      <c r="BA8" s="222">
        <f>1/$A$1*[1]PulpLogsImp!AY$269</f>
        <v>0</v>
      </c>
      <c r="BB8" s="222">
        <f>1/$A$1*[1]PulpLogsImp!AZ$269</f>
        <v>0</v>
      </c>
      <c r="BC8" s="314">
        <f>[1]PulpLogsImp!BA$269</f>
        <v>0</v>
      </c>
      <c r="BD8" s="400"/>
    </row>
    <row r="9" spans="1:56" ht="17.149999999999999" customHeight="1">
      <c r="B9" s="31" t="s">
        <v>98</v>
      </c>
      <c r="C9" s="273" t="s">
        <v>167</v>
      </c>
      <c r="D9" s="198" t="s">
        <v>167</v>
      </c>
      <c r="E9" s="198" t="s">
        <v>167</v>
      </c>
      <c r="F9" s="198" t="s">
        <v>167</v>
      </c>
      <c r="G9" s="198" t="s">
        <v>167</v>
      </c>
      <c r="H9" s="198">
        <f>1/$A$1*[1]PulpLogsImp!$G$267</f>
        <v>0</v>
      </c>
      <c r="I9" s="198">
        <f>1/$A$1*[1]PulpLogsImp!$H$267</f>
        <v>0</v>
      </c>
      <c r="J9" s="199">
        <f>1/$A$1*[1]PulpLogsImp!$I$267</f>
        <v>6.0000000000000002E-6</v>
      </c>
      <c r="K9" s="199">
        <f>1/$A$1*[1]PulpLogsImp!$J$267</f>
        <v>2.1999999999999999E-5</v>
      </c>
      <c r="L9" s="198">
        <f>1/$A$1*[1]PulpLogsImp!$K$267</f>
        <v>0</v>
      </c>
      <c r="M9" s="198">
        <f>1/$A$1*[1]PulpLogsImp!L$267</f>
        <v>0</v>
      </c>
      <c r="N9" s="198">
        <f>1/$A$1*[1]PulpLogsImp!M$267</f>
        <v>0</v>
      </c>
      <c r="O9" s="198">
        <f>1/$A$1*[1]PulpLogsImp!N$267</f>
        <v>0</v>
      </c>
      <c r="P9" s="198">
        <f>1/$A$1*[1]PulpLogsImp!O$267</f>
        <v>0</v>
      </c>
      <c r="Q9" s="198">
        <f>1/$A$1*[1]PulpLogsImp!P$267</f>
        <v>0</v>
      </c>
      <c r="R9" s="198">
        <f>1/$A$1*[1]PulpLogsImp!Q$267</f>
        <v>0</v>
      </c>
      <c r="S9" s="198">
        <f>1/$A$1*[1]PulpLogsImp!R$267</f>
        <v>0</v>
      </c>
      <c r="T9" s="198">
        <f>1/$A$1*[1]PulpLogsImp!S$267</f>
        <v>0</v>
      </c>
      <c r="U9" s="198">
        <f>1/$A$1*[1]PulpLogsImp!T$267</f>
        <v>0</v>
      </c>
      <c r="V9" s="198">
        <f>1/$A$1*[1]PulpLogsImp!U$267</f>
        <v>0</v>
      </c>
      <c r="W9" s="198">
        <f>1/$A$1*[1]PulpLogsImp!V$267</f>
        <v>0</v>
      </c>
      <c r="X9" s="198">
        <f>1/$A$1*[1]PulpLogsImp!W$267</f>
        <v>0</v>
      </c>
      <c r="Y9" s="198">
        <f>1/$A$1*[1]PulpLogsImp!X$267</f>
        <v>0</v>
      </c>
      <c r="Z9" s="198">
        <f>1/$A$1*[1]PulpLogsImp!Y$267</f>
        <v>0</v>
      </c>
      <c r="AA9" s="198">
        <f>1/$A$1*[1]PulpLogsImp!Z$267</f>
        <v>0</v>
      </c>
      <c r="AB9" s="198">
        <f>1/$A$1*[1]PulpLogsImp!AA$267</f>
        <v>0</v>
      </c>
      <c r="AC9" s="338"/>
      <c r="AD9" s="273" t="s">
        <v>167</v>
      </c>
      <c r="AE9" s="198" t="s">
        <v>167</v>
      </c>
      <c r="AF9" s="198" t="s">
        <v>167</v>
      </c>
      <c r="AG9" s="198" t="s">
        <v>167</v>
      </c>
      <c r="AH9" s="198" t="s">
        <v>167</v>
      </c>
      <c r="AI9" s="220">
        <f>1/$A$1*[1]PulpLogsImp!AG$267</f>
        <v>0</v>
      </c>
      <c r="AJ9" s="220">
        <f>1/$A$1*[1]PulpLogsImp!AH$267</f>
        <v>0</v>
      </c>
      <c r="AK9" s="220">
        <f>1/$A$1*[1]PulpLogsImp!AI$267</f>
        <v>3.0630675000000002E-3</v>
      </c>
      <c r="AL9" s="220">
        <f>1/$A$1*[1]PulpLogsImp!AJ$267</f>
        <v>2.4194660000000003E-2</v>
      </c>
      <c r="AM9" s="220">
        <f>1/$A$1*[1]PulpLogsImp!AK$267</f>
        <v>0</v>
      </c>
      <c r="AN9" s="220">
        <f>1/$A$1*[1]PulpLogsImp!AL$267</f>
        <v>0</v>
      </c>
      <c r="AO9" s="220">
        <f>1/$A$1*[1]PulpLogsImp!AM$267</f>
        <v>0</v>
      </c>
      <c r="AP9" s="220">
        <f>1/$A$1*[1]PulpLogsImp!AN$267</f>
        <v>0</v>
      </c>
      <c r="AQ9" s="220">
        <f>1/$A$1*[1]PulpLogsImp!AO$267</f>
        <v>0</v>
      </c>
      <c r="AR9" s="220">
        <f>1/$A$1*[1]PulpLogsImp!AP$267</f>
        <v>0</v>
      </c>
      <c r="AS9" s="220">
        <f>1/$A$1*[1]PulpLogsImp!AQ$267</f>
        <v>0</v>
      </c>
      <c r="AT9" s="220">
        <f>1/$A$1*[1]PulpLogsImp!AR$267</f>
        <v>0</v>
      </c>
      <c r="AU9" s="220">
        <f>1/$A$1*[1]PulpLogsImp!AS$267</f>
        <v>0</v>
      </c>
      <c r="AV9" s="220">
        <f>1/$A$1*[1]PulpLogsImp!AT$267</f>
        <v>0</v>
      </c>
      <c r="AW9" s="220">
        <f>1/$A$1*[1]PulpLogsImp!AU$267</f>
        <v>0</v>
      </c>
      <c r="AX9" s="220">
        <f>1/$A$1*[1]PulpLogsImp!AV$267</f>
        <v>0</v>
      </c>
      <c r="AY9" s="220">
        <f>1/$A$1*[1]PulpLogsImp!AW$267</f>
        <v>0</v>
      </c>
      <c r="AZ9" s="220">
        <f>1/$A$1*[1]PulpLogsImp!AX$267</f>
        <v>0</v>
      </c>
      <c r="BA9" s="220">
        <f>1/$A$1*[1]PulpLogsImp!AY$267</f>
        <v>0</v>
      </c>
      <c r="BB9" s="220">
        <f>1/$A$1*[1]PulpLogsImp!AZ$267</f>
        <v>0</v>
      </c>
      <c r="BC9" s="315">
        <f>[1]PulpLogsImp!BA$267</f>
        <v>0</v>
      </c>
      <c r="BD9" s="400"/>
    </row>
    <row r="10" spans="1:56" ht="17.149999999999999" customHeight="1">
      <c r="B10" s="9" t="s">
        <v>183</v>
      </c>
      <c r="C10" s="264" t="s">
        <v>167</v>
      </c>
      <c r="D10" s="193" t="s">
        <v>167</v>
      </c>
      <c r="E10" s="193" t="s">
        <v>167</v>
      </c>
      <c r="F10" s="193" t="s">
        <v>167</v>
      </c>
      <c r="G10" s="193" t="s">
        <v>167</v>
      </c>
      <c r="H10" s="193">
        <f>1/$A$1*[1]PulpLogsImp!$G$264</f>
        <v>0.36064368000000002</v>
      </c>
      <c r="I10" s="193">
        <f>1/$A$1*[1]PulpLogsImp!$H$264</f>
        <v>0.19348891900000001</v>
      </c>
      <c r="J10" s="203">
        <f>1/$A$1*[1]PulpLogsImp!$I$264</f>
        <v>0.29594598100000002</v>
      </c>
      <c r="K10" s="203">
        <f>1/$A$1*[1]PulpLogsImp!$J$264</f>
        <v>0.41478009999999998</v>
      </c>
      <c r="L10" s="193">
        <f>1/$A$1*[1]PulpLogsImp!$K$264</f>
        <v>0.25895427999999998</v>
      </c>
      <c r="M10" s="193">
        <f>1/$A$1*[1]PulpLogsImp!L$264</f>
        <v>0.28549698000000001</v>
      </c>
      <c r="N10" s="193">
        <f>1/$A$1*[1]PulpLogsImp!M$264</f>
        <v>0.61669948000000008</v>
      </c>
      <c r="O10" s="193">
        <f>1/$A$1*[1]PulpLogsImp!N$264</f>
        <v>0.31190003999999993</v>
      </c>
      <c r="P10" s="193">
        <f>1/$A$1*[1]PulpLogsImp!O$264</f>
        <v>0.32628599999999991</v>
      </c>
      <c r="Q10" s="193">
        <f>1/$A$1*[1]PulpLogsImp!P$264</f>
        <v>0.40205600000000002</v>
      </c>
      <c r="R10" s="193">
        <f>1/$A$1*[1]PulpLogsImp!Q$264</f>
        <v>0.39506093999999997</v>
      </c>
      <c r="S10" s="193">
        <f>1/$A$1*[1]PulpLogsImp!R$264</f>
        <v>0.43275883999999998</v>
      </c>
      <c r="T10" s="193">
        <f>1/$A$1*[1]PulpLogsImp!S$264</f>
        <v>0.15966199999999997</v>
      </c>
      <c r="U10" s="193">
        <f>1/$A$1*[1]PulpLogsImp!T$264</f>
        <v>0.26833199999999996</v>
      </c>
      <c r="V10" s="193">
        <f>1/$A$1*[1]PulpLogsImp!U$264</f>
        <v>0.60037585999999998</v>
      </c>
      <c r="W10" s="193">
        <f>1/$A$1*[1]PulpLogsImp!V$264</f>
        <v>0</v>
      </c>
      <c r="X10" s="193">
        <f>1/$A$1*[1]PulpLogsImp!W$264</f>
        <v>0</v>
      </c>
      <c r="Y10" s="193">
        <f>1/$A$1*[1]PulpLogsImp!X$264</f>
        <v>0</v>
      </c>
      <c r="Z10" s="193">
        <f>1/$A$1*[1]PulpLogsImp!Y$264</f>
        <v>0</v>
      </c>
      <c r="AA10" s="193">
        <f>1/$A$1*[1]PulpLogsImp!Z$264</f>
        <v>0</v>
      </c>
      <c r="AB10" s="193">
        <f>1/$A$1*[1]PulpLogsImp!AA$264</f>
        <v>0</v>
      </c>
      <c r="AC10" s="338"/>
      <c r="AD10" s="264" t="s">
        <v>167</v>
      </c>
      <c r="AE10" s="193" t="s">
        <v>167</v>
      </c>
      <c r="AF10" s="193" t="s">
        <v>167</v>
      </c>
      <c r="AG10" s="193" t="s">
        <v>167</v>
      </c>
      <c r="AH10" s="193" t="s">
        <v>167</v>
      </c>
      <c r="AI10" s="224">
        <f>1/$A$1*[1]PulpLogsImp!AG$264</f>
        <v>18.4702469952</v>
      </c>
      <c r="AJ10" s="224">
        <f>1/$A$1*[1]PulpLogsImp!AH$264</f>
        <v>19.2053273772</v>
      </c>
      <c r="AK10" s="224">
        <f>1/$A$1*[1]PulpLogsImp!AI$264</f>
        <v>27.214235039000002</v>
      </c>
      <c r="AL10" s="224">
        <f>1/$A$1*[1]PulpLogsImp!AJ$264</f>
        <v>36.889633401200001</v>
      </c>
      <c r="AM10" s="224">
        <f>1/$A$1*[1]PulpLogsImp!AK$264</f>
        <v>20.609708464400001</v>
      </c>
      <c r="AN10" s="224">
        <f>1/$A$1*[1]PulpLogsImp!AL$264</f>
        <v>23.584519842300001</v>
      </c>
      <c r="AO10" s="224">
        <f>1/$A$1*[1]PulpLogsImp!AM$264</f>
        <v>58.754648207999999</v>
      </c>
      <c r="AP10" s="224">
        <f>1/$A$1*[1]PulpLogsImp!AN$264</f>
        <v>30.175173828800002</v>
      </c>
      <c r="AQ10" s="224">
        <f>1/$A$1*[1]PulpLogsImp!AO$264</f>
        <v>35.132577262200002</v>
      </c>
      <c r="AR10" s="224">
        <f>1/$A$1*[1]PulpLogsImp!AP$264</f>
        <v>37.122571755500005</v>
      </c>
      <c r="AS10" s="224">
        <f>1/$A$1*[1]PulpLogsImp!AQ$264</f>
        <v>35.667995194999996</v>
      </c>
      <c r="AT10" s="224">
        <f>1/$A$1*[1]PulpLogsImp!AR$264</f>
        <v>35.3824558771</v>
      </c>
      <c r="AU10" s="224">
        <f>1/$A$1*[1]PulpLogsImp!AS$264</f>
        <v>15.126428817499999</v>
      </c>
      <c r="AV10" s="224">
        <f>1/$A$1*[1]PulpLogsImp!AT$264</f>
        <v>26.878882105999999</v>
      </c>
      <c r="AW10" s="224">
        <f>1/$A$1*[1]PulpLogsImp!AU$264</f>
        <v>36.736266547916664</v>
      </c>
      <c r="AX10" s="224">
        <f>1/$A$1*[1]PulpLogsImp!AV$264</f>
        <v>0</v>
      </c>
      <c r="AY10" s="224">
        <f>1/$A$1*[1]PulpLogsImp!AW$264</f>
        <v>0</v>
      </c>
      <c r="AZ10" s="224">
        <f>1/$A$1*[1]PulpLogsImp!AX$264</f>
        <v>0</v>
      </c>
      <c r="BA10" s="224">
        <f>1/$A$1*[1]PulpLogsImp!AY$264</f>
        <v>0</v>
      </c>
      <c r="BB10" s="224">
        <f>1/$A$1*[1]PulpLogsImp!AZ$264</f>
        <v>0</v>
      </c>
      <c r="BC10" s="316">
        <f>[1]PulpLogsImp!BA$264</f>
        <v>0</v>
      </c>
      <c r="BD10" s="400"/>
    </row>
    <row r="11" spans="1:56">
      <c r="B11" s="4" t="s">
        <v>29</v>
      </c>
      <c r="C11" s="179" t="s">
        <v>167</v>
      </c>
      <c r="D11" s="169" t="s">
        <v>167</v>
      </c>
      <c r="E11" s="169" t="s">
        <v>167</v>
      </c>
      <c r="F11" s="169" t="s">
        <v>167</v>
      </c>
      <c r="G11" s="169" t="s">
        <v>167</v>
      </c>
      <c r="H11" s="169">
        <f>1/$A$1*[1]PulpLogsImp!$G$91</f>
        <v>0.1184074</v>
      </c>
      <c r="I11" s="169">
        <f>1/$A$1*[1]PulpLogsImp!$H$91</f>
        <v>5.6464342000000001E-2</v>
      </c>
      <c r="J11" s="170">
        <f>1/$A$1*[1]PulpLogsImp!$I$91</f>
        <v>2.0523620999999999E-2</v>
      </c>
      <c r="K11" s="170">
        <f>1/$A$1*[1]PulpLogsImp!$J$91</f>
        <v>5.346012E-2</v>
      </c>
      <c r="L11" s="169">
        <f>1/$A$1*[1]PulpLogsImp!$K$91</f>
        <v>3.1499659999999999E-2</v>
      </c>
      <c r="M11" s="169">
        <f>1/$A$1*[1]PulpLogsImp!L$91</f>
        <v>2.189236E-2</v>
      </c>
      <c r="N11" s="169">
        <f>1/$A$1*[1]PulpLogsImp!M$91</f>
        <v>6.0179540000000004E-2</v>
      </c>
      <c r="O11" s="169">
        <f>1/$A$1*[1]PulpLogsImp!N$91</f>
        <v>8.4063999999999986E-2</v>
      </c>
      <c r="P11" s="169">
        <f>1/$A$1*[1]PulpLogsImp!O$91</f>
        <v>7.4517E-2</v>
      </c>
      <c r="Q11" s="169">
        <f>1/$A$1*[1]PulpLogsImp!P$91</f>
        <v>8.4219999999999989E-2</v>
      </c>
      <c r="R11" s="169">
        <f>1/$A$1*[1]PulpLogsImp!Q$91</f>
        <v>6.7742940000000001E-2</v>
      </c>
      <c r="S11" s="169">
        <f>1/$A$1*[1]PulpLogsImp!R$91</f>
        <v>8.3232E-2</v>
      </c>
      <c r="T11" s="169">
        <f>1/$A$1*[1]PulpLogsImp!S$91</f>
        <v>1.3526999999999999E-2</v>
      </c>
      <c r="U11" s="169">
        <f>1/$A$1*[1]PulpLogsImp!T$91</f>
        <v>1.0407E-2</v>
      </c>
      <c r="V11" s="169">
        <f>1/$A$1*[1]PulpLogsImp!U$91</f>
        <v>2.8900000000000002E-3</v>
      </c>
      <c r="W11" s="169">
        <f>1/$A$1*[1]PulpLogsImp!V$91</f>
        <v>0</v>
      </c>
      <c r="X11" s="169">
        <f>1/$A$1*[1]PulpLogsImp!W$91</f>
        <v>0</v>
      </c>
      <c r="Y11" s="169">
        <f>1/$A$1*[1]PulpLogsImp!X$91</f>
        <v>0</v>
      </c>
      <c r="Z11" s="169">
        <f>1/$A$1*[1]PulpLogsImp!Y$91</f>
        <v>0</v>
      </c>
      <c r="AA11" s="169">
        <f>1/$A$1*[1]PulpLogsImp!Z$91</f>
        <v>0</v>
      </c>
      <c r="AB11" s="169">
        <f>1/$A$1*[1]PulpLogsImp!AA$91</f>
        <v>0</v>
      </c>
      <c r="AC11" s="338"/>
      <c r="AD11" s="179" t="s">
        <v>167</v>
      </c>
      <c r="AE11" s="169" t="s">
        <v>167</v>
      </c>
      <c r="AF11" s="169" t="s">
        <v>167</v>
      </c>
      <c r="AG11" s="169" t="s">
        <v>167</v>
      </c>
      <c r="AH11" s="169" t="s">
        <v>167</v>
      </c>
      <c r="AI11" s="227">
        <f>1/$A$1*[1]PulpLogsImp!AG$91</f>
        <v>7.0397000388000004</v>
      </c>
      <c r="AJ11" s="227">
        <f>1/$A$1*[1]PulpLogsImp!AH$91</f>
        <v>5.4109692764000004</v>
      </c>
      <c r="AK11" s="227">
        <f>1/$A$1*[1]PulpLogsImp!AI$91</f>
        <v>2.4702837645</v>
      </c>
      <c r="AL11" s="227">
        <f>1/$A$1*[1]PulpLogsImp!AJ$91</f>
        <v>6.4373150752000008</v>
      </c>
      <c r="AM11" s="227">
        <f>1/$A$1*[1]PulpLogsImp!AK$91</f>
        <v>3.6676140467999998</v>
      </c>
      <c r="AN11" s="227">
        <f>1/$A$1*[1]PulpLogsImp!AL$91</f>
        <v>3.5097006024000001</v>
      </c>
      <c r="AO11" s="227">
        <f>1/$A$1*[1]PulpLogsImp!AM$91</f>
        <v>8.5682513759999992</v>
      </c>
      <c r="AP11" s="227">
        <f>1/$A$1*[1]PulpLogsImp!AN$91</f>
        <v>7.5118632863999997</v>
      </c>
      <c r="AQ11" s="227">
        <f>1/$A$1*[1]PulpLogsImp!AO$91</f>
        <v>6.4397244825</v>
      </c>
      <c r="AR11" s="227">
        <f>1/$A$1*[1]PulpLogsImp!AP$91</f>
        <v>6.8006433115</v>
      </c>
      <c r="AS11" s="227">
        <f>1/$A$1*[1]PulpLogsImp!AQ$91</f>
        <v>4.1080990509999999</v>
      </c>
      <c r="AT11" s="227">
        <f>1/$A$1*[1]PulpLogsImp!AR$91</f>
        <v>4.8558109063999995</v>
      </c>
      <c r="AU11" s="227">
        <f>1/$A$1*[1]PulpLogsImp!AS$91</f>
        <v>0.8058850514</v>
      </c>
      <c r="AV11" s="227">
        <f>1/$A$1*[1]PulpLogsImp!AT$91</f>
        <v>1.1262488399999999</v>
      </c>
      <c r="AW11" s="227">
        <f>1/$A$1*[1]PulpLogsImp!AU$91</f>
        <v>0.17753792708333332</v>
      </c>
      <c r="AX11" s="227">
        <f>1/$A$1*[1]PulpLogsImp!AV$91</f>
        <v>0</v>
      </c>
      <c r="AY11" s="227">
        <f>1/$A$1*[1]PulpLogsImp!AW$91</f>
        <v>0</v>
      </c>
      <c r="AZ11" s="227">
        <f>1/$A$1*[1]PulpLogsImp!AX$91</f>
        <v>0</v>
      </c>
      <c r="BA11" s="227">
        <f>1/$A$1*[1]PulpLogsImp!AY$91</f>
        <v>0</v>
      </c>
      <c r="BB11" s="227">
        <f>1/$A$1*[1]PulpLogsImp!AZ$91</f>
        <v>0</v>
      </c>
      <c r="BC11" s="317">
        <f>[1]PulpLogsImp!BA$91</f>
        <v>0</v>
      </c>
      <c r="BD11" s="400"/>
    </row>
    <row r="12" spans="1:56">
      <c r="B12" s="4" t="s">
        <v>60</v>
      </c>
      <c r="C12" s="179" t="s">
        <v>167</v>
      </c>
      <c r="D12" s="169" t="s">
        <v>167</v>
      </c>
      <c r="E12" s="169" t="s">
        <v>167</v>
      </c>
      <c r="F12" s="169" t="s">
        <v>167</v>
      </c>
      <c r="G12" s="169" t="s">
        <v>167</v>
      </c>
      <c r="H12" s="169">
        <f>1/$A$1*[1]PulpLogsImp!$G$132</f>
        <v>4.3473639999999994E-2</v>
      </c>
      <c r="I12" s="169">
        <f>1/$A$1*[1]PulpLogsImp!$H$132</f>
        <v>5.2461068E-2</v>
      </c>
      <c r="J12" s="170">
        <f>1/$A$1*[1]PulpLogsImp!$I$132</f>
        <v>0.13749220000000001</v>
      </c>
      <c r="K12" s="170">
        <f>1/$A$1*[1]PulpLogsImp!$J$132</f>
        <v>0.12911699999999998</v>
      </c>
      <c r="L12" s="169">
        <f>1/$A$1*[1]PulpLogsImp!$K$132</f>
        <v>5.9844419999999995E-2</v>
      </c>
      <c r="M12" s="169">
        <f>1/$A$1*[1]PulpLogsImp!L$132</f>
        <v>0.12972499999999998</v>
      </c>
      <c r="N12" s="169">
        <f>1/$A$1*[1]PulpLogsImp!M$132</f>
        <v>0.36823499999999998</v>
      </c>
      <c r="O12" s="169">
        <f>1/$A$1*[1]PulpLogsImp!N$132</f>
        <v>0.10967199999999999</v>
      </c>
      <c r="P12" s="169">
        <f>1/$A$1*[1]PulpLogsImp!O$132</f>
        <v>0.17366299999999998</v>
      </c>
      <c r="Q12" s="169">
        <f>1/$A$1*[1]PulpLogsImp!P$132</f>
        <v>0.20826</v>
      </c>
      <c r="R12" s="169">
        <f>1/$A$1*[1]PulpLogsImp!Q$132</f>
        <v>0.22760999999999998</v>
      </c>
      <c r="S12" s="169">
        <f>1/$A$1*[1]PulpLogsImp!R$132</f>
        <v>0.16434573999999999</v>
      </c>
      <c r="T12" s="169">
        <f>1/$A$1*[1]PulpLogsImp!S$132</f>
        <v>7.1444999999999995E-2</v>
      </c>
      <c r="U12" s="169">
        <f>1/$A$1*[1]PulpLogsImp!T$132</f>
        <v>1.2489E-2</v>
      </c>
      <c r="V12" s="169">
        <f>1/$A$1*[1]PulpLogsImp!U$132</f>
        <v>2.6686639999999998E-2</v>
      </c>
      <c r="W12" s="169">
        <f>1/$A$1*[1]PulpLogsImp!V$132</f>
        <v>0</v>
      </c>
      <c r="X12" s="169">
        <f>1/$A$1*[1]PulpLogsImp!W$132</f>
        <v>0</v>
      </c>
      <c r="Y12" s="169">
        <f>1/$A$1*[1]PulpLogsImp!X$132</f>
        <v>0</v>
      </c>
      <c r="Z12" s="169">
        <f>1/$A$1*[1]PulpLogsImp!Y$132</f>
        <v>0</v>
      </c>
      <c r="AA12" s="169">
        <f>1/$A$1*[1]PulpLogsImp!Z$132</f>
        <v>0</v>
      </c>
      <c r="AB12" s="169">
        <f>1/$A$1*[1]PulpLogsImp!AA$132</f>
        <v>0</v>
      </c>
      <c r="AC12" s="338"/>
      <c r="AD12" s="179" t="s">
        <v>167</v>
      </c>
      <c r="AE12" s="169" t="s">
        <v>167</v>
      </c>
      <c r="AF12" s="169" t="s">
        <v>167</v>
      </c>
      <c r="AG12" s="169" t="s">
        <v>167</v>
      </c>
      <c r="AH12" s="169" t="s">
        <v>167</v>
      </c>
      <c r="AI12" s="227">
        <f>1/$A$1*[1]PulpLogsImp!AG$132</f>
        <v>1.9113456648000002</v>
      </c>
      <c r="AJ12" s="227">
        <f>1/$A$1*[1]PulpLogsImp!AH$132</f>
        <v>3.8436050520000005</v>
      </c>
      <c r="AK12" s="227">
        <f>1/$A$1*[1]PulpLogsImp!AI$132</f>
        <v>10.4138991165</v>
      </c>
      <c r="AL12" s="227">
        <f>1/$A$1*[1]PulpLogsImp!AJ$132</f>
        <v>9.323305598000001</v>
      </c>
      <c r="AM12" s="227">
        <f>1/$A$1*[1]PulpLogsImp!AK$132</f>
        <v>3.4880433103999997</v>
      </c>
      <c r="AN12" s="227">
        <f>1/$A$1*[1]PulpLogsImp!AL$132</f>
        <v>8.6200010082000009</v>
      </c>
      <c r="AO12" s="227">
        <f>1/$A$1*[1]PulpLogsImp!AM$132</f>
        <v>31.646525615999998</v>
      </c>
      <c r="AP12" s="227">
        <f>1/$A$1*[1]PulpLogsImp!AN$132</f>
        <v>10.3629514032</v>
      </c>
      <c r="AQ12" s="227">
        <f>1/$A$1*[1]PulpLogsImp!AO$132</f>
        <v>14.736100890600001</v>
      </c>
      <c r="AR12" s="227">
        <f>1/$A$1*[1]PulpLogsImp!AP$132</f>
        <v>19.5464795575</v>
      </c>
      <c r="AS12" s="227">
        <f>1/$A$1*[1]PulpLogsImp!AQ$132</f>
        <v>17.263774510499999</v>
      </c>
      <c r="AT12" s="227">
        <f>1/$A$1*[1]PulpLogsImp!AR$132</f>
        <v>13.345664171699999</v>
      </c>
      <c r="AU12" s="227">
        <f>1/$A$1*[1]PulpLogsImp!AS$132</f>
        <v>4.6622504356999999</v>
      </c>
      <c r="AV12" s="227">
        <f>1/$A$1*[1]PulpLogsImp!AT$132</f>
        <v>1.3927533000000001</v>
      </c>
      <c r="AW12" s="227">
        <f>1/$A$1*[1]PulpLogsImp!AU$132</f>
        <v>2.7756452495833335</v>
      </c>
      <c r="AX12" s="227">
        <f>1/$A$1*[1]PulpLogsImp!AV$132</f>
        <v>0</v>
      </c>
      <c r="AY12" s="227">
        <f>1/$A$1*[1]PulpLogsImp!AW$132</f>
        <v>0</v>
      </c>
      <c r="AZ12" s="227">
        <f>1/$A$1*[1]PulpLogsImp!AX$132</f>
        <v>0</v>
      </c>
      <c r="BA12" s="227">
        <f>1/$A$1*[1]PulpLogsImp!AY$132</f>
        <v>0</v>
      </c>
      <c r="BB12" s="227">
        <f>1/$A$1*[1]PulpLogsImp!AZ$132</f>
        <v>0</v>
      </c>
      <c r="BC12" s="317">
        <f>[1]PulpLogsImp!BA$132</f>
        <v>0</v>
      </c>
      <c r="BD12" s="400"/>
    </row>
    <row r="13" spans="1:56">
      <c r="B13" s="4" t="s">
        <v>72</v>
      </c>
      <c r="C13" s="179" t="s">
        <v>167</v>
      </c>
      <c r="D13" s="169" t="s">
        <v>167</v>
      </c>
      <c r="E13" s="169" t="s">
        <v>167</v>
      </c>
      <c r="F13" s="169" t="s">
        <v>167</v>
      </c>
      <c r="G13" s="169" t="s">
        <v>167</v>
      </c>
      <c r="H13" s="169">
        <f>1/$A$1*[1]PulpLogsImp!$G$207</f>
        <v>0.16693000000000002</v>
      </c>
      <c r="I13" s="169">
        <f>1/$A$1*[1]PulpLogsImp!$H$207</f>
        <v>7.0160031999999997E-2</v>
      </c>
      <c r="J13" s="170">
        <f>1/$A$1*[1]PulpLogsImp!$I$207</f>
        <v>0.12457407999999999</v>
      </c>
      <c r="K13" s="170">
        <f>1/$A$1*[1]PulpLogsImp!$J$207</f>
        <v>0.20817942</v>
      </c>
      <c r="L13" s="169">
        <f>1/$A$1*[1]PulpLogsImp!$K$207</f>
        <v>0.1409667</v>
      </c>
      <c r="M13" s="169">
        <f>1/$A$1*[1]PulpLogsImp!L$207</f>
        <v>0.115826</v>
      </c>
      <c r="N13" s="169">
        <f>1/$A$1*[1]PulpLogsImp!M$207</f>
        <v>0.145096</v>
      </c>
      <c r="O13" s="169">
        <f>1/$A$1*[1]PulpLogsImp!N$207</f>
        <v>8.9442999999999995E-2</v>
      </c>
      <c r="P13" s="169">
        <f>1/$A$1*[1]PulpLogsImp!O$207</f>
        <v>3.5251000000000005E-2</v>
      </c>
      <c r="Q13" s="169">
        <f>1/$A$1*[1]PulpLogsImp!P$207</f>
        <v>4.5234999999999997E-2</v>
      </c>
      <c r="R13" s="169">
        <f>1/$A$1*[1]PulpLogsImp!Q$207</f>
        <v>3.9835999999999996E-2</v>
      </c>
      <c r="S13" s="169">
        <f>1/$A$1*[1]PulpLogsImp!R$207</f>
        <v>0.13253609999999999</v>
      </c>
      <c r="T13" s="169">
        <f>1/$A$1*[1]PulpLogsImp!S$207</f>
        <v>9.6199999999999996E-4</v>
      </c>
      <c r="U13" s="169">
        <f>1/$A$1*[1]PulpLogsImp!T$207</f>
        <v>8.4574200000000002E-3</v>
      </c>
      <c r="V13" s="169">
        <f>1/$A$1*[1]PulpLogsImp!U$207</f>
        <v>1.6122999999999998E-2</v>
      </c>
      <c r="W13" s="169">
        <f>1/$A$1*[1]PulpLogsImp!V$207</f>
        <v>0</v>
      </c>
      <c r="X13" s="169">
        <f>1/$A$1*[1]PulpLogsImp!W$207</f>
        <v>0</v>
      </c>
      <c r="Y13" s="169">
        <f>1/$A$1*[1]PulpLogsImp!X$207</f>
        <v>0</v>
      </c>
      <c r="Z13" s="169">
        <f>1/$A$1*[1]PulpLogsImp!Y$207</f>
        <v>0</v>
      </c>
      <c r="AA13" s="169">
        <f>1/$A$1*[1]PulpLogsImp!Z$207</f>
        <v>0</v>
      </c>
      <c r="AB13" s="169">
        <f>1/$A$1*[1]PulpLogsImp!AA$207</f>
        <v>0</v>
      </c>
      <c r="AC13" s="338"/>
      <c r="AD13" s="179" t="s">
        <v>167</v>
      </c>
      <c r="AE13" s="169" t="s">
        <v>167</v>
      </c>
      <c r="AF13" s="169" t="s">
        <v>167</v>
      </c>
      <c r="AG13" s="169" t="s">
        <v>167</v>
      </c>
      <c r="AH13" s="169" t="s">
        <v>167</v>
      </c>
      <c r="AI13" s="227">
        <f>1/$A$1*[1]PulpLogsImp!AG$207</f>
        <v>7.1179800549000003</v>
      </c>
      <c r="AJ13" s="227">
        <f>1/$A$1*[1]PulpLogsImp!AH$207</f>
        <v>6.5441332092000009</v>
      </c>
      <c r="AK13" s="227">
        <f>1/$A$1*[1]PulpLogsImp!AI$207</f>
        <v>10.301459185000001</v>
      </c>
      <c r="AL13" s="227">
        <f>1/$A$1*[1]PulpLogsImp!AJ$207</f>
        <v>16.149320755600002</v>
      </c>
      <c r="AM13" s="227">
        <f>1/$A$1*[1]PulpLogsImp!AK$207</f>
        <v>8.9898946764000005</v>
      </c>
      <c r="AN13" s="227">
        <f>1/$A$1*[1]PulpLogsImp!AL$207</f>
        <v>8.1597736475999998</v>
      </c>
      <c r="AO13" s="227">
        <f>1/$A$1*[1]PulpLogsImp!AM$207</f>
        <v>11.888419151999999</v>
      </c>
      <c r="AP13" s="227">
        <f>1/$A$1*[1]PulpLogsImp!AN$207</f>
        <v>6.4278145711999999</v>
      </c>
      <c r="AQ13" s="227">
        <f>1/$A$1*[1]PulpLogsImp!AO$207</f>
        <v>3.4348836234000002</v>
      </c>
      <c r="AR13" s="227">
        <f>1/$A$1*[1]PulpLogsImp!AP$207</f>
        <v>4.0480630505000006</v>
      </c>
      <c r="AS13" s="227">
        <f>1/$A$1*[1]PulpLogsImp!AQ$207</f>
        <v>2.7072743074999996</v>
      </c>
      <c r="AT13" s="227">
        <f>1/$A$1*[1]PulpLogsImp!AR$207</f>
        <v>6.6808864436999995</v>
      </c>
      <c r="AU13" s="227">
        <f>1/$A$1*[1]PulpLogsImp!AS$207</f>
        <v>9.4657563E-2</v>
      </c>
      <c r="AV13" s="227">
        <f>1/$A$1*[1]PulpLogsImp!AT$207</f>
        <v>0.93690383399999999</v>
      </c>
      <c r="AW13" s="227">
        <f>1/$A$1*[1]PulpLogsImp!AU$207</f>
        <v>0.77823357083333333</v>
      </c>
      <c r="AX13" s="227">
        <f>1/$A$1*[1]PulpLogsImp!AV$207</f>
        <v>0</v>
      </c>
      <c r="AY13" s="227">
        <f>1/$A$1*[1]PulpLogsImp!AW$207</f>
        <v>0</v>
      </c>
      <c r="AZ13" s="227">
        <f>1/$A$1*[1]PulpLogsImp!AX$207</f>
        <v>0</v>
      </c>
      <c r="BA13" s="227">
        <f>1/$A$1*[1]PulpLogsImp!AY$207</f>
        <v>0</v>
      </c>
      <c r="BB13" s="227">
        <f>1/$A$1*[1]PulpLogsImp!AZ$207</f>
        <v>0</v>
      </c>
      <c r="BC13" s="317">
        <f>[1]PulpLogsImp!BA$207</f>
        <v>0</v>
      </c>
      <c r="BD13" s="400"/>
    </row>
    <row r="14" spans="1:56">
      <c r="B14" s="4" t="s">
        <v>15</v>
      </c>
      <c r="C14" s="344" t="s">
        <v>167</v>
      </c>
      <c r="D14" s="247" t="s">
        <v>167</v>
      </c>
      <c r="E14" s="247" t="s">
        <v>167</v>
      </c>
      <c r="F14" s="247" t="s">
        <v>167</v>
      </c>
      <c r="G14" s="247" t="s">
        <v>167</v>
      </c>
      <c r="H14" s="247">
        <f t="shared" ref="H14:M14" si="2">SUM(H10:H10)-SUM(H11:H13)</f>
        <v>3.1832640000000023E-2</v>
      </c>
      <c r="I14" s="247">
        <f t="shared" si="2"/>
        <v>1.4403477000000026E-2</v>
      </c>
      <c r="J14" s="248">
        <f t="shared" si="2"/>
        <v>1.3356080000000048E-2</v>
      </c>
      <c r="K14" s="248">
        <f t="shared" si="2"/>
        <v>2.4023559999999999E-2</v>
      </c>
      <c r="L14" s="247">
        <f t="shared" si="2"/>
        <v>2.6643499999999987E-2</v>
      </c>
      <c r="M14" s="247">
        <f t="shared" si="2"/>
        <v>1.8053620000000048E-2</v>
      </c>
      <c r="N14" s="247">
        <f>SUM(N10:N10)-SUM(N11:N13)</f>
        <v>4.3188940000000065E-2</v>
      </c>
      <c r="O14" s="247">
        <f t="shared" ref="O14:AB14" si="3">SUM(O10:O10)-SUM(O11:O13)</f>
        <v>2.8721039999999975E-2</v>
      </c>
      <c r="P14" s="247">
        <f t="shared" si="3"/>
        <v>4.2854999999999921E-2</v>
      </c>
      <c r="Q14" s="247">
        <f t="shared" si="3"/>
        <v>6.4341000000000037E-2</v>
      </c>
      <c r="R14" s="247">
        <f t="shared" si="3"/>
        <v>5.9871999999999981E-2</v>
      </c>
      <c r="S14" s="247">
        <f t="shared" si="3"/>
        <v>5.2644999999999997E-2</v>
      </c>
      <c r="T14" s="247">
        <f t="shared" si="3"/>
        <v>7.3727999999999974E-2</v>
      </c>
      <c r="U14" s="247">
        <f t="shared" si="3"/>
        <v>0.23697857999999997</v>
      </c>
      <c r="V14" s="247">
        <f t="shared" si="3"/>
        <v>0.55467621999999994</v>
      </c>
      <c r="W14" s="247">
        <f t="shared" si="3"/>
        <v>0</v>
      </c>
      <c r="X14" s="247">
        <f t="shared" si="3"/>
        <v>0</v>
      </c>
      <c r="Y14" s="247">
        <f t="shared" si="3"/>
        <v>0</v>
      </c>
      <c r="Z14" s="247">
        <f t="shared" si="3"/>
        <v>0</v>
      </c>
      <c r="AA14" s="247">
        <f t="shared" si="3"/>
        <v>0</v>
      </c>
      <c r="AB14" s="247">
        <f t="shared" si="3"/>
        <v>0</v>
      </c>
      <c r="AC14" s="338"/>
      <c r="AD14" s="344" t="s">
        <v>167</v>
      </c>
      <c r="AE14" s="247" t="s">
        <v>167</v>
      </c>
      <c r="AF14" s="247" t="s">
        <v>167</v>
      </c>
      <c r="AG14" s="247" t="s">
        <v>167</v>
      </c>
      <c r="AH14" s="247" t="s">
        <v>167</v>
      </c>
      <c r="AI14" s="227">
        <f t="shared" ref="AI14:BC14" si="4">SUM(AI10:AI10)-SUM(AI11:AI13)</f>
        <v>2.4012212366999997</v>
      </c>
      <c r="AJ14" s="227">
        <f t="shared" si="4"/>
        <v>3.4066198395999976</v>
      </c>
      <c r="AK14" s="227">
        <f t="shared" si="4"/>
        <v>4.0285929730000021</v>
      </c>
      <c r="AL14" s="227">
        <f t="shared" si="4"/>
        <v>4.9796919723999977</v>
      </c>
      <c r="AM14" s="227">
        <f t="shared" si="4"/>
        <v>4.4641564308000028</v>
      </c>
      <c r="AN14" s="227">
        <f t="shared" si="4"/>
        <v>3.2950445841000011</v>
      </c>
      <c r="AO14" s="227">
        <f t="shared" si="4"/>
        <v>6.6514520640000043</v>
      </c>
      <c r="AP14" s="227">
        <f t="shared" si="4"/>
        <v>5.8725445680000021</v>
      </c>
      <c r="AQ14" s="227">
        <f t="shared" si="4"/>
        <v>10.5218682657</v>
      </c>
      <c r="AR14" s="227">
        <f t="shared" si="4"/>
        <v>6.7273858360000034</v>
      </c>
      <c r="AS14" s="227">
        <f t="shared" si="4"/>
        <v>11.588847325999996</v>
      </c>
      <c r="AT14" s="227">
        <f t="shared" si="4"/>
        <v>10.5000943553</v>
      </c>
      <c r="AU14" s="227">
        <f t="shared" si="4"/>
        <v>9.5636357673999992</v>
      </c>
      <c r="AV14" s="227">
        <f t="shared" si="4"/>
        <v>23.422976131999999</v>
      </c>
      <c r="AW14" s="227">
        <f t="shared" si="4"/>
        <v>33.004849800416665</v>
      </c>
      <c r="AX14" s="227">
        <f t="shared" si="4"/>
        <v>0</v>
      </c>
      <c r="AY14" s="227">
        <f t="shared" si="4"/>
        <v>0</v>
      </c>
      <c r="AZ14" s="227">
        <f t="shared" si="4"/>
        <v>0</v>
      </c>
      <c r="BA14" s="227">
        <f t="shared" si="4"/>
        <v>0</v>
      </c>
      <c r="BB14" s="227">
        <f t="shared" si="4"/>
        <v>0</v>
      </c>
      <c r="BC14" s="317">
        <f t="shared" si="4"/>
        <v>0</v>
      </c>
      <c r="BD14" s="400"/>
    </row>
    <row r="15" spans="1:56" ht="17.149999999999999" customHeight="1">
      <c r="B15" s="10" t="s">
        <v>20</v>
      </c>
      <c r="C15" s="269" t="s">
        <v>167</v>
      </c>
      <c r="D15" s="200" t="s">
        <v>167</v>
      </c>
      <c r="E15" s="200" t="s">
        <v>167</v>
      </c>
      <c r="F15" s="200" t="s">
        <v>167</v>
      </c>
      <c r="G15" s="200" t="s">
        <v>167</v>
      </c>
      <c r="H15" s="200">
        <f>1/$A$1*[1]PulpLogsImp!$G$194</f>
        <v>8.6399999999999986E-4</v>
      </c>
      <c r="I15" s="200">
        <f>1/$A$1*[1]PulpLogsImp!$H$194</f>
        <v>1.8129999999999999E-3</v>
      </c>
      <c r="J15" s="201">
        <f>1/$A$1*[1]PulpLogsImp!$I$194</f>
        <v>3.8409999999999998E-3</v>
      </c>
      <c r="K15" s="201">
        <f>1/$A$1*[1]PulpLogsImp!$J$194</f>
        <v>2.8200000000000002E-4</v>
      </c>
      <c r="L15" s="200">
        <f>1/$A$1*[1]PulpLogsImp!$K$194</f>
        <v>3.9999999999999998E-6</v>
      </c>
      <c r="M15" s="200">
        <f>1/$A$1*[1]PulpLogsImp!L$194</f>
        <v>0</v>
      </c>
      <c r="N15" s="200">
        <f>1/$A$1*[1]PulpLogsImp!M$194</f>
        <v>0</v>
      </c>
      <c r="O15" s="200">
        <f>1/$A$1*[1]PulpLogsImp!N$194</f>
        <v>6.3999999999999997E-5</v>
      </c>
      <c r="P15" s="200">
        <f>1/$A$1*[1]PulpLogsImp!O$194</f>
        <v>5.5999999999999999E-5</v>
      </c>
      <c r="Q15" s="200">
        <f>1/$A$1*[1]PulpLogsImp!P$194</f>
        <v>1.8799999999999999E-4</v>
      </c>
      <c r="R15" s="200">
        <f>1/$A$1*[1]PulpLogsImp!Q$194</f>
        <v>6.4499999999999996E-4</v>
      </c>
      <c r="S15" s="200">
        <f>1/$A$1*[1]PulpLogsImp!R$194</f>
        <v>2.3E-5</v>
      </c>
      <c r="T15" s="200">
        <f>1/$A$1*[1]PulpLogsImp!S$194</f>
        <v>2.2499999999999999E-2</v>
      </c>
      <c r="U15" s="200">
        <f>1/$A$1*[1]PulpLogsImp!T$194</f>
        <v>3.0981000000000002E-2</v>
      </c>
      <c r="V15" s="200">
        <f>1/$A$1*[1]PulpLogsImp!U$194</f>
        <v>0</v>
      </c>
      <c r="W15" s="200">
        <f>1/$A$1*[1]PulpLogsImp!V$194</f>
        <v>0</v>
      </c>
      <c r="X15" s="200">
        <f>1/$A$1*[1]PulpLogsImp!W$194</f>
        <v>0</v>
      </c>
      <c r="Y15" s="200">
        <f>1/$A$1*[1]PulpLogsImp!X$194</f>
        <v>0</v>
      </c>
      <c r="Z15" s="200">
        <f>1/$A$1*[1]PulpLogsImp!Y$194</f>
        <v>0</v>
      </c>
      <c r="AA15" s="200">
        <f>1/$A$1*[1]PulpLogsImp!Z$194</f>
        <v>0</v>
      </c>
      <c r="AB15" s="200">
        <f>1/$A$1*[1]PulpLogsImp!AA$194</f>
        <v>0</v>
      </c>
      <c r="AC15" s="338"/>
      <c r="AD15" s="269" t="s">
        <v>167</v>
      </c>
      <c r="AE15" s="200" t="s">
        <v>167</v>
      </c>
      <c r="AF15" s="200" t="s">
        <v>167</v>
      </c>
      <c r="AG15" s="200" t="s">
        <v>167</v>
      </c>
      <c r="AH15" s="200" t="s">
        <v>167</v>
      </c>
      <c r="AI15" s="222">
        <f>1/$A$1*[1]PulpLogsImp!AG$194</f>
        <v>4.5193176600000003E-2</v>
      </c>
      <c r="AJ15" s="222">
        <f>1/$A$1*[1]PulpLogsImp!AH$194</f>
        <v>0.16487409160000002</v>
      </c>
      <c r="AK15" s="222">
        <f>1/$A$1*[1]PulpLogsImp!AI$194</f>
        <v>0.35702347300000004</v>
      </c>
      <c r="AL15" s="222">
        <f>1/$A$1*[1]PulpLogsImp!AJ$194</f>
        <v>5.3303262800000008E-2</v>
      </c>
      <c r="AM15" s="222">
        <f>1/$A$1*[1]PulpLogsImp!AK$194</f>
        <v>3.6822720000000001E-4</v>
      </c>
      <c r="AN15" s="222">
        <f>1/$A$1*[1]PulpLogsImp!AL$194</f>
        <v>0</v>
      </c>
      <c r="AO15" s="222">
        <f>1/$A$1*[1]PulpLogsImp!AM$194</f>
        <v>0</v>
      </c>
      <c r="AP15" s="222">
        <f>1/$A$1*[1]PulpLogsImp!AN$194</f>
        <v>2.27717952E-2</v>
      </c>
      <c r="AQ15" s="222">
        <f>1/$A$1*[1]PulpLogsImp!AO$194</f>
        <v>2.3197922700000002E-2</v>
      </c>
      <c r="AR15" s="222">
        <f>1/$A$1*[1]PulpLogsImp!AP$194</f>
        <v>1.1818336E-2</v>
      </c>
      <c r="AS15" s="222">
        <f>1/$A$1*[1]PulpLogsImp!AQ$194</f>
        <v>2.4759601999999999E-2</v>
      </c>
      <c r="AT15" s="222">
        <f>1/$A$1*[1]PulpLogsImp!AR$194</f>
        <v>4.4475241999999996E-3</v>
      </c>
      <c r="AU15" s="222">
        <f>1/$A$1*[1]PulpLogsImp!AS$194</f>
        <v>2.6576757349999998</v>
      </c>
      <c r="AV15" s="222">
        <f>1/$A$1*[1]PulpLogsImp!AT$194</f>
        <v>4.5872638200000004</v>
      </c>
      <c r="AW15" s="222">
        <f>1/$A$1*[1]PulpLogsImp!AU$194</f>
        <v>0</v>
      </c>
      <c r="AX15" s="222">
        <f>1/$A$1*[1]PulpLogsImp!AV$194</f>
        <v>0</v>
      </c>
      <c r="AY15" s="222">
        <f>1/$A$1*[1]PulpLogsImp!AW$194</f>
        <v>0</v>
      </c>
      <c r="AZ15" s="222">
        <f>1/$A$1*[1]PulpLogsImp!AX$194</f>
        <v>0</v>
      </c>
      <c r="BA15" s="222">
        <f>1/$A$1*[1]PulpLogsImp!AY$194</f>
        <v>0</v>
      </c>
      <c r="BB15" s="222">
        <f>1/$A$1*[1]PulpLogsImp!AZ$194</f>
        <v>0</v>
      </c>
      <c r="BC15" s="314">
        <f>[1]PulpLogsImp!BA$194</f>
        <v>0</v>
      </c>
      <c r="BD15" s="400"/>
    </row>
    <row r="16" spans="1:56" ht="17.149999999999999" customHeight="1">
      <c r="B16" s="8" t="s">
        <v>100</v>
      </c>
      <c r="C16" s="264" t="s">
        <v>167</v>
      </c>
      <c r="D16" s="193" t="s">
        <v>167</v>
      </c>
      <c r="E16" s="193" t="s">
        <v>167</v>
      </c>
      <c r="F16" s="193" t="s">
        <v>167</v>
      </c>
      <c r="G16" s="254" t="s">
        <v>167</v>
      </c>
      <c r="H16" s="254">
        <f>1/$A$1*[1]PulpLogsImp!$G$273</f>
        <v>0.54659799999999992</v>
      </c>
      <c r="I16" s="254">
        <f>1/$A$1*[1]PulpLogsImp!$H$273</f>
        <v>0.74571700000000007</v>
      </c>
      <c r="J16" s="255">
        <f>1/$A$1*[1]PulpLogsImp!$I$273</f>
        <v>0.88525299999999996</v>
      </c>
      <c r="K16" s="255">
        <f>1/$A$1*[1]PulpLogsImp!$J$273</f>
        <v>0.43728199999999995</v>
      </c>
      <c r="L16" s="254">
        <f>1/$A$1*[1]PulpLogsImp!$K$273</f>
        <v>0.78558299999999992</v>
      </c>
      <c r="M16" s="254">
        <f>1/$A$1*[1]PulpLogsImp!L$273</f>
        <v>1.1912480000000001</v>
      </c>
      <c r="N16" s="254">
        <f>1/$A$1*[1]PulpLogsImp!M$273</f>
        <v>1.378466</v>
      </c>
      <c r="O16" s="254">
        <f>1/$A$1*[1]PulpLogsImp!N$273</f>
        <v>0.90461599999999998</v>
      </c>
      <c r="P16" s="254">
        <f>1/$A$1*[1]PulpLogsImp!O$273</f>
        <v>1.1345529999999999</v>
      </c>
      <c r="Q16" s="254">
        <f>1/$A$1*[1]PulpLogsImp!P$273</f>
        <v>1.4371470000000002</v>
      </c>
      <c r="R16" s="254">
        <f>1/$A$1*[1]PulpLogsImp!Q$273</f>
        <v>1.332373</v>
      </c>
      <c r="S16" s="254">
        <f>1/$A$1*[1]PulpLogsImp!R$273</f>
        <v>1.2365779999999997</v>
      </c>
      <c r="T16" s="254">
        <f>1/$A$1*[1]PulpLogsImp!S$273</f>
        <v>0.7138739999999999</v>
      </c>
      <c r="U16" s="254">
        <f>1/$A$1*[1]PulpLogsImp!T$273</f>
        <v>4.0646619999999994E-2</v>
      </c>
      <c r="V16" s="254">
        <f>1/$A$1*[1]PulpLogsImp!U$273</f>
        <v>5.2191459999999995E-2</v>
      </c>
      <c r="W16" s="254">
        <f>1/$A$1*[1]PulpLogsImp!V$273</f>
        <v>0</v>
      </c>
      <c r="X16" s="254">
        <f>1/$A$1*[1]PulpLogsImp!W$273</f>
        <v>0</v>
      </c>
      <c r="Y16" s="254">
        <f>1/$A$1*[1]PulpLogsImp!X$273</f>
        <v>0</v>
      </c>
      <c r="Z16" s="254">
        <f>1/$A$1*[1]PulpLogsImp!Y$273</f>
        <v>0</v>
      </c>
      <c r="AA16" s="254">
        <f>1/$A$1*[1]PulpLogsImp!Z$273</f>
        <v>0</v>
      </c>
      <c r="AB16" s="254">
        <f>1/$A$1*[1]PulpLogsImp!AA$273</f>
        <v>0</v>
      </c>
      <c r="AC16" s="337"/>
      <c r="AD16" s="264" t="s">
        <v>167</v>
      </c>
      <c r="AE16" s="193" t="s">
        <v>167</v>
      </c>
      <c r="AF16" s="193" t="s">
        <v>167</v>
      </c>
      <c r="AG16" s="193" t="s">
        <v>167</v>
      </c>
      <c r="AH16" s="193" t="s">
        <v>167</v>
      </c>
      <c r="AI16" s="224">
        <f>1/$A$1*[1]PulpLogsImp!AG$273</f>
        <v>17.560292349600001</v>
      </c>
      <c r="AJ16" s="224">
        <f>1/$A$1*[1]PulpLogsImp!AH$273</f>
        <v>21.417216193600002</v>
      </c>
      <c r="AK16" s="224">
        <f>1/$A$1*[1]PulpLogsImp!AI$273</f>
        <v>52.370593062000005</v>
      </c>
      <c r="AL16" s="224">
        <f>1/$A$1*[1]PulpLogsImp!AJ$273</f>
        <v>23.122680657200004</v>
      </c>
      <c r="AM16" s="224">
        <f>1/$A$1*[1]PulpLogsImp!AK$273</f>
        <v>22.659411698</v>
      </c>
      <c r="AN16" s="224">
        <f>1/$A$1*[1]PulpLogsImp!AL$273</f>
        <v>54.737157399300003</v>
      </c>
      <c r="AO16" s="224">
        <f>1/$A$1*[1]PulpLogsImp!AM$273</f>
        <v>72.911644559999999</v>
      </c>
      <c r="AP16" s="224">
        <f>1/$A$1*[1]PulpLogsImp!AN$273</f>
        <v>31.1690334384</v>
      </c>
      <c r="AQ16" s="224">
        <f>1/$A$1*[1]PulpLogsImp!AO$273</f>
        <v>42.041365415099996</v>
      </c>
      <c r="AR16" s="224">
        <f>1/$A$1*[1]PulpLogsImp!AP$273</f>
        <v>63.164861000000002</v>
      </c>
      <c r="AS16" s="224">
        <f>1/$A$1*[1]PulpLogsImp!AQ$273</f>
        <v>39.346721074499996</v>
      </c>
      <c r="AT16" s="224">
        <f>1/$A$1*[1]PulpLogsImp!AR$273</f>
        <v>32.649882840300002</v>
      </c>
      <c r="AU16" s="224">
        <f>1/$A$1*[1]PulpLogsImp!AS$273</f>
        <v>26.557887970899998</v>
      </c>
      <c r="AV16" s="224">
        <f>1/$A$1*[1]PulpLogsImp!AT$273</f>
        <v>1.644355902</v>
      </c>
      <c r="AW16" s="224">
        <f>1/$A$1*[1]PulpLogsImp!AU$273</f>
        <v>1.5665646637500001</v>
      </c>
      <c r="AX16" s="224">
        <f>1/$A$1*[1]PulpLogsImp!AV$273</f>
        <v>0</v>
      </c>
      <c r="AY16" s="224">
        <f>1/$A$1*[1]PulpLogsImp!AW$273</f>
        <v>0</v>
      </c>
      <c r="AZ16" s="224">
        <f>1/$A$1*[1]PulpLogsImp!AX$273</f>
        <v>0</v>
      </c>
      <c r="BA16" s="224">
        <f>1/$A$1*[1]PulpLogsImp!AY$273</f>
        <v>0</v>
      </c>
      <c r="BB16" s="224">
        <f>1/$A$1*[1]PulpLogsImp!AZ$273</f>
        <v>0</v>
      </c>
      <c r="BC16" s="316">
        <f>[1]PulpLogsImp!BA$273</f>
        <v>0</v>
      </c>
      <c r="BD16" s="400"/>
    </row>
    <row r="17" spans="2:56">
      <c r="B17" s="4" t="s">
        <v>86</v>
      </c>
      <c r="C17" s="179" t="s">
        <v>167</v>
      </c>
      <c r="D17" s="169" t="s">
        <v>167</v>
      </c>
      <c r="E17" s="169" t="s">
        <v>167</v>
      </c>
      <c r="F17" s="169" t="s">
        <v>167</v>
      </c>
      <c r="G17" s="169" t="s">
        <v>167</v>
      </c>
      <c r="H17" s="174">
        <f>1/$A$1*[1]PulpLogsImp!$G$22</f>
        <v>0.51551299999999989</v>
      </c>
      <c r="I17" s="174">
        <f>1/$A$1*[1]PulpLogsImp!$H$22</f>
        <v>0.73656100000000002</v>
      </c>
      <c r="J17" s="175">
        <f>1/$A$1*[1]PulpLogsImp!$I$22</f>
        <v>0.757409</v>
      </c>
      <c r="K17" s="175">
        <f>1/$A$1*[1]PulpLogsImp!$J$22</f>
        <v>0.24837799999999999</v>
      </c>
      <c r="L17" s="174">
        <f>1/$A$1*[1]PulpLogsImp!$K$22</f>
        <v>0.6282049999999999</v>
      </c>
      <c r="M17" s="174">
        <f>1/$A$1*[1]PulpLogsImp!L$22</f>
        <v>1.040402</v>
      </c>
      <c r="N17" s="174">
        <f>1/$A$1*[1]PulpLogsImp!M$22</f>
        <v>1.2415479999999999</v>
      </c>
      <c r="O17" s="174">
        <f>1/$A$1*[1]PulpLogsImp!N$22</f>
        <v>0.78465799999999997</v>
      </c>
      <c r="P17" s="174">
        <f>1/$A$1*[1]PulpLogsImp!O$22</f>
        <v>1.0866769999999999</v>
      </c>
      <c r="Q17" s="174">
        <f>1/$A$1*[1]PulpLogsImp!P$22</f>
        <v>1.3170700000000002</v>
      </c>
      <c r="R17" s="174">
        <f>1/$A$1*[1]PulpLogsImp!Q$22</f>
        <v>1.17462</v>
      </c>
      <c r="S17" s="174">
        <f>1/$A$1*[1]PulpLogsImp!R$22</f>
        <v>1.1682359999999998</v>
      </c>
      <c r="T17" s="174">
        <f>1/$A$1*[1]PulpLogsImp!S$22</f>
        <v>0.62435999999999992</v>
      </c>
      <c r="U17" s="174">
        <f>1/$A$1*[1]PulpLogsImp!T$22</f>
        <v>4.4679999999999997E-3</v>
      </c>
      <c r="V17" s="174">
        <f>1/$A$1*[1]PulpLogsImp!U$22</f>
        <v>5.1998999999999997E-2</v>
      </c>
      <c r="W17" s="174">
        <f>1/$A$1*[1]PulpLogsImp!V$22</f>
        <v>0</v>
      </c>
      <c r="X17" s="174">
        <f>1/$A$1*[1]PulpLogsImp!W$22</f>
        <v>0</v>
      </c>
      <c r="Y17" s="174">
        <f>1/$A$1*[1]PulpLogsImp!X$22</f>
        <v>0</v>
      </c>
      <c r="Z17" s="174">
        <f>1/$A$1*[1]PulpLogsImp!Y$22</f>
        <v>0</v>
      </c>
      <c r="AA17" s="174">
        <f>1/$A$1*[1]PulpLogsImp!Z$22</f>
        <v>0</v>
      </c>
      <c r="AB17" s="174">
        <f>1/$A$1*[1]PulpLogsImp!AA$22</f>
        <v>0</v>
      </c>
      <c r="AC17" s="387"/>
      <c r="AD17" s="179" t="s">
        <v>167</v>
      </c>
      <c r="AE17" s="169" t="s">
        <v>167</v>
      </c>
      <c r="AF17" s="169" t="s">
        <v>167</v>
      </c>
      <c r="AG17" s="169" t="s">
        <v>167</v>
      </c>
      <c r="AH17" s="169" t="s">
        <v>167</v>
      </c>
      <c r="AI17" s="227">
        <f>1/$A$1*[1]PulpLogsImp!AG$22</f>
        <v>16.655338986</v>
      </c>
      <c r="AJ17" s="227">
        <f>1/$A$1*[1]PulpLogsImp!AH$22</f>
        <v>21.080410282800003</v>
      </c>
      <c r="AK17" s="227">
        <f>1/$A$1*[1]PulpLogsImp!AI$22</f>
        <v>46.914509217000003</v>
      </c>
      <c r="AL17" s="227">
        <f>1/$A$1*[1]PulpLogsImp!AJ$22</f>
        <v>14.415424051600002</v>
      </c>
      <c r="AM17" s="227">
        <f>1/$A$1*[1]PulpLogsImp!AK$22</f>
        <v>18.167267210399999</v>
      </c>
      <c r="AN17" s="227">
        <f>1/$A$1*[1]PulpLogsImp!AL$22</f>
        <v>50.220945585900004</v>
      </c>
      <c r="AO17" s="227">
        <f>1/$A$1*[1]PulpLogsImp!AM$22</f>
        <v>67.1927448</v>
      </c>
      <c r="AP17" s="227">
        <f>1/$A$1*[1]PulpLogsImp!AN$22</f>
        <v>26.806365273600001</v>
      </c>
      <c r="AQ17" s="227">
        <f>1/$A$1*[1]PulpLogsImp!AO$22</f>
        <v>40.321781378099999</v>
      </c>
      <c r="AR17" s="227">
        <f>1/$A$1*[1]PulpLogsImp!AP$22</f>
        <v>58.303058487000001</v>
      </c>
      <c r="AS17" s="227">
        <f>1/$A$1*[1]PulpLogsImp!AQ$22</f>
        <v>33.540283745499998</v>
      </c>
      <c r="AT17" s="227">
        <f>1/$A$1*[1]PulpLogsImp!AR$22</f>
        <v>30.442740843799999</v>
      </c>
      <c r="AU17" s="227">
        <f>1/$A$1*[1]PulpLogsImp!AS$22</f>
        <v>23.690490209099998</v>
      </c>
      <c r="AV17" s="227">
        <f>1/$A$1*[1]PulpLogsImp!AT$22</f>
        <v>0.252345451</v>
      </c>
      <c r="AW17" s="227">
        <f>1/$A$1*[1]PulpLogsImp!AU$22</f>
        <v>1.2221797108333334</v>
      </c>
      <c r="AX17" s="227">
        <f>1/$A$1*[1]PulpLogsImp!AV$22</f>
        <v>0</v>
      </c>
      <c r="AY17" s="227">
        <f>1/$A$1*[1]PulpLogsImp!AW$22</f>
        <v>0</v>
      </c>
      <c r="AZ17" s="227">
        <f>1/$A$1*[1]PulpLogsImp!AX$22</f>
        <v>0</v>
      </c>
      <c r="BA17" s="227">
        <f>1/$A$1*[1]PulpLogsImp!AY$22</f>
        <v>0</v>
      </c>
      <c r="BB17" s="227">
        <f>1/$A$1*[1]PulpLogsImp!AZ$22</f>
        <v>0</v>
      </c>
      <c r="BC17" s="317">
        <f>[1]PulpLogsImp!BA$22</f>
        <v>0</v>
      </c>
      <c r="BD17" s="400"/>
    </row>
    <row r="18" spans="2:56">
      <c r="B18" s="4" t="s">
        <v>68</v>
      </c>
      <c r="C18" s="179" t="s">
        <v>167</v>
      </c>
      <c r="D18" s="169" t="s">
        <v>167</v>
      </c>
      <c r="E18" s="169" t="s">
        <v>167</v>
      </c>
      <c r="F18" s="169" t="s">
        <v>167</v>
      </c>
      <c r="G18" s="169" t="s">
        <v>167</v>
      </c>
      <c r="H18" s="169">
        <f>1/$A$1*[1]PulpLogsImp!$G$244</f>
        <v>3.1084999999999998E-2</v>
      </c>
      <c r="I18" s="169">
        <f>1/$A$1*[1]PulpLogsImp!$H$244</f>
        <v>9.1560000000000009E-3</v>
      </c>
      <c r="J18" s="170">
        <f>1/$A$1*[1]PulpLogsImp!$I$244</f>
        <v>0.12784399999999999</v>
      </c>
      <c r="K18" s="170">
        <f>1/$A$1*[1]PulpLogsImp!$J$244</f>
        <v>0.18890399999999999</v>
      </c>
      <c r="L18" s="169">
        <f>1/$A$1*[1]PulpLogsImp!$K$244</f>
        <v>0.15737799999999999</v>
      </c>
      <c r="M18" s="169">
        <f>1/$A$1*[1]PulpLogsImp!L$244</f>
        <v>0.15084599999999998</v>
      </c>
      <c r="N18" s="169">
        <f>1/$A$1*[1]PulpLogsImp!M$244</f>
        <v>0.13691799999999998</v>
      </c>
      <c r="O18" s="169">
        <f>1/$A$1*[1]PulpLogsImp!N$244</f>
        <v>0.119958</v>
      </c>
      <c r="P18" s="169">
        <f>1/$A$1*[1]PulpLogsImp!O$244</f>
        <v>4.7876000000000002E-2</v>
      </c>
      <c r="Q18" s="169">
        <f>1/$A$1*[1]PulpLogsImp!P$244</f>
        <v>0.120077</v>
      </c>
      <c r="R18" s="169">
        <f>1/$A$1*[1]PulpLogsImp!Q$244</f>
        <v>0.15775299999999998</v>
      </c>
      <c r="S18" s="169">
        <f>1/$A$1*[1]PulpLogsImp!R$244</f>
        <v>6.8342E-2</v>
      </c>
      <c r="T18" s="169">
        <f>1/$A$1*[1]PulpLogsImp!S$244</f>
        <v>8.9513999999999996E-2</v>
      </c>
      <c r="U18" s="169">
        <f>1/$A$1*[1]PulpLogsImp!T$244</f>
        <v>3.6178619999999995E-2</v>
      </c>
      <c r="V18" s="169">
        <f>1/$A$1*[1]PulpLogsImp!U$244</f>
        <v>1.9245999999999998E-4</v>
      </c>
      <c r="W18" s="169">
        <f>1/$A$1*[1]PulpLogsImp!V$244</f>
        <v>0</v>
      </c>
      <c r="X18" s="169">
        <f>1/$A$1*[1]PulpLogsImp!W$244</f>
        <v>0</v>
      </c>
      <c r="Y18" s="169">
        <f>1/$A$1*[1]PulpLogsImp!X$244</f>
        <v>0</v>
      </c>
      <c r="Z18" s="169">
        <f>1/$A$1*[1]PulpLogsImp!Y$244</f>
        <v>0</v>
      </c>
      <c r="AA18" s="169">
        <f>1/$A$1*[1]PulpLogsImp!Z$244</f>
        <v>0</v>
      </c>
      <c r="AB18" s="169">
        <f>1/$A$1*[1]PulpLogsImp!AA$244</f>
        <v>0</v>
      </c>
      <c r="AC18" s="338"/>
      <c r="AD18" s="179" t="s">
        <v>167</v>
      </c>
      <c r="AE18" s="169" t="s">
        <v>167</v>
      </c>
      <c r="AF18" s="169" t="s">
        <v>167</v>
      </c>
      <c r="AG18" s="169" t="s">
        <v>167</v>
      </c>
      <c r="AH18" s="169" t="s">
        <v>167</v>
      </c>
      <c r="AI18" s="227">
        <f>1/$A$1*[1]PulpLogsImp!AG$244</f>
        <v>0.9049533636</v>
      </c>
      <c r="AJ18" s="227">
        <f>1/$A$1*[1]PulpLogsImp!AH$244</f>
        <v>0.33680591080000005</v>
      </c>
      <c r="AK18" s="227">
        <f>1/$A$1*[1]PulpLogsImp!AI$244</f>
        <v>5.4560838450000002</v>
      </c>
      <c r="AL18" s="227">
        <f>1/$A$1*[1]PulpLogsImp!AJ$244</f>
        <v>8.7072566056000014</v>
      </c>
      <c r="AM18" s="227">
        <f>1/$A$1*[1]PulpLogsImp!AK$244</f>
        <v>4.4921444876000001</v>
      </c>
      <c r="AN18" s="227">
        <f>1/$A$1*[1]PulpLogsImp!AL$244</f>
        <v>4.5157451670000004</v>
      </c>
      <c r="AO18" s="227">
        <f>1/$A$1*[1]PulpLogsImp!AM$244</f>
        <v>5.7184097759999997</v>
      </c>
      <c r="AP18" s="227">
        <f>1/$A$1*[1]PulpLogsImp!AN$244</f>
        <v>4.3622159152000002</v>
      </c>
      <c r="AQ18" s="227">
        <f>1/$A$1*[1]PulpLogsImp!AO$244</f>
        <v>1.7191165458</v>
      </c>
      <c r="AR18" s="227">
        <f>1/$A$1*[1]PulpLogsImp!AP$244</f>
        <v>4.8613348810000003</v>
      </c>
      <c r="AS18" s="227">
        <f>1/$A$1*[1]PulpLogsImp!AQ$244</f>
        <v>5.8060467849999995</v>
      </c>
      <c r="AT18" s="227">
        <f>1/$A$1*[1]PulpLogsImp!AR$244</f>
        <v>2.2067523677000001</v>
      </c>
      <c r="AU18" s="227">
        <f>1/$A$1*[1]PulpLogsImp!AS$244</f>
        <v>2.8371308393999999</v>
      </c>
      <c r="AV18" s="227">
        <f>1/$A$1*[1]PulpLogsImp!AT$244</f>
        <v>1.3915947390000001</v>
      </c>
      <c r="AW18" s="227">
        <f>1/$A$1*[1]PulpLogsImp!AU$244</f>
        <v>0.34399085958333336</v>
      </c>
      <c r="AX18" s="227">
        <f>1/$A$1*[1]PulpLogsImp!AV$244</f>
        <v>0</v>
      </c>
      <c r="AY18" s="227">
        <f>1/$A$1*[1]PulpLogsImp!AW$244</f>
        <v>0</v>
      </c>
      <c r="AZ18" s="227">
        <f>1/$A$1*[1]PulpLogsImp!AX$244</f>
        <v>0</v>
      </c>
      <c r="BA18" s="227">
        <f>1/$A$1*[1]PulpLogsImp!AY$244</f>
        <v>0</v>
      </c>
      <c r="BB18" s="227">
        <f>1/$A$1*[1]PulpLogsImp!AZ$244</f>
        <v>0</v>
      </c>
      <c r="BC18" s="317">
        <f>[1]PulpLogsImp!BA$244</f>
        <v>0</v>
      </c>
      <c r="BD18" s="400"/>
    </row>
    <row r="19" spans="2:56">
      <c r="B19" s="4" t="s">
        <v>15</v>
      </c>
      <c r="C19" s="344" t="s">
        <v>167</v>
      </c>
      <c r="D19" s="247" t="s">
        <v>167</v>
      </c>
      <c r="E19" s="247" t="s">
        <v>167</v>
      </c>
      <c r="F19" s="247" t="s">
        <v>167</v>
      </c>
      <c r="G19" s="247" t="s">
        <v>167</v>
      </c>
      <c r="H19" s="247">
        <f t="shared" ref="H19:M19" si="5">SUM(H16:H16)-SUM(H17:H18)</f>
        <v>0</v>
      </c>
      <c r="I19" s="247">
        <f t="shared" si="5"/>
        <v>0</v>
      </c>
      <c r="J19" s="248">
        <f t="shared" si="5"/>
        <v>0</v>
      </c>
      <c r="K19" s="248">
        <f t="shared" si="5"/>
        <v>0</v>
      </c>
      <c r="L19" s="247">
        <f t="shared" si="5"/>
        <v>0</v>
      </c>
      <c r="M19" s="247">
        <f t="shared" si="5"/>
        <v>0</v>
      </c>
      <c r="N19" s="247">
        <f>SUM(N16:N16)-SUM(N17:N18)</f>
        <v>0</v>
      </c>
      <c r="O19" s="247">
        <f t="shared" ref="O19:AB19" si="6">SUM(O16:O16)-SUM(O17:O18)</f>
        <v>0</v>
      </c>
      <c r="P19" s="247">
        <f t="shared" si="6"/>
        <v>0</v>
      </c>
      <c r="Q19" s="247">
        <f t="shared" si="6"/>
        <v>0</v>
      </c>
      <c r="R19" s="247">
        <f t="shared" si="6"/>
        <v>0</v>
      </c>
      <c r="S19" s="247">
        <f t="shared" si="6"/>
        <v>0</v>
      </c>
      <c r="T19" s="247">
        <f t="shared" si="6"/>
        <v>0</v>
      </c>
      <c r="U19" s="247">
        <f t="shared" si="6"/>
        <v>0</v>
      </c>
      <c r="V19" s="247">
        <f t="shared" si="6"/>
        <v>0</v>
      </c>
      <c r="W19" s="247">
        <f t="shared" si="6"/>
        <v>0</v>
      </c>
      <c r="X19" s="247">
        <f t="shared" si="6"/>
        <v>0</v>
      </c>
      <c r="Y19" s="247">
        <f t="shared" si="6"/>
        <v>0</v>
      </c>
      <c r="Z19" s="247">
        <f t="shared" si="6"/>
        <v>0</v>
      </c>
      <c r="AA19" s="247">
        <f t="shared" si="6"/>
        <v>0</v>
      </c>
      <c r="AB19" s="247">
        <f t="shared" si="6"/>
        <v>0</v>
      </c>
      <c r="AC19" s="338"/>
      <c r="AD19" s="344" t="s">
        <v>167</v>
      </c>
      <c r="AE19" s="247" t="s">
        <v>167</v>
      </c>
      <c r="AF19" s="247" t="s">
        <v>167</v>
      </c>
      <c r="AG19" s="247" t="s">
        <v>167</v>
      </c>
      <c r="AH19" s="247" t="s">
        <v>167</v>
      </c>
      <c r="AI19" s="227">
        <f t="shared" ref="AI19:BC19" si="7">SUM(AI16:AI16)-SUM(AI17:AI18)</f>
        <v>0</v>
      </c>
      <c r="AJ19" s="227">
        <f t="shared" si="7"/>
        <v>0</v>
      </c>
      <c r="AK19" s="227">
        <f t="shared" si="7"/>
        <v>0</v>
      </c>
      <c r="AL19" s="227">
        <f t="shared" si="7"/>
        <v>0</v>
      </c>
      <c r="AM19" s="227">
        <f t="shared" si="7"/>
        <v>0</v>
      </c>
      <c r="AN19" s="227">
        <f t="shared" si="7"/>
        <v>4.66646399999604E-4</v>
      </c>
      <c r="AO19" s="227">
        <f t="shared" si="7"/>
        <v>4.8998399999788944E-4</v>
      </c>
      <c r="AP19" s="227">
        <f t="shared" si="7"/>
        <v>4.5224959999856651E-4</v>
      </c>
      <c r="AQ19" s="227">
        <f t="shared" si="7"/>
        <v>4.6749119999844879E-4</v>
      </c>
      <c r="AR19" s="227">
        <f t="shared" si="7"/>
        <v>4.6763200000299321E-4</v>
      </c>
      <c r="AS19" s="227">
        <f t="shared" si="7"/>
        <v>3.9054399999827183E-4</v>
      </c>
      <c r="AT19" s="227">
        <f t="shared" si="7"/>
        <v>3.8962880000070754E-4</v>
      </c>
      <c r="AU19" s="227">
        <f t="shared" si="7"/>
        <v>3.0266922399999174E-2</v>
      </c>
      <c r="AV19" s="227">
        <f t="shared" si="7"/>
        <v>4.1571199999990149E-4</v>
      </c>
      <c r="AW19" s="227">
        <f t="shared" si="7"/>
        <v>3.9409333333328966E-4</v>
      </c>
      <c r="AX19" s="227">
        <f t="shared" si="7"/>
        <v>0</v>
      </c>
      <c r="AY19" s="227">
        <f t="shared" si="7"/>
        <v>0</v>
      </c>
      <c r="AZ19" s="227">
        <f t="shared" si="7"/>
        <v>0</v>
      </c>
      <c r="BA19" s="227">
        <f t="shared" si="7"/>
        <v>0</v>
      </c>
      <c r="BB19" s="227">
        <f t="shared" si="7"/>
        <v>0</v>
      </c>
      <c r="BC19" s="317">
        <f t="shared" si="7"/>
        <v>0</v>
      </c>
      <c r="BD19" s="400"/>
    </row>
    <row r="20" spans="2:56" ht="17.149999999999999" customHeight="1" thickBot="1">
      <c r="B20" s="28" t="s">
        <v>112</v>
      </c>
      <c r="C20" s="281" t="s">
        <v>167</v>
      </c>
      <c r="D20" s="239" t="s">
        <v>167</v>
      </c>
      <c r="E20" s="239" t="s">
        <v>167</v>
      </c>
      <c r="F20" s="239" t="s">
        <v>167</v>
      </c>
      <c r="G20" s="239" t="s">
        <v>167</v>
      </c>
      <c r="H20" s="239">
        <f t="shared" ref="H20:AB20" si="8">H5-SUM(H6,H7,H8,H9,H10,H15,H16)</f>
        <v>0</v>
      </c>
      <c r="I20" s="239">
        <f t="shared" si="8"/>
        <v>0</v>
      </c>
      <c r="J20" s="240">
        <f t="shared" si="8"/>
        <v>8.0000000004520899E-6</v>
      </c>
      <c r="K20" s="240">
        <f t="shared" si="8"/>
        <v>1.58999999944065E-7</v>
      </c>
      <c r="L20" s="239">
        <f t="shared" si="8"/>
        <v>6.700000000003925E-5</v>
      </c>
      <c r="M20" s="239">
        <f t="shared" si="8"/>
        <v>6.0000000000171028E-5</v>
      </c>
      <c r="N20" s="239">
        <f t="shared" si="8"/>
        <v>0</v>
      </c>
      <c r="O20" s="239">
        <f t="shared" si="8"/>
        <v>0</v>
      </c>
      <c r="P20" s="239">
        <f t="shared" si="8"/>
        <v>0</v>
      </c>
      <c r="Q20" s="239">
        <f t="shared" si="8"/>
        <v>4.1999999966790824E-7</v>
      </c>
      <c r="R20" s="239">
        <f t="shared" si="8"/>
        <v>0</v>
      </c>
      <c r="S20" s="239">
        <f t="shared" si="8"/>
        <v>3.3600000000078012E-5</v>
      </c>
      <c r="T20" s="239">
        <f t="shared" si="8"/>
        <v>5.6599999999962236E-5</v>
      </c>
      <c r="U20" s="239">
        <f t="shared" si="8"/>
        <v>0</v>
      </c>
      <c r="V20" s="239">
        <f t="shared" si="8"/>
        <v>4.0000000000040004E-6</v>
      </c>
      <c r="W20" s="239">
        <f t="shared" si="8"/>
        <v>0</v>
      </c>
      <c r="X20" s="239">
        <f t="shared" si="8"/>
        <v>0</v>
      </c>
      <c r="Y20" s="239">
        <f t="shared" si="8"/>
        <v>0</v>
      </c>
      <c r="Z20" s="239">
        <f t="shared" si="8"/>
        <v>0</v>
      </c>
      <c r="AA20" s="239">
        <f t="shared" si="8"/>
        <v>0</v>
      </c>
      <c r="AB20" s="239">
        <f t="shared" si="8"/>
        <v>0</v>
      </c>
      <c r="AC20" s="368"/>
      <c r="AD20" s="281" t="s">
        <v>167</v>
      </c>
      <c r="AE20" s="239" t="s">
        <v>167</v>
      </c>
      <c r="AF20" s="239" t="s">
        <v>167</v>
      </c>
      <c r="AG20" s="239" t="s">
        <v>167</v>
      </c>
      <c r="AH20" s="239" t="s">
        <v>167</v>
      </c>
      <c r="AI20" s="230">
        <f t="shared" ref="AI20:BC20" si="9">AI5-SUM(AI6,AI7,AI8,AI9,AI10,AI15,AI16)</f>
        <v>0</v>
      </c>
      <c r="AJ20" s="230">
        <f t="shared" si="9"/>
        <v>0</v>
      </c>
      <c r="AK20" s="230">
        <f t="shared" si="9"/>
        <v>2.5916154999805485E-3</v>
      </c>
      <c r="AL20" s="230">
        <f t="shared" si="9"/>
        <v>2.3385720000845822E-4</v>
      </c>
      <c r="AM20" s="230">
        <f t="shared" si="9"/>
        <v>1.5386038800002666E-2</v>
      </c>
      <c r="AN20" s="230">
        <f t="shared" si="9"/>
        <v>1.2188485800010085E-2</v>
      </c>
      <c r="AO20" s="230">
        <f t="shared" si="9"/>
        <v>0</v>
      </c>
      <c r="AP20" s="230">
        <f t="shared" si="9"/>
        <v>0</v>
      </c>
      <c r="AQ20" s="230">
        <f t="shared" si="9"/>
        <v>0</v>
      </c>
      <c r="AR20" s="230">
        <f t="shared" si="9"/>
        <v>1.4746349999938957E-4</v>
      </c>
      <c r="AS20" s="230">
        <f t="shared" si="9"/>
        <v>0</v>
      </c>
      <c r="AT20" s="230">
        <f t="shared" si="9"/>
        <v>2.8624434000050769E-3</v>
      </c>
      <c r="AU20" s="230">
        <f t="shared" si="9"/>
        <v>5.3705937999950493E-3</v>
      </c>
      <c r="AV20" s="230">
        <f t="shared" si="9"/>
        <v>1.1433261000000527E-2</v>
      </c>
      <c r="AW20" s="230">
        <f t="shared" si="9"/>
        <v>1.9256833333400891E-3</v>
      </c>
      <c r="AX20" s="230">
        <f t="shared" si="9"/>
        <v>0</v>
      </c>
      <c r="AY20" s="230">
        <f t="shared" si="9"/>
        <v>0</v>
      </c>
      <c r="AZ20" s="230">
        <f t="shared" si="9"/>
        <v>0</v>
      </c>
      <c r="BA20" s="230">
        <f t="shared" si="9"/>
        <v>0</v>
      </c>
      <c r="BB20" s="230">
        <f t="shared" si="9"/>
        <v>0</v>
      </c>
      <c r="BC20" s="318">
        <f t="shared" si="9"/>
        <v>0</v>
      </c>
      <c r="BD20" s="400"/>
    </row>
    <row r="21" spans="2:56" ht="13.5" thickTop="1">
      <c r="B21" s="304" t="s">
        <v>170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4"/>
      <c r="AE21" s="214"/>
      <c r="AF21" s="214"/>
      <c r="AG21" s="214"/>
      <c r="AH21" s="214"/>
      <c r="AI21" s="361"/>
      <c r="AJ21" s="361"/>
      <c r="AK21" s="361"/>
      <c r="AL21" s="361"/>
      <c r="AM21" s="361"/>
      <c r="AN21" s="361"/>
      <c r="AO21" s="361"/>
      <c r="AP21" s="361"/>
      <c r="AQ21" s="361"/>
      <c r="AR21" s="361"/>
      <c r="AS21" s="361"/>
      <c r="AT21" s="361"/>
      <c r="AU21" s="361"/>
      <c r="AV21" s="361"/>
      <c r="AW21" s="361"/>
      <c r="AX21" s="361"/>
      <c r="AY21" s="361"/>
      <c r="AZ21" s="361"/>
      <c r="BA21" s="361"/>
      <c r="BB21" s="361"/>
      <c r="BC21" s="214"/>
    </row>
    <row r="22" spans="2:56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361"/>
      <c r="AJ22" s="361"/>
      <c r="AK22" s="361"/>
      <c r="AL22" s="361"/>
      <c r="AM22" s="361"/>
      <c r="AN22" s="361"/>
      <c r="AO22" s="361"/>
      <c r="AP22" s="361"/>
      <c r="AQ22" s="361"/>
      <c r="AR22" s="361"/>
      <c r="AS22" s="361"/>
      <c r="AT22" s="361"/>
      <c r="AU22" s="361"/>
      <c r="AV22" s="361"/>
      <c r="AW22" s="361"/>
      <c r="AX22" s="361"/>
      <c r="AY22" s="361"/>
      <c r="AZ22" s="361"/>
      <c r="BA22" s="361"/>
      <c r="BB22" s="361"/>
      <c r="BC22" s="214"/>
    </row>
    <row r="23" spans="2:56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361"/>
      <c r="AJ23" s="361"/>
      <c r="AK23" s="361"/>
      <c r="AL23" s="361"/>
      <c r="AM23" s="361"/>
      <c r="AN23" s="361"/>
      <c r="AO23" s="361"/>
      <c r="AP23" s="361"/>
      <c r="AQ23" s="361"/>
      <c r="AR23" s="361"/>
      <c r="AS23" s="361"/>
      <c r="AT23" s="361"/>
      <c r="AU23" s="361"/>
      <c r="AV23" s="361"/>
      <c r="AW23" s="361"/>
      <c r="AX23" s="361"/>
      <c r="AY23" s="361"/>
      <c r="AZ23" s="361"/>
      <c r="BA23" s="361"/>
      <c r="BB23" s="361"/>
      <c r="BC23" s="214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361"/>
      <c r="AJ24" s="361"/>
      <c r="AK24" s="361"/>
      <c r="AL24" s="361"/>
      <c r="AM24" s="361"/>
      <c r="AN24" s="361"/>
      <c r="AO24" s="361"/>
      <c r="AP24" s="361"/>
      <c r="AQ24" s="361"/>
      <c r="AR24" s="361"/>
      <c r="AS24" s="361"/>
      <c r="AT24" s="361"/>
      <c r="AU24" s="361"/>
      <c r="AV24" s="361"/>
      <c r="AW24" s="361"/>
      <c r="AX24" s="361"/>
      <c r="AY24" s="361"/>
      <c r="AZ24" s="361"/>
      <c r="BA24" s="361"/>
      <c r="BB24" s="361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361"/>
      <c r="AJ25" s="361"/>
      <c r="AK25" s="361"/>
      <c r="AL25" s="361"/>
      <c r="AM25" s="361"/>
      <c r="AN25" s="361"/>
      <c r="AO25" s="361"/>
      <c r="AP25" s="361"/>
      <c r="AQ25" s="361"/>
      <c r="AR25" s="361"/>
      <c r="AS25" s="361"/>
      <c r="AT25" s="361"/>
      <c r="AU25" s="361"/>
      <c r="AV25" s="361"/>
      <c r="AW25" s="361"/>
      <c r="AX25" s="361"/>
      <c r="AY25" s="361"/>
      <c r="AZ25" s="361"/>
      <c r="BA25" s="361"/>
      <c r="BB25" s="361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361"/>
      <c r="AJ26" s="361"/>
      <c r="AK26" s="361"/>
      <c r="AL26" s="361"/>
      <c r="AM26" s="361"/>
      <c r="AN26" s="361"/>
      <c r="AO26" s="361"/>
      <c r="AP26" s="361"/>
      <c r="AQ26" s="361"/>
      <c r="AR26" s="361"/>
      <c r="AS26" s="361"/>
      <c r="AT26" s="361"/>
      <c r="AU26" s="361"/>
      <c r="AV26" s="361"/>
      <c r="AW26" s="361"/>
      <c r="AX26" s="361"/>
      <c r="AY26" s="361"/>
      <c r="AZ26" s="361"/>
      <c r="BA26" s="361"/>
      <c r="BB26" s="361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361"/>
      <c r="AJ27" s="361"/>
      <c r="AK27" s="361"/>
      <c r="AL27" s="361"/>
      <c r="AM27" s="361"/>
      <c r="AN27" s="361"/>
      <c r="AO27" s="361"/>
      <c r="AP27" s="361"/>
      <c r="AQ27" s="361"/>
      <c r="AR27" s="361"/>
      <c r="AS27" s="361"/>
      <c r="AT27" s="361"/>
      <c r="AU27" s="361"/>
      <c r="AV27" s="361"/>
      <c r="AW27" s="361"/>
      <c r="AX27" s="361"/>
      <c r="AY27" s="361"/>
      <c r="AZ27" s="361"/>
      <c r="BA27" s="361"/>
      <c r="BB27" s="361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361"/>
      <c r="AJ28" s="361"/>
      <c r="AK28" s="361"/>
      <c r="AL28" s="361"/>
      <c r="AM28" s="361"/>
      <c r="AN28" s="361"/>
      <c r="AO28" s="361"/>
      <c r="AP28" s="361"/>
      <c r="AQ28" s="361"/>
      <c r="AR28" s="361"/>
      <c r="AS28" s="361"/>
      <c r="AT28" s="361"/>
      <c r="AU28" s="361"/>
      <c r="AV28" s="361"/>
      <c r="AW28" s="361"/>
      <c r="AX28" s="361"/>
      <c r="AY28" s="361"/>
      <c r="AZ28" s="361"/>
      <c r="BA28" s="361"/>
      <c r="BB28" s="361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361"/>
      <c r="AJ29" s="361"/>
      <c r="AK29" s="361"/>
      <c r="AL29" s="361"/>
      <c r="AM29" s="361"/>
      <c r="AN29" s="361"/>
      <c r="AO29" s="361"/>
      <c r="AP29" s="361"/>
      <c r="AQ29" s="361"/>
      <c r="AR29" s="361"/>
      <c r="AS29" s="361"/>
      <c r="AT29" s="361"/>
      <c r="AU29" s="361"/>
      <c r="AV29" s="361"/>
      <c r="AW29" s="361"/>
      <c r="AX29" s="361"/>
      <c r="AY29" s="361"/>
      <c r="AZ29" s="361"/>
      <c r="BA29" s="361"/>
      <c r="BB29" s="361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361"/>
      <c r="AJ30" s="361"/>
      <c r="AK30" s="361"/>
      <c r="AL30" s="361"/>
      <c r="AM30" s="361"/>
      <c r="AN30" s="361"/>
      <c r="AO30" s="361"/>
      <c r="AP30" s="361"/>
      <c r="AQ30" s="361"/>
      <c r="AR30" s="361"/>
      <c r="AS30" s="361"/>
      <c r="AT30" s="361"/>
      <c r="AU30" s="361"/>
      <c r="AV30" s="361"/>
      <c r="AW30" s="361"/>
      <c r="AX30" s="361"/>
      <c r="AY30" s="361"/>
      <c r="AZ30" s="361"/>
      <c r="BA30" s="361"/>
      <c r="BB30" s="361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361"/>
      <c r="AJ31" s="361"/>
      <c r="AK31" s="361"/>
      <c r="AL31" s="361"/>
      <c r="AM31" s="361"/>
      <c r="AN31" s="361"/>
      <c r="AO31" s="361"/>
      <c r="AP31" s="361"/>
      <c r="AQ31" s="361"/>
      <c r="AR31" s="361"/>
      <c r="AS31" s="361"/>
      <c r="AT31" s="361"/>
      <c r="AU31" s="361"/>
      <c r="AV31" s="361"/>
      <c r="AW31" s="361"/>
      <c r="AX31" s="361"/>
      <c r="AY31" s="361"/>
      <c r="AZ31" s="361"/>
      <c r="BA31" s="361"/>
      <c r="BB31" s="361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</row>
    <row r="35" spans="3:55"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7"/>
    </row>
    <row r="36" spans="3:55"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7"/>
    </row>
    <row r="37" spans="3:55"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7"/>
    </row>
    <row r="38" spans="3:55"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</row>
    <row r="39" spans="3:55"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</row>
    <row r="42" spans="3:55"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</row>
    <row r="43" spans="3:55"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7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[2]RWE!$A$23</f>
        <v>4.5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90">
        <f>1/$A$1*'[1]4701-5Imp'!$B$263</f>
        <v>0.26496115999999997</v>
      </c>
      <c r="D5" s="189">
        <f>1/$A$1*'[1]4701-5Imp'!$C$263</f>
        <v>0.28835796833333333</v>
      </c>
      <c r="E5" s="189">
        <f>1/$A$1*'[1]4701-5Imp'!$D$263</f>
        <v>0.36610946599999988</v>
      </c>
      <c r="F5" s="189">
        <f>1/$A$1*'[1]4701-5Imp'!$E$263</f>
        <v>0.41311461999999999</v>
      </c>
      <c r="G5" s="189">
        <f>1/$A$1*'[1]4701-5Imp'!$F$263</f>
        <v>0.46779151649999995</v>
      </c>
      <c r="H5" s="189">
        <f>1/$A$1*'[1]4701-5Imp'!$G$263</f>
        <v>0.48916940000000003</v>
      </c>
      <c r="I5" s="189">
        <f>1/$A$1*'[1]4701-5Imp'!$H$263</f>
        <v>0.44432995333333336</v>
      </c>
      <c r="J5" s="391">
        <f>1/$A$1*'[1]4701-5Imp'!$I$263</f>
        <v>0.50291703857142855</v>
      </c>
      <c r="K5" s="391">
        <f>1/$A$1*'[1]4701-5Imp'!$J$263</f>
        <v>0.63059580500000001</v>
      </c>
      <c r="L5" s="189">
        <f>1/$A$1*'[1]4701-5Imp'!$K$263</f>
        <v>0.63214681699999986</v>
      </c>
      <c r="M5" s="189">
        <f>1/$A$1*'[1]4701-5Imp'!L$263</f>
        <v>0.62937962499999978</v>
      </c>
      <c r="N5" s="189">
        <f>1/$A$1*'[1]4701-5Imp'!M$263</f>
        <v>0.72031239999999985</v>
      </c>
      <c r="O5" s="189">
        <f>1/$A$1*'[1]4701-5Imp'!N$263</f>
        <v>0.6884809999999999</v>
      </c>
      <c r="P5" s="189">
        <f>1/$A$1*'[1]4701-5Imp'!O$263</f>
        <v>0.81747523714285708</v>
      </c>
      <c r="Q5" s="189">
        <f>1/$A$1*'[1]4701-5Imp'!P$263</f>
        <v>0.92660035599999979</v>
      </c>
      <c r="R5" s="189">
        <f>1/$A$1*'[1]4701-5Imp'!Q$263</f>
        <v>0.91311929999999975</v>
      </c>
      <c r="S5" s="189">
        <f>1/$A$1*'[1]4701-5Imp'!R$263</f>
        <v>1.0578072399999998</v>
      </c>
      <c r="T5" s="189">
        <f>1/$A$1*'[1]4701-5Imp'!S$263</f>
        <v>1.0282942324999997</v>
      </c>
      <c r="U5" s="189">
        <f>1/$A$1*'[1]4701-5Imp'!T$263</f>
        <v>1.158379848611111</v>
      </c>
      <c r="V5" s="189">
        <f>1/$A$1*'[1]4701-5Imp'!U$263</f>
        <v>1.0236807924999998</v>
      </c>
      <c r="W5" s="189">
        <f>1/$A$1*'[1]4701-5Imp'!V$263</f>
        <v>0</v>
      </c>
      <c r="X5" s="189">
        <f>1/$A$1*'[1]4701-5Imp'!W$263</f>
        <v>0</v>
      </c>
      <c r="Y5" s="189">
        <f>1/$A$1*'[1]4701-5Imp'!X$263</f>
        <v>0</v>
      </c>
      <c r="Z5" s="189">
        <f>1/$A$1*'[1]4701-5Imp'!Y$263</f>
        <v>0</v>
      </c>
      <c r="AA5" s="189">
        <f>1/$A$1*'[1]4701-5Imp'!Z$263</f>
        <v>0</v>
      </c>
      <c r="AB5" s="189">
        <f>1/$A$1*'[1]4701-5Imp'!AA$263</f>
        <v>0</v>
      </c>
      <c r="AC5" s="387"/>
      <c r="AD5" s="374">
        <f>1/1000*'[1]4701-5Imp'!AB$263</f>
        <v>0.172844</v>
      </c>
      <c r="AE5" s="237">
        <f>1/1000*'[1]4701-5Imp'!AC$263</f>
        <v>0.13972800000000002</v>
      </c>
      <c r="AF5" s="237">
        <f>1/1000*'[1]4701-5Imp'!AD$263</f>
        <v>0.16292300000000001</v>
      </c>
      <c r="AG5" s="237">
        <f>1/1000*'[1]4701-5Imp'!AE$263</f>
        <v>0.19526099999999996</v>
      </c>
      <c r="AH5" s="237">
        <f>1/1000*'[1]4701-5Imp'!AF$263</f>
        <v>0.23761888200000003</v>
      </c>
      <c r="AI5" s="237">
        <f>1/1000*'[1]4701-5Imp'!AG$263</f>
        <v>0.25910697521280002</v>
      </c>
      <c r="AJ5" s="237">
        <f>1/1000*'[1]4701-5Imp'!AH$263</f>
        <v>0.29626806874959999</v>
      </c>
      <c r="AK5" s="237">
        <f>1/1000*'[1]4701-5Imp'!AI$263</f>
        <v>0.34816621245249996</v>
      </c>
      <c r="AL5" s="237">
        <f>1/1000*'[1]4701-5Imp'!AJ$263</f>
        <v>0.45711192052159999</v>
      </c>
      <c r="AM5" s="237">
        <f>1/1000*'[1]4701-5Imp'!AK$263</f>
        <v>0.34280390004520001</v>
      </c>
      <c r="AN5" s="237">
        <f>1/1000*'[1]4701-5Imp'!AL$263</f>
        <v>0.45962404911270005</v>
      </c>
      <c r="AO5" s="237">
        <f>1/1000*'[1]4701-5Imp'!AM$263</f>
        <v>0.53621824991999989</v>
      </c>
      <c r="AP5" s="237">
        <f>1/1000*'[1]4701-5Imp'!AN$263</f>
        <v>0.4602907083808</v>
      </c>
      <c r="AQ5" s="237">
        <f>1/1000*'[1]4701-5Imp'!AO$263</f>
        <v>0.55250040674970002</v>
      </c>
      <c r="AR5" s="237">
        <f>1/1000*'[1]4701-5Imp'!AP$263</f>
        <v>0.61734172647149987</v>
      </c>
      <c r="AS5" s="237">
        <f>1/1000*'[1]4701-5Imp'!AQ$263</f>
        <v>0.57931082065149997</v>
      </c>
      <c r="AT5" s="237">
        <f>1/1000*'[1]4701-5Imp'!AR$263</f>
        <v>0.60522039042280007</v>
      </c>
      <c r="AU5" s="237">
        <f>1/1000*'[1]4701-5Imp'!AS$263</f>
        <v>0.61601640403160007</v>
      </c>
      <c r="AV5" s="237">
        <f>1/1000*'[1]4701-5Imp'!AT$263</f>
        <v>0.84460072524100005</v>
      </c>
      <c r="AW5" s="237">
        <f>1/1000*'[1]4701-5Imp'!AU$263</f>
        <v>0.65870059233708333</v>
      </c>
      <c r="AX5" s="237">
        <f>1/1000*'[1]4701-5Imp'!AV$263</f>
        <v>0</v>
      </c>
      <c r="AY5" s="237">
        <f>1/1000*'[1]4701-5Imp'!AW$263</f>
        <v>0</v>
      </c>
      <c r="AZ5" s="237">
        <f>1/1000*'[1]4701-5Imp'!AX$263</f>
        <v>0</v>
      </c>
      <c r="BA5" s="237">
        <f>1/1000*'[1]4701-5Imp'!AY$263</f>
        <v>0</v>
      </c>
      <c r="BB5" s="237">
        <f>1/1000*'[1]4701-5Imp'!AZ$263</f>
        <v>0</v>
      </c>
      <c r="BC5" s="238">
        <f>1/1000*'[1]4701-5Imp'!BA$263</f>
        <v>0</v>
      </c>
      <c r="BD5" s="400"/>
    </row>
    <row r="6" spans="1:56" ht="17.149999999999999" customHeight="1" thickTop="1">
      <c r="B6" s="29" t="s">
        <v>113</v>
      </c>
      <c r="C6" s="366">
        <f>1/$A$1*'[1]4701-5Imp'!$B$266</f>
        <v>0</v>
      </c>
      <c r="D6" s="231">
        <f>1/$A$1*'[1]4701-5Imp'!$C$266</f>
        <v>0</v>
      </c>
      <c r="E6" s="231">
        <f>1/$A$1*'[1]4701-5Imp'!$D$266</f>
        <v>3.29036E-4</v>
      </c>
      <c r="F6" s="231">
        <f>1/$A$1*'[1]4701-5Imp'!$E$266</f>
        <v>6.4364199999999993E-4</v>
      </c>
      <c r="G6" s="231">
        <f>1/$A$1*'[1]4701-5Imp'!$F$266</f>
        <v>7.6989899999999989E-4</v>
      </c>
      <c r="H6" s="231">
        <f>1/$A$1*'[1]4701-5Imp'!$G$266</f>
        <v>7.0320000000000007E-4</v>
      </c>
      <c r="I6" s="231">
        <f>1/$A$1*'[1]4701-5Imp'!$H$266</f>
        <v>7.473E-4</v>
      </c>
      <c r="J6" s="232">
        <f>1/$A$1*'[1]4701-5Imp'!$I$266</f>
        <v>6.1249999999999998E-4</v>
      </c>
      <c r="K6" s="232">
        <f>1/$A$1*'[1]4701-5Imp'!$J$266</f>
        <v>2.8170000000000002E-4</v>
      </c>
      <c r="L6" s="231">
        <f>1/$A$1*'[1]4701-5Imp'!$K$266</f>
        <v>2.7759999999999997E-4</v>
      </c>
      <c r="M6" s="231">
        <f>1/$A$1*'[1]4701-5Imp'!L$266</f>
        <v>0</v>
      </c>
      <c r="N6" s="231">
        <f>1/$A$1*'[1]4701-5Imp'!M$266</f>
        <v>0</v>
      </c>
      <c r="O6" s="231">
        <f>1/$A$1*'[1]4701-5Imp'!N$266</f>
        <v>2.0899999999999996E-5</v>
      </c>
      <c r="P6" s="231">
        <f>1/$A$1*'[1]4701-5Imp'!O$266</f>
        <v>0</v>
      </c>
      <c r="Q6" s="231">
        <f>1/$A$1*'[1]4701-5Imp'!P$266</f>
        <v>0</v>
      </c>
      <c r="R6" s="231">
        <f>1/$A$1*'[1]4701-5Imp'!Q$266</f>
        <v>0</v>
      </c>
      <c r="S6" s="231">
        <f>1/$A$1*'[1]4701-5Imp'!R$266</f>
        <v>0</v>
      </c>
      <c r="T6" s="231">
        <f>1/$A$1*'[1]4701-5Imp'!S$266</f>
        <v>2.9879999999999994E-4</v>
      </c>
      <c r="U6" s="231">
        <f>1/$A$1*'[1]4701-5Imp'!T$266</f>
        <v>6.737999999999999E-4</v>
      </c>
      <c r="V6" s="231">
        <f>1/$A$1*'[1]4701-5Imp'!U$266</f>
        <v>4.4629999999999995E-4</v>
      </c>
      <c r="W6" s="231">
        <f>1/$A$1*'[1]4701-5Imp'!V$266</f>
        <v>0</v>
      </c>
      <c r="X6" s="231">
        <f>1/$A$1*'[1]4701-5Imp'!W$266</f>
        <v>0</v>
      </c>
      <c r="Y6" s="231">
        <f>1/$A$1*'[1]4701-5Imp'!X$266</f>
        <v>0</v>
      </c>
      <c r="Z6" s="231">
        <f>1/$A$1*'[1]4701-5Imp'!Y$266</f>
        <v>0</v>
      </c>
      <c r="AA6" s="231">
        <f>1/$A$1*'[1]4701-5Imp'!Z$266</f>
        <v>0</v>
      </c>
      <c r="AB6" s="231">
        <f>1/$A$1*'[1]4701-5Imp'!AA$266</f>
        <v>0</v>
      </c>
      <c r="AC6" s="338"/>
      <c r="AD6" s="272">
        <f>1/1000*'[1]4701-5Imp'!AB$266</f>
        <v>0</v>
      </c>
      <c r="AE6" s="231">
        <f>1/1000*'[1]4701-5Imp'!AC$266</f>
        <v>0</v>
      </c>
      <c r="AF6" s="231">
        <f>1/1000*'[1]4701-5Imp'!AD$266</f>
        <v>1.8900000000000001E-4</v>
      </c>
      <c r="AG6" s="231">
        <f>1/1000*'[1]4701-5Imp'!AE$266</f>
        <v>3.59E-4</v>
      </c>
      <c r="AH6" s="231">
        <f>1/1000*'[1]4701-5Imp'!AF$266</f>
        <v>4.6600900000000003E-4</v>
      </c>
      <c r="AI6" s="231">
        <f>1/1000*'[1]4701-5Imp'!AG$266</f>
        <v>5.1087597990000005E-4</v>
      </c>
      <c r="AJ6" s="231">
        <f>1/1000*'[1]4701-5Imp'!AH$266</f>
        <v>5.8083553759999992E-4</v>
      </c>
      <c r="AK6" s="231">
        <f>1/1000*'[1]4701-5Imp'!AI$266</f>
        <v>5.2640493849999989E-4</v>
      </c>
      <c r="AL6" s="231">
        <f>1/1000*'[1]4701-5Imp'!AJ$266</f>
        <v>3.4683670200000001E-4</v>
      </c>
      <c r="AM6" s="231">
        <f>1/1000*'[1]4701-5Imp'!AK$266</f>
        <v>2.0498399239999999E-4</v>
      </c>
      <c r="AN6" s="231">
        <f>1/1000*'[1]4701-5Imp'!AL$266</f>
        <v>0</v>
      </c>
      <c r="AO6" s="231">
        <f>1/1000*'[1]4701-5Imp'!AM$266</f>
        <v>0</v>
      </c>
      <c r="AP6" s="231">
        <f>1/1000*'[1]4701-5Imp'!AN$266</f>
        <v>1.6083126399999999E-5</v>
      </c>
      <c r="AQ6" s="231">
        <f>1/1000*'[1]4701-5Imp'!AO$266</f>
        <v>0</v>
      </c>
      <c r="AR6" s="231">
        <f>1/1000*'[1]4701-5Imp'!AP$266</f>
        <v>0</v>
      </c>
      <c r="AS6" s="231">
        <f>1/1000*'[1]4701-5Imp'!AQ$266</f>
        <v>0</v>
      </c>
      <c r="AT6" s="231">
        <f>1/1000*'[1]4701-5Imp'!AR$266</f>
        <v>0</v>
      </c>
      <c r="AU6" s="231">
        <f>1/1000*'[1]4701-5Imp'!AS$266</f>
        <v>2.9039729289999995E-4</v>
      </c>
      <c r="AV6" s="231">
        <f>1/1000*'[1]4701-5Imp'!AT$266</f>
        <v>6.7997610300000013E-4</v>
      </c>
      <c r="AW6" s="231">
        <f>1/1000*'[1]4701-5Imp'!AU$266</f>
        <v>4.7566729458333335E-4</v>
      </c>
      <c r="AX6" s="231">
        <f>1/1000*'[1]4701-5Imp'!AV$266</f>
        <v>0</v>
      </c>
      <c r="AY6" s="231">
        <f>1/1000*'[1]4701-5Imp'!AW$266</f>
        <v>0</v>
      </c>
      <c r="AZ6" s="231">
        <f>1/1000*'[1]4701-5Imp'!AX$266</f>
        <v>0</v>
      </c>
      <c r="BA6" s="231">
        <f>1/1000*'[1]4701-5Imp'!AY$266</f>
        <v>0</v>
      </c>
      <c r="BB6" s="231">
        <f>1/1000*'[1]4701-5Imp'!AZ$266</f>
        <v>0</v>
      </c>
      <c r="BC6" s="305">
        <f>1/1000*'[1]4701-5Imp'!BA$266</f>
        <v>0</v>
      </c>
      <c r="BD6" s="400"/>
    </row>
    <row r="7" spans="1:56" ht="17.149999999999999" customHeight="1">
      <c r="B7" s="9" t="s">
        <v>79</v>
      </c>
      <c r="C7" s="264">
        <f>1/$A$1*'[1]4701-5Imp'!$B$268</f>
        <v>4.8457162999999998E-2</v>
      </c>
      <c r="D7" s="193">
        <f>1/$A$1*'[1]4701-5Imp'!$C$268</f>
        <v>8.3568702999999994E-2</v>
      </c>
      <c r="E7" s="193">
        <f>1/$A$1*'[1]4701-5Imp'!$D$268</f>
        <v>8.3169491999999998E-2</v>
      </c>
      <c r="F7" s="193">
        <f>1/$A$1*'[1]4701-5Imp'!$E$268</f>
        <v>8.4557466999999997E-2</v>
      </c>
      <c r="G7" s="193">
        <f>1/$A$1*'[1]4701-5Imp'!$F$268</f>
        <v>7.8783214000000004E-2</v>
      </c>
      <c r="H7" s="193">
        <f>1/$A$1*'[1]4701-5Imp'!$G$268</f>
        <v>7.5197599999999989E-2</v>
      </c>
      <c r="I7" s="193">
        <f>1/$A$1*'[1]4701-5Imp'!$H$268</f>
        <v>8.0013299999999996E-2</v>
      </c>
      <c r="J7" s="203">
        <f>1/$A$1*'[1]4701-5Imp'!$I$268</f>
        <v>9.5718399999999995E-2</v>
      </c>
      <c r="K7" s="203">
        <f>1/$A$1*'[1]4701-5Imp'!$J$268</f>
        <v>0.1122813</v>
      </c>
      <c r="L7" s="193">
        <f>1/$A$1*'[1]4701-5Imp'!$K$268</f>
        <v>9.9108699999999994E-2</v>
      </c>
      <c r="M7" s="193">
        <f>1/$A$1*'[1]4701-5Imp'!L$268</f>
        <v>8.3077599999999988E-2</v>
      </c>
      <c r="N7" s="193">
        <f>1/$A$1*'[1]4701-5Imp'!M$268</f>
        <v>8.5870299999999983E-2</v>
      </c>
      <c r="O7" s="193">
        <f>1/$A$1*'[1]4701-5Imp'!N$268</f>
        <v>9.007889999999999E-2</v>
      </c>
      <c r="P7" s="193">
        <f>1/$A$1*'[1]4701-5Imp'!O$268</f>
        <v>0.11537259999999998</v>
      </c>
      <c r="Q7" s="193">
        <f>1/$A$1*'[1]4701-5Imp'!P$268</f>
        <v>0.13098669999999998</v>
      </c>
      <c r="R7" s="193">
        <f>1/$A$1*'[1]4701-5Imp'!Q$268</f>
        <v>0.12095279999999999</v>
      </c>
      <c r="S7" s="193">
        <f>1/$A$1*'[1]4701-5Imp'!R$268</f>
        <v>0.14166290000000001</v>
      </c>
      <c r="T7" s="193">
        <f>1/$A$1*'[1]4701-5Imp'!S$268</f>
        <v>0.12634383249999998</v>
      </c>
      <c r="U7" s="193">
        <f>1/$A$1*'[1]4701-5Imp'!T$268</f>
        <v>0.12708239999999998</v>
      </c>
      <c r="V7" s="193">
        <f>1/$A$1*'[1]4701-5Imp'!U$268</f>
        <v>0.11881619999999997</v>
      </c>
      <c r="W7" s="193">
        <f>1/$A$1*'[1]4701-5Imp'!V$268</f>
        <v>0</v>
      </c>
      <c r="X7" s="193">
        <f>1/$A$1*'[1]4701-5Imp'!W$268</f>
        <v>0</v>
      </c>
      <c r="Y7" s="193">
        <f>1/$A$1*'[1]4701-5Imp'!X$268</f>
        <v>0</v>
      </c>
      <c r="Z7" s="193">
        <f>1/$A$1*'[1]4701-5Imp'!Y$268</f>
        <v>0</v>
      </c>
      <c r="AA7" s="193">
        <f>1/$A$1*'[1]4701-5Imp'!Z$268</f>
        <v>0</v>
      </c>
      <c r="AB7" s="193">
        <f>1/$A$1*'[1]4701-5Imp'!AA$268</f>
        <v>0</v>
      </c>
      <c r="AC7" s="338"/>
      <c r="AD7" s="264">
        <f>1/1000*'[1]4701-5Imp'!AB$268</f>
        <v>3.6149000000000001E-2</v>
      </c>
      <c r="AE7" s="193">
        <f>1/1000*'[1]4701-5Imp'!AC$268</f>
        <v>5.3188000000000006E-2</v>
      </c>
      <c r="AF7" s="193">
        <f>1/1000*'[1]4701-5Imp'!AD$268</f>
        <v>4.6915999999999999E-2</v>
      </c>
      <c r="AG7" s="193">
        <f>1/1000*'[1]4701-5Imp'!AE$268</f>
        <v>4.9888000000000002E-2</v>
      </c>
      <c r="AH7" s="193">
        <f>1/1000*'[1]4701-5Imp'!AF$268</f>
        <v>5.2645865999999999E-2</v>
      </c>
      <c r="AI7" s="193">
        <f>1/1000*'[1]4701-5Imp'!AG$268</f>
        <v>5.3389365872699997E-2</v>
      </c>
      <c r="AJ7" s="193">
        <f>1/1000*'[1]4701-5Imp'!AH$268</f>
        <v>5.9754725970000006E-2</v>
      </c>
      <c r="AK7" s="193">
        <f>1/1000*'[1]4701-5Imp'!AI$268</f>
        <v>7.9496260908999999E-2</v>
      </c>
      <c r="AL7" s="193">
        <f>1/1000*'[1]4701-5Imp'!AJ$268</f>
        <v>0.1024110038848</v>
      </c>
      <c r="AM7" s="193">
        <f>1/1000*'[1]4701-5Imp'!AK$268</f>
        <v>8.3507974558800005E-2</v>
      </c>
      <c r="AN7" s="193">
        <f>1/1000*'[1]4701-5Imp'!AL$268</f>
        <v>7.9805014902900012E-2</v>
      </c>
      <c r="AO7" s="193">
        <f>1/1000*'[1]4701-5Imp'!AM$268</f>
        <v>8.8504335791999997E-2</v>
      </c>
      <c r="AP7" s="193">
        <f>1/1000*'[1]4701-5Imp'!AN$268</f>
        <v>8.8394554776000014E-2</v>
      </c>
      <c r="AQ7" s="193">
        <f>1/1000*'[1]4701-5Imp'!AO$268</f>
        <v>9.8952218116200003E-2</v>
      </c>
      <c r="AR7" s="193">
        <f>1/1000*'[1]4701-5Imp'!AP$268</f>
        <v>0.11026779431949998</v>
      </c>
      <c r="AS7" s="193">
        <f>1/1000*'[1]4701-5Imp'!AQ$268</f>
        <v>9.9586849382999998E-2</v>
      </c>
      <c r="AT7" s="193">
        <f>1/1000*'[1]4701-5Imp'!AR$268</f>
        <v>0.1095227341016</v>
      </c>
      <c r="AU7" s="193">
        <f>1/1000*'[1]4701-5Imp'!AS$268</f>
        <v>9.6231750243199993E-2</v>
      </c>
      <c r="AV7" s="193">
        <f>1/1000*'[1]4701-5Imp'!AT$268</f>
        <v>0.10458967768900002</v>
      </c>
      <c r="AW7" s="193">
        <f>1/1000*'[1]4701-5Imp'!AU$268</f>
        <v>0.10057021156250001</v>
      </c>
      <c r="AX7" s="193">
        <f>1/1000*'[1]4701-5Imp'!AV$268</f>
        <v>0</v>
      </c>
      <c r="AY7" s="193">
        <f>1/1000*'[1]4701-5Imp'!AW$268</f>
        <v>0</v>
      </c>
      <c r="AZ7" s="193">
        <f>1/1000*'[1]4701-5Imp'!AX$268</f>
        <v>0</v>
      </c>
      <c r="BA7" s="193">
        <f>1/1000*'[1]4701-5Imp'!AY$268</f>
        <v>0</v>
      </c>
      <c r="BB7" s="193">
        <f>1/1000*'[1]4701-5Imp'!AZ$268</f>
        <v>0</v>
      </c>
      <c r="BC7" s="307">
        <f>1/1000*'[1]4701-5Imp'!BA$268</f>
        <v>0</v>
      </c>
      <c r="BD7" s="400"/>
    </row>
    <row r="8" spans="1:56">
      <c r="B8" s="4" t="s">
        <v>81</v>
      </c>
      <c r="C8" s="179">
        <f>1/$A$1*'[1]4701-5Imp'!$B$247</f>
        <v>4.1599192E-2</v>
      </c>
      <c r="D8" s="169">
        <f>1/$A$1*'[1]4701-5Imp'!$C$247</f>
        <v>6.8715904999999994E-2</v>
      </c>
      <c r="E8" s="169">
        <f>1/$A$1*'[1]4701-5Imp'!$D$247</f>
        <v>6.9468494999999991E-2</v>
      </c>
      <c r="F8" s="169">
        <f>1/$A$1*'[1]4701-5Imp'!$E$247</f>
        <v>7.3927490999999984E-2</v>
      </c>
      <c r="G8" s="169">
        <f>1/$A$1*'[1]4701-5Imp'!$F$247</f>
        <v>7.6810323999999999E-2</v>
      </c>
      <c r="H8" s="169">
        <f>1/$A$1*'[1]4701-5Imp'!$G$247</f>
        <v>7.14061E-2</v>
      </c>
      <c r="I8" s="169">
        <f>1/$A$1*'[1]4701-5Imp'!$H$247</f>
        <v>7.984999999999999E-2</v>
      </c>
      <c r="J8" s="170">
        <f>1/$A$1*'[1]4701-5Imp'!$I$247</f>
        <v>9.5718399999999995E-2</v>
      </c>
      <c r="K8" s="170">
        <f>1/$A$1*'[1]4701-5Imp'!$J$247</f>
        <v>0.1122813</v>
      </c>
      <c r="L8" s="169">
        <f>1/$A$1*'[1]4701-5Imp'!$K$247</f>
        <v>9.9108699999999994E-2</v>
      </c>
      <c r="M8" s="169">
        <f>1/$A$1*'[1]4701-5Imp'!L$247</f>
        <v>8.3077599999999988E-2</v>
      </c>
      <c r="N8" s="169">
        <f>1/$A$1*'[1]4701-5Imp'!M$247</f>
        <v>8.5870299999999983E-2</v>
      </c>
      <c r="O8" s="169">
        <f>1/$A$1*'[1]4701-5Imp'!N$247</f>
        <v>9.007889999999999E-2</v>
      </c>
      <c r="P8" s="169">
        <f>1/$A$1*'[1]4701-5Imp'!O$247</f>
        <v>0.11537259999999998</v>
      </c>
      <c r="Q8" s="169">
        <f>1/$A$1*'[1]4701-5Imp'!P$247</f>
        <v>0.13078779999999998</v>
      </c>
      <c r="R8" s="169">
        <f>1/$A$1*'[1]4701-5Imp'!Q$247</f>
        <v>0.12088319999999998</v>
      </c>
      <c r="S8" s="169">
        <f>1/$A$1*'[1]4701-5Imp'!R$247</f>
        <v>0.13934830000000001</v>
      </c>
      <c r="T8" s="169">
        <f>1/$A$1*'[1]4701-5Imp'!S$247</f>
        <v>0.12430293249999999</v>
      </c>
      <c r="U8" s="169">
        <f>1/$A$1*'[1]4701-5Imp'!T$247</f>
        <v>0.12667319999999999</v>
      </c>
      <c r="V8" s="169">
        <f>1/$A$1*'[1]4701-5Imp'!U$247</f>
        <v>0.11851209999999998</v>
      </c>
      <c r="W8" s="169">
        <f>1/$A$1*'[1]4701-5Imp'!V$247</f>
        <v>0</v>
      </c>
      <c r="X8" s="169">
        <f>1/$A$1*'[1]4701-5Imp'!W$247</f>
        <v>0</v>
      </c>
      <c r="Y8" s="169">
        <f>1/$A$1*'[1]4701-5Imp'!X$247</f>
        <v>0</v>
      </c>
      <c r="Z8" s="169">
        <f>1/$A$1*'[1]4701-5Imp'!Y$247</f>
        <v>0</v>
      </c>
      <c r="AA8" s="169">
        <f>1/$A$1*'[1]4701-5Imp'!Z$247</f>
        <v>0</v>
      </c>
      <c r="AB8" s="169">
        <f>1/$A$1*'[1]4701-5Imp'!AA$247</f>
        <v>0</v>
      </c>
      <c r="AC8" s="338"/>
      <c r="AD8" s="179">
        <f>1/1000*'[1]4701-5Imp'!AB$247</f>
        <v>3.1868E-2</v>
      </c>
      <c r="AE8" s="169">
        <f>1/1000*'[1]4701-5Imp'!AC$247</f>
        <v>4.7277E-2</v>
      </c>
      <c r="AF8" s="169">
        <f>1/1000*'[1]4701-5Imp'!AD$247</f>
        <v>4.1796E-2</v>
      </c>
      <c r="AG8" s="169">
        <f>1/1000*'[1]4701-5Imp'!AE$247</f>
        <v>4.5177999999999996E-2</v>
      </c>
      <c r="AH8" s="169">
        <f>1/1000*'[1]4701-5Imp'!AF$247</f>
        <v>5.1753470000000003E-2</v>
      </c>
      <c r="AI8" s="169">
        <f>1/1000*'[1]4701-5Imp'!AG$247</f>
        <v>5.1585337517999999E-2</v>
      </c>
      <c r="AJ8" s="169">
        <f>1/1000*'[1]4701-5Imp'!AH$247</f>
        <v>5.9664640436800004E-2</v>
      </c>
      <c r="AK8" s="169">
        <f>1/1000*'[1]4701-5Imp'!AI$247</f>
        <v>7.9496260908999999E-2</v>
      </c>
      <c r="AL8" s="169">
        <f>1/1000*'[1]4701-5Imp'!AJ$247</f>
        <v>0.1024110038848</v>
      </c>
      <c r="AM8" s="169">
        <f>1/1000*'[1]4701-5Imp'!AK$247</f>
        <v>8.3507974558800005E-2</v>
      </c>
      <c r="AN8" s="169">
        <f>1/1000*'[1]4701-5Imp'!AL$247</f>
        <v>7.9805014902900012E-2</v>
      </c>
      <c r="AO8" s="169">
        <f>1/1000*'[1]4701-5Imp'!AM$247</f>
        <v>8.8504335791999997E-2</v>
      </c>
      <c r="AP8" s="169">
        <f>1/1000*'[1]4701-5Imp'!AN$247</f>
        <v>8.8394554776000014E-2</v>
      </c>
      <c r="AQ8" s="169">
        <f>1/1000*'[1]4701-5Imp'!AO$247</f>
        <v>9.8952218116200003E-2</v>
      </c>
      <c r="AR8" s="169">
        <f>1/1000*'[1]4701-5Imp'!AP$247</f>
        <v>0.11015298136399998</v>
      </c>
      <c r="AS8" s="169">
        <f>1/1000*'[1]4701-5Imp'!AQ$247</f>
        <v>9.9507095194500003E-2</v>
      </c>
      <c r="AT8" s="169">
        <f>1/1000*'[1]4701-5Imp'!AR$247</f>
        <v>0.10804806214899999</v>
      </c>
      <c r="AU8" s="169">
        <f>1/1000*'[1]4701-5Imp'!AS$247</f>
        <v>9.4772053576199999E-2</v>
      </c>
      <c r="AV8" s="169">
        <f>1/1000*'[1]4701-5Imp'!AT$247</f>
        <v>0.10421763316400001</v>
      </c>
      <c r="AW8" s="169">
        <f>1/1000*'[1]4701-5Imp'!AU$247</f>
        <v>0.10019741270416667</v>
      </c>
      <c r="AX8" s="169">
        <f>1/1000*'[1]4701-5Imp'!AV$247</f>
        <v>0</v>
      </c>
      <c r="AY8" s="169">
        <f>1/1000*'[1]4701-5Imp'!AW$247</f>
        <v>0</v>
      </c>
      <c r="AZ8" s="169">
        <f>1/1000*'[1]4701-5Imp'!AX$247</f>
        <v>0</v>
      </c>
      <c r="BA8" s="169">
        <f>1/1000*'[1]4701-5Imp'!AY$247</f>
        <v>0</v>
      </c>
      <c r="BB8" s="169">
        <f>1/1000*'[1]4701-5Imp'!AZ$247</f>
        <v>0</v>
      </c>
      <c r="BC8" s="295">
        <f>1/1000*'[1]4701-5Imp'!BA$247</f>
        <v>0</v>
      </c>
      <c r="BD8" s="400"/>
    </row>
    <row r="9" spans="1:56">
      <c r="B9" s="7" t="s">
        <v>15</v>
      </c>
      <c r="C9" s="339">
        <f t="shared" ref="C9:L9" si="2">SUM(C7:C7)-SUM(C8:C8)</f>
        <v>6.8579709999999974E-3</v>
      </c>
      <c r="D9" s="340">
        <f t="shared" si="2"/>
        <v>1.4852798E-2</v>
      </c>
      <c r="E9" s="340">
        <f t="shared" si="2"/>
        <v>1.3700997000000006E-2</v>
      </c>
      <c r="F9" s="340">
        <f t="shared" si="2"/>
        <v>1.0629976000000013E-2</v>
      </c>
      <c r="G9" s="340">
        <f t="shared" si="2"/>
        <v>1.9728900000000049E-3</v>
      </c>
      <c r="H9" s="340">
        <f t="shared" si="2"/>
        <v>3.7914999999999893E-3</v>
      </c>
      <c r="I9" s="340">
        <f t="shared" si="2"/>
        <v>1.6330000000000511E-4</v>
      </c>
      <c r="J9" s="341">
        <f t="shared" si="2"/>
        <v>0</v>
      </c>
      <c r="K9" s="341">
        <f t="shared" si="2"/>
        <v>0</v>
      </c>
      <c r="L9" s="340">
        <f t="shared" si="2"/>
        <v>0</v>
      </c>
      <c r="M9" s="340">
        <f>SUM(M7:M7)-SUM(M8:M8)</f>
        <v>0</v>
      </c>
      <c r="N9" s="340">
        <f>SUM(N7:N7)-SUM(N8:N8)</f>
        <v>0</v>
      </c>
      <c r="O9" s="340">
        <f t="shared" ref="O9:AB9" si="3">SUM(O7:O7)-SUM(O8:O8)</f>
        <v>0</v>
      </c>
      <c r="P9" s="340">
        <f t="shared" si="3"/>
        <v>0</v>
      </c>
      <c r="Q9" s="340">
        <f t="shared" si="3"/>
        <v>1.9890000000000185E-4</v>
      </c>
      <c r="R9" s="340">
        <f t="shared" si="3"/>
        <v>6.9600000000002993E-5</v>
      </c>
      <c r="S9" s="340">
        <f t="shared" si="3"/>
        <v>2.3146E-3</v>
      </c>
      <c r="T9" s="340">
        <f t="shared" si="3"/>
        <v>2.0408999999999844E-3</v>
      </c>
      <c r="U9" s="340">
        <f t="shared" si="3"/>
        <v>4.0919999999999845E-4</v>
      </c>
      <c r="V9" s="340">
        <f t="shared" si="3"/>
        <v>3.0409999999998771E-4</v>
      </c>
      <c r="W9" s="340">
        <f t="shared" si="3"/>
        <v>0</v>
      </c>
      <c r="X9" s="340">
        <f t="shared" si="3"/>
        <v>0</v>
      </c>
      <c r="Y9" s="340">
        <f t="shared" si="3"/>
        <v>0</v>
      </c>
      <c r="Z9" s="340">
        <f t="shared" si="3"/>
        <v>0</v>
      </c>
      <c r="AA9" s="340">
        <f t="shared" si="3"/>
        <v>0</v>
      </c>
      <c r="AB9" s="340">
        <f t="shared" si="3"/>
        <v>0</v>
      </c>
      <c r="AC9" s="338"/>
      <c r="AD9" s="267">
        <f t="shared" ref="AD9:BC9" si="4">SUM(AD7:AD7)-SUM(AD8:AD8)</f>
        <v>4.2810000000000001E-3</v>
      </c>
      <c r="AE9" s="195">
        <f t="shared" si="4"/>
        <v>5.9110000000000065E-3</v>
      </c>
      <c r="AF9" s="195">
        <f t="shared" si="4"/>
        <v>5.1199999999999996E-3</v>
      </c>
      <c r="AG9" s="195">
        <f t="shared" si="4"/>
        <v>4.7100000000000058E-3</v>
      </c>
      <c r="AH9" s="195">
        <f t="shared" si="4"/>
        <v>8.9239599999999669E-4</v>
      </c>
      <c r="AI9" s="195">
        <f t="shared" si="4"/>
        <v>1.8040283546999977E-3</v>
      </c>
      <c r="AJ9" s="195">
        <f t="shared" si="4"/>
        <v>9.0085533200001677E-5</v>
      </c>
      <c r="AK9" s="195">
        <f t="shared" si="4"/>
        <v>0</v>
      </c>
      <c r="AL9" s="195">
        <f t="shared" si="4"/>
        <v>0</v>
      </c>
      <c r="AM9" s="195">
        <f t="shared" si="4"/>
        <v>0</v>
      </c>
      <c r="AN9" s="195">
        <f t="shared" si="4"/>
        <v>0</v>
      </c>
      <c r="AO9" s="195">
        <f t="shared" si="4"/>
        <v>0</v>
      </c>
      <c r="AP9" s="195">
        <f t="shared" si="4"/>
        <v>0</v>
      </c>
      <c r="AQ9" s="195">
        <f t="shared" si="4"/>
        <v>0</v>
      </c>
      <c r="AR9" s="195">
        <f t="shared" si="4"/>
        <v>1.1481295550000437E-4</v>
      </c>
      <c r="AS9" s="195">
        <f t="shared" si="4"/>
        <v>7.9754188499994716E-5</v>
      </c>
      <c r="AT9" s="195">
        <f t="shared" si="4"/>
        <v>1.4746719526000096E-3</v>
      </c>
      <c r="AU9" s="195">
        <f t="shared" si="4"/>
        <v>1.4596966669999933E-3</v>
      </c>
      <c r="AV9" s="195">
        <f t="shared" si="4"/>
        <v>3.7204452500000373E-4</v>
      </c>
      <c r="AW9" s="195">
        <f t="shared" si="4"/>
        <v>3.7279885833334248E-4</v>
      </c>
      <c r="AX9" s="195">
        <f t="shared" si="4"/>
        <v>0</v>
      </c>
      <c r="AY9" s="195">
        <f t="shared" si="4"/>
        <v>0</v>
      </c>
      <c r="AZ9" s="195">
        <f t="shared" si="4"/>
        <v>0</v>
      </c>
      <c r="BA9" s="195">
        <f t="shared" si="4"/>
        <v>0</v>
      </c>
      <c r="BB9" s="195">
        <f t="shared" si="4"/>
        <v>0</v>
      </c>
      <c r="BC9" s="309">
        <f t="shared" si="4"/>
        <v>0</v>
      </c>
      <c r="BD9" s="400"/>
    </row>
    <row r="10" spans="1:56" ht="17.149999999999999" customHeight="1">
      <c r="B10" s="8" t="s">
        <v>78</v>
      </c>
      <c r="C10" s="266">
        <f>1/$A$1*'[1]4701-5Imp'!$B$269</f>
        <v>8.6275339999999992E-3</v>
      </c>
      <c r="D10" s="208">
        <f>1/$A$1*'[1]4701-5Imp'!$C$269</f>
        <v>3.6994349999999992E-3</v>
      </c>
      <c r="E10" s="208">
        <f>1/$A$1*'[1]4701-5Imp'!$D$269</f>
        <v>1.0475735E-2</v>
      </c>
      <c r="F10" s="208">
        <f>1/$A$1*'[1]4701-5Imp'!$E$269</f>
        <v>1.7294171000000001E-2</v>
      </c>
      <c r="G10" s="208">
        <f>1/$A$1*'[1]4701-5Imp'!$F$269</f>
        <v>1.996529E-2</v>
      </c>
      <c r="H10" s="208">
        <f>1/$A$1*'[1]4701-5Imp'!$G$269</f>
        <v>2.8309299999999999E-2</v>
      </c>
      <c r="I10" s="208">
        <f>1/$A$1*'[1]4701-5Imp'!$H$269</f>
        <v>4.9457599999999997E-2</v>
      </c>
      <c r="J10" s="209">
        <f>1/$A$1*'[1]4701-5Imp'!$I$269</f>
        <v>6.4916200000000007E-2</v>
      </c>
      <c r="K10" s="209">
        <f>1/$A$1*'[1]4701-5Imp'!$J$269</f>
        <v>8.3459199999999997E-2</v>
      </c>
      <c r="L10" s="208">
        <f>1/$A$1*'[1]4701-5Imp'!$K$269</f>
        <v>0.10398339999999998</v>
      </c>
      <c r="M10" s="208">
        <f>1/$A$1*'[1]4701-5Imp'!L$269</f>
        <v>0.12347299999999999</v>
      </c>
      <c r="N10" s="208">
        <f>1/$A$1*'[1]4701-5Imp'!M$269</f>
        <v>0.1242853</v>
      </c>
      <c r="O10" s="208">
        <f>1/$A$1*'[1]4701-5Imp'!N$269</f>
        <v>0.12062859999999997</v>
      </c>
      <c r="P10" s="208">
        <f>1/$A$1*'[1]4701-5Imp'!O$269</f>
        <v>0.11396629999999998</v>
      </c>
      <c r="Q10" s="208">
        <f>1/$A$1*'[1]4701-5Imp'!P$269</f>
        <v>0.11580389999999997</v>
      </c>
      <c r="R10" s="208">
        <f>1/$A$1*'[1]4701-5Imp'!Q$269</f>
        <v>9.4109699999999977E-2</v>
      </c>
      <c r="S10" s="208">
        <f>1/$A$1*'[1]4701-5Imp'!R$269</f>
        <v>7.8324899999999989E-2</v>
      </c>
      <c r="T10" s="208">
        <f>1/$A$1*'[1]4701-5Imp'!S$269</f>
        <v>8.1004899999999991E-2</v>
      </c>
      <c r="U10" s="208">
        <f>1/$A$1*'[1]4701-5Imp'!T$269</f>
        <v>0.11616789999999999</v>
      </c>
      <c r="V10" s="208">
        <f>1/$A$1*'[1]4701-5Imp'!U$269</f>
        <v>8.9415700000000001E-2</v>
      </c>
      <c r="W10" s="208">
        <f>1/$A$1*'[1]4701-5Imp'!V$269</f>
        <v>0</v>
      </c>
      <c r="X10" s="208">
        <f>1/$A$1*'[1]4701-5Imp'!W$269</f>
        <v>0</v>
      </c>
      <c r="Y10" s="208">
        <f>1/$A$1*'[1]4701-5Imp'!X$269</f>
        <v>0</v>
      </c>
      <c r="Z10" s="208">
        <f>1/$A$1*'[1]4701-5Imp'!Y$269</f>
        <v>0</v>
      </c>
      <c r="AA10" s="208">
        <f>1/$A$1*'[1]4701-5Imp'!Z$269</f>
        <v>0</v>
      </c>
      <c r="AB10" s="208">
        <f>1/$A$1*'[1]4701-5Imp'!AA$269</f>
        <v>0</v>
      </c>
      <c r="AC10" s="338"/>
      <c r="AD10" s="266">
        <f>1/1000*'[1]4701-5Imp'!AB$269</f>
        <v>5.9339999999999992E-3</v>
      </c>
      <c r="AE10" s="208">
        <f>1/1000*'[1]4701-5Imp'!AC$269</f>
        <v>1.817E-3</v>
      </c>
      <c r="AF10" s="208">
        <f>1/1000*'[1]4701-5Imp'!AD$269</f>
        <v>4.777E-3</v>
      </c>
      <c r="AG10" s="208">
        <f>1/1000*'[1]4701-5Imp'!AE$269</f>
        <v>8.0559999999999989E-3</v>
      </c>
      <c r="AH10" s="208">
        <f>1/1000*'[1]4701-5Imp'!AF$269</f>
        <v>9.0995920000000001E-3</v>
      </c>
      <c r="AI10" s="208">
        <f>1/1000*'[1]4701-5Imp'!AG$269</f>
        <v>1.4873794006499999E-2</v>
      </c>
      <c r="AJ10" s="208">
        <f>1/1000*'[1]4701-5Imp'!AH$269</f>
        <v>2.77742850924E-2</v>
      </c>
      <c r="AK10" s="208">
        <f>1/1000*'[1]4701-5Imp'!AI$269</f>
        <v>3.9993522590999996E-2</v>
      </c>
      <c r="AL10" s="208">
        <f>1/1000*'[1]4701-5Imp'!AJ$269</f>
        <v>5.7703266897599997E-2</v>
      </c>
      <c r="AM10" s="208">
        <f>1/1000*'[1]4701-5Imp'!AK$269</f>
        <v>4.81818819328E-2</v>
      </c>
      <c r="AN10" s="208">
        <f>1/1000*'[1]4701-5Imp'!AL$269</f>
        <v>8.4868893271800014E-2</v>
      </c>
      <c r="AO10" s="208">
        <f>1/1000*'[1]4701-5Imp'!AM$269</f>
        <v>8.2348491407999991E-2</v>
      </c>
      <c r="AP10" s="208">
        <f>1/1000*'[1]4701-5Imp'!AN$269</f>
        <v>7.2900292044800002E-2</v>
      </c>
      <c r="AQ10" s="208">
        <f>1/1000*'[1]4701-5Imp'!AO$269</f>
        <v>7.2169813280700004E-2</v>
      </c>
      <c r="AR10" s="208">
        <f>1/1000*'[1]4701-5Imp'!AP$269</f>
        <v>6.808853175799999E-2</v>
      </c>
      <c r="AS10" s="208">
        <f>1/1000*'[1]4701-5Imp'!AQ$269</f>
        <v>5.7079279306E-2</v>
      </c>
      <c r="AT10" s="208">
        <f>1/1000*'[1]4701-5Imp'!AR$269</f>
        <v>4.2172642054399995E-2</v>
      </c>
      <c r="AU10" s="208">
        <f>1/1000*'[1]4701-5Imp'!AS$269</f>
        <v>4.7477504245599995E-2</v>
      </c>
      <c r="AV10" s="208">
        <f>1/1000*'[1]4701-5Imp'!AT$269</f>
        <v>8.6832623459999994E-2</v>
      </c>
      <c r="AW10" s="208">
        <f>1/1000*'[1]4701-5Imp'!AU$269</f>
        <v>5.6071171785833332E-2</v>
      </c>
      <c r="AX10" s="208">
        <f>1/1000*'[1]4701-5Imp'!AV$269</f>
        <v>0</v>
      </c>
      <c r="AY10" s="208">
        <f>1/1000*'[1]4701-5Imp'!AW$269</f>
        <v>0</v>
      </c>
      <c r="AZ10" s="208">
        <f>1/1000*'[1]4701-5Imp'!AX$269</f>
        <v>0</v>
      </c>
      <c r="BA10" s="208">
        <f>1/1000*'[1]4701-5Imp'!AY$269</f>
        <v>0</v>
      </c>
      <c r="BB10" s="208">
        <f>1/1000*'[1]4701-5Imp'!AZ$269</f>
        <v>0</v>
      </c>
      <c r="BC10" s="319">
        <f>1/1000*'[1]4701-5Imp'!BA$269</f>
        <v>0</v>
      </c>
      <c r="BD10" s="400"/>
    </row>
    <row r="11" spans="1:56">
      <c r="B11" s="4" t="s">
        <v>21</v>
      </c>
      <c r="C11" s="179">
        <f>1/$A$1*'[1]4701-5Imp'!$B$31</f>
        <v>8.0867449999999994E-3</v>
      </c>
      <c r="D11" s="169">
        <f>1/$A$1*'[1]4701-5Imp'!$C$31</f>
        <v>3.5513849999999994E-3</v>
      </c>
      <c r="E11" s="169">
        <f>1/$A$1*'[1]4701-5Imp'!$D$31</f>
        <v>1.0475735E-2</v>
      </c>
      <c r="F11" s="169">
        <f>1/$A$1*'[1]4701-5Imp'!$E$31</f>
        <v>1.6313680000000001E-2</v>
      </c>
      <c r="G11" s="169">
        <f>1/$A$1*'[1]4701-5Imp'!$F$31</f>
        <v>1.9942031999999998E-2</v>
      </c>
      <c r="H11" s="169">
        <f>1/$A$1*'[1]4701-5Imp'!$G$31</f>
        <v>2.8285499999999998E-2</v>
      </c>
      <c r="I11" s="169">
        <f>1/$A$1*'[1]4701-5Imp'!$H$31</f>
        <v>4.93585E-2</v>
      </c>
      <c r="J11" s="170">
        <f>1/$A$1*'[1]4701-5Imp'!$I$31</f>
        <v>6.0908900000000002E-2</v>
      </c>
      <c r="K11" s="170">
        <f>1/$A$1*'[1]4701-5Imp'!$J$31</f>
        <v>7.7947100000000005E-2</v>
      </c>
      <c r="L11" s="169">
        <f>1/$A$1*'[1]4701-5Imp'!$K$31</f>
        <v>0.10122669999999999</v>
      </c>
      <c r="M11" s="169">
        <f>1/$A$1*'[1]4701-5Imp'!L$31</f>
        <v>0.12286099999999998</v>
      </c>
      <c r="N11" s="169">
        <f>1/$A$1*'[1]4701-5Imp'!M$31</f>
        <v>0.1154544</v>
      </c>
      <c r="O11" s="169">
        <f>1/$A$1*'[1]4701-5Imp'!N$31</f>
        <v>9.2699899999999988E-2</v>
      </c>
      <c r="P11" s="169">
        <f>1/$A$1*'[1]4701-5Imp'!O$31</f>
        <v>7.6829300000000003E-2</v>
      </c>
      <c r="Q11" s="169">
        <f>1/$A$1*'[1]4701-5Imp'!P$31</f>
        <v>9.7257999999999983E-2</v>
      </c>
      <c r="R11" s="169">
        <f>1/$A$1*'[1]4701-5Imp'!Q$31</f>
        <v>7.2405599999999987E-2</v>
      </c>
      <c r="S11" s="169">
        <f>1/$A$1*'[1]4701-5Imp'!R$31</f>
        <v>7.3021499999999989E-2</v>
      </c>
      <c r="T11" s="169">
        <f>1/$A$1*'[1]4701-5Imp'!S$31</f>
        <v>7.4997299999999989E-2</v>
      </c>
      <c r="U11" s="169">
        <f>1/$A$1*'[1]4701-5Imp'!T$31</f>
        <v>9.6533099999999997E-2</v>
      </c>
      <c r="V11" s="169">
        <f>1/$A$1*'[1]4701-5Imp'!U$31</f>
        <v>5.4677399999999994E-2</v>
      </c>
      <c r="W11" s="169">
        <f>1/$A$1*'[1]4701-5Imp'!V$31</f>
        <v>0</v>
      </c>
      <c r="X11" s="169">
        <f>1/$A$1*'[1]4701-5Imp'!W$31</f>
        <v>0</v>
      </c>
      <c r="Y11" s="169">
        <f>1/$A$1*'[1]4701-5Imp'!X$31</f>
        <v>0</v>
      </c>
      <c r="Z11" s="169">
        <f>1/$A$1*'[1]4701-5Imp'!Y$31</f>
        <v>0</v>
      </c>
      <c r="AA11" s="169">
        <f>1/$A$1*'[1]4701-5Imp'!Z$31</f>
        <v>0</v>
      </c>
      <c r="AB11" s="169">
        <f>1/$A$1*'[1]4701-5Imp'!AA$31</f>
        <v>0</v>
      </c>
      <c r="AC11" s="338"/>
      <c r="AD11" s="179">
        <f>1/1000*'[1]4701-5Imp'!AB$31</f>
        <v>5.4909999999999994E-3</v>
      </c>
      <c r="AE11" s="169">
        <f>1/1000*'[1]4701-5Imp'!AC$31</f>
        <v>1.7520000000000001E-3</v>
      </c>
      <c r="AF11" s="169">
        <f>1/1000*'[1]4701-5Imp'!AD$31</f>
        <v>4.777E-3</v>
      </c>
      <c r="AG11" s="169">
        <f>1/1000*'[1]4701-5Imp'!AE$31</f>
        <v>7.5919999999999998E-3</v>
      </c>
      <c r="AH11" s="169">
        <f>1/1000*'[1]4701-5Imp'!AF$31</f>
        <v>9.0835440000000007E-3</v>
      </c>
      <c r="AI11" s="169">
        <f>1/1000*'[1]4701-5Imp'!AG$31</f>
        <v>1.4858500285199999E-2</v>
      </c>
      <c r="AJ11" s="169">
        <f>1/1000*'[1]4701-5Imp'!AH$31</f>
        <v>2.7719476896799999E-2</v>
      </c>
      <c r="AK11" s="169">
        <f>1/1000*'[1]4701-5Imp'!AI$31</f>
        <v>3.7610166900500001E-2</v>
      </c>
      <c r="AL11" s="169">
        <f>1/1000*'[1]4701-5Imp'!AJ$31</f>
        <v>5.3891169505199996E-2</v>
      </c>
      <c r="AM11" s="169">
        <f>1/1000*'[1]4701-5Imp'!AK$31</f>
        <v>4.7002557610799994E-2</v>
      </c>
      <c r="AN11" s="169">
        <f>1/1000*'[1]4701-5Imp'!AL$31</f>
        <v>8.4407833371600002E-2</v>
      </c>
      <c r="AO11" s="169">
        <f>1/1000*'[1]4701-5Imp'!AM$31</f>
        <v>7.6408601903999993E-2</v>
      </c>
      <c r="AP11" s="169">
        <f>1/1000*'[1]4701-5Imp'!AN$31</f>
        <v>5.5652927422399995E-2</v>
      </c>
      <c r="AQ11" s="169">
        <f>1/1000*'[1]4701-5Imp'!AO$31</f>
        <v>4.8726651603300003E-2</v>
      </c>
      <c r="AR11" s="169">
        <f>1/1000*'[1]4701-5Imp'!AP$31</f>
        <v>5.7415409255499997E-2</v>
      </c>
      <c r="AS11" s="169">
        <f>1/1000*'[1]4701-5Imp'!AQ$31</f>
        <v>4.3824870550999998E-2</v>
      </c>
      <c r="AT11" s="169">
        <f>1/1000*'[1]4701-5Imp'!AR$31</f>
        <v>3.9242278163499997E-2</v>
      </c>
      <c r="AU11" s="169">
        <f>1/1000*'[1]4701-5Imp'!AS$31</f>
        <v>4.4006052504699994E-2</v>
      </c>
      <c r="AV11" s="169">
        <f>1/1000*'[1]4701-5Imp'!AT$31</f>
        <v>7.1860899862000005E-2</v>
      </c>
      <c r="AW11" s="169">
        <f>1/1000*'[1]4701-5Imp'!AU$31</f>
        <v>3.3460189940000003E-2</v>
      </c>
      <c r="AX11" s="169">
        <f>1/1000*'[1]4701-5Imp'!AV$31</f>
        <v>0</v>
      </c>
      <c r="AY11" s="169">
        <f>1/1000*'[1]4701-5Imp'!AW$31</f>
        <v>0</v>
      </c>
      <c r="AZ11" s="169">
        <f>1/1000*'[1]4701-5Imp'!AX$31</f>
        <v>0</v>
      </c>
      <c r="BA11" s="169">
        <f>1/1000*'[1]4701-5Imp'!AY$31</f>
        <v>0</v>
      </c>
      <c r="BB11" s="169">
        <f>1/1000*'[1]4701-5Imp'!AZ$31</f>
        <v>0</v>
      </c>
      <c r="BC11" s="295">
        <f>1/1000*'[1]4701-5Imp'!BA$31</f>
        <v>0</v>
      </c>
      <c r="BD11" s="400"/>
    </row>
    <row r="12" spans="1:56">
      <c r="B12" s="7" t="s">
        <v>15</v>
      </c>
      <c r="C12" s="339">
        <f t="shared" ref="C12:L12" si="5">SUM(C10:C10)-SUM(C11:C11)</f>
        <v>5.4078899999999985E-4</v>
      </c>
      <c r="D12" s="340">
        <f t="shared" si="5"/>
        <v>1.4804999999999983E-4</v>
      </c>
      <c r="E12" s="340">
        <f t="shared" si="5"/>
        <v>0</v>
      </c>
      <c r="F12" s="340">
        <f t="shared" si="5"/>
        <v>9.80491E-4</v>
      </c>
      <c r="G12" s="340">
        <f t="shared" si="5"/>
        <v>2.3258000000001694E-5</v>
      </c>
      <c r="H12" s="340">
        <f t="shared" si="5"/>
        <v>2.3800000000000904E-5</v>
      </c>
      <c r="I12" s="340">
        <f t="shared" si="5"/>
        <v>9.9099999999997801E-5</v>
      </c>
      <c r="J12" s="341">
        <f t="shared" si="5"/>
        <v>4.0073000000000053E-3</v>
      </c>
      <c r="K12" s="341">
        <f t="shared" si="5"/>
        <v>5.512099999999992E-3</v>
      </c>
      <c r="L12" s="340">
        <f t="shared" si="5"/>
        <v>2.7566999999999869E-3</v>
      </c>
      <c r="M12" s="340">
        <f>SUM(M10:M10)-SUM(M11:M11)</f>
        <v>6.1200000000000143E-4</v>
      </c>
      <c r="N12" s="340">
        <f>SUM(N10:N10)-SUM(N11:N11)</f>
        <v>8.8309000000000026E-3</v>
      </c>
      <c r="O12" s="340">
        <f t="shared" ref="O12:AB12" si="6">SUM(O10:O10)-SUM(O11:O11)</f>
        <v>2.7928699999999987E-2</v>
      </c>
      <c r="P12" s="340">
        <f t="shared" si="6"/>
        <v>3.7136999999999976E-2</v>
      </c>
      <c r="Q12" s="340">
        <f t="shared" si="6"/>
        <v>1.854589999999999E-2</v>
      </c>
      <c r="R12" s="340">
        <f t="shared" si="6"/>
        <v>2.170409999999999E-2</v>
      </c>
      <c r="S12" s="340">
        <f t="shared" si="6"/>
        <v>5.3033999999999998E-3</v>
      </c>
      <c r="T12" s="340">
        <f t="shared" si="6"/>
        <v>6.0076000000000018E-3</v>
      </c>
      <c r="U12" s="340">
        <f t="shared" si="6"/>
        <v>1.9634799999999994E-2</v>
      </c>
      <c r="V12" s="340">
        <f t="shared" si="6"/>
        <v>3.4738300000000007E-2</v>
      </c>
      <c r="W12" s="340">
        <f t="shared" si="6"/>
        <v>0</v>
      </c>
      <c r="X12" s="340">
        <f t="shared" si="6"/>
        <v>0</v>
      </c>
      <c r="Y12" s="340">
        <f t="shared" si="6"/>
        <v>0</v>
      </c>
      <c r="Z12" s="340">
        <f t="shared" si="6"/>
        <v>0</v>
      </c>
      <c r="AA12" s="340">
        <f t="shared" si="6"/>
        <v>0</v>
      </c>
      <c r="AB12" s="340">
        <f t="shared" si="6"/>
        <v>0</v>
      </c>
      <c r="AC12" s="338"/>
      <c r="AD12" s="267">
        <f t="shared" ref="AD12:BC12" si="7">SUM(AD10:AD10)-SUM(AD11:AD11)</f>
        <v>4.4299999999999982E-4</v>
      </c>
      <c r="AE12" s="195">
        <f t="shared" si="7"/>
        <v>6.4999999999999954E-5</v>
      </c>
      <c r="AF12" s="195">
        <f t="shared" si="7"/>
        <v>0</v>
      </c>
      <c r="AG12" s="195">
        <f t="shared" si="7"/>
        <v>4.6399999999999914E-4</v>
      </c>
      <c r="AH12" s="195">
        <f t="shared" si="7"/>
        <v>1.604799999999941E-5</v>
      </c>
      <c r="AI12" s="195">
        <f t="shared" si="7"/>
        <v>1.5293721300000188E-5</v>
      </c>
      <c r="AJ12" s="195">
        <f t="shared" si="7"/>
        <v>5.4808195600001414E-5</v>
      </c>
      <c r="AK12" s="195">
        <f t="shared" si="7"/>
        <v>2.3833556904999942E-3</v>
      </c>
      <c r="AL12" s="195">
        <f t="shared" si="7"/>
        <v>3.8120973924000018E-3</v>
      </c>
      <c r="AM12" s="195">
        <f t="shared" si="7"/>
        <v>1.1793243220000055E-3</v>
      </c>
      <c r="AN12" s="195">
        <f t="shared" si="7"/>
        <v>4.6105990020001153E-4</v>
      </c>
      <c r="AO12" s="195">
        <f t="shared" si="7"/>
        <v>5.9398895039999983E-3</v>
      </c>
      <c r="AP12" s="195">
        <f t="shared" si="7"/>
        <v>1.7247364622400008E-2</v>
      </c>
      <c r="AQ12" s="195">
        <f t="shared" si="7"/>
        <v>2.3443161677400001E-2</v>
      </c>
      <c r="AR12" s="195">
        <f t="shared" si="7"/>
        <v>1.0673122502499993E-2</v>
      </c>
      <c r="AS12" s="195">
        <f t="shared" si="7"/>
        <v>1.3254408755000002E-2</v>
      </c>
      <c r="AT12" s="195">
        <f t="shared" si="7"/>
        <v>2.9303638908999979E-3</v>
      </c>
      <c r="AU12" s="195">
        <f t="shared" si="7"/>
        <v>3.4714517409000015E-3</v>
      </c>
      <c r="AV12" s="195">
        <f t="shared" si="7"/>
        <v>1.4971723597999989E-2</v>
      </c>
      <c r="AW12" s="195">
        <f t="shared" si="7"/>
        <v>2.2610981845833329E-2</v>
      </c>
      <c r="AX12" s="195">
        <f t="shared" si="7"/>
        <v>0</v>
      </c>
      <c r="AY12" s="195">
        <f t="shared" si="7"/>
        <v>0</v>
      </c>
      <c r="AZ12" s="195">
        <f t="shared" si="7"/>
        <v>0</v>
      </c>
      <c r="BA12" s="195">
        <f t="shared" si="7"/>
        <v>0</v>
      </c>
      <c r="BB12" s="195">
        <f t="shared" si="7"/>
        <v>0</v>
      </c>
      <c r="BC12" s="309">
        <f t="shared" si="7"/>
        <v>0</v>
      </c>
      <c r="BD12" s="400"/>
    </row>
    <row r="13" spans="1:56" ht="17.149999999999999" customHeight="1">
      <c r="B13" s="31" t="s">
        <v>116</v>
      </c>
      <c r="C13" s="273">
        <f>1/$A$1*'[1]4701-5Imp'!$B$267</f>
        <v>1.2599999999999998E-3</v>
      </c>
      <c r="D13" s="198">
        <f>1/$A$1*'[1]4701-5Imp'!$C$267</f>
        <v>3.5853180000000001E-3</v>
      </c>
      <c r="E13" s="198">
        <f>1/$A$1*'[1]4701-5Imp'!$D$267</f>
        <v>0</v>
      </c>
      <c r="F13" s="198">
        <f>1/$A$1*'[1]4701-5Imp'!$E$267</f>
        <v>0</v>
      </c>
      <c r="G13" s="198">
        <f>1/$A$1*'[1]4701-5Imp'!$F$267</f>
        <v>0</v>
      </c>
      <c r="H13" s="198">
        <f>1/$A$1*'[1]4701-5Imp'!$G$267</f>
        <v>0</v>
      </c>
      <c r="I13" s="198">
        <f>1/$A$1*'[1]4701-5Imp'!$H$267</f>
        <v>2.41E-5</v>
      </c>
      <c r="J13" s="199">
        <f>1/$A$1*'[1]4701-5Imp'!$I$267</f>
        <v>0</v>
      </c>
      <c r="K13" s="199">
        <f>1/$A$1*'[1]4701-5Imp'!$J$267</f>
        <v>0</v>
      </c>
      <c r="L13" s="198">
        <f>1/$A$1*'[1]4701-5Imp'!$K$267</f>
        <v>0</v>
      </c>
      <c r="M13" s="198">
        <f>1/$A$1*'[1]4701-5Imp'!L$267</f>
        <v>0</v>
      </c>
      <c r="N13" s="198">
        <f>1/$A$1*'[1]4701-5Imp'!M$267</f>
        <v>2.184E-4</v>
      </c>
      <c r="O13" s="198">
        <f>1/$A$1*'[1]4701-5Imp'!N$267</f>
        <v>5.2919999999999996E-4</v>
      </c>
      <c r="P13" s="198">
        <f>1/$A$1*'[1]4701-5Imp'!O$267</f>
        <v>0</v>
      </c>
      <c r="Q13" s="198">
        <f>1/$A$1*'[1]4701-5Imp'!P$267</f>
        <v>1.5099999999999998E-4</v>
      </c>
      <c r="R13" s="198">
        <f>1/$A$1*'[1]4701-5Imp'!Q$267</f>
        <v>6.4300000000000004E-5</v>
      </c>
      <c r="S13" s="198">
        <f>1/$A$1*'[1]4701-5Imp'!R$267</f>
        <v>6.1899999999999998E-4</v>
      </c>
      <c r="T13" s="198">
        <f>1/$A$1*'[1]4701-5Imp'!S$267</f>
        <v>0</v>
      </c>
      <c r="U13" s="198">
        <f>1/$A$1*'[1]4701-5Imp'!T$267</f>
        <v>1.8534249999999997E-4</v>
      </c>
      <c r="V13" s="198">
        <f>1/$A$1*'[1]4701-5Imp'!U$267</f>
        <v>1.8924999999999999E-6</v>
      </c>
      <c r="W13" s="198">
        <f>1/$A$1*'[1]4701-5Imp'!V$267</f>
        <v>0</v>
      </c>
      <c r="X13" s="198">
        <f>1/$A$1*'[1]4701-5Imp'!W$267</f>
        <v>0</v>
      </c>
      <c r="Y13" s="198">
        <f>1/$A$1*'[1]4701-5Imp'!X$267</f>
        <v>0</v>
      </c>
      <c r="Z13" s="198">
        <f>1/$A$1*'[1]4701-5Imp'!Y$267</f>
        <v>0</v>
      </c>
      <c r="AA13" s="198">
        <f>1/$A$1*'[1]4701-5Imp'!Z$267</f>
        <v>0</v>
      </c>
      <c r="AB13" s="198">
        <f>1/$A$1*'[1]4701-5Imp'!AA$267</f>
        <v>0</v>
      </c>
      <c r="AC13" s="338"/>
      <c r="AD13" s="273">
        <f>1/1000*'[1]4701-5Imp'!AB$267</f>
        <v>6.2500000000000001E-4</v>
      </c>
      <c r="AE13" s="198">
        <f>1/1000*'[1]4701-5Imp'!AC$267</f>
        <v>1.454E-3</v>
      </c>
      <c r="AF13" s="198">
        <f>1/1000*'[1]4701-5Imp'!AD$267</f>
        <v>0</v>
      </c>
      <c r="AG13" s="198">
        <f>1/1000*'[1]4701-5Imp'!AE$267</f>
        <v>0</v>
      </c>
      <c r="AH13" s="198">
        <f>1/1000*'[1]4701-5Imp'!AF$267</f>
        <v>0</v>
      </c>
      <c r="AI13" s="198">
        <f>1/1000*'[1]4701-5Imp'!AG$267</f>
        <v>0</v>
      </c>
      <c r="AJ13" s="198">
        <f>1/1000*'[1]4701-5Imp'!AH$267</f>
        <v>1.4185768800000001E-5</v>
      </c>
      <c r="AK13" s="198">
        <f>1/1000*'[1]4701-5Imp'!AI$267</f>
        <v>0</v>
      </c>
      <c r="AL13" s="198">
        <f>1/1000*'[1]4701-5Imp'!AJ$267</f>
        <v>0</v>
      </c>
      <c r="AM13" s="198">
        <f>1/1000*'[1]4701-5Imp'!AK$267</f>
        <v>0</v>
      </c>
      <c r="AN13" s="198">
        <f>1/1000*'[1]4701-5Imp'!AL$267</f>
        <v>0</v>
      </c>
      <c r="AO13" s="198">
        <f>1/1000*'[1]4701-5Imp'!AM$267</f>
        <v>1.5854044799999998E-4</v>
      </c>
      <c r="AP13" s="198">
        <f>1/1000*'[1]4701-5Imp'!AN$267</f>
        <v>2.859219616E-4</v>
      </c>
      <c r="AQ13" s="198">
        <f>1/1000*'[1]4701-5Imp'!AO$267</f>
        <v>0</v>
      </c>
      <c r="AR13" s="198">
        <f>1/1000*'[1]4701-5Imp'!AP$267</f>
        <v>1.2221137199999998E-4</v>
      </c>
      <c r="AS13" s="198">
        <f>1/1000*'[1]4701-5Imp'!AQ$267</f>
        <v>5.6919568999999998E-5</v>
      </c>
      <c r="AT13" s="198">
        <f>1/1000*'[1]4701-5Imp'!AR$267</f>
        <v>4.2049581339999997E-4</v>
      </c>
      <c r="AU13" s="198">
        <f>1/1000*'[1]4701-5Imp'!AS$267</f>
        <v>0</v>
      </c>
      <c r="AV13" s="198">
        <f>1/1000*'[1]4701-5Imp'!AT$267</f>
        <v>1.6010462699999999E-4</v>
      </c>
      <c r="AW13" s="198">
        <f>1/1000*'[1]4701-5Imp'!AU$267</f>
        <v>8.4752458333333336E-7</v>
      </c>
      <c r="AX13" s="198">
        <f>1/1000*'[1]4701-5Imp'!AV$267</f>
        <v>0</v>
      </c>
      <c r="AY13" s="198">
        <f>1/1000*'[1]4701-5Imp'!AW$267</f>
        <v>0</v>
      </c>
      <c r="AZ13" s="198">
        <f>1/1000*'[1]4701-5Imp'!AX$267</f>
        <v>0</v>
      </c>
      <c r="BA13" s="198">
        <f>1/1000*'[1]4701-5Imp'!AY$267</f>
        <v>0</v>
      </c>
      <c r="BB13" s="198">
        <f>1/1000*'[1]4701-5Imp'!AZ$267</f>
        <v>0</v>
      </c>
      <c r="BC13" s="311">
        <f>1/1000*'[1]4701-5Imp'!BA$267</f>
        <v>0</v>
      </c>
      <c r="BD13" s="400"/>
    </row>
    <row r="14" spans="1:56" ht="17.149999999999999" customHeight="1">
      <c r="B14" s="9" t="s">
        <v>183</v>
      </c>
      <c r="C14" s="264">
        <f>1/$A$1*'[1]4701-5Imp'!$B$264</f>
        <v>0.11650298600000002</v>
      </c>
      <c r="D14" s="193">
        <f>1/$A$1*'[1]4701-5Imp'!$C$264</f>
        <v>0.12471025933333332</v>
      </c>
      <c r="E14" s="193">
        <f>1/$A$1*'[1]4701-5Imp'!$D$264</f>
        <v>0.20718372799999996</v>
      </c>
      <c r="F14" s="193">
        <f>1/$A$1*'[1]4701-5Imp'!$E$264</f>
        <v>0.24019472700000002</v>
      </c>
      <c r="G14" s="193">
        <f>1/$A$1*'[1]4701-5Imp'!$F$264</f>
        <v>0.26257522099999997</v>
      </c>
      <c r="H14" s="193">
        <f>1/$A$1*'[1]4701-5Imp'!$G$264</f>
        <v>0.27289210000000003</v>
      </c>
      <c r="I14" s="193">
        <f>1/$A$1*'[1]4701-5Imp'!$H$264</f>
        <v>0.21206935333333332</v>
      </c>
      <c r="J14" s="203">
        <f>1/$A$1*'[1]4701-5Imp'!$I$264</f>
        <v>0.24416803857142858</v>
      </c>
      <c r="K14" s="203">
        <f>1/$A$1*'[1]4701-5Imp'!$J$264</f>
        <v>0.30509430499999995</v>
      </c>
      <c r="L14" s="193">
        <f>1/$A$1*'[1]4701-5Imp'!$K$264</f>
        <v>0.279610317</v>
      </c>
      <c r="M14" s="193">
        <f>1/$A$1*'[1]4701-5Imp'!L$264</f>
        <v>0.26360812500000003</v>
      </c>
      <c r="N14" s="193">
        <f>1/$A$1*'[1]4701-5Imp'!M$264</f>
        <v>0.34175669999999997</v>
      </c>
      <c r="O14" s="193">
        <f>1/$A$1*'[1]4701-5Imp'!N$264</f>
        <v>0.31806809999999991</v>
      </c>
      <c r="P14" s="193">
        <f>1/$A$1*'[1]4701-5Imp'!O$264</f>
        <v>0.43036293714285706</v>
      </c>
      <c r="Q14" s="193">
        <f>1/$A$1*'[1]4701-5Imp'!P$264</f>
        <v>0.55103625599999995</v>
      </c>
      <c r="R14" s="193">
        <f>1/$A$1*'[1]4701-5Imp'!Q$264</f>
        <v>0.5494910999999999</v>
      </c>
      <c r="S14" s="193">
        <f>1/$A$1*'[1]4701-5Imp'!R$264</f>
        <v>0.70623633999999991</v>
      </c>
      <c r="T14" s="193">
        <f>1/$A$1*'[1]4701-5Imp'!S$264</f>
        <v>0.70176319999999992</v>
      </c>
      <c r="U14" s="193">
        <f>1/$A$1*'[1]4701-5Imp'!T$264</f>
        <v>0.80735370499999981</v>
      </c>
      <c r="V14" s="193">
        <f>1/$A$1*'[1]4701-5Imp'!U$264</f>
        <v>0.70329019999999987</v>
      </c>
      <c r="W14" s="193">
        <f>1/$A$1*'[1]4701-5Imp'!V$264</f>
        <v>0</v>
      </c>
      <c r="X14" s="193">
        <f>1/$A$1*'[1]4701-5Imp'!W$264</f>
        <v>0</v>
      </c>
      <c r="Y14" s="193">
        <f>1/$A$1*'[1]4701-5Imp'!X$264</f>
        <v>0</v>
      </c>
      <c r="Z14" s="193">
        <f>1/$A$1*'[1]4701-5Imp'!Y$264</f>
        <v>0</v>
      </c>
      <c r="AA14" s="193">
        <f>1/$A$1*'[1]4701-5Imp'!Z$264</f>
        <v>0</v>
      </c>
      <c r="AB14" s="193">
        <f>1/$A$1*'[1]4701-5Imp'!AA$264</f>
        <v>0</v>
      </c>
      <c r="AC14" s="338"/>
      <c r="AD14" s="264">
        <f>1/1000*'[1]4701-5Imp'!AB$264</f>
        <v>7.1895000000000001E-2</v>
      </c>
      <c r="AE14" s="193">
        <f>1/1000*'[1]4701-5Imp'!AC$264</f>
        <v>5.4101000000000017E-2</v>
      </c>
      <c r="AF14" s="193">
        <f>1/1000*'[1]4701-5Imp'!AD$264</f>
        <v>8.6198000000000011E-2</v>
      </c>
      <c r="AG14" s="193">
        <f>1/1000*'[1]4701-5Imp'!AE$264</f>
        <v>0.10709399999999999</v>
      </c>
      <c r="AH14" s="193">
        <f>1/1000*'[1]4701-5Imp'!AF$264</f>
        <v>0.13036655999999999</v>
      </c>
      <c r="AI14" s="193">
        <f>1/1000*'[1]4701-5Imp'!AG$264</f>
        <v>0.14072673975359998</v>
      </c>
      <c r="AJ14" s="193">
        <f>1/1000*'[1]4701-5Imp'!AH$264</f>
        <v>0.15688562915479998</v>
      </c>
      <c r="AK14" s="193">
        <f>1/1000*'[1]4701-5Imp'!AI$264</f>
        <v>0.1736923910665</v>
      </c>
      <c r="AL14" s="193">
        <f>1/1000*'[1]4701-5Imp'!AJ$264</f>
        <v>0.21667972385840004</v>
      </c>
      <c r="AM14" s="193">
        <f>1/1000*'[1]4701-5Imp'!AK$264</f>
        <v>0.14767888127959999</v>
      </c>
      <c r="AN14" s="193">
        <f>1/1000*'[1]4701-5Imp'!AL$264</f>
        <v>0.19199005875360003</v>
      </c>
      <c r="AO14" s="193">
        <f>1/1000*'[1]4701-5Imp'!AM$264</f>
        <v>0.26379651686399996</v>
      </c>
      <c r="AP14" s="193">
        <f>1/1000*'[1]4701-5Imp'!AN$264</f>
        <v>0.21214073615680001</v>
      </c>
      <c r="AQ14" s="193">
        <f>1/1000*'[1]4701-5Imp'!AO$264</f>
        <v>0.29294705598929999</v>
      </c>
      <c r="AR14" s="193">
        <f>1/1000*'[1]4701-5Imp'!AP$264</f>
        <v>0.36958736884299997</v>
      </c>
      <c r="AS14" s="193">
        <f>1/1000*'[1]4701-5Imp'!AQ$264</f>
        <v>0.34313006781200001</v>
      </c>
      <c r="AT14" s="193">
        <f>1/1000*'[1]4701-5Imp'!AR$264</f>
        <v>0.39131860128829998</v>
      </c>
      <c r="AU14" s="193">
        <f>1/1000*'[1]4701-5Imp'!AS$264</f>
        <v>0.41202267923959995</v>
      </c>
      <c r="AV14" s="193">
        <f>1/1000*'[1]4701-5Imp'!AT$264</f>
        <v>0.58135314319000009</v>
      </c>
      <c r="AW14" s="193">
        <f>1/1000*'[1]4701-5Imp'!AU$264</f>
        <v>0.44073593295791669</v>
      </c>
      <c r="AX14" s="193">
        <f>1/1000*'[1]4701-5Imp'!AV$264</f>
        <v>0</v>
      </c>
      <c r="AY14" s="193">
        <f>1/1000*'[1]4701-5Imp'!AW$264</f>
        <v>0</v>
      </c>
      <c r="AZ14" s="193">
        <f>1/1000*'[1]4701-5Imp'!AX$264</f>
        <v>0</v>
      </c>
      <c r="BA14" s="193">
        <f>1/1000*'[1]4701-5Imp'!AY$264</f>
        <v>0</v>
      </c>
      <c r="BB14" s="193">
        <f>1/1000*'[1]4701-5Imp'!AZ$264</f>
        <v>0</v>
      </c>
      <c r="BC14" s="307">
        <f>1/1000*'[1]4701-5Imp'!BA$264</f>
        <v>0</v>
      </c>
      <c r="BD14" s="400"/>
    </row>
    <row r="15" spans="1:56">
      <c r="B15" s="4" t="s">
        <v>45</v>
      </c>
      <c r="C15" s="179">
        <f>1/$A$1*'[1]4701-5Imp'!$B$84</f>
        <v>1.6694173999999999E-2</v>
      </c>
      <c r="D15" s="169">
        <f>1/$A$1*'[1]4701-5Imp'!$C$84</f>
        <v>3.5336271999999995E-2</v>
      </c>
      <c r="E15" s="169">
        <f>1/$A$1*'[1]4701-5Imp'!$D$84</f>
        <v>5.4412855999999996E-2</v>
      </c>
      <c r="F15" s="169">
        <f>1/$A$1*'[1]4701-5Imp'!$E$84</f>
        <v>6.9969638999999986E-2</v>
      </c>
      <c r="G15" s="169">
        <f>1/$A$1*'[1]4701-5Imp'!$F$84</f>
        <v>5.1346754999999994E-2</v>
      </c>
      <c r="H15" s="169">
        <f>1/$A$1*'[1]4701-5Imp'!$G$84</f>
        <v>3.2603400000000005E-2</v>
      </c>
      <c r="I15" s="169">
        <f>1/$A$1*'[1]4701-5Imp'!$H$84</f>
        <v>2.9388714999999996E-2</v>
      </c>
      <c r="J15" s="170">
        <f>1/$A$1*'[1]4701-5Imp'!$I$84</f>
        <v>3.08159E-2</v>
      </c>
      <c r="K15" s="170">
        <f>1/$A$1*'[1]4701-5Imp'!$J$84</f>
        <v>4.0487300000000004E-2</v>
      </c>
      <c r="L15" s="169">
        <f>1/$A$1*'[1]4701-5Imp'!$K$84</f>
        <v>1.5995999999999996E-2</v>
      </c>
      <c r="M15" s="169">
        <f>1/$A$1*'[1]4701-5Imp'!L$84</f>
        <v>1.8936599999999998E-2</v>
      </c>
      <c r="N15" s="169">
        <f>1/$A$1*'[1]4701-5Imp'!M$84</f>
        <v>3.3127999999999998E-2</v>
      </c>
      <c r="O15" s="169">
        <f>1/$A$1*'[1]4701-5Imp'!N$84</f>
        <v>2.9510399999999996E-2</v>
      </c>
      <c r="P15" s="169">
        <f>1/$A$1*'[1]4701-5Imp'!O$84</f>
        <v>8.6743999999999988E-2</v>
      </c>
      <c r="Q15" s="169">
        <f>1/$A$1*'[1]4701-5Imp'!P$84</f>
        <v>0.14333169999999998</v>
      </c>
      <c r="R15" s="169">
        <f>1/$A$1*'[1]4701-5Imp'!Q$84</f>
        <v>0.10623629999999999</v>
      </c>
      <c r="S15" s="169">
        <f>1/$A$1*'[1]4701-5Imp'!R$84</f>
        <v>0.12513139999999998</v>
      </c>
      <c r="T15" s="169">
        <f>1/$A$1*'[1]4701-5Imp'!S$84</f>
        <v>0.15071569999999998</v>
      </c>
      <c r="U15" s="169">
        <f>1/$A$1*'[1]4701-5Imp'!T$84</f>
        <v>0.15679109999999999</v>
      </c>
      <c r="V15" s="169">
        <f>1/$A$1*'[1]4701-5Imp'!U$84</f>
        <v>0.11421729999999998</v>
      </c>
      <c r="W15" s="169">
        <f>1/$A$1*'[1]4701-5Imp'!V$84</f>
        <v>0</v>
      </c>
      <c r="X15" s="169">
        <f>1/$A$1*'[1]4701-5Imp'!W$84</f>
        <v>0</v>
      </c>
      <c r="Y15" s="169">
        <f>1/$A$1*'[1]4701-5Imp'!X$84</f>
        <v>0</v>
      </c>
      <c r="Z15" s="169">
        <f>1/$A$1*'[1]4701-5Imp'!Y$84</f>
        <v>0</v>
      </c>
      <c r="AA15" s="169">
        <f>1/$A$1*'[1]4701-5Imp'!Z$84</f>
        <v>0</v>
      </c>
      <c r="AB15" s="169">
        <f>1/$A$1*'[1]4701-5Imp'!AA$84</f>
        <v>0</v>
      </c>
      <c r="AC15" s="338"/>
      <c r="AD15" s="179">
        <f>1/1000*'[1]4701-5Imp'!AB$84</f>
        <v>1.0083999999999999E-2</v>
      </c>
      <c r="AE15" s="169">
        <f>1/1000*'[1]4701-5Imp'!AC$84</f>
        <v>1.3745E-2</v>
      </c>
      <c r="AF15" s="169">
        <f>1/1000*'[1]4701-5Imp'!AD$84</f>
        <v>2.2391999999999999E-2</v>
      </c>
      <c r="AG15" s="169">
        <f>1/1000*'[1]4701-5Imp'!AE$84</f>
        <v>3.0927E-2</v>
      </c>
      <c r="AH15" s="169">
        <f>1/1000*'[1]4701-5Imp'!AF$84</f>
        <v>2.6105953000000001E-2</v>
      </c>
      <c r="AI15" s="169">
        <f>1/1000*'[1]4701-5Imp'!AG$84</f>
        <v>1.7314070030399999E-2</v>
      </c>
      <c r="AJ15" s="169">
        <f>1/1000*'[1]4701-5Imp'!AH$84</f>
        <v>2.13380857704E-2</v>
      </c>
      <c r="AK15" s="169">
        <f>1/1000*'[1]4701-5Imp'!AI$84</f>
        <v>2.50718269535E-2</v>
      </c>
      <c r="AL15" s="169">
        <f>1/1000*'[1]4701-5Imp'!AJ$84</f>
        <v>2.8524081876400001E-2</v>
      </c>
      <c r="AM15" s="169">
        <f>1/1000*'[1]4701-5Imp'!AK$84</f>
        <v>8.9358127012000004E-3</v>
      </c>
      <c r="AN15" s="169">
        <f>1/1000*'[1]4701-5Imp'!AL$84</f>
        <v>1.4771133672300001E-2</v>
      </c>
      <c r="AO15" s="169">
        <f>1/1000*'[1]4701-5Imp'!AM$84</f>
        <v>2.5468832400000002E-2</v>
      </c>
      <c r="AP15" s="169">
        <f>1/1000*'[1]4701-5Imp'!AN$84</f>
        <v>1.93321723232E-2</v>
      </c>
      <c r="AQ15" s="169">
        <f>1/1000*'[1]4701-5Imp'!AO$84</f>
        <v>6.7186949421300005E-2</v>
      </c>
      <c r="AR15" s="169">
        <f>1/1000*'[1]4701-5Imp'!AP$84</f>
        <v>0.11059945168749999</v>
      </c>
      <c r="AS15" s="169">
        <f>1/1000*'[1]4701-5Imp'!AQ$84</f>
        <v>7.459102706649999E-2</v>
      </c>
      <c r="AT15" s="169">
        <f>1/1000*'[1]4701-5Imp'!AR$84</f>
        <v>6.9906814094799999E-2</v>
      </c>
      <c r="AU15" s="169">
        <f>1/1000*'[1]4701-5Imp'!AS$84</f>
        <v>8.8695775725699991E-2</v>
      </c>
      <c r="AV15" s="169">
        <f>1/1000*'[1]4701-5Imp'!AT$84</f>
        <v>0.120584169726</v>
      </c>
      <c r="AW15" s="169">
        <f>1/1000*'[1]4701-5Imp'!AU$84</f>
        <v>7.6290857981666668E-2</v>
      </c>
      <c r="AX15" s="169">
        <f>1/1000*'[1]4701-5Imp'!AV$84</f>
        <v>0</v>
      </c>
      <c r="AY15" s="169">
        <f>1/1000*'[1]4701-5Imp'!AW$84</f>
        <v>0</v>
      </c>
      <c r="AZ15" s="169">
        <f>1/1000*'[1]4701-5Imp'!AX$84</f>
        <v>0</v>
      </c>
      <c r="BA15" s="169">
        <f>1/1000*'[1]4701-5Imp'!AY$84</f>
        <v>0</v>
      </c>
      <c r="BB15" s="169">
        <f>1/1000*'[1]4701-5Imp'!AZ$84</f>
        <v>0</v>
      </c>
      <c r="BC15" s="295">
        <f>1/1000*'[1]4701-5Imp'!BA$84</f>
        <v>0</v>
      </c>
      <c r="BD15" s="400"/>
    </row>
    <row r="16" spans="1:56">
      <c r="B16" s="4" t="s">
        <v>29</v>
      </c>
      <c r="C16" s="179">
        <f>1/$A$1*'[1]4701-5Imp'!$B$91</f>
        <v>1.9673398999999998E-2</v>
      </c>
      <c r="D16" s="169">
        <f>1/$A$1*'[1]4701-5Imp'!$C$91</f>
        <v>1.5836763E-2</v>
      </c>
      <c r="E16" s="169">
        <f>1/$A$1*'[1]4701-5Imp'!$D$91</f>
        <v>1.3312672999999997E-2</v>
      </c>
      <c r="F16" s="169">
        <f>1/$A$1*'[1]4701-5Imp'!$E$91</f>
        <v>1.2247334999999998E-2</v>
      </c>
      <c r="G16" s="169">
        <f>1/$A$1*'[1]4701-5Imp'!$F$91</f>
        <v>2.6754081999999998E-2</v>
      </c>
      <c r="H16" s="169">
        <f>1/$A$1*'[1]4701-5Imp'!$G$91</f>
        <v>6.4685800000000002E-2</v>
      </c>
      <c r="I16" s="169">
        <f>1/$A$1*'[1]4701-5Imp'!$H$91</f>
        <v>6.2087765000000003E-2</v>
      </c>
      <c r="J16" s="170">
        <f>1/$A$1*'[1]4701-5Imp'!$I$91</f>
        <v>6.9895091428571435E-2</v>
      </c>
      <c r="K16" s="170">
        <f>1/$A$1*'[1]4701-5Imp'!$J$91</f>
        <v>9.9903500000000006E-2</v>
      </c>
      <c r="L16" s="169">
        <f>1/$A$1*'[1]4701-5Imp'!$K$91</f>
        <v>6.9845699999999997E-2</v>
      </c>
      <c r="M16" s="169">
        <f>1/$A$1*'[1]4701-5Imp'!L$91</f>
        <v>7.4963324999999997E-2</v>
      </c>
      <c r="N16" s="169">
        <f>1/$A$1*'[1]4701-5Imp'!M$91</f>
        <v>6.7538000000000001E-2</v>
      </c>
      <c r="O16" s="169">
        <f>1/$A$1*'[1]4701-5Imp'!N$91</f>
        <v>7.3399299999999987E-2</v>
      </c>
      <c r="P16" s="169">
        <f>1/$A$1*'[1]4701-5Imp'!O$91</f>
        <v>6.4434179999999994E-2</v>
      </c>
      <c r="Q16" s="169">
        <f>1/$A$1*'[1]4701-5Imp'!P$91</f>
        <v>6.8608699999999995E-2</v>
      </c>
      <c r="R16" s="169">
        <f>1/$A$1*'[1]4701-5Imp'!Q$91</f>
        <v>7.4886599999999998E-2</v>
      </c>
      <c r="S16" s="169">
        <f>1/$A$1*'[1]4701-5Imp'!R$91</f>
        <v>7.7498899999999996E-2</v>
      </c>
      <c r="T16" s="169">
        <f>1/$A$1*'[1]4701-5Imp'!S$91</f>
        <v>9.4635299999999992E-2</v>
      </c>
      <c r="U16" s="169">
        <f>1/$A$1*'[1]4701-5Imp'!T$91</f>
        <v>0.1050063</v>
      </c>
      <c r="V16" s="169">
        <f>1/$A$1*'[1]4701-5Imp'!U$91</f>
        <v>0.1103908</v>
      </c>
      <c r="W16" s="169">
        <f>1/$A$1*'[1]4701-5Imp'!V$91</f>
        <v>0</v>
      </c>
      <c r="X16" s="169">
        <f>1/$A$1*'[1]4701-5Imp'!W$91</f>
        <v>0</v>
      </c>
      <c r="Y16" s="169">
        <f>1/$A$1*'[1]4701-5Imp'!X$91</f>
        <v>0</v>
      </c>
      <c r="Z16" s="169">
        <f>1/$A$1*'[1]4701-5Imp'!Y$91</f>
        <v>0</v>
      </c>
      <c r="AA16" s="169">
        <f>1/$A$1*'[1]4701-5Imp'!Z$91</f>
        <v>0</v>
      </c>
      <c r="AB16" s="169">
        <f>1/$A$1*'[1]4701-5Imp'!AA$91</f>
        <v>0</v>
      </c>
      <c r="AC16" s="338"/>
      <c r="AD16" s="179">
        <f>1/1000*'[1]4701-5Imp'!AB$91</f>
        <v>1.3308E-2</v>
      </c>
      <c r="AE16" s="169">
        <f>1/1000*'[1]4701-5Imp'!AC$91</f>
        <v>7.2389999999999998E-3</v>
      </c>
      <c r="AF16" s="169">
        <f>1/1000*'[1]4701-5Imp'!AD$91</f>
        <v>6.1989999999999996E-3</v>
      </c>
      <c r="AG16" s="169">
        <f>1/1000*'[1]4701-5Imp'!AE$91</f>
        <v>6.5829999999999994E-3</v>
      </c>
      <c r="AH16" s="169">
        <f>1/1000*'[1]4701-5Imp'!AF$91</f>
        <v>1.5346997000000001E-2</v>
      </c>
      <c r="AI16" s="169">
        <f>1/1000*'[1]4701-5Imp'!AG$91</f>
        <v>3.2502071444699999E-2</v>
      </c>
      <c r="AJ16" s="169">
        <f>1/1000*'[1]4701-5Imp'!AH$91</f>
        <v>4.01809540732E-2</v>
      </c>
      <c r="AK16" s="169">
        <f>1/1000*'[1]4701-5Imp'!AI$91</f>
        <v>4.63800978175E-2</v>
      </c>
      <c r="AL16" s="169">
        <f>1/1000*'[1]4701-5Imp'!AJ$91</f>
        <v>7.1601184086000011E-2</v>
      </c>
      <c r="AM16" s="169">
        <f>1/1000*'[1]4701-5Imp'!AK$91</f>
        <v>3.9772489068400002E-2</v>
      </c>
      <c r="AN16" s="169">
        <f>1/1000*'[1]4701-5Imp'!AL$91</f>
        <v>5.7512278351799999E-2</v>
      </c>
      <c r="AO16" s="169">
        <f>1/1000*'[1]4701-5Imp'!AM$91</f>
        <v>5.4709137071999994E-2</v>
      </c>
      <c r="AP16" s="169">
        <f>1/1000*'[1]4701-5Imp'!AN$91</f>
        <v>5.0020445164800004E-2</v>
      </c>
      <c r="AQ16" s="169">
        <f>1/1000*'[1]4701-5Imp'!AO$91</f>
        <v>4.4386750172100004E-2</v>
      </c>
      <c r="AR16" s="169">
        <f>1/1000*'[1]4701-5Imp'!AP$91</f>
        <v>4.8660413579500003E-2</v>
      </c>
      <c r="AS16" s="169">
        <f>1/1000*'[1]4701-5Imp'!AQ$91</f>
        <v>4.8370031608500001E-2</v>
      </c>
      <c r="AT16" s="169">
        <f>1/1000*'[1]4701-5Imp'!AR$91</f>
        <v>4.5885894177300005E-2</v>
      </c>
      <c r="AU16" s="169">
        <f>1/1000*'[1]4701-5Imp'!AS$91</f>
        <v>6.1008206959699995E-2</v>
      </c>
      <c r="AV16" s="169">
        <f>1/1000*'[1]4701-5Imp'!AT$91</f>
        <v>7.9613498777999989E-2</v>
      </c>
      <c r="AW16" s="169">
        <f>1/1000*'[1]4701-5Imp'!AU$91</f>
        <v>7.1888117795416664E-2</v>
      </c>
      <c r="AX16" s="169">
        <f>1/1000*'[1]4701-5Imp'!AV$91</f>
        <v>0</v>
      </c>
      <c r="AY16" s="169">
        <f>1/1000*'[1]4701-5Imp'!AW$91</f>
        <v>0</v>
      </c>
      <c r="AZ16" s="169">
        <f>1/1000*'[1]4701-5Imp'!AX$91</f>
        <v>0</v>
      </c>
      <c r="BA16" s="169">
        <f>1/1000*'[1]4701-5Imp'!AY$91</f>
        <v>0</v>
      </c>
      <c r="BB16" s="169">
        <f>1/1000*'[1]4701-5Imp'!AZ$91</f>
        <v>0</v>
      </c>
      <c r="BC16" s="295">
        <f>1/1000*'[1]4701-5Imp'!BA$91</f>
        <v>0</v>
      </c>
      <c r="BD16" s="400"/>
    </row>
    <row r="17" spans="2:56">
      <c r="B17" s="4" t="s">
        <v>89</v>
      </c>
      <c r="C17" s="179">
        <f>1/$A$1*'[1]4701-5Imp'!$B$189</f>
        <v>1.6925815999999996E-2</v>
      </c>
      <c r="D17" s="169">
        <f>1/$A$1*'[1]4701-5Imp'!$C$189</f>
        <v>1.6788166E-2</v>
      </c>
      <c r="E17" s="169">
        <f>1/$A$1*'[1]4701-5Imp'!$D$189</f>
        <v>2.0220670999999999E-2</v>
      </c>
      <c r="F17" s="169">
        <f>1/$A$1*'[1]4701-5Imp'!$E$189</f>
        <v>1.6564582000000001E-2</v>
      </c>
      <c r="G17" s="169">
        <f>1/$A$1*'[1]4701-5Imp'!$F$189</f>
        <v>6.2203499999999995E-3</v>
      </c>
      <c r="H17" s="169">
        <f>1/$A$1*'[1]4701-5Imp'!$G$189</f>
        <v>2.4266900000000001E-2</v>
      </c>
      <c r="I17" s="169">
        <f>1/$A$1*'[1]4701-5Imp'!$H$189</f>
        <v>3.2604599999999997E-2</v>
      </c>
      <c r="J17" s="170">
        <f>1/$A$1*'[1]4701-5Imp'!$I$189</f>
        <v>3.5118500000000004E-2</v>
      </c>
      <c r="K17" s="170">
        <f>1/$A$1*'[1]4701-5Imp'!$J$189</f>
        <v>3.36669E-2</v>
      </c>
      <c r="L17" s="169">
        <f>1/$A$1*'[1]4701-5Imp'!$K$189</f>
        <v>3.9049199999999999E-2</v>
      </c>
      <c r="M17" s="169">
        <f>1/$A$1*'[1]4701-5Imp'!L$189</f>
        <v>1.3156399999999999E-2</v>
      </c>
      <c r="N17" s="169">
        <f>1/$A$1*'[1]4701-5Imp'!M$189</f>
        <v>4.0292099999999997E-2</v>
      </c>
      <c r="O17" s="169">
        <f>1/$A$1*'[1]4701-5Imp'!N$189</f>
        <v>5.1842499999999993E-2</v>
      </c>
      <c r="P17" s="169">
        <f>1/$A$1*'[1]4701-5Imp'!O$189</f>
        <v>9.2139799999999994E-2</v>
      </c>
      <c r="Q17" s="169">
        <f>1/$A$1*'[1]4701-5Imp'!P$189</f>
        <v>0.1259778</v>
      </c>
      <c r="R17" s="169">
        <f>1/$A$1*'[1]4701-5Imp'!Q$189</f>
        <v>0.14026909999999998</v>
      </c>
      <c r="S17" s="169">
        <f>1/$A$1*'[1]4701-5Imp'!R$189</f>
        <v>0.13781389999999999</v>
      </c>
      <c r="T17" s="169">
        <f>1/$A$1*'[1]4701-5Imp'!S$189</f>
        <v>0.13463009999999997</v>
      </c>
      <c r="U17" s="169">
        <f>1/$A$1*'[1]4701-5Imp'!T$189</f>
        <v>0.16385629999999998</v>
      </c>
      <c r="V17" s="169">
        <f>1/$A$1*'[1]4701-5Imp'!U$189</f>
        <v>0.14441169999999998</v>
      </c>
      <c r="W17" s="169">
        <f>1/$A$1*'[1]4701-5Imp'!V$189</f>
        <v>0</v>
      </c>
      <c r="X17" s="169">
        <f>1/$A$1*'[1]4701-5Imp'!W$189</f>
        <v>0</v>
      </c>
      <c r="Y17" s="169">
        <f>1/$A$1*'[1]4701-5Imp'!X$189</f>
        <v>0</v>
      </c>
      <c r="Z17" s="169">
        <f>1/$A$1*'[1]4701-5Imp'!Y$189</f>
        <v>0</v>
      </c>
      <c r="AA17" s="169">
        <f>1/$A$1*'[1]4701-5Imp'!Z$189</f>
        <v>0</v>
      </c>
      <c r="AB17" s="169">
        <f>1/$A$1*'[1]4701-5Imp'!AA$189</f>
        <v>0</v>
      </c>
      <c r="AC17" s="338"/>
      <c r="AD17" s="179">
        <f>1/1000*'[1]4701-5Imp'!AB$189</f>
        <v>1.0482E-2</v>
      </c>
      <c r="AE17" s="169">
        <f>1/1000*'[1]4701-5Imp'!AC$189</f>
        <v>7.5370000000000003E-3</v>
      </c>
      <c r="AF17" s="169">
        <f>1/1000*'[1]4701-5Imp'!AD$189</f>
        <v>8.8360000000000001E-3</v>
      </c>
      <c r="AG17" s="169">
        <f>1/1000*'[1]4701-5Imp'!AE$189</f>
        <v>7.8549999999999991E-3</v>
      </c>
      <c r="AH17" s="169">
        <f>1/1000*'[1]4701-5Imp'!AF$189</f>
        <v>2.8308220000000002E-3</v>
      </c>
      <c r="AI17" s="169">
        <f>1/1000*'[1]4701-5Imp'!AG$189</f>
        <v>1.2713816200799999E-2</v>
      </c>
      <c r="AJ17" s="169">
        <f>1/1000*'[1]4701-5Imp'!AH$189</f>
        <v>1.87604808532E-2</v>
      </c>
      <c r="AK17" s="169">
        <f>1/1000*'[1]4701-5Imp'!AI$189</f>
        <v>2.2399140896500001E-2</v>
      </c>
      <c r="AL17" s="169">
        <f>1/1000*'[1]4701-5Imp'!AJ$189</f>
        <v>2.3771115194800001E-2</v>
      </c>
      <c r="AM17" s="169">
        <f>1/1000*'[1]4701-5Imp'!AK$189</f>
        <v>1.8704509300399998E-2</v>
      </c>
      <c r="AN17" s="169">
        <f>1/1000*'[1]4701-5Imp'!AL$189</f>
        <v>8.3476028007000002E-3</v>
      </c>
      <c r="AO17" s="169">
        <f>1/1000*'[1]4701-5Imp'!AM$189</f>
        <v>2.8457918544E-2</v>
      </c>
      <c r="AP17" s="169">
        <f>1/1000*'[1]4701-5Imp'!AN$189</f>
        <v>2.9853355839999995E-2</v>
      </c>
      <c r="AQ17" s="169">
        <f>1/1000*'[1]4701-5Imp'!AO$189</f>
        <v>4.8283811267400001E-2</v>
      </c>
      <c r="AR17" s="169">
        <f>1/1000*'[1]4701-5Imp'!AP$189</f>
        <v>6.5610997494500001E-2</v>
      </c>
      <c r="AS17" s="169">
        <f>1/1000*'[1]4701-5Imp'!AQ$189</f>
        <v>7.3336439970499989E-2</v>
      </c>
      <c r="AT17" s="169">
        <f>1/1000*'[1]4701-5Imp'!AR$189</f>
        <v>6.9865687225299997E-2</v>
      </c>
      <c r="AU17" s="169">
        <f>1/1000*'[1]4701-5Imp'!AS$189</f>
        <v>7.1491009575699996E-2</v>
      </c>
      <c r="AV17" s="169">
        <f>1/1000*'[1]4701-5Imp'!AT$189</f>
        <v>0.10041151108800001</v>
      </c>
      <c r="AW17" s="169">
        <f>1/1000*'[1]4701-5Imp'!AU$189</f>
        <v>8.0364634355833339E-2</v>
      </c>
      <c r="AX17" s="169">
        <f>1/1000*'[1]4701-5Imp'!AV$189</f>
        <v>0</v>
      </c>
      <c r="AY17" s="169">
        <f>1/1000*'[1]4701-5Imp'!AW$189</f>
        <v>0</v>
      </c>
      <c r="AZ17" s="169">
        <f>1/1000*'[1]4701-5Imp'!AX$189</f>
        <v>0</v>
      </c>
      <c r="BA17" s="169">
        <f>1/1000*'[1]4701-5Imp'!AY$189</f>
        <v>0</v>
      </c>
      <c r="BB17" s="169">
        <f>1/1000*'[1]4701-5Imp'!AZ$189</f>
        <v>0</v>
      </c>
      <c r="BC17" s="295">
        <f>1/1000*'[1]4701-5Imp'!BA$189</f>
        <v>0</v>
      </c>
      <c r="BD17" s="400"/>
    </row>
    <row r="18" spans="2:56">
      <c r="B18" s="4" t="s">
        <v>61</v>
      </c>
      <c r="C18" s="179">
        <f>1/$A$1*'[1]4701-5Imp'!$B$212</f>
        <v>4.5413399999999992E-4</v>
      </c>
      <c r="D18" s="169">
        <f>1/$A$1*'[1]4701-5Imp'!$C$212</f>
        <v>3.8324469999999992E-3</v>
      </c>
      <c r="E18" s="169">
        <f>1/$A$1*'[1]4701-5Imp'!$D$212</f>
        <v>9.3730669999999988E-3</v>
      </c>
      <c r="F18" s="169">
        <f>1/$A$1*'[1]4701-5Imp'!$E$212</f>
        <v>1.2956835999999999E-2</v>
      </c>
      <c r="G18" s="169">
        <f>1/$A$1*'[1]4701-5Imp'!$F$212</f>
        <v>2.1445052999999995E-2</v>
      </c>
      <c r="H18" s="169">
        <f>1/$A$1*'[1]4701-5Imp'!$G$212</f>
        <v>4.1142600000000001E-2</v>
      </c>
      <c r="I18" s="169">
        <f>1/$A$1*'[1]4701-5Imp'!$H$212</f>
        <v>2.7038748333333334E-2</v>
      </c>
      <c r="J18" s="170">
        <f>1/$A$1*'[1]4701-5Imp'!$I$212</f>
        <v>4.0667700000000001E-2</v>
      </c>
      <c r="K18" s="170">
        <f>1/$A$1*'[1]4701-5Imp'!$J$212</f>
        <v>3.7793300000000002E-2</v>
      </c>
      <c r="L18" s="169">
        <f>1/$A$1*'[1]4701-5Imp'!$K$212</f>
        <v>5.6433599999999993E-2</v>
      </c>
      <c r="M18" s="169">
        <f>1/$A$1*'[1]4701-5Imp'!L$212</f>
        <v>2.9474299999999995E-2</v>
      </c>
      <c r="N18" s="169">
        <f>1/$A$1*'[1]4701-5Imp'!M$212</f>
        <v>4.9321499999999997E-2</v>
      </c>
      <c r="O18" s="169">
        <f>1/$A$1*'[1]4701-5Imp'!N$212</f>
        <v>3.7293799999999995E-2</v>
      </c>
      <c r="P18" s="169">
        <f>1/$A$1*'[1]4701-5Imp'!O$212</f>
        <v>5.0977699999999994E-2</v>
      </c>
      <c r="Q18" s="169">
        <f>1/$A$1*'[1]4701-5Imp'!P$212</f>
        <v>2.8850500000000001E-2</v>
      </c>
      <c r="R18" s="169">
        <f>1/$A$1*'[1]4701-5Imp'!Q$212</f>
        <v>3.1891499999999996E-2</v>
      </c>
      <c r="S18" s="169">
        <f>1/$A$1*'[1]4701-5Imp'!R$212</f>
        <v>7.1344399999999988E-2</v>
      </c>
      <c r="T18" s="169">
        <f>1/$A$1*'[1]4701-5Imp'!S$212</f>
        <v>8.430109999999999E-2</v>
      </c>
      <c r="U18" s="169">
        <f>1/$A$1*'[1]4701-5Imp'!T$212</f>
        <v>9.7243099999999985E-2</v>
      </c>
      <c r="V18" s="169">
        <f>1/$A$1*'[1]4701-5Imp'!U$212</f>
        <v>6.6636399999999998E-2</v>
      </c>
      <c r="W18" s="169">
        <f>1/$A$1*'[1]4701-5Imp'!V$212</f>
        <v>0</v>
      </c>
      <c r="X18" s="169">
        <f>1/$A$1*'[1]4701-5Imp'!W$212</f>
        <v>0</v>
      </c>
      <c r="Y18" s="169">
        <f>1/$A$1*'[1]4701-5Imp'!X$212</f>
        <v>0</v>
      </c>
      <c r="Z18" s="169">
        <f>1/$A$1*'[1]4701-5Imp'!Y$212</f>
        <v>0</v>
      </c>
      <c r="AA18" s="169">
        <f>1/$A$1*'[1]4701-5Imp'!Z$212</f>
        <v>0</v>
      </c>
      <c r="AB18" s="169">
        <f>1/$A$1*'[1]4701-5Imp'!AA$212</f>
        <v>0</v>
      </c>
      <c r="AC18" s="338"/>
      <c r="AD18" s="179">
        <f>1/1000*'[1]4701-5Imp'!AB$212</f>
        <v>3.2200000000000002E-4</v>
      </c>
      <c r="AE18" s="169">
        <f>1/1000*'[1]4701-5Imp'!AC$212</f>
        <v>1.6610000000000001E-3</v>
      </c>
      <c r="AF18" s="169">
        <f>1/1000*'[1]4701-5Imp'!AD$212</f>
        <v>4.1280000000000006E-3</v>
      </c>
      <c r="AG18" s="169">
        <f>1/1000*'[1]4701-5Imp'!AE$212</f>
        <v>6.0769999999999999E-3</v>
      </c>
      <c r="AH18" s="169">
        <f>1/1000*'[1]4701-5Imp'!AF$212</f>
        <v>1.004003E-2</v>
      </c>
      <c r="AI18" s="169">
        <f>1/1000*'[1]4701-5Imp'!AG$212</f>
        <v>2.1885662284200001E-2</v>
      </c>
      <c r="AJ18" s="169">
        <f>1/1000*'[1]4701-5Imp'!AH$212</f>
        <v>1.9838068163199999E-2</v>
      </c>
      <c r="AK18" s="169">
        <f>1/1000*'[1]4701-5Imp'!AI$212</f>
        <v>2.7195589386500001E-2</v>
      </c>
      <c r="AL18" s="169">
        <f>1/1000*'[1]4701-5Imp'!AJ$212</f>
        <v>2.5504735388400004E-2</v>
      </c>
      <c r="AM18" s="169">
        <f>1/1000*'[1]4701-5Imp'!AK$212</f>
        <v>2.63409332956E-2</v>
      </c>
      <c r="AN18" s="169">
        <f>1/1000*'[1]4701-5Imp'!AL$212</f>
        <v>1.9462705104600003E-2</v>
      </c>
      <c r="AO18" s="169">
        <f>1/1000*'[1]4701-5Imp'!AM$212</f>
        <v>3.466844208E-2</v>
      </c>
      <c r="AP18" s="169">
        <f>1/1000*'[1]4701-5Imp'!AN$212</f>
        <v>2.2930611897599994E-2</v>
      </c>
      <c r="AQ18" s="169">
        <f>1/1000*'[1]4701-5Imp'!AO$212</f>
        <v>3.2534108441100003E-2</v>
      </c>
      <c r="AR18" s="169">
        <f>1/1000*'[1]4701-5Imp'!AP$212</f>
        <v>1.7044835675999997E-2</v>
      </c>
      <c r="AS18" s="169">
        <f>1/1000*'[1]4701-5Imp'!AQ$212</f>
        <v>1.9027815159499997E-2</v>
      </c>
      <c r="AT18" s="169">
        <f>1/1000*'[1]4701-5Imp'!AR$212</f>
        <v>3.7967824496699998E-2</v>
      </c>
      <c r="AU18" s="169">
        <f>1/1000*'[1]4701-5Imp'!AS$212</f>
        <v>5.0038046115199998E-2</v>
      </c>
      <c r="AV18" s="169">
        <f>1/1000*'[1]4701-5Imp'!AT$212</f>
        <v>7.2994873623000001E-2</v>
      </c>
      <c r="AW18" s="169">
        <f>1/1000*'[1]4701-5Imp'!AU$212</f>
        <v>4.1832890896666662E-2</v>
      </c>
      <c r="AX18" s="169">
        <f>1/1000*'[1]4701-5Imp'!AV$212</f>
        <v>0</v>
      </c>
      <c r="AY18" s="169">
        <f>1/1000*'[1]4701-5Imp'!AW$212</f>
        <v>0</v>
      </c>
      <c r="AZ18" s="169">
        <f>1/1000*'[1]4701-5Imp'!AX$212</f>
        <v>0</v>
      </c>
      <c r="BA18" s="169">
        <f>1/1000*'[1]4701-5Imp'!AY$212</f>
        <v>0</v>
      </c>
      <c r="BB18" s="169">
        <f>1/1000*'[1]4701-5Imp'!AZ$212</f>
        <v>0</v>
      </c>
      <c r="BC18" s="295">
        <f>1/1000*'[1]4701-5Imp'!BA$212</f>
        <v>0</v>
      </c>
      <c r="BD18" s="400"/>
    </row>
    <row r="19" spans="2:56">
      <c r="B19" s="4" t="s">
        <v>36</v>
      </c>
      <c r="C19" s="179">
        <f>1/$A$1*'[1]4701-5Imp'!$B$225</f>
        <v>4.2099145999999997E-2</v>
      </c>
      <c r="D19" s="169">
        <f>1/$A$1*'[1]4701-5Imp'!$C$225</f>
        <v>2.8578318999999998E-2</v>
      </c>
      <c r="E19" s="169">
        <f>1/$A$1*'[1]4701-5Imp'!$D$225</f>
        <v>8.7090053999999986E-2</v>
      </c>
      <c r="F19" s="169">
        <f>1/$A$1*'[1]4701-5Imp'!$E$225</f>
        <v>0.11047473399999999</v>
      </c>
      <c r="G19" s="169">
        <f>1/$A$1*'[1]4701-5Imp'!$F$225</f>
        <v>0.14618885600000001</v>
      </c>
      <c r="H19" s="169">
        <f>1/$A$1*'[1]4701-5Imp'!$G$225</f>
        <v>8.5153800000000002E-2</v>
      </c>
      <c r="I19" s="169">
        <f>1/$A$1*'[1]4701-5Imp'!$H$225</f>
        <v>4.2421981666666671E-2</v>
      </c>
      <c r="J19" s="170">
        <f>1/$A$1*'[1]4701-5Imp'!$I$225</f>
        <v>5.827077E-2</v>
      </c>
      <c r="K19" s="170">
        <f>1/$A$1*'[1]4701-5Imp'!$J$225</f>
        <v>8.3375100000000008E-2</v>
      </c>
      <c r="L19" s="169">
        <f>1/$A$1*'[1]4701-5Imp'!$K$225</f>
        <v>8.5732199999999995E-2</v>
      </c>
      <c r="M19" s="169">
        <f>1/$A$1*'[1]4701-5Imp'!L$225</f>
        <v>9.6536499999999997E-2</v>
      </c>
      <c r="N19" s="169">
        <f>1/$A$1*'[1]4701-5Imp'!M$225</f>
        <v>0.10571789999999999</v>
      </c>
      <c r="O19" s="169">
        <f>1/$A$1*'[1]4701-5Imp'!N$225</f>
        <v>5.5409099999999989E-2</v>
      </c>
      <c r="P19" s="169">
        <f>1/$A$1*'[1]4701-5Imp'!O$225</f>
        <v>8.51518E-2</v>
      </c>
      <c r="Q19" s="169">
        <f>1/$A$1*'[1]4701-5Imp'!P$225</f>
        <v>8.8582999999999981E-2</v>
      </c>
      <c r="R19" s="169">
        <f>1/$A$1*'[1]4701-5Imp'!Q$225</f>
        <v>9.6083699999999994E-2</v>
      </c>
      <c r="S19" s="169">
        <f>1/$A$1*'[1]4701-5Imp'!R$225</f>
        <v>0.16580989999999998</v>
      </c>
      <c r="T19" s="169">
        <f>1/$A$1*'[1]4701-5Imp'!S$225</f>
        <v>0.12052569999999997</v>
      </c>
      <c r="U19" s="169">
        <f>1/$A$1*'[1]4701-5Imp'!T$225</f>
        <v>0.15062509999999998</v>
      </c>
      <c r="V19" s="169">
        <f>1/$A$1*'[1]4701-5Imp'!U$225</f>
        <v>0.13776909999999998</v>
      </c>
      <c r="W19" s="169">
        <f>1/$A$1*'[1]4701-5Imp'!V$225</f>
        <v>0</v>
      </c>
      <c r="X19" s="169">
        <f>1/$A$1*'[1]4701-5Imp'!W$225</f>
        <v>0</v>
      </c>
      <c r="Y19" s="169">
        <f>1/$A$1*'[1]4701-5Imp'!X$225</f>
        <v>0</v>
      </c>
      <c r="Z19" s="169">
        <f>1/$A$1*'[1]4701-5Imp'!Y$225</f>
        <v>0</v>
      </c>
      <c r="AA19" s="169">
        <f>1/$A$1*'[1]4701-5Imp'!Z$225</f>
        <v>0</v>
      </c>
      <c r="AB19" s="169">
        <f>1/$A$1*'[1]4701-5Imp'!AA$225</f>
        <v>0</v>
      </c>
      <c r="AC19" s="338"/>
      <c r="AD19" s="179">
        <f>1/1000*'[1]4701-5Imp'!AB$225</f>
        <v>2.4856E-2</v>
      </c>
      <c r="AE19" s="169">
        <f>1/1000*'[1]4701-5Imp'!AC$225</f>
        <v>1.175E-2</v>
      </c>
      <c r="AF19" s="169">
        <f>1/1000*'[1]4701-5Imp'!AD$225</f>
        <v>3.5161000000000005E-2</v>
      </c>
      <c r="AG19" s="169">
        <f>1/1000*'[1]4701-5Imp'!AE$225</f>
        <v>4.6761999999999998E-2</v>
      </c>
      <c r="AH19" s="169">
        <f>1/1000*'[1]4701-5Imp'!AF$225</f>
        <v>7.0103252000000005E-2</v>
      </c>
      <c r="AI19" s="169">
        <f>1/1000*'[1]4701-5Imp'!AG$225</f>
        <v>4.2940595454899998E-2</v>
      </c>
      <c r="AJ19" s="169">
        <f>1/1000*'[1]4701-5Imp'!AH$225</f>
        <v>4.3152253626000003E-2</v>
      </c>
      <c r="AK19" s="169">
        <f>1/1000*'[1]4701-5Imp'!AI$225</f>
        <v>4.4749363166000006E-2</v>
      </c>
      <c r="AL19" s="169">
        <f>1/1000*'[1]4701-5Imp'!AJ$225</f>
        <v>5.9094609869200003E-2</v>
      </c>
      <c r="AM19" s="169">
        <f>1/1000*'[1]4701-5Imp'!AK$225</f>
        <v>4.6261483633199992E-2</v>
      </c>
      <c r="AN19" s="169">
        <f>1/1000*'[1]4701-5Imp'!AL$225</f>
        <v>6.94171041228E-2</v>
      </c>
      <c r="AO19" s="169">
        <f>1/1000*'[1]4701-5Imp'!AM$225</f>
        <v>8.5820744928000001E-2</v>
      </c>
      <c r="AP19" s="169">
        <f>1/1000*'[1]4701-5Imp'!AN$225</f>
        <v>3.9873556007999994E-2</v>
      </c>
      <c r="AQ19" s="169">
        <f>1/1000*'[1]4701-5Imp'!AO$225</f>
        <v>6.3541518120599993E-2</v>
      </c>
      <c r="AR19" s="169">
        <f>1/1000*'[1]4701-5Imp'!AP$225</f>
        <v>6.4065633154499993E-2</v>
      </c>
      <c r="AS19" s="169">
        <f>1/1000*'[1]4701-5Imp'!AQ$225</f>
        <v>6.4102083674999991E-2</v>
      </c>
      <c r="AT19" s="169">
        <f>1/1000*'[1]4701-5Imp'!AR$225</f>
        <v>9.9510164996099992E-2</v>
      </c>
      <c r="AU19" s="169">
        <f>1/1000*'[1]4701-5Imp'!AS$225</f>
        <v>7.3261502528499986E-2</v>
      </c>
      <c r="AV19" s="169">
        <f>1/1000*'[1]4701-5Imp'!AT$225</f>
        <v>0.11323292066900001</v>
      </c>
      <c r="AW19" s="169">
        <f>1/1000*'[1]4701-5Imp'!AU$225</f>
        <v>8.9988280477916682E-2</v>
      </c>
      <c r="AX19" s="169">
        <f>1/1000*'[1]4701-5Imp'!AV$225</f>
        <v>0</v>
      </c>
      <c r="AY19" s="169">
        <f>1/1000*'[1]4701-5Imp'!AW$225</f>
        <v>0</v>
      </c>
      <c r="AZ19" s="169">
        <f>1/1000*'[1]4701-5Imp'!AX$225</f>
        <v>0</v>
      </c>
      <c r="BA19" s="169">
        <f>1/1000*'[1]4701-5Imp'!AY$225</f>
        <v>0</v>
      </c>
      <c r="BB19" s="169">
        <f>1/1000*'[1]4701-5Imp'!AZ$225</f>
        <v>0</v>
      </c>
      <c r="BC19" s="295">
        <f>1/1000*'[1]4701-5Imp'!BA$225</f>
        <v>0</v>
      </c>
      <c r="BD19" s="400"/>
    </row>
    <row r="20" spans="2:56">
      <c r="B20" s="4" t="s">
        <v>15</v>
      </c>
      <c r="C20" s="344">
        <f t="shared" ref="C20:L20" si="8">SUM(C14:C14)-SUM(C15:C19)</f>
        <v>2.0656317000000021E-2</v>
      </c>
      <c r="D20" s="247">
        <f t="shared" si="8"/>
        <v>2.4338292333333317E-2</v>
      </c>
      <c r="E20" s="247">
        <f t="shared" si="8"/>
        <v>2.2774406999999997E-2</v>
      </c>
      <c r="F20" s="247">
        <f t="shared" si="8"/>
        <v>1.7981601000000041E-2</v>
      </c>
      <c r="G20" s="247">
        <f t="shared" si="8"/>
        <v>1.062012499999998E-2</v>
      </c>
      <c r="H20" s="247">
        <f t="shared" si="8"/>
        <v>2.5039600000000023E-2</v>
      </c>
      <c r="I20" s="247">
        <f t="shared" si="8"/>
        <v>1.8527543333333341E-2</v>
      </c>
      <c r="J20" s="228">
        <f t="shared" si="8"/>
        <v>9.4000771428571495E-3</v>
      </c>
      <c r="K20" s="248">
        <f t="shared" si="8"/>
        <v>9.8682049999999077E-3</v>
      </c>
      <c r="L20" s="247">
        <f t="shared" si="8"/>
        <v>1.2553617000000017E-2</v>
      </c>
      <c r="M20" s="247">
        <f>SUM(M14:M14)-SUM(M15:M19)</f>
        <v>3.054100000000004E-2</v>
      </c>
      <c r="N20" s="247">
        <f>SUM(N14:N14)-SUM(N15:N19)</f>
        <v>4.57592E-2</v>
      </c>
      <c r="O20" s="247">
        <f t="shared" ref="O20:AB20" si="9">SUM(O14:O14)-SUM(O15:O19)</f>
        <v>7.0612999999999954E-2</v>
      </c>
      <c r="P20" s="247">
        <f t="shared" si="9"/>
        <v>5.0915457142857057E-2</v>
      </c>
      <c r="Q20" s="247">
        <f t="shared" si="9"/>
        <v>9.5684556000000032E-2</v>
      </c>
      <c r="R20" s="247">
        <f t="shared" si="9"/>
        <v>0.10012389999999993</v>
      </c>
      <c r="S20" s="247">
        <f t="shared" si="9"/>
        <v>0.12863784</v>
      </c>
      <c r="T20" s="247">
        <f t="shared" si="9"/>
        <v>0.11695529999999998</v>
      </c>
      <c r="U20" s="247">
        <f t="shared" si="9"/>
        <v>0.13383180499999991</v>
      </c>
      <c r="V20" s="247">
        <f t="shared" si="9"/>
        <v>0.12986489999999995</v>
      </c>
      <c r="W20" s="247">
        <f t="shared" si="9"/>
        <v>0</v>
      </c>
      <c r="X20" s="247">
        <f t="shared" si="9"/>
        <v>0</v>
      </c>
      <c r="Y20" s="247">
        <f t="shared" si="9"/>
        <v>0</v>
      </c>
      <c r="Z20" s="247">
        <f t="shared" si="9"/>
        <v>0</v>
      </c>
      <c r="AA20" s="247">
        <f t="shared" si="9"/>
        <v>0</v>
      </c>
      <c r="AB20" s="247">
        <f t="shared" si="9"/>
        <v>0</v>
      </c>
      <c r="AC20" s="338"/>
      <c r="AD20" s="179">
        <f t="shared" ref="AD20:BC20" si="10">SUM(AD14:AD14)-SUM(AD15:AD19)</f>
        <v>1.2842999999999993E-2</v>
      </c>
      <c r="AE20" s="169">
        <f t="shared" si="10"/>
        <v>1.216900000000002E-2</v>
      </c>
      <c r="AF20" s="169">
        <f t="shared" si="10"/>
        <v>9.4820000000000043E-3</v>
      </c>
      <c r="AG20" s="169">
        <f t="shared" si="10"/>
        <v>8.8899999999999951E-3</v>
      </c>
      <c r="AH20" s="169">
        <f t="shared" si="10"/>
        <v>5.9395059999999833E-3</v>
      </c>
      <c r="AI20" s="169">
        <f t="shared" si="10"/>
        <v>1.3370524338599976E-2</v>
      </c>
      <c r="AJ20" s="169">
        <f t="shared" si="10"/>
        <v>1.3615786668799978E-2</v>
      </c>
      <c r="AK20" s="169">
        <f t="shared" si="10"/>
        <v>7.8963728464999938E-3</v>
      </c>
      <c r="AL20" s="169">
        <f t="shared" si="10"/>
        <v>8.1839974436000162E-3</v>
      </c>
      <c r="AM20" s="169">
        <f t="shared" si="10"/>
        <v>7.6636532808000146E-3</v>
      </c>
      <c r="AN20" s="169">
        <f t="shared" si="10"/>
        <v>2.2479234701400008E-2</v>
      </c>
      <c r="AO20" s="169">
        <f t="shared" si="10"/>
        <v>3.4671441839999984E-2</v>
      </c>
      <c r="AP20" s="169">
        <f t="shared" si="10"/>
        <v>5.0130594923200017E-2</v>
      </c>
      <c r="AQ20" s="169">
        <f t="shared" si="10"/>
        <v>3.7013918566799975E-2</v>
      </c>
      <c r="AR20" s="169">
        <f t="shared" si="10"/>
        <v>6.3606037251000003E-2</v>
      </c>
      <c r="AS20" s="169">
        <f t="shared" si="10"/>
        <v>6.3702670332000055E-2</v>
      </c>
      <c r="AT20" s="169">
        <f t="shared" si="10"/>
        <v>6.8182216298100007E-2</v>
      </c>
      <c r="AU20" s="169">
        <f t="shared" si="10"/>
        <v>6.7528138334799981E-2</v>
      </c>
      <c r="AV20" s="169">
        <f t="shared" si="10"/>
        <v>9.4516169306000042E-2</v>
      </c>
      <c r="AW20" s="169">
        <f t="shared" si="10"/>
        <v>8.0371151450416678E-2</v>
      </c>
      <c r="AX20" s="169">
        <f t="shared" si="10"/>
        <v>0</v>
      </c>
      <c r="AY20" s="169">
        <f t="shared" si="10"/>
        <v>0</v>
      </c>
      <c r="AZ20" s="169">
        <f t="shared" si="10"/>
        <v>0</v>
      </c>
      <c r="BA20" s="169">
        <f t="shared" si="10"/>
        <v>0</v>
      </c>
      <c r="BB20" s="169">
        <f t="shared" si="10"/>
        <v>0</v>
      </c>
      <c r="BC20" s="295">
        <f t="shared" si="10"/>
        <v>0</v>
      </c>
      <c r="BD20" s="400"/>
    </row>
    <row r="21" spans="2:56" ht="17.149999999999999" customHeight="1">
      <c r="B21" s="10" t="s">
        <v>20</v>
      </c>
      <c r="C21" s="269">
        <f>1/$A$1*'[1]4701-5Imp'!$B$194</f>
        <v>8.811553699999998E-2</v>
      </c>
      <c r="D21" s="200">
        <f>1/$A$1*'[1]4701-5Imp'!$C$194</f>
        <v>6.6505154999999996E-2</v>
      </c>
      <c r="E21" s="200">
        <f>1/$A$1*'[1]4701-5Imp'!$D$194</f>
        <v>5.0014350999999999E-2</v>
      </c>
      <c r="F21" s="200">
        <f>1/$A$1*'[1]4701-5Imp'!$E$194</f>
        <v>5.996924499999999E-2</v>
      </c>
      <c r="G21" s="200">
        <f>1/$A$1*'[1]4701-5Imp'!$F$194</f>
        <v>7.4162522999999994E-2</v>
      </c>
      <c r="H21" s="200">
        <f>1/$A$1*'[1]4701-5Imp'!$G$194</f>
        <v>8.6600899999999995E-2</v>
      </c>
      <c r="I21" s="200">
        <f>1/$A$1*'[1]4701-5Imp'!$H$194</f>
        <v>7.9535800000000004E-2</v>
      </c>
      <c r="J21" s="201">
        <f>1/$A$1*'[1]4701-5Imp'!$I$194</f>
        <v>8.0838800000000002E-2</v>
      </c>
      <c r="K21" s="201">
        <f>1/$A$1*'[1]4701-5Imp'!$J$194</f>
        <v>0.1108504</v>
      </c>
      <c r="L21" s="200">
        <f>1/$A$1*'[1]4701-5Imp'!$K$194</f>
        <v>0.13198389999999999</v>
      </c>
      <c r="M21" s="200">
        <f>1/$A$1*'[1]4701-5Imp'!L$194</f>
        <v>0.1274351</v>
      </c>
      <c r="N21" s="200">
        <f>1/$A$1*'[1]4701-5Imp'!M$194</f>
        <v>0.14659199999999997</v>
      </c>
      <c r="O21" s="200">
        <f>1/$A$1*'[1]4701-5Imp'!N$194</f>
        <v>0.1409145</v>
      </c>
      <c r="P21" s="200">
        <f>1/$A$1*'[1]4701-5Imp'!O$194</f>
        <v>0.14434789999999997</v>
      </c>
      <c r="Q21" s="200">
        <f>1/$A$1*'[1]4701-5Imp'!P$194</f>
        <v>0.12486399999999998</v>
      </c>
      <c r="R21" s="200">
        <f>1/$A$1*'[1]4701-5Imp'!Q$194</f>
        <v>0.14462420000000001</v>
      </c>
      <c r="S21" s="200">
        <f>1/$A$1*'[1]4701-5Imp'!R$194</f>
        <v>0.13066509999999998</v>
      </c>
      <c r="T21" s="200">
        <f>1/$A$1*'[1]4701-5Imp'!S$194</f>
        <v>0.11888349999999999</v>
      </c>
      <c r="U21" s="200">
        <f>1/$A$1*'[1]4701-5Imp'!T$194</f>
        <v>0.10691619999999999</v>
      </c>
      <c r="V21" s="200">
        <f>1/$A$1*'[1]4701-5Imp'!U$194</f>
        <v>0.11168889999999998</v>
      </c>
      <c r="W21" s="200">
        <f>1/$A$1*'[1]4701-5Imp'!V$194</f>
        <v>0</v>
      </c>
      <c r="X21" s="200">
        <f>1/$A$1*'[1]4701-5Imp'!W$194</f>
        <v>0</v>
      </c>
      <c r="Y21" s="200">
        <f>1/$A$1*'[1]4701-5Imp'!X$194</f>
        <v>0</v>
      </c>
      <c r="Z21" s="200">
        <f>1/$A$1*'[1]4701-5Imp'!Y$194</f>
        <v>0</v>
      </c>
      <c r="AA21" s="200">
        <f>1/$A$1*'[1]4701-5Imp'!Z$194</f>
        <v>0</v>
      </c>
      <c r="AB21" s="200">
        <f>1/$A$1*'[1]4701-5Imp'!AA$194</f>
        <v>0</v>
      </c>
      <c r="AC21" s="338"/>
      <c r="AD21" s="269">
        <f>1/1000*'[1]4701-5Imp'!AB$194</f>
        <v>5.7144E-2</v>
      </c>
      <c r="AE21" s="200">
        <f>1/1000*'[1]4701-5Imp'!AC$194</f>
        <v>2.6483E-2</v>
      </c>
      <c r="AF21" s="200">
        <f>1/1000*'[1]4701-5Imp'!AD$194</f>
        <v>1.8954000000000002E-2</v>
      </c>
      <c r="AG21" s="200">
        <f>1/1000*'[1]4701-5Imp'!AE$194</f>
        <v>2.5007999999999999E-2</v>
      </c>
      <c r="AH21" s="200">
        <f>1/1000*'[1]4701-5Imp'!AF$194</f>
        <v>3.0439474999999997E-2</v>
      </c>
      <c r="AI21" s="200">
        <f>1/1000*'[1]4701-5Imp'!AG$194</f>
        <v>3.8371722803699999E-2</v>
      </c>
      <c r="AJ21" s="200">
        <f>1/1000*'[1]4701-5Imp'!AH$194</f>
        <v>3.8860177132799996E-2</v>
      </c>
      <c r="AK21" s="200">
        <f>1/1000*'[1]4701-5Imp'!AI$194</f>
        <v>4.3968775704000006E-2</v>
      </c>
      <c r="AL21" s="200">
        <f>1/1000*'[1]4701-5Imp'!AJ$194</f>
        <v>6.7121203767600016E-2</v>
      </c>
      <c r="AM21" s="200">
        <f>1/1000*'[1]4701-5Imp'!AK$194</f>
        <v>5.3916539366800006E-2</v>
      </c>
      <c r="AN21" s="200">
        <f>1/1000*'[1]4701-5Imp'!AL$194</f>
        <v>8.0185283993699993E-2</v>
      </c>
      <c r="AO21" s="200">
        <f>1/1000*'[1]4701-5Imp'!AM$194</f>
        <v>8.5251849839999991E-2</v>
      </c>
      <c r="AP21" s="200">
        <f>1/1000*'[1]4701-5Imp'!AN$194</f>
        <v>7.5135339118399994E-2</v>
      </c>
      <c r="AQ21" s="200">
        <f>1/1000*'[1]4701-5Imp'!AO$194</f>
        <v>8.0157925725899998E-2</v>
      </c>
      <c r="AR21" s="200">
        <f>1/1000*'[1]4701-5Imp'!AP$194</f>
        <v>6.7608296278500013E-2</v>
      </c>
      <c r="AS21" s="200">
        <f>1/1000*'[1]4701-5Imp'!AQ$194</f>
        <v>7.802368026949999E-2</v>
      </c>
      <c r="AT21" s="200">
        <f>1/1000*'[1]4701-5Imp'!AR$194</f>
        <v>6.16471052637E-2</v>
      </c>
      <c r="AU21" s="200">
        <f>1/1000*'[1]4701-5Imp'!AS$194</f>
        <v>5.9994073010299992E-2</v>
      </c>
      <c r="AV21" s="200">
        <f>1/1000*'[1]4701-5Imp'!AT$194</f>
        <v>7.0984667540999996E-2</v>
      </c>
      <c r="AW21" s="200">
        <f>1/1000*'[1]4701-5Imp'!AU$194</f>
        <v>6.0837446278333332E-2</v>
      </c>
      <c r="AX21" s="200">
        <f>1/1000*'[1]4701-5Imp'!AV$194</f>
        <v>0</v>
      </c>
      <c r="AY21" s="200">
        <f>1/1000*'[1]4701-5Imp'!AW$194</f>
        <v>0</v>
      </c>
      <c r="AZ21" s="200">
        <f>1/1000*'[1]4701-5Imp'!AX$194</f>
        <v>0</v>
      </c>
      <c r="BA21" s="200">
        <f>1/1000*'[1]4701-5Imp'!AY$194</f>
        <v>0</v>
      </c>
      <c r="BB21" s="200">
        <f>1/1000*'[1]4701-5Imp'!AZ$194</f>
        <v>0</v>
      </c>
      <c r="BC21" s="306">
        <f>1/1000*'[1]4701-5Imp'!BA$194</f>
        <v>0</v>
      </c>
      <c r="BD21" s="400"/>
    </row>
    <row r="22" spans="2:56" ht="17.149999999999999" customHeight="1">
      <c r="B22" s="30" t="s">
        <v>117</v>
      </c>
      <c r="C22" s="274">
        <f>1/$A$1*'[1]4701-5Imp'!$B$273</f>
        <v>4.0490399999999993E-4</v>
      </c>
      <c r="D22" s="256">
        <f>1/$A$1*'[1]4701-5Imp'!$C$273</f>
        <v>3.7273899999999997E-4</v>
      </c>
      <c r="E22" s="256">
        <f>1/$A$1*'[1]4701-5Imp'!$D$273</f>
        <v>7.9188000000000001E-5</v>
      </c>
      <c r="F22" s="256">
        <f>1/$A$1*'[1]4701-5Imp'!$E$273</f>
        <v>0</v>
      </c>
      <c r="G22" s="256">
        <f>1/$A$1*'[1]4701-5Imp'!$F$273</f>
        <v>2.0625000000000002E-6</v>
      </c>
      <c r="H22" s="256">
        <f>1/$A$1*'[1]4701-5Imp'!$G$273</f>
        <v>3.0585E-3</v>
      </c>
      <c r="I22" s="256">
        <f>1/$A$1*'[1]4701-5Imp'!$H$273</f>
        <v>1.1999999999999999E-4</v>
      </c>
      <c r="J22" s="257">
        <f>1/$A$1*'[1]4701-5Imp'!$I$273</f>
        <v>0</v>
      </c>
      <c r="K22" s="257">
        <f>1/$A$1*'[1]4701-5Imp'!$J$273</f>
        <v>0</v>
      </c>
      <c r="L22" s="256">
        <f>1/$A$1*'[1]4701-5Imp'!$K$273</f>
        <v>0</v>
      </c>
      <c r="M22" s="256">
        <f>1/$A$1*'[1]4701-5Imp'!L$273</f>
        <v>0</v>
      </c>
      <c r="N22" s="256">
        <f>1/$A$1*'[1]4701-5Imp'!M$273</f>
        <v>3.5299999999999997E-5</v>
      </c>
      <c r="O22" s="256">
        <f>1/$A$1*'[1]4701-5Imp'!N$273</f>
        <v>0</v>
      </c>
      <c r="P22" s="256">
        <f>1/$A$1*'[1]4701-5Imp'!O$273</f>
        <v>0</v>
      </c>
      <c r="Q22" s="256">
        <f>1/$A$1*'[1]4701-5Imp'!P$273</f>
        <v>2.4999999999999998E-6</v>
      </c>
      <c r="R22" s="256">
        <f>1/$A$1*'[1]4701-5Imp'!Q$273</f>
        <v>0</v>
      </c>
      <c r="S22" s="256">
        <f>1/$A$1*'[1]4701-5Imp'!R$273</f>
        <v>0</v>
      </c>
      <c r="T22" s="256">
        <f>1/$A$1*'[1]4701-5Imp'!S$273</f>
        <v>0</v>
      </c>
      <c r="U22" s="256">
        <f>1/$A$1*'[1]4701-5Imp'!T$273</f>
        <v>0</v>
      </c>
      <c r="V22" s="256">
        <f>1/$A$1*'[1]4701-5Imp'!U$273</f>
        <v>0</v>
      </c>
      <c r="W22" s="256">
        <f>1/$A$1*'[1]4701-5Imp'!V$273</f>
        <v>0</v>
      </c>
      <c r="X22" s="256">
        <f>1/$A$1*'[1]4701-5Imp'!W$273</f>
        <v>0</v>
      </c>
      <c r="Y22" s="256">
        <f>1/$A$1*'[1]4701-5Imp'!X$273</f>
        <v>0</v>
      </c>
      <c r="Z22" s="256">
        <f>1/$A$1*'[1]4701-5Imp'!Y$273</f>
        <v>0</v>
      </c>
      <c r="AA22" s="256">
        <f>1/$A$1*'[1]4701-5Imp'!Z$273</f>
        <v>0</v>
      </c>
      <c r="AB22" s="256">
        <f>1/$A$1*'[1]4701-5Imp'!AA$273</f>
        <v>0</v>
      </c>
      <c r="AC22" s="367"/>
      <c r="AD22" s="274">
        <f>1/1000*'[1]4701-5Imp'!AB$273</f>
        <v>2.6700000000000004E-4</v>
      </c>
      <c r="AE22" s="256">
        <f>1/1000*'[1]4701-5Imp'!AC$273</f>
        <v>1.9699999999999999E-4</v>
      </c>
      <c r="AF22" s="256">
        <f>1/1000*'[1]4701-5Imp'!AD$273</f>
        <v>5.3000000000000001E-5</v>
      </c>
      <c r="AG22" s="256">
        <f>1/1000*'[1]4701-5Imp'!AE$273</f>
        <v>0</v>
      </c>
      <c r="AH22" s="256">
        <f>1/1000*'[1]4701-5Imp'!AF$273</f>
        <v>8.2500000000000004E-7</v>
      </c>
      <c r="AI22" s="256">
        <f>1/1000*'[1]4701-5Imp'!AG$273</f>
        <v>5.591483039999999E-5</v>
      </c>
      <c r="AJ22" s="256">
        <f>1/1000*'[1]4701-5Imp'!AH$273</f>
        <v>3.4993572000000005E-6</v>
      </c>
      <c r="AK22" s="256">
        <f>1/1000*'[1]4701-5Imp'!AI$273</f>
        <v>0</v>
      </c>
      <c r="AL22" s="256">
        <f>1/1000*'[1]4701-5Imp'!AJ$273</f>
        <v>0</v>
      </c>
      <c r="AM22" s="256">
        <f>1/1000*'[1]4701-5Imp'!AK$273</f>
        <v>0</v>
      </c>
      <c r="AN22" s="256">
        <f>1/1000*'[1]4701-5Imp'!AL$273</f>
        <v>0</v>
      </c>
      <c r="AO22" s="256">
        <f>1/1000*'[1]4701-5Imp'!AM$273</f>
        <v>2.3427359999999998E-6</v>
      </c>
      <c r="AP22" s="256">
        <f>1/1000*'[1]4701-5Imp'!AN$273</f>
        <v>0</v>
      </c>
      <c r="AQ22" s="256">
        <f>1/1000*'[1]4701-5Imp'!AO$273</f>
        <v>0</v>
      </c>
      <c r="AR22" s="256">
        <f>1/1000*'[1]4701-5Imp'!AP$273</f>
        <v>5.7975739999999999E-6</v>
      </c>
      <c r="AS22" s="256">
        <f>1/1000*'[1]4701-5Imp'!AQ$273</f>
        <v>0</v>
      </c>
      <c r="AT22" s="256">
        <f>1/1000*'[1]4701-5Imp'!AR$273</f>
        <v>0</v>
      </c>
      <c r="AU22" s="256">
        <f>1/1000*'[1]4701-5Imp'!AS$273</f>
        <v>0</v>
      </c>
      <c r="AV22" s="256">
        <f>1/1000*'[1]4701-5Imp'!AT$273</f>
        <v>0</v>
      </c>
      <c r="AW22" s="256">
        <f>1/1000*'[1]4701-5Imp'!AU$273</f>
        <v>0</v>
      </c>
      <c r="AX22" s="256">
        <f>1/1000*'[1]4701-5Imp'!AV$273</f>
        <v>0</v>
      </c>
      <c r="AY22" s="256">
        <f>1/1000*'[1]4701-5Imp'!AW$273</f>
        <v>0</v>
      </c>
      <c r="AZ22" s="256">
        <f>1/1000*'[1]4701-5Imp'!AX$273</f>
        <v>0</v>
      </c>
      <c r="BA22" s="256">
        <f>1/1000*'[1]4701-5Imp'!AY$273</f>
        <v>0</v>
      </c>
      <c r="BB22" s="256">
        <f>1/1000*'[1]4701-5Imp'!AZ$273</f>
        <v>0</v>
      </c>
      <c r="BC22" s="312">
        <f>1/1000*'[1]4701-5Imp'!BA$273</f>
        <v>0</v>
      </c>
      <c r="BD22" s="400"/>
    </row>
    <row r="23" spans="2:56" ht="17.149999999999999" customHeight="1">
      <c r="B23" s="8" t="s">
        <v>101</v>
      </c>
      <c r="C23" s="270">
        <f t="shared" ref="C23:AB23" si="11">C5-SUM(C6,C7,C10,C13,C14,C21,C22)</f>
        <v>1.5930359999999921E-3</v>
      </c>
      <c r="D23" s="208">
        <f t="shared" si="11"/>
        <v>5.9163589999999822E-3</v>
      </c>
      <c r="E23" s="208">
        <f t="shared" si="11"/>
        <v>1.4857935999999905E-2</v>
      </c>
      <c r="F23" s="208">
        <f t="shared" si="11"/>
        <v>1.0455367999999965E-2</v>
      </c>
      <c r="G23" s="208">
        <f t="shared" si="11"/>
        <v>3.1533306999999955E-2</v>
      </c>
      <c r="H23" s="208">
        <f t="shared" si="11"/>
        <v>2.2407800000000033E-2</v>
      </c>
      <c r="I23" s="208">
        <f t="shared" si="11"/>
        <v>2.2362500000000007E-2</v>
      </c>
      <c r="J23" s="209">
        <f t="shared" si="11"/>
        <v>1.6663099999999986E-2</v>
      </c>
      <c r="K23" s="209">
        <f t="shared" si="11"/>
        <v>1.8628900000000059E-2</v>
      </c>
      <c r="L23" s="208">
        <f t="shared" si="11"/>
        <v>1.718289999999989E-2</v>
      </c>
      <c r="M23" s="208">
        <f t="shared" si="11"/>
        <v>3.1785799999999753E-2</v>
      </c>
      <c r="N23" s="208">
        <f t="shared" si="11"/>
        <v>2.1554399999999974E-2</v>
      </c>
      <c r="O23" s="208">
        <f t="shared" si="11"/>
        <v>1.8240800000000057E-2</v>
      </c>
      <c r="P23" s="208">
        <f t="shared" si="11"/>
        <v>1.342550000000009E-2</v>
      </c>
      <c r="Q23" s="208">
        <f t="shared" si="11"/>
        <v>3.7559999999998706E-3</v>
      </c>
      <c r="R23" s="208">
        <f t="shared" si="11"/>
        <v>3.877199999999914E-3</v>
      </c>
      <c r="S23" s="208">
        <f t="shared" si="11"/>
        <v>2.9900000000004923E-4</v>
      </c>
      <c r="T23" s="208">
        <f t="shared" si="11"/>
        <v>0</v>
      </c>
      <c r="U23" s="208">
        <f t="shared" si="11"/>
        <v>5.0111111127293384E-7</v>
      </c>
      <c r="V23" s="208">
        <f t="shared" si="11"/>
        <v>2.1599999999954989E-5</v>
      </c>
      <c r="W23" s="208">
        <f t="shared" si="11"/>
        <v>0</v>
      </c>
      <c r="X23" s="208">
        <f t="shared" si="11"/>
        <v>0</v>
      </c>
      <c r="Y23" s="208">
        <f t="shared" si="11"/>
        <v>0</v>
      </c>
      <c r="Z23" s="208">
        <f t="shared" si="11"/>
        <v>0</v>
      </c>
      <c r="AA23" s="208">
        <f t="shared" si="11"/>
        <v>0</v>
      </c>
      <c r="AB23" s="208">
        <f t="shared" si="11"/>
        <v>0</v>
      </c>
      <c r="AC23" s="338"/>
      <c r="AD23" s="270">
        <f t="shared" ref="AD23:BC23" si="12">AD5-SUM(AD6,AD7,AD10,AD13,AD14,AD21,AD22)</f>
        <v>8.2999999999999741E-4</v>
      </c>
      <c r="AE23" s="208">
        <f t="shared" si="12"/>
        <v>2.4879999999999902E-3</v>
      </c>
      <c r="AF23" s="208">
        <f t="shared" si="12"/>
        <v>5.8360000000000078E-3</v>
      </c>
      <c r="AG23" s="208">
        <f t="shared" si="12"/>
        <v>4.8559999999999715E-3</v>
      </c>
      <c r="AH23" s="208">
        <f t="shared" si="12"/>
        <v>1.4600555000000043E-2</v>
      </c>
      <c r="AI23" s="208">
        <f t="shared" si="12"/>
        <v>1.1178561966000061E-2</v>
      </c>
      <c r="AJ23" s="208">
        <f t="shared" si="12"/>
        <v>1.2394730736000004E-2</v>
      </c>
      <c r="AK23" s="208">
        <f t="shared" si="12"/>
        <v>1.0488857243500016E-2</v>
      </c>
      <c r="AL23" s="208">
        <f t="shared" si="12"/>
        <v>1.2849885411199913E-2</v>
      </c>
      <c r="AM23" s="208">
        <f t="shared" si="12"/>
        <v>9.313638914799971E-3</v>
      </c>
      <c r="AN23" s="208">
        <f t="shared" si="12"/>
        <v>2.2774798190699996E-2</v>
      </c>
      <c r="AO23" s="208">
        <f t="shared" si="12"/>
        <v>1.6156172831999993E-2</v>
      </c>
      <c r="AP23" s="208">
        <f t="shared" si="12"/>
        <v>1.1417781196799981E-2</v>
      </c>
      <c r="AQ23" s="208">
        <f t="shared" si="12"/>
        <v>8.2733936376000461E-3</v>
      </c>
      <c r="AR23" s="208">
        <f t="shared" si="12"/>
        <v>1.6617263264998572E-3</v>
      </c>
      <c r="AS23" s="208">
        <f t="shared" si="12"/>
        <v>1.4340243120000151E-3</v>
      </c>
      <c r="AT23" s="208">
        <f t="shared" si="12"/>
        <v>1.3881190140008215E-4</v>
      </c>
      <c r="AU23" s="208">
        <f t="shared" si="12"/>
        <v>0</v>
      </c>
      <c r="AV23" s="208">
        <f t="shared" si="12"/>
        <v>5.3263099997202801E-7</v>
      </c>
      <c r="AW23" s="208">
        <f t="shared" si="12"/>
        <v>9.3149333333375495E-6</v>
      </c>
      <c r="AX23" s="208">
        <f t="shared" si="12"/>
        <v>0</v>
      </c>
      <c r="AY23" s="208">
        <f t="shared" si="12"/>
        <v>0</v>
      </c>
      <c r="AZ23" s="208">
        <f t="shared" si="12"/>
        <v>0</v>
      </c>
      <c r="BA23" s="208">
        <f t="shared" si="12"/>
        <v>0</v>
      </c>
      <c r="BB23" s="208">
        <f t="shared" si="12"/>
        <v>0</v>
      </c>
      <c r="BC23" s="319">
        <f t="shared" si="12"/>
        <v>0</v>
      </c>
      <c r="BD23" s="400"/>
    </row>
    <row r="24" spans="2:56">
      <c r="B24" s="4" t="s">
        <v>43</v>
      </c>
      <c r="C24" s="179">
        <f>1/$A$1*'[1]4701-5Imp'!$B$171</f>
        <v>1.5930359999999997E-3</v>
      </c>
      <c r="D24" s="169">
        <f>1/$A$1*'[1]4701-5Imp'!$C$171</f>
        <v>4.8283599999999994E-3</v>
      </c>
      <c r="E24" s="169">
        <f>1/$A$1*'[1]4701-5Imp'!$D$171</f>
        <v>1.4755935999999999E-2</v>
      </c>
      <c r="F24" s="169">
        <f>1/$A$1*'[1]4701-5Imp'!$E$171</f>
        <v>7.8995729999999983E-3</v>
      </c>
      <c r="G24" s="169">
        <f>1/$A$1*'[1]4701-5Imp'!$F$171</f>
        <v>3.1509307E-2</v>
      </c>
      <c r="H24" s="169">
        <f>1/$A$1*'[1]4701-5Imp'!$G$171</f>
        <v>2.22469E-2</v>
      </c>
      <c r="I24" s="169">
        <f>1/$A$1*'[1]4701-5Imp'!$H$171</f>
        <v>2.2297299999999999E-2</v>
      </c>
      <c r="J24" s="170">
        <f>1/$A$1*'[1]4701-5Imp'!$I$171</f>
        <v>1.66631E-2</v>
      </c>
      <c r="K24" s="170">
        <f>1/$A$1*'[1]4701-5Imp'!$J$171</f>
        <v>1.8628599999999999E-2</v>
      </c>
      <c r="L24" s="169">
        <f>1/$A$1*'[1]4701-5Imp'!$K$171</f>
        <v>1.7182699999999999E-2</v>
      </c>
      <c r="M24" s="169">
        <f>1/$A$1*'[1]4701-5Imp'!L$171</f>
        <v>3.1785799999999996E-2</v>
      </c>
      <c r="N24" s="169">
        <f>1/$A$1*'[1]4701-5Imp'!M$171</f>
        <v>2.1554399999999998E-2</v>
      </c>
      <c r="O24" s="169">
        <f>1/$A$1*'[1]4701-5Imp'!N$171</f>
        <v>1.8240799999999998E-2</v>
      </c>
      <c r="P24" s="169">
        <f>1/$A$1*'[1]4701-5Imp'!O$171</f>
        <v>1.3423999999999998E-2</v>
      </c>
      <c r="Q24" s="169">
        <f>1/$A$1*'[1]4701-5Imp'!P$171</f>
        <v>3.7559999999999998E-3</v>
      </c>
      <c r="R24" s="169">
        <f>1/$A$1*'[1]4701-5Imp'!Q$171</f>
        <v>3.8771999999999995E-3</v>
      </c>
      <c r="S24" s="169">
        <f>1/$A$1*'[1]4701-5Imp'!R$171</f>
        <v>2.0159999999999997E-4</v>
      </c>
      <c r="T24" s="169">
        <f>1/$A$1*'[1]4701-5Imp'!S$171</f>
        <v>0</v>
      </c>
      <c r="U24" s="169">
        <f>1/$A$1*'[1]4701-5Imp'!T$171</f>
        <v>0</v>
      </c>
      <c r="V24" s="169">
        <f>1/$A$1*'[1]4701-5Imp'!U$171</f>
        <v>2.1599999999999996E-5</v>
      </c>
      <c r="W24" s="169">
        <f>1/$A$1*'[1]4701-5Imp'!V$171</f>
        <v>0</v>
      </c>
      <c r="X24" s="169">
        <f>1/$A$1*'[1]4701-5Imp'!W$171</f>
        <v>0</v>
      </c>
      <c r="Y24" s="169">
        <f>1/$A$1*'[1]4701-5Imp'!X$171</f>
        <v>0</v>
      </c>
      <c r="Z24" s="169">
        <f>1/$A$1*'[1]4701-5Imp'!Y$171</f>
        <v>0</v>
      </c>
      <c r="AA24" s="169">
        <f>1/$A$1*'[1]4701-5Imp'!Z$171</f>
        <v>0</v>
      </c>
      <c r="AB24" s="169">
        <f>1/$A$1*'[1]4701-5Imp'!AA$171</f>
        <v>0</v>
      </c>
      <c r="AC24" s="338"/>
      <c r="AD24" s="179">
        <f>1/1000*'[1]4701-5Imp'!AB$171</f>
        <v>8.3000000000000001E-4</v>
      </c>
      <c r="AE24" s="169">
        <f>1/1000*'[1]4701-5Imp'!AC$171</f>
        <v>2.0699999999999998E-3</v>
      </c>
      <c r="AF24" s="169">
        <f>1/1000*'[1]4701-5Imp'!AD$171</f>
        <v>5.7689999999999998E-3</v>
      </c>
      <c r="AG24" s="169">
        <f>1/1000*'[1]4701-5Imp'!AE$171</f>
        <v>3.6959999999999996E-3</v>
      </c>
      <c r="AH24" s="169">
        <f>1/1000*'[1]4701-5Imp'!AF$171</f>
        <v>1.4581873E-2</v>
      </c>
      <c r="AI24" s="169">
        <f>1/1000*'[1]4701-5Imp'!AG$171</f>
        <v>1.1092375694399999E-2</v>
      </c>
      <c r="AJ24" s="169">
        <f>1/1000*'[1]4701-5Imp'!AH$171</f>
        <v>1.2358688738000001E-2</v>
      </c>
      <c r="AK24" s="169">
        <f>1/1000*'[1]4701-5Imp'!AI$171</f>
        <v>1.04888572435E-2</v>
      </c>
      <c r="AL24" s="169">
        <f>1/1000*'[1]4701-5Imp'!AJ$171</f>
        <v>1.2849485353600002E-2</v>
      </c>
      <c r="AM24" s="169">
        <f>1/1000*'[1]4701-5Imp'!AK$171</f>
        <v>9.313637520000001E-3</v>
      </c>
      <c r="AN24" s="169">
        <f>1/1000*'[1]4701-5Imp'!AL$171</f>
        <v>2.27747981907E-2</v>
      </c>
      <c r="AO24" s="169">
        <f>1/1000*'[1]4701-5Imp'!AM$171</f>
        <v>1.6156172832E-2</v>
      </c>
      <c r="AP24" s="169">
        <f>1/1000*'[1]4701-5Imp'!AN$171</f>
        <v>1.1417781196799998E-2</v>
      </c>
      <c r="AQ24" s="169">
        <f>1/1000*'[1]4701-5Imp'!AO$171</f>
        <v>8.2730098167000006E-3</v>
      </c>
      <c r="AR24" s="169">
        <f>1/1000*'[1]4701-5Imp'!AP$171</f>
        <v>1.6617263265000001E-3</v>
      </c>
      <c r="AS24" s="169">
        <f>1/1000*'[1]4701-5Imp'!AQ$171</f>
        <v>1.4340243119999997E-3</v>
      </c>
      <c r="AT24" s="169">
        <f>1/1000*'[1]4701-5Imp'!AR$171</f>
        <v>7.1972851800000009E-5</v>
      </c>
      <c r="AU24" s="169">
        <f>1/1000*'[1]4701-5Imp'!AS$171</f>
        <v>0</v>
      </c>
      <c r="AV24" s="169">
        <f>1/1000*'[1]4701-5Imp'!AT$171</f>
        <v>0</v>
      </c>
      <c r="AW24" s="169">
        <f>1/1000*'[1]4701-5Imp'!AU$171</f>
        <v>9.3149333333333329E-6</v>
      </c>
      <c r="AX24" s="169">
        <f>1/1000*'[1]4701-5Imp'!AV$171</f>
        <v>0</v>
      </c>
      <c r="AY24" s="169">
        <f>1/1000*'[1]4701-5Imp'!AW$171</f>
        <v>0</v>
      </c>
      <c r="AZ24" s="169">
        <f>1/1000*'[1]4701-5Imp'!AX$171</f>
        <v>0</v>
      </c>
      <c r="BA24" s="169">
        <f>1/1000*'[1]4701-5Imp'!AY$171</f>
        <v>0</v>
      </c>
      <c r="BB24" s="169">
        <f>1/1000*'[1]4701-5Imp'!AZ$171</f>
        <v>0</v>
      </c>
      <c r="BC24" s="295">
        <f>1/1000*'[1]4701-5Imp'!BA$171</f>
        <v>0</v>
      </c>
      <c r="BD24" s="400"/>
    </row>
    <row r="25" spans="2:56" ht="13" thickBot="1">
      <c r="B25" s="5" t="s">
        <v>102</v>
      </c>
      <c r="C25" s="388">
        <f t="shared" ref="C25:L25" si="13">SUM(C23:C23)-SUM(C24:C24)</f>
        <v>-7.589415207398531E-18</v>
      </c>
      <c r="D25" s="349">
        <f t="shared" si="13"/>
        <v>1.0879989999999827E-3</v>
      </c>
      <c r="E25" s="349">
        <f t="shared" si="13"/>
        <v>1.0199999999990599E-4</v>
      </c>
      <c r="F25" s="349">
        <f t="shared" si="13"/>
        <v>2.5557949999999666E-3</v>
      </c>
      <c r="G25" s="349">
        <f t="shared" si="13"/>
        <v>2.3999999999954613E-5</v>
      </c>
      <c r="H25" s="349">
        <f t="shared" si="13"/>
        <v>1.6090000000003324E-4</v>
      </c>
      <c r="I25" s="349">
        <f t="shared" si="13"/>
        <v>6.5200000000008307E-5</v>
      </c>
      <c r="J25" s="350">
        <f t="shared" si="13"/>
        <v>0</v>
      </c>
      <c r="K25" s="350">
        <f t="shared" si="13"/>
        <v>3.000000000606684E-7</v>
      </c>
      <c r="L25" s="349">
        <f t="shared" si="13"/>
        <v>1.9999999989125938E-7</v>
      </c>
      <c r="M25" s="349">
        <f>SUM(M23:M23)-SUM(M24:M24)</f>
        <v>-2.4286128663675299E-16</v>
      </c>
      <c r="N25" s="349">
        <f>SUM(N23:N23)-SUM(N24:N24)</f>
        <v>0</v>
      </c>
      <c r="O25" s="349">
        <f t="shared" ref="O25:AB25" si="14">SUM(O23:O23)-SUM(O24:O24)</f>
        <v>5.8980598183211441E-17</v>
      </c>
      <c r="P25" s="349">
        <f t="shared" si="14"/>
        <v>1.5000000000917058E-6</v>
      </c>
      <c r="Q25" s="349">
        <f t="shared" si="14"/>
        <v>-1.2923689896027213E-16</v>
      </c>
      <c r="R25" s="349">
        <f t="shared" si="14"/>
        <v>-8.5435131191857749E-17</v>
      </c>
      <c r="S25" s="349">
        <f t="shared" si="14"/>
        <v>9.7400000000049259E-5</v>
      </c>
      <c r="T25" s="349">
        <f t="shared" si="14"/>
        <v>0</v>
      </c>
      <c r="U25" s="349">
        <f t="shared" si="14"/>
        <v>5.0111111127293384E-7</v>
      </c>
      <c r="V25" s="349">
        <f t="shared" si="14"/>
        <v>-4.5007942685304503E-17</v>
      </c>
      <c r="W25" s="349">
        <f t="shared" si="14"/>
        <v>0</v>
      </c>
      <c r="X25" s="349">
        <f t="shared" si="14"/>
        <v>0</v>
      </c>
      <c r="Y25" s="349">
        <f t="shared" si="14"/>
        <v>0</v>
      </c>
      <c r="Z25" s="349">
        <f t="shared" si="14"/>
        <v>0</v>
      </c>
      <c r="AA25" s="349">
        <f t="shared" si="14"/>
        <v>0</v>
      </c>
      <c r="AB25" s="349">
        <f t="shared" si="14"/>
        <v>0</v>
      </c>
      <c r="AC25" s="351"/>
      <c r="AD25" s="271">
        <f t="shared" ref="AD25:BC25" si="15">SUM(AD23:AD23)-SUM(AD24:AD24)</f>
        <v>-2.6020852139652106E-18</v>
      </c>
      <c r="AE25" s="212">
        <f t="shared" si="15"/>
        <v>4.1799999999999043E-4</v>
      </c>
      <c r="AF25" s="212">
        <f t="shared" si="15"/>
        <v>6.7000000000008025E-5</v>
      </c>
      <c r="AG25" s="212">
        <f t="shared" si="15"/>
        <v>1.1599999999999718E-3</v>
      </c>
      <c r="AH25" s="212">
        <f t="shared" si="15"/>
        <v>1.8682000000042401E-5</v>
      </c>
      <c r="AI25" s="212">
        <f t="shared" si="15"/>
        <v>8.6186271600062134E-5</v>
      </c>
      <c r="AJ25" s="212">
        <f t="shared" si="15"/>
        <v>3.6041998000002629E-5</v>
      </c>
      <c r="AK25" s="212">
        <f t="shared" si="15"/>
        <v>1.5612511283791264E-17</v>
      </c>
      <c r="AL25" s="212">
        <f t="shared" si="15"/>
        <v>4.000575999103112E-7</v>
      </c>
      <c r="AM25" s="212">
        <f t="shared" si="15"/>
        <v>1.3947999699670532E-9</v>
      </c>
      <c r="AN25" s="212">
        <f t="shared" si="15"/>
        <v>0</v>
      </c>
      <c r="AO25" s="212">
        <f t="shared" si="15"/>
        <v>0</v>
      </c>
      <c r="AP25" s="212">
        <f t="shared" si="15"/>
        <v>-1.7347234759768071E-17</v>
      </c>
      <c r="AQ25" s="212">
        <f t="shared" si="15"/>
        <v>3.8382090004548952E-7</v>
      </c>
      <c r="AR25" s="212">
        <f t="shared" si="15"/>
        <v>-1.4289784633358948E-16</v>
      </c>
      <c r="AS25" s="212">
        <f t="shared" si="15"/>
        <v>1.5395670849294163E-17</v>
      </c>
      <c r="AT25" s="212">
        <f t="shared" si="15"/>
        <v>6.683904960008214E-5</v>
      </c>
      <c r="AU25" s="212">
        <f t="shared" si="15"/>
        <v>0</v>
      </c>
      <c r="AV25" s="212">
        <f t="shared" si="15"/>
        <v>5.3263099997202801E-7</v>
      </c>
      <c r="AW25" s="212">
        <f t="shared" si="15"/>
        <v>4.2165300114319071E-18</v>
      </c>
      <c r="AX25" s="212">
        <f t="shared" si="15"/>
        <v>0</v>
      </c>
      <c r="AY25" s="212">
        <f t="shared" si="15"/>
        <v>0</v>
      </c>
      <c r="AZ25" s="212">
        <f t="shared" si="15"/>
        <v>0</v>
      </c>
      <c r="BA25" s="212">
        <f t="shared" si="15"/>
        <v>0</v>
      </c>
      <c r="BB25" s="212">
        <f t="shared" si="15"/>
        <v>0</v>
      </c>
      <c r="BC25" s="320">
        <f t="shared" si="15"/>
        <v>0</v>
      </c>
      <c r="BD25" s="400"/>
    </row>
    <row r="26" spans="2:56" ht="13" thickTop="1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58"/>
    </row>
    <row r="36" spans="3:55"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58"/>
    </row>
    <row r="37" spans="3:55"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58"/>
    </row>
    <row r="38" spans="3:55"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</row>
    <row r="39" spans="3:55">
      <c r="AD39" s="214"/>
      <c r="AE39" s="214"/>
      <c r="AF39" s="214"/>
      <c r="AG39" s="214"/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</row>
    <row r="40" spans="3:55">
      <c r="AD40" s="214"/>
      <c r="AE40" s="214"/>
      <c r="AF40" s="214"/>
      <c r="AG40" s="214"/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</row>
    <row r="41" spans="3:55">
      <c r="AD41" s="214"/>
      <c r="AE41" s="214"/>
      <c r="AF41" s="214"/>
      <c r="AG41" s="214"/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</row>
    <row r="42" spans="3:55"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</row>
    <row r="43" spans="3:55"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</row>
    <row r="44" spans="3:55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3:55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3:55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3:55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3:55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  <row r="56" spans="30:55"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214"/>
    </row>
    <row r="57" spans="30:55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214"/>
    </row>
    <row r="58" spans="30:55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214"/>
    </row>
    <row r="59" spans="30:55"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214"/>
    </row>
    <row r="60" spans="30:55"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214"/>
    </row>
    <row r="61" spans="30:55"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214"/>
    </row>
    <row r="62" spans="30:55"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214"/>
    </row>
    <row r="63" spans="30:55"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214"/>
    </row>
    <row r="64" spans="30:55"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214"/>
    </row>
    <row r="65" spans="30:55"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0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0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0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  <row r="69" spans="30:55"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214"/>
    </row>
    <row r="70" spans="30:55"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214"/>
    </row>
    <row r="71" spans="30:55"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214"/>
    </row>
    <row r="72" spans="30:55"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214"/>
    </row>
    <row r="73" spans="30:55"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214"/>
    </row>
    <row r="74" spans="30:55"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214"/>
    </row>
    <row r="75" spans="30:55"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214"/>
    </row>
    <row r="76" spans="30:55"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214"/>
    </row>
    <row r="77" spans="30:55"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214"/>
    </row>
    <row r="78" spans="30:55"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214"/>
    </row>
    <row r="79" spans="30:55"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D8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style="39" customWidth="1"/>
    <col min="23" max="28" width="5.6328125" style="39" hidden="1" customWidth="1"/>
    <col min="29" max="29" width="1.7265625" style="39" customWidth="1"/>
    <col min="30" max="49" width="5.6328125" style="144" customWidth="1"/>
    <col min="50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[2]RWE!$A$24</f>
        <v>3.5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33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3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103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282">
        <v>2000</v>
      </c>
      <c r="AE4" s="399">
        <f>1+AD4</f>
        <v>2001</v>
      </c>
      <c r="AF4" s="399">
        <f t="shared" ref="AF4:BB4" si="1">1+AE4</f>
        <v>2002</v>
      </c>
      <c r="AG4" s="399">
        <f t="shared" si="1"/>
        <v>2003</v>
      </c>
      <c r="AH4" s="399">
        <f t="shared" si="1"/>
        <v>2004</v>
      </c>
      <c r="AI4" s="399">
        <f t="shared" si="1"/>
        <v>2005</v>
      </c>
      <c r="AJ4" s="399">
        <f t="shared" si="1"/>
        <v>2006</v>
      </c>
      <c r="AK4" s="399">
        <f t="shared" si="1"/>
        <v>2007</v>
      </c>
      <c r="AL4" s="399">
        <f t="shared" si="1"/>
        <v>2008</v>
      </c>
      <c r="AM4" s="399">
        <f t="shared" si="1"/>
        <v>2009</v>
      </c>
      <c r="AN4" s="399">
        <f t="shared" si="1"/>
        <v>2010</v>
      </c>
      <c r="AO4" s="399">
        <f t="shared" si="1"/>
        <v>2011</v>
      </c>
      <c r="AP4" s="399">
        <f t="shared" si="1"/>
        <v>2012</v>
      </c>
      <c r="AQ4" s="399">
        <f t="shared" si="1"/>
        <v>2013</v>
      </c>
      <c r="AR4" s="399">
        <f t="shared" si="1"/>
        <v>2014</v>
      </c>
      <c r="AS4" s="399">
        <f t="shared" si="1"/>
        <v>2015</v>
      </c>
      <c r="AT4" s="399">
        <f t="shared" si="1"/>
        <v>2016</v>
      </c>
      <c r="AU4" s="399">
        <f t="shared" si="1"/>
        <v>2017</v>
      </c>
      <c r="AV4" s="399">
        <f t="shared" si="1"/>
        <v>2018</v>
      </c>
      <c r="AW4" s="399">
        <f t="shared" si="1"/>
        <v>2019</v>
      </c>
      <c r="AX4" s="399">
        <f t="shared" si="1"/>
        <v>2020</v>
      </c>
      <c r="AY4" s="399">
        <f t="shared" si="1"/>
        <v>2021</v>
      </c>
      <c r="AZ4" s="399">
        <f t="shared" si="1"/>
        <v>2022</v>
      </c>
      <c r="BA4" s="399">
        <f t="shared" si="1"/>
        <v>2023</v>
      </c>
      <c r="BB4" s="399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1/$A$1*'[1]48Imp'!$B$263</f>
        <v>1.4910321689999995</v>
      </c>
      <c r="D5" s="249">
        <f>1/$A$1*'[1]48Imp'!$C$263</f>
        <v>1.5804554889999998</v>
      </c>
      <c r="E5" s="249">
        <f>1/$A$1*'[1]48Imp'!$D$263</f>
        <v>1.7826983789999993</v>
      </c>
      <c r="F5" s="249">
        <f>1/$A$1*'[1]48Imp'!$E$263</f>
        <v>1.977990849999999</v>
      </c>
      <c r="G5" s="249">
        <f>1/$A$1*'[1]48Imp'!$F$263</f>
        <v>2.3145214529999993</v>
      </c>
      <c r="H5" s="249">
        <f>1/$A$1*'[1]48Imp'!$G$263</f>
        <v>2.6404378735857157</v>
      </c>
      <c r="I5" s="249">
        <f>1/$A$1*'[1]48Imp'!$H$263</f>
        <v>3.0341556767047604</v>
      </c>
      <c r="J5" s="332">
        <f>1/$A$1*'[1]48Imp'!$I$263</f>
        <v>3.3808811307698403</v>
      </c>
      <c r="K5" s="332">
        <f>1/$A$1*'[1]48Imp'!$J$263</f>
        <v>3.2980636054000003</v>
      </c>
      <c r="L5" s="249">
        <f>1/$A$1*'[1]48Imp'!$K$263</f>
        <v>3.0944911090006704</v>
      </c>
      <c r="M5" s="249">
        <f>1/$A$1*'[1]48Imp'!L$263</f>
        <v>3.5276104689792254</v>
      </c>
      <c r="N5" s="249">
        <f>1/$A$1*'[1]48Imp'!M$263</f>
        <v>3.6988091758325417</v>
      </c>
      <c r="O5" s="249">
        <f>1/$A$1*'[1]48Imp'!N$263</f>
        <v>3.4553291564437401</v>
      </c>
      <c r="P5" s="249">
        <f>1/$A$1*'[1]48Imp'!O$263</f>
        <v>3.6015097127585483</v>
      </c>
      <c r="Q5" s="249">
        <f>1/$A$1*'[1]48Imp'!P$263</f>
        <v>4.1139756843723001</v>
      </c>
      <c r="R5" s="249">
        <f>1/$A$1*'[1]48Imp'!Q$263</f>
        <v>3.9616518284769846</v>
      </c>
      <c r="S5" s="249">
        <f>1/$A$1*'[1]48Imp'!R$263</f>
        <v>4.4509418461412693</v>
      </c>
      <c r="T5" s="249">
        <f>1/$A$1*'[1]48Imp'!S$263</f>
        <v>4.903342902945897</v>
      </c>
      <c r="U5" s="249">
        <f>1/$A$1*'[1]48Imp'!T$263</f>
        <v>5.0689712703608842</v>
      </c>
      <c r="V5" s="249">
        <f>1/$A$1*'[1]48Imp'!U$263</f>
        <v>4.7554606992526685</v>
      </c>
      <c r="W5" s="249">
        <f>1/$A$1*'[1]48Imp'!V$263</f>
        <v>0</v>
      </c>
      <c r="X5" s="249">
        <f>1/$A$1*'[1]48Imp'!W$263</f>
        <v>0</v>
      </c>
      <c r="Y5" s="249">
        <f>1/$A$1*'[1]48Imp'!X$263</f>
        <v>0</v>
      </c>
      <c r="Z5" s="249">
        <f>1/$A$1*'[1]48Imp'!Y$263</f>
        <v>0</v>
      </c>
      <c r="AA5" s="249">
        <f>1/$A$1*'[1]48Imp'!Z$263</f>
        <v>0</v>
      </c>
      <c r="AB5" s="249">
        <f>1/$A$1*'[1]48Imp'!AA$263</f>
        <v>0</v>
      </c>
      <c r="AC5" s="355"/>
      <c r="AD5" s="283">
        <f>1/1000*'[1]48Imp'!AB$263</f>
        <v>1.3947819999999997</v>
      </c>
      <c r="AE5" s="249">
        <f>1/1000*'[1]48Imp'!AC$263</f>
        <v>1.4584109999999999</v>
      </c>
      <c r="AF5" s="249">
        <f>1/1000*'[1]48Imp'!AD$263</f>
        <v>1.6272760000000004</v>
      </c>
      <c r="AG5" s="249">
        <f>1/1000*'[1]48Imp'!AE$263</f>
        <v>1.9709519999999998</v>
      </c>
      <c r="AH5" s="249">
        <f>1/1000*'[1]48Imp'!AF$263</f>
        <v>2.3412615709999995</v>
      </c>
      <c r="AI5" s="249">
        <f>1/1000*'[1]48Imp'!AG$263</f>
        <v>2.5792954167980988</v>
      </c>
      <c r="AJ5" s="249">
        <f>1/1000*'[1]48Imp'!AH$263</f>
        <v>3.0332055082947988</v>
      </c>
      <c r="AK5" s="249">
        <f>1/1000*'[1]48Imp'!AI$263</f>
        <v>3.8117397940979991</v>
      </c>
      <c r="AL5" s="249">
        <f>1/1000*'[1]48Imp'!AJ$263</f>
        <v>4.1973904269028006</v>
      </c>
      <c r="AM5" s="249">
        <f>1/1000*'[1]48Imp'!AK$263</f>
        <v>3.4699066088367978</v>
      </c>
      <c r="AN5" s="249">
        <f>1/1000*'[1]48Imp'!AL$263</f>
        <v>4.0403322496277996</v>
      </c>
      <c r="AO5" s="249">
        <f>1/1000*'[1]48Imp'!AM$263</f>
        <v>4.709791534559999</v>
      </c>
      <c r="AP5" s="249">
        <f>1/1000*'[1]48Imp'!AN$263</f>
        <v>3.9182460995920003</v>
      </c>
      <c r="AQ5" s="249">
        <f>1/1000*'[1]48Imp'!AO$263</f>
        <v>4.1770572186698995</v>
      </c>
      <c r="AR5" s="249">
        <f>1/1000*'[1]48Imp'!AP$263</f>
        <v>4.7749772543185021</v>
      </c>
      <c r="AS5" s="249">
        <f>1/1000*'[1]48Imp'!AQ$263</f>
        <v>3.8633757805755011</v>
      </c>
      <c r="AT5" s="249">
        <f>1/1000*'[1]48Imp'!AR$263</f>
        <v>4.2956753267002998</v>
      </c>
      <c r="AU5" s="249">
        <f>1/1000*'[1]48Imp'!AS$263</f>
        <v>4.8550142228730975</v>
      </c>
      <c r="AV5" s="249">
        <f>1/1000*'[1]48Imp'!AT$263</f>
        <v>5.4065768846660003</v>
      </c>
      <c r="AW5" s="249">
        <f>1/1000*'[1]48Imp'!AU$263</f>
        <v>4.665952074957918</v>
      </c>
      <c r="AX5" s="249">
        <f>1/1000*'[1]48Imp'!AV$263</f>
        <v>0</v>
      </c>
      <c r="AY5" s="249">
        <f>1/1000*'[1]48Imp'!AW$263</f>
        <v>0</v>
      </c>
      <c r="AZ5" s="249">
        <f>1/1000*'[1]48Imp'!AX$263</f>
        <v>0</v>
      </c>
      <c r="BA5" s="249">
        <f>1/1000*'[1]48Imp'!AY$263</f>
        <v>0</v>
      </c>
      <c r="BB5" s="249">
        <f>1/1000*'[1]48Imp'!AZ$263</f>
        <v>0</v>
      </c>
      <c r="BC5" s="250">
        <f>1/1000*'[1]48Imp'!BA$263</f>
        <v>0</v>
      </c>
      <c r="BD5" s="400"/>
    </row>
    <row r="6" spans="1:56" ht="17.149999999999999" customHeight="1" thickTop="1">
      <c r="B6" s="29" t="s">
        <v>113</v>
      </c>
      <c r="C6" s="366">
        <f>1/$A$1*'[1]48Imp'!$B$266</f>
        <v>3.3952599999999993E-4</v>
      </c>
      <c r="D6" s="231">
        <f>1/$A$1*'[1]48Imp'!$C$266</f>
        <v>3.7685899999999995E-4</v>
      </c>
      <c r="E6" s="231">
        <f>1/$A$1*'[1]48Imp'!$D$266</f>
        <v>1.167221E-3</v>
      </c>
      <c r="F6" s="231">
        <f>1/$A$1*'[1]48Imp'!$E$266</f>
        <v>1.00069E-3</v>
      </c>
      <c r="G6" s="231">
        <f>1/$A$1*'[1]48Imp'!$F$266</f>
        <v>1.2692890000000001E-3</v>
      </c>
      <c r="H6" s="231">
        <f>1/$A$1*'[1]48Imp'!$G$266</f>
        <v>4.4835853333333333E-4</v>
      </c>
      <c r="I6" s="231">
        <f>1/$A$1*'[1]48Imp'!$H$266</f>
        <v>1.3565355555555554E-4</v>
      </c>
      <c r="J6" s="232">
        <f>1/$A$1*'[1]48Imp'!$I$266</f>
        <v>1.7774769999999996E-4</v>
      </c>
      <c r="K6" s="232">
        <f>1/$A$1*'[1]48Imp'!$J$266</f>
        <v>2.351397833333333E-4</v>
      </c>
      <c r="L6" s="231">
        <f>1/$A$1*'[1]48Imp'!$K$266</f>
        <v>2.1453420833333331E-4</v>
      </c>
      <c r="M6" s="231">
        <f>1/$A$1*'[1]48Imp'!L$266</f>
        <v>2.3359667619047615E-4</v>
      </c>
      <c r="N6" s="231">
        <f>1/$A$1*'[1]48Imp'!M$266</f>
        <v>2.6450552857142855E-4</v>
      </c>
      <c r="O6" s="231">
        <f>1/$A$1*'[1]48Imp'!N$266</f>
        <v>1.1892448095238094E-4</v>
      </c>
      <c r="P6" s="231">
        <f>1/$A$1*'[1]48Imp'!O$266</f>
        <v>1.3922522435897436E-4</v>
      </c>
      <c r="Q6" s="231">
        <f>1/$A$1*'[1]48Imp'!P$266</f>
        <v>1.6784295E-4</v>
      </c>
      <c r="R6" s="231">
        <f>1/$A$1*'[1]48Imp'!Q$266</f>
        <v>8.791031111111112E-5</v>
      </c>
      <c r="S6" s="231">
        <f>1/$A$1*'[1]48Imp'!R$266</f>
        <v>2.6371421666666661E-4</v>
      </c>
      <c r="T6" s="231">
        <f>1/$A$1*'[1]48Imp'!S$266</f>
        <v>4.9589707783882786E-4</v>
      </c>
      <c r="U6" s="231">
        <f>1/$A$1*'[1]48Imp'!T$266</f>
        <v>1.0005290555555556E-4</v>
      </c>
      <c r="V6" s="231">
        <f>1/$A$1*'[1]48Imp'!U$266</f>
        <v>8.9642130158730168E-5</v>
      </c>
      <c r="W6" s="231">
        <f>1/$A$1*'[1]48Imp'!V$266</f>
        <v>0</v>
      </c>
      <c r="X6" s="231">
        <f>1/$A$1*'[1]48Imp'!W$266</f>
        <v>0</v>
      </c>
      <c r="Y6" s="231">
        <f>1/$A$1*'[1]48Imp'!X$266</f>
        <v>0</v>
      </c>
      <c r="Z6" s="231">
        <f>1/$A$1*'[1]48Imp'!Y$266</f>
        <v>0</v>
      </c>
      <c r="AA6" s="231">
        <f>1/$A$1*'[1]48Imp'!Z$266</f>
        <v>0</v>
      </c>
      <c r="AB6" s="231">
        <f>1/$A$1*'[1]48Imp'!AA$266</f>
        <v>0</v>
      </c>
      <c r="AC6" s="338"/>
      <c r="AD6" s="272">
        <f>1/1000*'[1]48Imp'!AB$266</f>
        <v>4.06E-4</v>
      </c>
      <c r="AE6" s="231">
        <f>1/1000*'[1]48Imp'!AC$266</f>
        <v>4.4099999999999999E-4</v>
      </c>
      <c r="AF6" s="231">
        <f>1/1000*'[1]48Imp'!AD$266</f>
        <v>1.5410000000000001E-3</v>
      </c>
      <c r="AG6" s="231">
        <f>1/1000*'[1]48Imp'!AE$266</f>
        <v>1.359E-3</v>
      </c>
      <c r="AH6" s="231">
        <f>1/1000*'[1]48Imp'!AF$266</f>
        <v>1.5074239999999998E-3</v>
      </c>
      <c r="AI6" s="231">
        <f>1/1000*'[1]48Imp'!AG$266</f>
        <v>6.8858571209999997E-4</v>
      </c>
      <c r="AJ6" s="231">
        <f>1/1000*'[1]48Imp'!AH$266</f>
        <v>3.5914303479999999E-4</v>
      </c>
      <c r="AK6" s="231">
        <f>1/1000*'[1]48Imp'!AI$266</f>
        <v>4.8047948349999993E-4</v>
      </c>
      <c r="AL6" s="231">
        <f>1/1000*'[1]48Imp'!AJ$266</f>
        <v>8.2121088440000013E-4</v>
      </c>
      <c r="AM6" s="231">
        <f>1/1000*'[1]48Imp'!AK$266</f>
        <v>7.4239066880000008E-4</v>
      </c>
      <c r="AN6" s="231">
        <f>1/1000*'[1]48Imp'!AL$266</f>
        <v>6.9980653890000001E-4</v>
      </c>
      <c r="AO6" s="231">
        <f>1/1000*'[1]48Imp'!AM$266</f>
        <v>7.6636977599999986E-4</v>
      </c>
      <c r="AP6" s="231">
        <f>1/1000*'[1]48Imp'!AN$266</f>
        <v>3.4706944800000003E-4</v>
      </c>
      <c r="AQ6" s="231">
        <f>1/1000*'[1]48Imp'!AO$266</f>
        <v>4.2526293240000002E-4</v>
      </c>
      <c r="AR6" s="231">
        <f>1/1000*'[1]48Imp'!AP$266</f>
        <v>5.1568650199999995E-4</v>
      </c>
      <c r="AS6" s="231">
        <f>1/1000*'[1]48Imp'!AQ$266</f>
        <v>3.9518614799999996E-4</v>
      </c>
      <c r="AT6" s="231">
        <f>1/1000*'[1]48Imp'!AR$266</f>
        <v>5.6770244439999999E-4</v>
      </c>
      <c r="AU6" s="231">
        <f>1/1000*'[1]48Imp'!AS$266</f>
        <v>8.4175641549999989E-4</v>
      </c>
      <c r="AV6" s="231">
        <f>1/1000*'[1]48Imp'!AT$266</f>
        <v>3.9215104999999994E-4</v>
      </c>
      <c r="AW6" s="231">
        <f>1/1000*'[1]48Imp'!AU$266</f>
        <v>3.7163113291666669E-4</v>
      </c>
      <c r="AX6" s="231">
        <f>1/1000*'[1]48Imp'!AV$266</f>
        <v>0</v>
      </c>
      <c r="AY6" s="231">
        <f>1/1000*'[1]48Imp'!AW$266</f>
        <v>0</v>
      </c>
      <c r="AZ6" s="231">
        <f>1/1000*'[1]48Imp'!AX$266</f>
        <v>0</v>
      </c>
      <c r="BA6" s="231">
        <f>1/1000*'[1]48Imp'!AY$266</f>
        <v>0</v>
      </c>
      <c r="BB6" s="231">
        <f>1/1000*'[1]48Imp'!AZ$266</f>
        <v>0</v>
      </c>
      <c r="BC6" s="305">
        <f>1/1000*'[1]48Imp'!BA$266</f>
        <v>0</v>
      </c>
      <c r="BD6" s="400"/>
    </row>
    <row r="7" spans="1:56" ht="17.149999999999999" customHeight="1">
      <c r="B7" s="9" t="s">
        <v>79</v>
      </c>
      <c r="C7" s="264">
        <f>1/$A$1*'[1]48Imp'!$B$268</f>
        <v>5.5629069999999997E-3</v>
      </c>
      <c r="D7" s="193">
        <f>1/$A$1*'[1]48Imp'!$C$268</f>
        <v>4.255081E-3</v>
      </c>
      <c r="E7" s="193">
        <f>1/$A$1*'[1]48Imp'!$D$268</f>
        <v>5.4156370000000001E-3</v>
      </c>
      <c r="F7" s="193">
        <f>1/$A$1*'[1]48Imp'!$E$268</f>
        <v>6.0471019999999995E-3</v>
      </c>
      <c r="G7" s="193">
        <f>1/$A$1*'[1]48Imp'!$F$268</f>
        <v>1.352884E-2</v>
      </c>
      <c r="H7" s="193">
        <f>1/$A$1*'[1]48Imp'!$G$268</f>
        <v>3.2846430997619053E-2</v>
      </c>
      <c r="I7" s="193">
        <f>1/$A$1*'[1]48Imp'!$H$268</f>
        <v>1.4043230095238085E-2</v>
      </c>
      <c r="J7" s="203">
        <f>1/$A$1*'[1]48Imp'!$I$268</f>
        <v>2.3017363869841267E-2</v>
      </c>
      <c r="K7" s="203">
        <f>1/$A$1*'[1]48Imp'!$J$268</f>
        <v>2.2860040750000005E-2</v>
      </c>
      <c r="L7" s="193">
        <f>1/$A$1*'[1]48Imp'!$K$268</f>
        <v>9.471877789285715E-3</v>
      </c>
      <c r="M7" s="193">
        <f>1/$A$1*'[1]48Imp'!L$268</f>
        <v>1.0403528638888888E-2</v>
      </c>
      <c r="N7" s="193">
        <f>1/$A$1*'[1]48Imp'!M$268</f>
        <v>1.3802194401587304E-2</v>
      </c>
      <c r="O7" s="193">
        <f>1/$A$1*'[1]48Imp'!N$268</f>
        <v>1.0922903998039217E-2</v>
      </c>
      <c r="P7" s="193">
        <f>1/$A$1*'[1]48Imp'!O$268</f>
        <v>1.1060434280952375E-2</v>
      </c>
      <c r="Q7" s="193">
        <f>1/$A$1*'[1]48Imp'!P$268</f>
        <v>1.3859910632467536E-2</v>
      </c>
      <c r="R7" s="193">
        <f>1/$A$1*'[1]48Imp'!Q$268</f>
        <v>1.1812588066666664E-2</v>
      </c>
      <c r="S7" s="193">
        <f>1/$A$1*'[1]48Imp'!R$268</f>
        <v>1.1122781261507937E-2</v>
      </c>
      <c r="T7" s="193">
        <f>1/$A$1*'[1]48Imp'!S$268</f>
        <v>1.2110717437545786E-2</v>
      </c>
      <c r="U7" s="193">
        <f>1/$A$1*'[1]48Imp'!T$268</f>
        <v>1.0461661480735933E-2</v>
      </c>
      <c r="V7" s="193">
        <f>1/$A$1*'[1]48Imp'!U$268</f>
        <v>9.5781864539682456E-3</v>
      </c>
      <c r="W7" s="193">
        <f>1/$A$1*'[1]48Imp'!V$268</f>
        <v>0</v>
      </c>
      <c r="X7" s="193">
        <f>1/$A$1*'[1]48Imp'!W$268</f>
        <v>0</v>
      </c>
      <c r="Y7" s="193">
        <f>1/$A$1*'[1]48Imp'!X$268</f>
        <v>0</v>
      </c>
      <c r="Z7" s="193">
        <f>1/$A$1*'[1]48Imp'!Y$268</f>
        <v>0</v>
      </c>
      <c r="AA7" s="193">
        <f>1/$A$1*'[1]48Imp'!Z$268</f>
        <v>0</v>
      </c>
      <c r="AB7" s="193">
        <f>1/$A$1*'[1]48Imp'!AA$268</f>
        <v>0</v>
      </c>
      <c r="AC7" s="338"/>
      <c r="AD7" s="264">
        <f>1/1000*'[1]48Imp'!AB$268</f>
        <v>1.2351000000000001E-2</v>
      </c>
      <c r="AE7" s="193">
        <f>1/1000*'[1]48Imp'!AC$268</f>
        <v>8.7260000000000011E-3</v>
      </c>
      <c r="AF7" s="193">
        <f>1/1000*'[1]48Imp'!AD$268</f>
        <v>8.3140000000000002E-3</v>
      </c>
      <c r="AG7" s="193">
        <f>1/1000*'[1]48Imp'!AE$268</f>
        <v>9.7659999999999986E-3</v>
      </c>
      <c r="AH7" s="193">
        <f>1/1000*'[1]48Imp'!AF$268</f>
        <v>1.8200084999999998E-2</v>
      </c>
      <c r="AI7" s="193">
        <f>1/1000*'[1]48Imp'!AG$268</f>
        <v>2.9502247760699998E-2</v>
      </c>
      <c r="AJ7" s="193">
        <f>1/1000*'[1]48Imp'!AH$268</f>
        <v>1.6912537741599998E-2</v>
      </c>
      <c r="AK7" s="193">
        <f>1/1000*'[1]48Imp'!AI$268</f>
        <v>2.9325598558500001E-2</v>
      </c>
      <c r="AL7" s="193">
        <f>1/1000*'[1]48Imp'!AJ$268</f>
        <v>3.0898629644400002E-2</v>
      </c>
      <c r="AM7" s="193">
        <f>1/1000*'[1]48Imp'!AK$268</f>
        <v>2.0970463720799998E-2</v>
      </c>
      <c r="AN7" s="193">
        <f>1/1000*'[1]48Imp'!AL$268</f>
        <v>2.41364737116E-2</v>
      </c>
      <c r="AO7" s="193">
        <f>1/1000*'[1]48Imp'!AM$268</f>
        <v>2.3648504255999996E-2</v>
      </c>
      <c r="AP7" s="193">
        <f>1/1000*'[1]48Imp'!AN$268</f>
        <v>1.8509166702399996E-2</v>
      </c>
      <c r="AQ7" s="193">
        <f>1/1000*'[1]48Imp'!AO$268</f>
        <v>2.11495303212E-2</v>
      </c>
      <c r="AR7" s="193">
        <f>1/1000*'[1]48Imp'!AP$268</f>
        <v>2.8504710492000002E-2</v>
      </c>
      <c r="AS7" s="193">
        <f>1/1000*'[1]48Imp'!AQ$268</f>
        <v>3.1068145772999999E-2</v>
      </c>
      <c r="AT7" s="193">
        <f>1/1000*'[1]48Imp'!AR$268</f>
        <v>3.3279809668200003E-2</v>
      </c>
      <c r="AU7" s="193">
        <f>1/1000*'[1]48Imp'!AS$268</f>
        <v>3.2619640138799998E-2</v>
      </c>
      <c r="AV7" s="193">
        <f>1/1000*'[1]48Imp'!AT$268</f>
        <v>2.8781930152999999E-2</v>
      </c>
      <c r="AW7" s="193">
        <f>1/1000*'[1]48Imp'!AU$268</f>
        <v>3.6775399344166668E-2</v>
      </c>
      <c r="AX7" s="193">
        <f>1/1000*'[1]48Imp'!AV$268</f>
        <v>0</v>
      </c>
      <c r="AY7" s="193">
        <f>1/1000*'[1]48Imp'!AW$268</f>
        <v>0</v>
      </c>
      <c r="AZ7" s="193">
        <f>1/1000*'[1]48Imp'!AX$268</f>
        <v>0</v>
      </c>
      <c r="BA7" s="193">
        <f>1/1000*'[1]48Imp'!AY$268</f>
        <v>0</v>
      </c>
      <c r="BB7" s="193">
        <f>1/1000*'[1]48Imp'!AZ$268</f>
        <v>0</v>
      </c>
      <c r="BC7" s="307">
        <f>1/1000*'[1]48Imp'!BA$268</f>
        <v>0</v>
      </c>
      <c r="BD7" s="400"/>
    </row>
    <row r="8" spans="1:56">
      <c r="B8" s="4" t="s">
        <v>81</v>
      </c>
      <c r="C8" s="179">
        <f>1/$A$1*'[1]48Imp'!$B$247</f>
        <v>5.4093689999999998E-3</v>
      </c>
      <c r="D8" s="169">
        <f>1/$A$1*'[1]48Imp'!$C$247</f>
        <v>4.1195749999999995E-3</v>
      </c>
      <c r="E8" s="169">
        <f>1/$A$1*'[1]48Imp'!$D$247</f>
        <v>5.2571639999999991E-3</v>
      </c>
      <c r="F8" s="169">
        <f>1/$A$1*'[1]48Imp'!$E$247</f>
        <v>5.9135099999999994E-3</v>
      </c>
      <c r="G8" s="169">
        <f>1/$A$1*'[1]48Imp'!$F$247</f>
        <v>1.3235373999999999E-2</v>
      </c>
      <c r="H8" s="169">
        <f>1/$A$1*'[1]48Imp'!$G$247</f>
        <v>3.2370676764285719E-2</v>
      </c>
      <c r="I8" s="169">
        <f>1/$A$1*'[1]48Imp'!$H$247</f>
        <v>1.382646896190475E-2</v>
      </c>
      <c r="J8" s="170">
        <f>1/$A$1*'[1]48Imp'!$I$247</f>
        <v>2.2466549589682538E-2</v>
      </c>
      <c r="K8" s="170">
        <f>1/$A$1*'[1]48Imp'!$J$247</f>
        <v>2.1660704805555559E-2</v>
      </c>
      <c r="L8" s="169">
        <f>1/$A$1*'[1]48Imp'!$K$247</f>
        <v>9.0831553309523808E-3</v>
      </c>
      <c r="M8" s="169">
        <f>1/$A$1*'[1]48Imp'!L$247</f>
        <v>9.9412071999999997E-3</v>
      </c>
      <c r="N8" s="169">
        <f>1/$A$1*'[1]48Imp'!M$247</f>
        <v>1.2622302344444447E-2</v>
      </c>
      <c r="O8" s="169">
        <f>1/$A$1*'[1]48Imp'!N$247</f>
        <v>1.0313358736134454E-2</v>
      </c>
      <c r="P8" s="169">
        <f>1/$A$1*'[1]48Imp'!O$247</f>
        <v>9.203545619047614E-3</v>
      </c>
      <c r="Q8" s="169">
        <f>1/$A$1*'[1]48Imp'!P$247</f>
        <v>1.2389618794372299E-2</v>
      </c>
      <c r="R8" s="169">
        <f>1/$A$1*'[1]48Imp'!Q$247</f>
        <v>1.0682291656349202E-2</v>
      </c>
      <c r="S8" s="169">
        <f>1/$A$1*'[1]48Imp'!R$247</f>
        <v>1.064312949126984E-2</v>
      </c>
      <c r="T8" s="169">
        <f>1/$A$1*'[1]48Imp'!S$247</f>
        <v>1.1612572470879119E-2</v>
      </c>
      <c r="U8" s="169">
        <f>1/$A$1*'[1]48Imp'!T$247</f>
        <v>9.5896855807359321E-3</v>
      </c>
      <c r="V8" s="169">
        <f>1/$A$1*'[1]48Imp'!U$247</f>
        <v>9.0322243507936426E-3</v>
      </c>
      <c r="W8" s="169">
        <f>1/$A$1*'[1]48Imp'!V$247</f>
        <v>0</v>
      </c>
      <c r="X8" s="169">
        <f>1/$A$1*'[1]48Imp'!W$247</f>
        <v>0</v>
      </c>
      <c r="Y8" s="169">
        <f>1/$A$1*'[1]48Imp'!X$247</f>
        <v>0</v>
      </c>
      <c r="Z8" s="169">
        <f>1/$A$1*'[1]48Imp'!Y$247</f>
        <v>0</v>
      </c>
      <c r="AA8" s="169">
        <f>1/$A$1*'[1]48Imp'!Z$247</f>
        <v>0</v>
      </c>
      <c r="AB8" s="169">
        <f>1/$A$1*'[1]48Imp'!AA$247</f>
        <v>0</v>
      </c>
      <c r="AC8" s="338"/>
      <c r="AD8" s="179">
        <f>1/1000*'[1]48Imp'!AB$247</f>
        <v>1.1721000000000001E-2</v>
      </c>
      <c r="AE8" s="169">
        <f>1/1000*'[1]48Imp'!AC$247</f>
        <v>8.5730000000000008E-3</v>
      </c>
      <c r="AF8" s="169">
        <f>1/1000*'[1]48Imp'!AD$247</f>
        <v>8.0350000000000005E-3</v>
      </c>
      <c r="AG8" s="169">
        <f>1/1000*'[1]48Imp'!AE$247</f>
        <v>9.4599999999999997E-3</v>
      </c>
      <c r="AH8" s="169">
        <f>1/1000*'[1]48Imp'!AF$247</f>
        <v>1.7297139E-2</v>
      </c>
      <c r="AI8" s="169">
        <f>1/1000*'[1]48Imp'!AG$247</f>
        <v>2.85062474268E-2</v>
      </c>
      <c r="AJ8" s="169">
        <f>1/1000*'[1]48Imp'!AH$247</f>
        <v>1.6468729598800001E-2</v>
      </c>
      <c r="AK8" s="169">
        <f>1/1000*'[1]48Imp'!AI$247</f>
        <v>2.7851946505500002E-2</v>
      </c>
      <c r="AL8" s="169">
        <f>1/1000*'[1]48Imp'!AJ$247</f>
        <v>2.9140452974000003E-2</v>
      </c>
      <c r="AM8" s="169">
        <f>1/1000*'[1]48Imp'!AK$247</f>
        <v>2.0193310451599999E-2</v>
      </c>
      <c r="AN8" s="169">
        <f>1/1000*'[1]48Imp'!AL$247</f>
        <v>2.3252548653900001E-2</v>
      </c>
      <c r="AO8" s="169">
        <f>1/1000*'[1]48Imp'!AM$247</f>
        <v>2.2146060191999998E-2</v>
      </c>
      <c r="AP8" s="169">
        <f>1/1000*'[1]48Imp'!AN$247</f>
        <v>1.6415030068799998E-2</v>
      </c>
      <c r="AQ8" s="169">
        <f>1/1000*'[1]48Imp'!AO$247</f>
        <v>1.7802655900500002E-2</v>
      </c>
      <c r="AR8" s="169">
        <f>1/1000*'[1]48Imp'!AP$247</f>
        <v>2.5915482590999999E-2</v>
      </c>
      <c r="AS8" s="169">
        <f>1/1000*'[1]48Imp'!AQ$247</f>
        <v>2.9390463056499998E-2</v>
      </c>
      <c r="AT8" s="169">
        <f>1/1000*'[1]48Imp'!AR$247</f>
        <v>3.2344268857200001E-2</v>
      </c>
      <c r="AU8" s="169">
        <f>1/1000*'[1]48Imp'!AS$247</f>
        <v>3.14635221043E-2</v>
      </c>
      <c r="AV8" s="169">
        <f>1/1000*'[1]48Imp'!AT$247</f>
        <v>2.6282543241999998E-2</v>
      </c>
      <c r="AW8" s="169">
        <f>1/1000*'[1]48Imp'!AU$247</f>
        <v>3.5889178602083335E-2</v>
      </c>
      <c r="AX8" s="169">
        <f>1/1000*'[1]48Imp'!AV$247</f>
        <v>0</v>
      </c>
      <c r="AY8" s="169">
        <f>1/1000*'[1]48Imp'!AW$247</f>
        <v>0</v>
      </c>
      <c r="AZ8" s="169">
        <f>1/1000*'[1]48Imp'!AX$247</f>
        <v>0</v>
      </c>
      <c r="BA8" s="169">
        <f>1/1000*'[1]48Imp'!AY$247</f>
        <v>0</v>
      </c>
      <c r="BB8" s="169">
        <f>1/1000*'[1]48Imp'!AZ$247</f>
        <v>0</v>
      </c>
      <c r="BC8" s="295">
        <f>1/1000*'[1]48Imp'!BA$247</f>
        <v>0</v>
      </c>
      <c r="BD8" s="400"/>
    </row>
    <row r="9" spans="1:56">
      <c r="B9" s="4" t="s">
        <v>15</v>
      </c>
      <c r="C9" s="265">
        <f t="shared" ref="C9:L9" si="2">SUM(C7:C7)-SUM(C8:C8)</f>
        <v>1.5353799999999994E-4</v>
      </c>
      <c r="D9" s="169">
        <f t="shared" si="2"/>
        <v>1.3550600000000051E-4</v>
      </c>
      <c r="E9" s="169">
        <f t="shared" si="2"/>
        <v>1.5847300000000099E-4</v>
      </c>
      <c r="F9" s="169">
        <f t="shared" si="2"/>
        <v>1.3359200000000009E-4</v>
      </c>
      <c r="G9" s="169">
        <f t="shared" si="2"/>
        <v>2.9346600000000091E-4</v>
      </c>
      <c r="H9" s="169">
        <f t="shared" si="2"/>
        <v>4.7575423333333366E-4</v>
      </c>
      <c r="I9" s="169">
        <f t="shared" si="2"/>
        <v>2.1676113333333503E-4</v>
      </c>
      <c r="J9" s="170">
        <f t="shared" si="2"/>
        <v>5.5081428015872971E-4</v>
      </c>
      <c r="K9" s="170">
        <f t="shared" si="2"/>
        <v>1.1993359444444456E-3</v>
      </c>
      <c r="L9" s="169">
        <f t="shared" si="2"/>
        <v>3.8872245833333416E-4</v>
      </c>
      <c r="M9" s="169">
        <f>SUM(M7:M7)-SUM(M8:M8)</f>
        <v>4.6232143888888869E-4</v>
      </c>
      <c r="N9" s="169">
        <f>SUM(N7:N7)-SUM(N8:N8)</f>
        <v>1.1798920571428565E-3</v>
      </c>
      <c r="O9" s="169">
        <f t="shared" ref="O9:AB9" si="3">SUM(O7:O7)-SUM(O8:O8)</f>
        <v>6.0954526190476303E-4</v>
      </c>
      <c r="P9" s="169">
        <f t="shared" si="3"/>
        <v>1.8568886619047612E-3</v>
      </c>
      <c r="Q9" s="169">
        <f t="shared" si="3"/>
        <v>1.4702918380952376E-3</v>
      </c>
      <c r="R9" s="169">
        <f t="shared" si="3"/>
        <v>1.1302964103174617E-3</v>
      </c>
      <c r="S9" s="169">
        <f t="shared" si="3"/>
        <v>4.796517702380966E-4</v>
      </c>
      <c r="T9" s="169">
        <f t="shared" si="3"/>
        <v>4.9814496666666756E-4</v>
      </c>
      <c r="U9" s="169">
        <f t="shared" si="3"/>
        <v>8.719759000000004E-4</v>
      </c>
      <c r="V9" s="169">
        <f t="shared" si="3"/>
        <v>5.4596210317460307E-4</v>
      </c>
      <c r="W9" s="169">
        <f t="shared" si="3"/>
        <v>0</v>
      </c>
      <c r="X9" s="169">
        <f t="shared" si="3"/>
        <v>0</v>
      </c>
      <c r="Y9" s="169">
        <f t="shared" si="3"/>
        <v>0</v>
      </c>
      <c r="Z9" s="169">
        <f t="shared" si="3"/>
        <v>0</v>
      </c>
      <c r="AA9" s="169">
        <f t="shared" si="3"/>
        <v>0</v>
      </c>
      <c r="AB9" s="169">
        <f t="shared" si="3"/>
        <v>0</v>
      </c>
      <c r="AC9" s="338"/>
      <c r="AD9" s="265">
        <f t="shared" ref="AD9:BC9" si="4">SUM(AD7:AD7)-SUM(AD8:AD8)</f>
        <v>6.3000000000000035E-4</v>
      </c>
      <c r="AE9" s="169">
        <f t="shared" si="4"/>
        <v>1.5300000000000036E-4</v>
      </c>
      <c r="AF9" s="169">
        <f t="shared" si="4"/>
        <v>2.7899999999999973E-4</v>
      </c>
      <c r="AG9" s="169">
        <f t="shared" si="4"/>
        <v>3.0599999999999898E-4</v>
      </c>
      <c r="AH9" s="169">
        <f t="shared" si="4"/>
        <v>9.0294599999999822E-4</v>
      </c>
      <c r="AI9" s="169">
        <f t="shared" si="4"/>
        <v>9.9600033389999829E-4</v>
      </c>
      <c r="AJ9" s="169">
        <f t="shared" si="4"/>
        <v>4.4380814279999792E-4</v>
      </c>
      <c r="AK9" s="169">
        <f t="shared" si="4"/>
        <v>1.4736520529999991E-3</v>
      </c>
      <c r="AL9" s="169">
        <f t="shared" si="4"/>
        <v>1.7581766703999996E-3</v>
      </c>
      <c r="AM9" s="169">
        <f t="shared" si="4"/>
        <v>7.7715326919999828E-4</v>
      </c>
      <c r="AN9" s="169">
        <f t="shared" si="4"/>
        <v>8.8392505769999824E-4</v>
      </c>
      <c r="AO9" s="169">
        <f t="shared" si="4"/>
        <v>1.5024440639999984E-3</v>
      </c>
      <c r="AP9" s="169">
        <f t="shared" si="4"/>
        <v>2.0941366335999988E-3</v>
      </c>
      <c r="AQ9" s="169">
        <f t="shared" si="4"/>
        <v>3.3468744206999988E-3</v>
      </c>
      <c r="AR9" s="169">
        <f t="shared" si="4"/>
        <v>2.5892279010000033E-3</v>
      </c>
      <c r="AS9" s="169">
        <f t="shared" si="4"/>
        <v>1.6776827165000015E-3</v>
      </c>
      <c r="AT9" s="169">
        <f t="shared" si="4"/>
        <v>9.3554081100000186E-4</v>
      </c>
      <c r="AU9" s="169">
        <f t="shared" si="4"/>
        <v>1.1561180344999977E-3</v>
      </c>
      <c r="AV9" s="169">
        <f t="shared" si="4"/>
        <v>2.4993869110000004E-3</v>
      </c>
      <c r="AW9" s="169">
        <f t="shared" si="4"/>
        <v>8.8622074208333235E-4</v>
      </c>
      <c r="AX9" s="169">
        <f t="shared" si="4"/>
        <v>0</v>
      </c>
      <c r="AY9" s="169">
        <f t="shared" si="4"/>
        <v>0</v>
      </c>
      <c r="AZ9" s="169">
        <f t="shared" si="4"/>
        <v>0</v>
      </c>
      <c r="BA9" s="169">
        <f t="shared" si="4"/>
        <v>0</v>
      </c>
      <c r="BB9" s="169">
        <f t="shared" si="4"/>
        <v>0</v>
      </c>
      <c r="BC9" s="295">
        <f t="shared" si="4"/>
        <v>0</v>
      </c>
      <c r="BD9" s="400"/>
    </row>
    <row r="10" spans="1:56" ht="17.149999999999999" customHeight="1">
      <c r="B10" s="10" t="s">
        <v>115</v>
      </c>
      <c r="C10" s="269">
        <f>1/$A$1*'[1]48Imp'!$B$269</f>
        <v>0</v>
      </c>
      <c r="D10" s="200">
        <f>1/$A$1*'[1]48Imp'!$C$269</f>
        <v>0</v>
      </c>
      <c r="E10" s="200">
        <f>1/$A$1*'[1]48Imp'!$D$269</f>
        <v>8.388E-6</v>
      </c>
      <c r="F10" s="200">
        <f>1/$A$1*'[1]48Imp'!$E$269</f>
        <v>1.1282999999999999E-5</v>
      </c>
      <c r="G10" s="200">
        <f>1/$A$1*'[1]48Imp'!$F$269</f>
        <v>8.6971299999999993E-4</v>
      </c>
      <c r="H10" s="200">
        <f>1/$A$1*'[1]48Imp'!$G$269</f>
        <v>7.5345833333333319E-5</v>
      </c>
      <c r="I10" s="200">
        <f>1/$A$1*'[1]48Imp'!$H$269</f>
        <v>4.8146873333333322E-4</v>
      </c>
      <c r="J10" s="201">
        <f>1/$A$1*'[1]48Imp'!$I$269</f>
        <v>1.7935662222222224E-4</v>
      </c>
      <c r="K10" s="201">
        <f>1/$A$1*'[1]48Imp'!$J$269</f>
        <v>1.5889920000000001E-4</v>
      </c>
      <c r="L10" s="200">
        <f>1/$A$1*'[1]48Imp'!$K$269</f>
        <v>3.0359259166666666E-4</v>
      </c>
      <c r="M10" s="200">
        <f>1/$A$1*'[1]48Imp'!L$269</f>
        <v>6.6550242222222224E-4</v>
      </c>
      <c r="N10" s="200">
        <f>1/$A$1*'[1]48Imp'!M$269</f>
        <v>6.3523656190476183E-4</v>
      </c>
      <c r="O10" s="200">
        <f>1/$A$1*'[1]48Imp'!N$269</f>
        <v>7.0486604999999976E-4</v>
      </c>
      <c r="P10" s="200">
        <f>1/$A$1*'[1]48Imp'!O$269</f>
        <v>7.8318761904761915E-5</v>
      </c>
      <c r="Q10" s="200">
        <f>1/$A$1*'[1]48Imp'!P$269</f>
        <v>4.0502547619047613E-6</v>
      </c>
      <c r="R10" s="200">
        <f>1/$A$1*'[1]48Imp'!Q$269</f>
        <v>7.5649695555555542E-4</v>
      </c>
      <c r="S10" s="200">
        <f>1/$A$1*'[1]48Imp'!R$269</f>
        <v>2.4001713666666662E-3</v>
      </c>
      <c r="T10" s="200">
        <f>1/$A$1*'[1]48Imp'!S$269</f>
        <v>2.9495973710622703E-3</v>
      </c>
      <c r="U10" s="200">
        <f>1/$A$1*'[1]48Imp'!T$269</f>
        <v>1.4188150944444435E-3</v>
      </c>
      <c r="V10" s="200">
        <f>1/$A$1*'[1]48Imp'!U$269</f>
        <v>3.0593189206349208E-3</v>
      </c>
      <c r="W10" s="200">
        <f>1/$A$1*'[1]48Imp'!V$269</f>
        <v>0</v>
      </c>
      <c r="X10" s="200">
        <f>1/$A$1*'[1]48Imp'!W$269</f>
        <v>0</v>
      </c>
      <c r="Y10" s="200">
        <f>1/$A$1*'[1]48Imp'!X$269</f>
        <v>0</v>
      </c>
      <c r="Z10" s="200">
        <f>1/$A$1*'[1]48Imp'!Y$269</f>
        <v>0</v>
      </c>
      <c r="AA10" s="200">
        <f>1/$A$1*'[1]48Imp'!Z$269</f>
        <v>0</v>
      </c>
      <c r="AB10" s="200">
        <f>1/$A$1*'[1]48Imp'!AA$269</f>
        <v>0</v>
      </c>
      <c r="AC10" s="338"/>
      <c r="AD10" s="269">
        <f>1/1000*'[1]48Imp'!AB$269</f>
        <v>0</v>
      </c>
      <c r="AE10" s="200">
        <f>1/1000*'[1]48Imp'!AC$269</f>
        <v>0</v>
      </c>
      <c r="AF10" s="200">
        <f>1/1000*'[1]48Imp'!AD$269</f>
        <v>6.3E-5</v>
      </c>
      <c r="AG10" s="200">
        <f>1/1000*'[1]48Imp'!AE$269</f>
        <v>7.2000000000000002E-5</v>
      </c>
      <c r="AH10" s="200">
        <f>1/1000*'[1]48Imp'!AF$269</f>
        <v>6.4638000000000011E-4</v>
      </c>
      <c r="AI10" s="200">
        <f>1/1000*'[1]48Imp'!AG$269</f>
        <v>1.8637737689999997E-4</v>
      </c>
      <c r="AJ10" s="200">
        <f>1/1000*'[1]48Imp'!AH$269</f>
        <v>6.2770834119999983E-4</v>
      </c>
      <c r="AK10" s="200">
        <f>1/1000*'[1]48Imp'!AI$269</f>
        <v>4.3388796550000003E-4</v>
      </c>
      <c r="AL10" s="200">
        <f>1/1000*'[1]48Imp'!AJ$269</f>
        <v>4.0305803200000001E-4</v>
      </c>
      <c r="AM10" s="200">
        <f>1/1000*'[1]48Imp'!AK$269</f>
        <v>3.4181805680000006E-4</v>
      </c>
      <c r="AN10" s="200">
        <f>1/1000*'[1]48Imp'!AL$269</f>
        <v>9.410667048E-4</v>
      </c>
      <c r="AO10" s="200">
        <f>1/1000*'[1]48Imp'!AM$269</f>
        <v>8.0221655999999995E-4</v>
      </c>
      <c r="AP10" s="200">
        <f>1/1000*'[1]48Imp'!AN$269</f>
        <v>7.8347746399999986E-4</v>
      </c>
      <c r="AQ10" s="200">
        <f>1/1000*'[1]48Imp'!AO$269</f>
        <v>1.0516559850000001E-4</v>
      </c>
      <c r="AR10" s="200">
        <f>1/1000*'[1]48Imp'!AP$269</f>
        <v>1.6759027499999999E-5</v>
      </c>
      <c r="AS10" s="200">
        <f>1/1000*'[1]48Imp'!AQ$269</f>
        <v>1.1911436669999997E-3</v>
      </c>
      <c r="AT10" s="200">
        <f>1/1000*'[1]48Imp'!AR$269</f>
        <v>3.6795857594000003E-3</v>
      </c>
      <c r="AU10" s="200">
        <f>1/1000*'[1]48Imp'!AS$269</f>
        <v>4.1673604972999991E-3</v>
      </c>
      <c r="AV10" s="200">
        <f>1/1000*'[1]48Imp'!AT$269</f>
        <v>1.8733541640000002E-3</v>
      </c>
      <c r="AW10" s="200">
        <f>1/1000*'[1]48Imp'!AU$269</f>
        <v>3.4265866737499995E-3</v>
      </c>
      <c r="AX10" s="200">
        <f>1/1000*'[1]48Imp'!AV$269</f>
        <v>0</v>
      </c>
      <c r="AY10" s="200">
        <f>1/1000*'[1]48Imp'!AW$269</f>
        <v>0</v>
      </c>
      <c r="AZ10" s="200">
        <f>1/1000*'[1]48Imp'!AX$269</f>
        <v>0</v>
      </c>
      <c r="BA10" s="200">
        <f>1/1000*'[1]48Imp'!AY$269</f>
        <v>0</v>
      </c>
      <c r="BB10" s="200">
        <f>1/1000*'[1]48Imp'!AZ$269</f>
        <v>0</v>
      </c>
      <c r="BC10" s="306">
        <f>1/1000*'[1]48Imp'!BA$269</f>
        <v>0</v>
      </c>
      <c r="BD10" s="400"/>
    </row>
    <row r="11" spans="1:56" ht="17.149999999999999" customHeight="1">
      <c r="B11" s="9" t="s">
        <v>98</v>
      </c>
      <c r="C11" s="264">
        <f>1/$A$1*'[1]48Imp'!$B$267</f>
        <v>3.9480130000000002E-3</v>
      </c>
      <c r="D11" s="193">
        <f>1/$A$1*'[1]48Imp'!$C$267</f>
        <v>3.6289319999999996E-3</v>
      </c>
      <c r="E11" s="193">
        <f>1/$A$1*'[1]48Imp'!$D$267</f>
        <v>3.4250179999999993E-3</v>
      </c>
      <c r="F11" s="193">
        <f>1/$A$1*'[1]48Imp'!$E$267</f>
        <v>3.8392029999999998E-3</v>
      </c>
      <c r="G11" s="193">
        <f>1/$A$1*'[1]48Imp'!$F$267</f>
        <v>5.9118259999999994E-3</v>
      </c>
      <c r="H11" s="193">
        <f>1/$A$1*'[1]48Imp'!$G$267</f>
        <v>1.4309797671428561E-2</v>
      </c>
      <c r="I11" s="193">
        <f>1/$A$1*'[1]48Imp'!$H$267</f>
        <v>2.6431284788095231E-2</v>
      </c>
      <c r="J11" s="203">
        <f>1/$A$1*'[1]48Imp'!$I$267</f>
        <v>4.6121245406349196E-2</v>
      </c>
      <c r="K11" s="203">
        <f>1/$A$1*'[1]48Imp'!$J$267</f>
        <v>3.9734015644444447E-2</v>
      </c>
      <c r="L11" s="193">
        <f>1/$A$1*'[1]48Imp'!$K$267</f>
        <v>3.1007869335714269E-2</v>
      </c>
      <c r="M11" s="193">
        <f>1/$A$1*'[1]48Imp'!L$267</f>
        <v>3.1898249654401162E-2</v>
      </c>
      <c r="N11" s="193">
        <f>1/$A$1*'[1]48Imp'!M$267</f>
        <v>4.215184981507937E-2</v>
      </c>
      <c r="O11" s="193">
        <f>1/$A$1*'[1]48Imp'!N$267</f>
        <v>3.5731116890896343E-2</v>
      </c>
      <c r="P11" s="193">
        <f>1/$A$1*'[1]48Imp'!O$267</f>
        <v>5.2810403113736262E-2</v>
      </c>
      <c r="Q11" s="193">
        <f>1/$A$1*'[1]48Imp'!P$267</f>
        <v>7.0607269511904727E-2</v>
      </c>
      <c r="R11" s="193">
        <f>1/$A$1*'[1]48Imp'!Q$267</f>
        <v>6.3000944508730158E-2</v>
      </c>
      <c r="S11" s="193">
        <f>1/$A$1*'[1]48Imp'!R$267</f>
        <v>9.3287276416666648E-2</v>
      </c>
      <c r="T11" s="193">
        <f>1/$A$1*'[1]48Imp'!S$267</f>
        <v>8.0792281530128199E-2</v>
      </c>
      <c r="U11" s="193">
        <f>1/$A$1*'[1]48Imp'!T$267</f>
        <v>7.281519343409093E-2</v>
      </c>
      <c r="V11" s="193">
        <f>1/$A$1*'[1]48Imp'!U$267</f>
        <v>8.8132907881746048E-2</v>
      </c>
      <c r="W11" s="193">
        <f>1/$A$1*'[1]48Imp'!V$267</f>
        <v>0</v>
      </c>
      <c r="X11" s="193">
        <f>1/$A$1*'[1]48Imp'!W$267</f>
        <v>0</v>
      </c>
      <c r="Y11" s="193">
        <f>1/$A$1*'[1]48Imp'!X$267</f>
        <v>0</v>
      </c>
      <c r="Z11" s="193">
        <f>1/$A$1*'[1]48Imp'!Y$267</f>
        <v>0</v>
      </c>
      <c r="AA11" s="193">
        <f>1/$A$1*'[1]48Imp'!Z$267</f>
        <v>0</v>
      </c>
      <c r="AB11" s="193">
        <f>1/$A$1*'[1]48Imp'!AA$267</f>
        <v>0</v>
      </c>
      <c r="AC11" s="338"/>
      <c r="AD11" s="264">
        <f>1/1000*'[1]48Imp'!AB$267</f>
        <v>1.1316999999999999E-2</v>
      </c>
      <c r="AE11" s="193">
        <f>1/1000*'[1]48Imp'!AC$267</f>
        <v>1.0697999999999999E-2</v>
      </c>
      <c r="AF11" s="193">
        <f>1/1000*'[1]48Imp'!AD$267</f>
        <v>1.1403E-2</v>
      </c>
      <c r="AG11" s="193">
        <f>1/1000*'[1]48Imp'!AE$267</f>
        <v>1.2896000000000001E-2</v>
      </c>
      <c r="AH11" s="193">
        <f>1/1000*'[1]48Imp'!AF$267</f>
        <v>2.0430907000000002E-2</v>
      </c>
      <c r="AI11" s="193">
        <f>1/1000*'[1]48Imp'!AG$267</f>
        <v>2.6674571437799995E-2</v>
      </c>
      <c r="AJ11" s="193">
        <f>1/1000*'[1]48Imp'!AH$267</f>
        <v>4.5800502366000001E-2</v>
      </c>
      <c r="AK11" s="193">
        <f>1/1000*'[1]48Imp'!AI$267</f>
        <v>7.1859320971499996E-2</v>
      </c>
      <c r="AL11" s="193">
        <f>1/1000*'[1]48Imp'!AJ$267</f>
        <v>8.1840826029200009E-2</v>
      </c>
      <c r="AM11" s="193">
        <f>1/1000*'[1]48Imp'!AK$267</f>
        <v>5.1444239629200007E-2</v>
      </c>
      <c r="AN11" s="193">
        <f>1/1000*'[1]48Imp'!AL$267</f>
        <v>6.8602164516E-2</v>
      </c>
      <c r="AO11" s="193">
        <f>1/1000*'[1]48Imp'!AM$267</f>
        <v>8.0088899567999958E-2</v>
      </c>
      <c r="AP11" s="193">
        <f>1/1000*'[1]48Imp'!AN$267</f>
        <v>7.8962746755199972E-2</v>
      </c>
      <c r="AQ11" s="193">
        <f>1/1000*'[1]48Imp'!AO$267</f>
        <v>8.4783619668000035E-2</v>
      </c>
      <c r="AR11" s="193">
        <f>1/1000*'[1]48Imp'!AP$267</f>
        <v>0.11224459833400001</v>
      </c>
      <c r="AS11" s="193">
        <f>1/1000*'[1]48Imp'!AQ$267</f>
        <v>8.9856985949500007E-2</v>
      </c>
      <c r="AT11" s="193">
        <f>1/1000*'[1]48Imp'!AR$267</f>
        <v>0.11202141252699999</v>
      </c>
      <c r="AU11" s="193">
        <f>1/1000*'[1]48Imp'!AS$267</f>
        <v>0.11570598540929998</v>
      </c>
      <c r="AV11" s="193">
        <f>1/1000*'[1]48Imp'!AT$267</f>
        <v>0.12975540591900001</v>
      </c>
      <c r="AW11" s="193">
        <f>1/1000*'[1]48Imp'!AU$267</f>
        <v>0.16039112207708331</v>
      </c>
      <c r="AX11" s="193">
        <f>1/1000*'[1]48Imp'!AV$267</f>
        <v>0</v>
      </c>
      <c r="AY11" s="193">
        <f>1/1000*'[1]48Imp'!AW$267</f>
        <v>0</v>
      </c>
      <c r="AZ11" s="193">
        <f>1/1000*'[1]48Imp'!AX$267</f>
        <v>0</v>
      </c>
      <c r="BA11" s="193">
        <f>1/1000*'[1]48Imp'!AY$267</f>
        <v>0</v>
      </c>
      <c r="BB11" s="193">
        <f>1/1000*'[1]48Imp'!AZ$267</f>
        <v>0</v>
      </c>
      <c r="BC11" s="307">
        <f>1/1000*'[1]48Imp'!BA$267</f>
        <v>0</v>
      </c>
      <c r="BD11" s="400"/>
    </row>
    <row r="12" spans="1:56">
      <c r="B12" s="20" t="s">
        <v>32</v>
      </c>
      <c r="C12" s="352">
        <f>1/$A$1*(SUM('[1]48Imp'!$B$47:$B$47)+SUM('[1]48Imp'!$B$105:$B$105))</f>
        <v>2.1353399999999999E-3</v>
      </c>
      <c r="D12" s="252">
        <f>1/$A$1*(SUM('[1]48Imp'!$C$47:$C$47)+SUM('[1]48Imp'!$C$105:$C$105))</f>
        <v>2.15547E-3</v>
      </c>
      <c r="E12" s="252">
        <f>1/$A$1*(SUM('[1]48Imp'!$D$47:$D$47)+SUM('[1]48Imp'!$D$105:$D$105))</f>
        <v>2.5932059999999994E-3</v>
      </c>
      <c r="F12" s="252">
        <f>1/$A$1*(SUM('[1]48Imp'!$E$47:$E$47)+SUM('[1]48Imp'!$E$105:$E$105))</f>
        <v>2.8124269999999997E-3</v>
      </c>
      <c r="G12" s="252">
        <f>1/$A$1*(SUM('[1]48Imp'!$F$47:$F$47)+SUM('[1]48Imp'!$F$105:$F$105))</f>
        <v>4.5420809999999999E-3</v>
      </c>
      <c r="H12" s="252">
        <f>1/$A$1*(SUM('[1]48Imp'!$G$47:$G$47)+SUM('[1]48Imp'!$G$105:$G$105))</f>
        <v>1.1598166145238087E-2</v>
      </c>
      <c r="I12" s="252">
        <f>1/$A$1*(SUM('[1]48Imp'!$H$47:$H$47)+SUM('[1]48Imp'!$H$105:$H$105))</f>
        <v>2.1622877666666662E-2</v>
      </c>
      <c r="J12" s="253">
        <f>1/$A$1*(SUM('[1]48Imp'!$I$47:$I$47)+SUM('[1]48Imp'!$I$105:$I$105))</f>
        <v>3.1864863180158715E-2</v>
      </c>
      <c r="K12" s="205">
        <f>1/$A$1*(SUM('[1]48Imp'!$J$47:$J$47)+SUM('[1]48Imp'!$J$105:$J$105))</f>
        <v>2.9555059383333339E-2</v>
      </c>
      <c r="L12" s="204">
        <f>1/$A$1*(SUM('[1]48Imp'!$K$47:$K$47)+SUM('[1]48Imp'!$K$105:$K$105))</f>
        <v>2.2576594583333325E-2</v>
      </c>
      <c r="M12" s="204">
        <f>1/$A$1*(SUM('[1]48Imp'!L$47:L$47)+SUM('[1]48Imp'!L$105:L$105))</f>
        <v>2.3457325106349208E-2</v>
      </c>
      <c r="N12" s="204">
        <f>1/$A$1*(SUM('[1]48Imp'!M$47:M$47)+SUM('[1]48Imp'!M$105:M$105))</f>
        <v>2.7538916725396829E-2</v>
      </c>
      <c r="O12" s="204">
        <f>1/$A$1*(SUM('[1]48Imp'!N$47:N$47)+SUM('[1]48Imp'!N$105:N$105))</f>
        <v>2.2369692578151256E-2</v>
      </c>
      <c r="P12" s="204">
        <f>1/$A$1*(SUM('[1]48Imp'!O$47:O$47)+SUM('[1]48Imp'!O$105:O$105))</f>
        <v>3.6751327543589743E-2</v>
      </c>
      <c r="Q12" s="204">
        <f>1/$A$1*(SUM('[1]48Imp'!P$47:P$47)+SUM('[1]48Imp'!P$105:P$105))</f>
        <v>5.0441346185714275E-2</v>
      </c>
      <c r="R12" s="204">
        <f>1/$A$1*(SUM('[1]48Imp'!Q$47:Q$47)+SUM('[1]48Imp'!Q$105:Q$105))</f>
        <v>4.614803101825396E-2</v>
      </c>
      <c r="S12" s="204">
        <f>1/$A$1*(SUM('[1]48Imp'!R$47:R$47)+SUM('[1]48Imp'!R$105:R$105))</f>
        <v>7.1360193732142835E-2</v>
      </c>
      <c r="T12" s="204">
        <f>1/$A$1*(SUM('[1]48Imp'!S$47:S$47)+SUM('[1]48Imp'!S$105:S$105))</f>
        <v>6.422240804935897E-2</v>
      </c>
      <c r="U12" s="204">
        <f>1/$A$1*(SUM('[1]48Imp'!T$47:T$47)+SUM('[1]48Imp'!T$105:T$105))</f>
        <v>5.9171221794047629E-2</v>
      </c>
      <c r="V12" s="204">
        <f>1/$A$1*(SUM('[1]48Imp'!U$47:U$47)+SUM('[1]48Imp'!U$105:U$105))</f>
        <v>7.3021480519047596E-2</v>
      </c>
      <c r="W12" s="204">
        <f>1/$A$1*(SUM('[1]48Imp'!V$47:V$47)+SUM('[1]48Imp'!V$105:V$105))</f>
        <v>0</v>
      </c>
      <c r="X12" s="204">
        <f>1/$A$1*(SUM('[1]48Imp'!W$47:W$47)+SUM('[1]48Imp'!W$105:W$105))</f>
        <v>0</v>
      </c>
      <c r="Y12" s="204">
        <f>1/$A$1*(SUM('[1]48Imp'!X$47:X$47)+SUM('[1]48Imp'!X$105:X$105))</f>
        <v>0</v>
      </c>
      <c r="Z12" s="204">
        <f>1/$A$1*(SUM('[1]48Imp'!Y$47:Y$47)+SUM('[1]48Imp'!Y$105:Y$105))</f>
        <v>0</v>
      </c>
      <c r="AA12" s="204">
        <f>1/$A$1*(SUM('[1]48Imp'!Z$47:Z$47)+SUM('[1]48Imp'!Z$105:Z$105))</f>
        <v>0</v>
      </c>
      <c r="AB12" s="204">
        <f>1/$A$1*(SUM('[1]48Imp'!AA$47:AA$47)+SUM('[1]48Imp'!AA$105:AA$105))</f>
        <v>0</v>
      </c>
      <c r="AC12" s="338"/>
      <c r="AD12" s="252">
        <f>1/1000*(SUM('[1]48Imp'!AB$47:AB$47)+SUM('[1]48Imp'!AB$105:AB$105))</f>
        <v>5.6969999999999998E-3</v>
      </c>
      <c r="AE12" s="252">
        <f>1/1000*(SUM('[1]48Imp'!AC$47:AC$47)+SUM('[1]48Imp'!AC$105:AC$105))</f>
        <v>5.8839999999999995E-3</v>
      </c>
      <c r="AF12" s="252">
        <f>1/1000*(SUM('[1]48Imp'!AD$47:AD$47)+SUM('[1]48Imp'!AD$105:AD$105))</f>
        <v>7.5429999999999994E-3</v>
      </c>
      <c r="AG12" s="252">
        <f>1/1000*(SUM('[1]48Imp'!AE$47:AE$47)+SUM('[1]48Imp'!AE$105:AE$105))</f>
        <v>7.7419999999999998E-3</v>
      </c>
      <c r="AH12" s="252">
        <f>1/1000*(SUM('[1]48Imp'!AF$47:AF$47)+SUM('[1]48Imp'!AF$105:AF$105))</f>
        <v>1.2114653E-2</v>
      </c>
      <c r="AI12" s="252">
        <f>1/1000*(SUM('[1]48Imp'!AG$47:AG$47)+SUM('[1]48Imp'!AG$105:AG$105))</f>
        <v>1.7670005796300001E-2</v>
      </c>
      <c r="AJ12" s="252">
        <f>1/1000*(SUM('[1]48Imp'!AH$47:AH$47)+SUM('[1]48Imp'!AH$105:AH$105))</f>
        <v>3.0819445315200002E-2</v>
      </c>
      <c r="AK12" s="252">
        <f>1/1000*(SUM('[1]48Imp'!AI$47:AI$47)+SUM('[1]48Imp'!AI$105:AI$105))</f>
        <v>4.5813587937499997E-2</v>
      </c>
      <c r="AL12" s="252">
        <f>1/1000*(SUM('[1]48Imp'!AJ$47:AJ$47)+SUM('[1]48Imp'!AJ$105:AJ$105))</f>
        <v>5.0293651537200001E-2</v>
      </c>
      <c r="AM12" s="252">
        <f>1/1000*(SUM('[1]48Imp'!AK$47:AK$47)+SUM('[1]48Imp'!AK$105:AK$105))</f>
        <v>3.1863722004399998E-2</v>
      </c>
      <c r="AN12" s="252">
        <f>1/1000*(SUM('[1]48Imp'!AL$47:AL$47)+SUM('[1]48Imp'!AL$105:AL$105))</f>
        <v>3.9219366950100004E-2</v>
      </c>
      <c r="AO12" s="252">
        <f>1/1000*(SUM('[1]48Imp'!AM$47:AM$47)+SUM('[1]48Imp'!AM$105:AM$105))</f>
        <v>4.9226590559999985E-2</v>
      </c>
      <c r="AP12" s="252">
        <f>1/1000*(SUM('[1]48Imp'!AN$47:AN$47)+SUM('[1]48Imp'!AN$105:AN$105))</f>
        <v>5.2265338945599996E-2</v>
      </c>
      <c r="AQ12" s="252">
        <f>1/1000*(SUM('[1]48Imp'!AO$47:AO$47)+SUM('[1]48Imp'!AO$105:AO$105))</f>
        <v>6.0497825024100005E-2</v>
      </c>
      <c r="AR12" s="252">
        <f>1/1000*(SUM('[1]48Imp'!AP$47:AP$47)+SUM('[1]48Imp'!AP$105:AP$105))</f>
        <v>8.2199731222E-2</v>
      </c>
      <c r="AS12" s="252">
        <f>1/1000*(SUM('[1]48Imp'!AQ$47:AQ$47)+SUM('[1]48Imp'!AQ$105:AQ$105))</f>
        <v>6.7725689594499996E-2</v>
      </c>
      <c r="AT12" s="252">
        <f>1/1000*(SUM('[1]48Imp'!AR$47:AR$47)+SUM('[1]48Imp'!AR$105:AR$105))</f>
        <v>8.5294732011400004E-2</v>
      </c>
      <c r="AU12" s="252">
        <f>1/1000*(SUM('[1]48Imp'!AS$47:AS$47)+SUM('[1]48Imp'!AS$105:AS$105))</f>
        <v>9.3220480667599984E-2</v>
      </c>
      <c r="AV12" s="252">
        <f>1/1000*(SUM('[1]48Imp'!AT$47:AT$47)+SUM('[1]48Imp'!AT$105:AT$105))</f>
        <v>0.10557824200599999</v>
      </c>
      <c r="AW12" s="252">
        <f>1/1000*(SUM('[1]48Imp'!AU$47:AU$47)+SUM('[1]48Imp'!AU$105:AU$105))</f>
        <v>0.13431117396958331</v>
      </c>
      <c r="AX12" s="252">
        <f>1/1000*(SUM('[1]48Imp'!AV$47:AV$47)+SUM('[1]48Imp'!AV$105:AV$105))</f>
        <v>0</v>
      </c>
      <c r="AY12" s="252">
        <f>1/1000*(SUM('[1]48Imp'!AW$47:AW$47)+SUM('[1]48Imp'!AW$105:AW$105))</f>
        <v>0</v>
      </c>
      <c r="AZ12" s="252">
        <f>1/1000*(SUM('[1]48Imp'!AX$47:AX$47)+SUM('[1]48Imp'!AX$105:AX$105))</f>
        <v>0</v>
      </c>
      <c r="BA12" s="252">
        <f>1/1000*(SUM('[1]48Imp'!AY$47:AY$47)+SUM('[1]48Imp'!AY$105:AY$105))</f>
        <v>0</v>
      </c>
      <c r="BB12" s="252">
        <f>1/1000*(SUM('[1]48Imp'!AZ$47:AZ$47)+SUM('[1]48Imp'!AZ$105:AZ$105))</f>
        <v>0</v>
      </c>
      <c r="BC12" s="308">
        <f>1/1000*(SUM('[1]48Imp'!BA$47:BA$47)+SUM('[1]48Imp'!BA$105:BA$105))</f>
        <v>0</v>
      </c>
      <c r="BD12" s="400"/>
    </row>
    <row r="13" spans="1:56">
      <c r="B13" s="4" t="s">
        <v>30</v>
      </c>
      <c r="C13" s="179">
        <f>1/$A$1*'[1]48Imp'!$B$121</f>
        <v>1.0729299999999999E-4</v>
      </c>
      <c r="D13" s="169">
        <f>1/$A$1*'[1]48Imp'!$C$121</f>
        <v>7.2883999999999989E-5</v>
      </c>
      <c r="E13" s="169">
        <f>1/$A$1*'[1]48Imp'!$D$121</f>
        <v>1.0187199999999999E-4</v>
      </c>
      <c r="F13" s="169">
        <f>1/$A$1*'[1]48Imp'!$E$121</f>
        <v>4.8027599999999997E-4</v>
      </c>
      <c r="G13" s="169">
        <f>1/$A$1*'[1]48Imp'!$F$121</f>
        <v>3.0500299999999998E-4</v>
      </c>
      <c r="H13" s="169">
        <f>1/$A$1*'[1]48Imp'!$G$121</f>
        <v>1.3775728999999997E-3</v>
      </c>
      <c r="I13" s="169">
        <f>1/$A$1*'[1]48Imp'!$H$121</f>
        <v>3.1240952071428557E-3</v>
      </c>
      <c r="J13" s="170">
        <f>1/$A$1*'[1]48Imp'!$I$121</f>
        <v>1.0170726561904759E-2</v>
      </c>
      <c r="K13" s="170">
        <f>1/$A$1*'[1]48Imp'!$J$121</f>
        <v>6.540828177777778E-3</v>
      </c>
      <c r="L13" s="169">
        <f>1/$A$1*'[1]48Imp'!$K$121</f>
        <v>4.5836689178571401E-3</v>
      </c>
      <c r="M13" s="169">
        <f>1/$A$1*'[1]48Imp'!L$121</f>
        <v>4.1699093063492067E-3</v>
      </c>
      <c r="N13" s="169">
        <f>1/$A$1*'[1]48Imp'!M$121</f>
        <v>1.1077005033333335E-2</v>
      </c>
      <c r="O13" s="169">
        <f>1/$A$1*'[1]48Imp'!N$121</f>
        <v>1.0490354827404293E-2</v>
      </c>
      <c r="P13" s="169">
        <f>1/$A$1*'[1]48Imp'!O$121</f>
        <v>1.3159245495238095E-2</v>
      </c>
      <c r="Q13" s="169">
        <f>1/$A$1*'[1]48Imp'!P$121</f>
        <v>1.7748881963419904E-2</v>
      </c>
      <c r="R13" s="169">
        <f>1/$A$1*'[1]48Imp'!Q$121</f>
        <v>1.4187778936507939E-2</v>
      </c>
      <c r="S13" s="169">
        <f>1/$A$1*'[1]48Imp'!R$121</f>
        <v>1.1881573255952382E-2</v>
      </c>
      <c r="T13" s="169">
        <f>1/$A$1*'[1]48Imp'!S$121</f>
        <v>7.7376879886446879E-3</v>
      </c>
      <c r="U13" s="169">
        <f>1/$A$1*'[1]48Imp'!T$121</f>
        <v>6.201771722222223E-3</v>
      </c>
      <c r="V13" s="169">
        <f>1/$A$1*'[1]48Imp'!U$121</f>
        <v>5.6807750412698425E-3</v>
      </c>
      <c r="W13" s="169">
        <f>1/$A$1*'[1]48Imp'!V$121</f>
        <v>0</v>
      </c>
      <c r="X13" s="169">
        <f>1/$A$1*'[1]48Imp'!W$121</f>
        <v>0</v>
      </c>
      <c r="Y13" s="169">
        <f>1/$A$1*'[1]48Imp'!X$121</f>
        <v>0</v>
      </c>
      <c r="Z13" s="169">
        <f>1/$A$1*'[1]48Imp'!Y$121</f>
        <v>0</v>
      </c>
      <c r="AA13" s="169">
        <f>1/$A$1*'[1]48Imp'!Z$121</f>
        <v>0</v>
      </c>
      <c r="AB13" s="169">
        <f>1/$A$1*'[1]48Imp'!AA$121</f>
        <v>0</v>
      </c>
      <c r="AC13" s="338"/>
      <c r="AD13" s="179">
        <f>1/1000*'[1]48Imp'!AB$121</f>
        <v>3.6900000000000002E-4</v>
      </c>
      <c r="AE13" s="169">
        <f>1/1000*'[1]48Imp'!AC$121</f>
        <v>1.76E-4</v>
      </c>
      <c r="AF13" s="169">
        <f>1/1000*'[1]48Imp'!AD$121</f>
        <v>2.4000000000000001E-4</v>
      </c>
      <c r="AG13" s="169">
        <f>1/1000*'[1]48Imp'!AE$121</f>
        <v>7.7399999999999995E-4</v>
      </c>
      <c r="AH13" s="169">
        <f>1/1000*'[1]48Imp'!AF$121</f>
        <v>1.0450399999999999E-3</v>
      </c>
      <c r="AI13" s="169">
        <f>1/1000*'[1]48Imp'!AG$121</f>
        <v>1.7242305365999999E-3</v>
      </c>
      <c r="AJ13" s="169">
        <f>1/1000*'[1]48Imp'!AH$121</f>
        <v>2.4523650952000004E-3</v>
      </c>
      <c r="AK13" s="169">
        <f>1/1000*'[1]48Imp'!AI$121</f>
        <v>9.200637951999999E-3</v>
      </c>
      <c r="AL13" s="169">
        <f>1/1000*'[1]48Imp'!AJ$121</f>
        <v>6.2127018532000004E-3</v>
      </c>
      <c r="AM13" s="169">
        <f>1/1000*'[1]48Imp'!AK$121</f>
        <v>3.1769861728000001E-3</v>
      </c>
      <c r="AN13" s="169">
        <f>1/1000*'[1]48Imp'!AL$121</f>
        <v>3.3746594976000002E-3</v>
      </c>
      <c r="AO13" s="169">
        <f>1/1000*'[1]48Imp'!AM$121</f>
        <v>1.0947452207999997E-2</v>
      </c>
      <c r="AP13" s="169">
        <f>1/1000*'[1]48Imp'!AN$121</f>
        <v>9.9467057536000002E-3</v>
      </c>
      <c r="AQ13" s="169">
        <f>1/1000*'[1]48Imp'!AO$121</f>
        <v>1.4561020123799999E-2</v>
      </c>
      <c r="AR13" s="169">
        <f>1/1000*'[1]48Imp'!AP$121</f>
        <v>1.9404315443999998E-2</v>
      </c>
      <c r="AS13" s="169">
        <f>1/1000*'[1]48Imp'!AQ$121</f>
        <v>1.4765025180499998E-2</v>
      </c>
      <c r="AT13" s="169">
        <f>1/1000*'[1]48Imp'!AR$121</f>
        <v>1.2705983341E-2</v>
      </c>
      <c r="AU13" s="169">
        <f>1/1000*'[1]48Imp'!AS$121</f>
        <v>8.6571283369999991E-3</v>
      </c>
      <c r="AV13" s="169">
        <f>1/1000*'[1]48Imp'!AT$121</f>
        <v>8.8247721279999993E-3</v>
      </c>
      <c r="AW13" s="169">
        <f>1/1000*'[1]48Imp'!AU$121</f>
        <v>9.5282061212500005E-3</v>
      </c>
      <c r="AX13" s="169">
        <f>1/1000*'[1]48Imp'!AV$121</f>
        <v>0</v>
      </c>
      <c r="AY13" s="169">
        <f>1/1000*'[1]48Imp'!AW$121</f>
        <v>0</v>
      </c>
      <c r="AZ13" s="169">
        <f>1/1000*'[1]48Imp'!AX$121</f>
        <v>0</v>
      </c>
      <c r="BA13" s="169">
        <f>1/1000*'[1]48Imp'!AY$121</f>
        <v>0</v>
      </c>
      <c r="BB13" s="169">
        <f>1/1000*'[1]48Imp'!AZ$121</f>
        <v>0</v>
      </c>
      <c r="BC13" s="295">
        <f>1/1000*'[1]48Imp'!BA$121</f>
        <v>0</v>
      </c>
      <c r="BD13" s="400"/>
    </row>
    <row r="14" spans="1:56">
      <c r="B14" s="7" t="s">
        <v>15</v>
      </c>
      <c r="C14" s="339">
        <f t="shared" ref="C14:L14" si="5">SUM(C11:C11)-SUM(C12:C13)</f>
        <v>1.7053800000000003E-3</v>
      </c>
      <c r="D14" s="340">
        <f t="shared" si="5"/>
        <v>1.4005779999999995E-3</v>
      </c>
      <c r="E14" s="340">
        <f t="shared" si="5"/>
        <v>7.299400000000001E-4</v>
      </c>
      <c r="F14" s="340">
        <f t="shared" si="5"/>
        <v>5.4650000000000011E-4</v>
      </c>
      <c r="G14" s="340">
        <f t="shared" si="5"/>
        <v>1.0647419999999996E-3</v>
      </c>
      <c r="H14" s="340">
        <f t="shared" si="5"/>
        <v>1.3340586261904736E-3</v>
      </c>
      <c r="I14" s="340">
        <f t="shared" si="5"/>
        <v>1.6843119142857139E-3</v>
      </c>
      <c r="J14" s="341">
        <f t="shared" si="5"/>
        <v>4.0856556642857242E-3</v>
      </c>
      <c r="K14" s="341">
        <f t="shared" si="5"/>
        <v>3.6381280833333307E-3</v>
      </c>
      <c r="L14" s="340">
        <f t="shared" si="5"/>
        <v>3.8476058345238047E-3</v>
      </c>
      <c r="M14" s="340">
        <f>SUM(M11:M11)-SUM(M12:M13)</f>
        <v>4.2710152417027476E-3</v>
      </c>
      <c r="N14" s="340">
        <f>SUM(N11:N11)-SUM(N12:N13)</f>
        <v>3.5359280563492038E-3</v>
      </c>
      <c r="O14" s="340">
        <f t="shared" ref="O14:AB14" si="6">SUM(O11:O11)-SUM(O12:O13)</f>
        <v>2.8710694853407923E-3</v>
      </c>
      <c r="P14" s="340">
        <f t="shared" si="6"/>
        <v>2.8998300749084258E-3</v>
      </c>
      <c r="Q14" s="340">
        <f t="shared" si="6"/>
        <v>2.4170413627705445E-3</v>
      </c>
      <c r="R14" s="340">
        <f t="shared" si="6"/>
        <v>2.6651345539682597E-3</v>
      </c>
      <c r="S14" s="340">
        <f t="shared" si="6"/>
        <v>1.0045509428571436E-2</v>
      </c>
      <c r="T14" s="340">
        <f t="shared" si="6"/>
        <v>8.8321854921245418E-3</v>
      </c>
      <c r="U14" s="340">
        <f t="shared" si="6"/>
        <v>7.4421999178210796E-3</v>
      </c>
      <c r="V14" s="340">
        <f t="shared" si="6"/>
        <v>9.4306523214286037E-3</v>
      </c>
      <c r="W14" s="340">
        <f t="shared" si="6"/>
        <v>0</v>
      </c>
      <c r="X14" s="340">
        <f t="shared" si="6"/>
        <v>0</v>
      </c>
      <c r="Y14" s="340">
        <f t="shared" si="6"/>
        <v>0</v>
      </c>
      <c r="Z14" s="340">
        <f t="shared" si="6"/>
        <v>0</v>
      </c>
      <c r="AA14" s="340">
        <f t="shared" si="6"/>
        <v>0</v>
      </c>
      <c r="AB14" s="340">
        <f t="shared" si="6"/>
        <v>0</v>
      </c>
      <c r="AC14" s="338"/>
      <c r="AD14" s="267">
        <f t="shared" ref="AD14:BC14" si="7">SUM(AD11:AD11)-SUM(AD12:AD13)</f>
        <v>5.2509999999999987E-3</v>
      </c>
      <c r="AE14" s="195">
        <f t="shared" si="7"/>
        <v>4.6379999999999998E-3</v>
      </c>
      <c r="AF14" s="195">
        <f t="shared" si="7"/>
        <v>3.6200000000000008E-3</v>
      </c>
      <c r="AG14" s="195">
        <f t="shared" si="7"/>
        <v>4.3800000000000019E-3</v>
      </c>
      <c r="AH14" s="195">
        <f t="shared" si="7"/>
        <v>7.2712140000000015E-3</v>
      </c>
      <c r="AI14" s="195">
        <f t="shared" si="7"/>
        <v>7.2803351048999938E-3</v>
      </c>
      <c r="AJ14" s="195">
        <f t="shared" si="7"/>
        <v>1.2528691955599996E-2</v>
      </c>
      <c r="AK14" s="195">
        <f t="shared" si="7"/>
        <v>1.6845095082000001E-2</v>
      </c>
      <c r="AL14" s="195">
        <f t="shared" si="7"/>
        <v>2.533447263880001E-2</v>
      </c>
      <c r="AM14" s="195">
        <f t="shared" si="7"/>
        <v>1.6403531452000006E-2</v>
      </c>
      <c r="AN14" s="195">
        <f t="shared" si="7"/>
        <v>2.6008138068299998E-2</v>
      </c>
      <c r="AO14" s="195">
        <f t="shared" si="7"/>
        <v>1.9914856799999978E-2</v>
      </c>
      <c r="AP14" s="195">
        <f t="shared" si="7"/>
        <v>1.6750702055999975E-2</v>
      </c>
      <c r="AQ14" s="195">
        <f t="shared" si="7"/>
        <v>9.7247745201000241E-3</v>
      </c>
      <c r="AR14" s="195">
        <f t="shared" si="7"/>
        <v>1.0640551668000015E-2</v>
      </c>
      <c r="AS14" s="195">
        <f t="shared" si="7"/>
        <v>7.3662711745000053E-3</v>
      </c>
      <c r="AT14" s="195">
        <f t="shared" si="7"/>
        <v>1.4020697174599986E-2</v>
      </c>
      <c r="AU14" s="195">
        <f t="shared" si="7"/>
        <v>1.3828376404699999E-2</v>
      </c>
      <c r="AV14" s="195">
        <f t="shared" si="7"/>
        <v>1.5352391785000016E-2</v>
      </c>
      <c r="AW14" s="195">
        <f t="shared" si="7"/>
        <v>1.6551741986250007E-2</v>
      </c>
      <c r="AX14" s="195">
        <f t="shared" si="7"/>
        <v>0</v>
      </c>
      <c r="AY14" s="195">
        <f t="shared" si="7"/>
        <v>0</v>
      </c>
      <c r="AZ14" s="195">
        <f t="shared" si="7"/>
        <v>0</v>
      </c>
      <c r="BA14" s="195">
        <f t="shared" si="7"/>
        <v>0</v>
      </c>
      <c r="BB14" s="195">
        <f t="shared" si="7"/>
        <v>0</v>
      </c>
      <c r="BC14" s="309">
        <f t="shared" si="7"/>
        <v>0</v>
      </c>
      <c r="BD14" s="400"/>
    </row>
    <row r="15" spans="1:56" ht="17.149999999999999" customHeight="1">
      <c r="B15" s="9" t="s">
        <v>183</v>
      </c>
      <c r="C15" s="268">
        <f>1/$A$1*'[1]48Imp'!$B$264</f>
        <v>1.4414327359999999</v>
      </c>
      <c r="D15" s="254">
        <f>1/$A$1*'[1]48Imp'!$C$264</f>
        <v>1.5372734739999998</v>
      </c>
      <c r="E15" s="254">
        <f>1/$A$1*'[1]48Imp'!$D$264</f>
        <v>1.7351835879999999</v>
      </c>
      <c r="F15" s="254">
        <f>1/$A$1*'[1]48Imp'!$E$264</f>
        <v>1.9221055469999997</v>
      </c>
      <c r="G15" s="254">
        <f>1/$A$1*'[1]48Imp'!$F$264</f>
        <v>2.2373909859999994</v>
      </c>
      <c r="H15" s="254">
        <f>1/$A$1*'[1]48Imp'!$G$264</f>
        <v>2.5466853080738092</v>
      </c>
      <c r="I15" s="254">
        <f>1/$A$1*'[1]48Imp'!$H$264</f>
        <v>2.9495495873928559</v>
      </c>
      <c r="J15" s="255">
        <f>1/$A$1*'[1]48Imp'!$I$264</f>
        <v>3.2574432564873006</v>
      </c>
      <c r="K15" s="255">
        <f>1/$A$1*'[1]48Imp'!$J$264</f>
        <v>3.1800675892833339</v>
      </c>
      <c r="L15" s="254">
        <f>1/$A$1*'[1]48Imp'!$K$264</f>
        <v>3.0000851178923376</v>
      </c>
      <c r="M15" s="254">
        <f>1/$A$1*'[1]48Imp'!L$264</f>
        <v>3.4377045631560659</v>
      </c>
      <c r="N15" s="254">
        <f>1/$A$1*'[1]48Imp'!M$264</f>
        <v>3.5832983736095239</v>
      </c>
      <c r="O15" s="254">
        <f>1/$A$1*'[1]48Imp'!N$264</f>
        <v>3.3424956388770277</v>
      </c>
      <c r="P15" s="254">
        <f>1/$A$1*'[1]48Imp'!O$264</f>
        <v>3.4665731749325395</v>
      </c>
      <c r="Q15" s="254">
        <f>1/$A$1*'[1]48Imp'!P$264</f>
        <v>3.9523243923681868</v>
      </c>
      <c r="R15" s="254">
        <f>1/$A$1*'[1]48Imp'!Q$264</f>
        <v>3.7905359181134917</v>
      </c>
      <c r="S15" s="254">
        <f>1/$A$1*'[1]48Imp'!R$264</f>
        <v>4.231740840134127</v>
      </c>
      <c r="T15" s="254">
        <f>1/$A$1*'[1]48Imp'!S$264</f>
        <v>4.6746896579127464</v>
      </c>
      <c r="U15" s="254">
        <f>1/$A$1*'[1]48Imp'!T$264</f>
        <v>4.8333354859432776</v>
      </c>
      <c r="V15" s="254">
        <f>1/$A$1*'[1]48Imp'!U$264</f>
        <v>4.5055669176502882</v>
      </c>
      <c r="W15" s="254">
        <f>1/$A$1*'[1]48Imp'!V$264</f>
        <v>0</v>
      </c>
      <c r="X15" s="254">
        <f>1/$A$1*'[1]48Imp'!W$264</f>
        <v>0</v>
      </c>
      <c r="Y15" s="254">
        <f>1/$A$1*'[1]48Imp'!X$264</f>
        <v>0</v>
      </c>
      <c r="Z15" s="254">
        <f>1/$A$1*'[1]48Imp'!Y$264</f>
        <v>0</v>
      </c>
      <c r="AA15" s="254">
        <f>1/$A$1*'[1]48Imp'!Z$264</f>
        <v>0</v>
      </c>
      <c r="AB15" s="254">
        <f>1/$A$1*'[1]48Imp'!AA$264</f>
        <v>0</v>
      </c>
      <c r="AC15" s="387"/>
      <c r="AD15" s="268">
        <f>1/1000*'[1]48Imp'!AB$264</f>
        <v>1.34127</v>
      </c>
      <c r="AE15" s="254">
        <f>1/1000*'[1]48Imp'!AC$264</f>
        <v>1.4136000000000002</v>
      </c>
      <c r="AF15" s="254">
        <f>1/1000*'[1]48Imp'!AD$264</f>
        <v>1.5765500000000001</v>
      </c>
      <c r="AG15" s="254">
        <f>1/1000*'[1]48Imp'!AE$264</f>
        <v>1.9116759999999997</v>
      </c>
      <c r="AH15" s="254">
        <f>1/1000*'[1]48Imp'!AF$264</f>
        <v>2.2523242959999998</v>
      </c>
      <c r="AI15" s="254">
        <f>1/1000*'[1]48Imp'!AG$264</f>
        <v>2.4791937747290995</v>
      </c>
      <c r="AJ15" s="254">
        <f>1/1000*'[1]48Imp'!AH$264</f>
        <v>2.9246565101883988</v>
      </c>
      <c r="AK15" s="254">
        <f>1/1000*'[1]48Imp'!AI$264</f>
        <v>3.6572884500695002</v>
      </c>
      <c r="AL15" s="254">
        <f>1/1000*'[1]48Imp'!AJ$264</f>
        <v>4.0166508982756008</v>
      </c>
      <c r="AM15" s="254">
        <f>1/1000*'[1]48Imp'!AK$264</f>
        <v>3.3324176202811993</v>
      </c>
      <c r="AN15" s="254">
        <f>1/1000*'[1]48Imp'!AL$264</f>
        <v>3.8834873052254997</v>
      </c>
      <c r="AO15" s="254">
        <f>1/1000*'[1]48Imp'!AM$264</f>
        <v>4.5213461645280004</v>
      </c>
      <c r="AP15" s="254">
        <f>1/1000*'[1]48Imp'!AN$264</f>
        <v>3.7412365980176001</v>
      </c>
      <c r="AQ15" s="254">
        <f>1/1000*'[1]48Imp'!AO$264</f>
        <v>3.9775862698940996</v>
      </c>
      <c r="AR15" s="254">
        <f>1/1000*'[1]48Imp'!AP$264</f>
        <v>4.5336875291389997</v>
      </c>
      <c r="AS15" s="254">
        <f>1/1000*'[1]48Imp'!AQ$264</f>
        <v>3.6362880537024997</v>
      </c>
      <c r="AT15" s="254">
        <f>1/1000*'[1]48Imp'!AR$264</f>
        <v>4.0242509099509007</v>
      </c>
      <c r="AU15" s="254">
        <f>1/1000*'[1]48Imp'!AS$264</f>
        <v>4.5605836976270986</v>
      </c>
      <c r="AV15" s="254">
        <f>1/1000*'[1]48Imp'!AT$264</f>
        <v>5.0879084813659992</v>
      </c>
      <c r="AW15" s="254">
        <f>1/1000*'[1]48Imp'!AU$264</f>
        <v>4.3052145987133335</v>
      </c>
      <c r="AX15" s="254">
        <f>1/1000*'[1]48Imp'!AV$264</f>
        <v>0</v>
      </c>
      <c r="AY15" s="254">
        <f>1/1000*'[1]48Imp'!AW$264</f>
        <v>0</v>
      </c>
      <c r="AZ15" s="254">
        <f>1/1000*'[1]48Imp'!AX$264</f>
        <v>0</v>
      </c>
      <c r="BA15" s="254">
        <f>1/1000*'[1]48Imp'!AY$264</f>
        <v>0</v>
      </c>
      <c r="BB15" s="254">
        <f>1/1000*'[1]48Imp'!AZ$264</f>
        <v>0</v>
      </c>
      <c r="BC15" s="321">
        <f>1/1000*'[1]48Imp'!BA$264</f>
        <v>0</v>
      </c>
      <c r="BD15" s="400"/>
    </row>
    <row r="16" spans="1:56">
      <c r="B16" s="4" t="s">
        <v>44</v>
      </c>
      <c r="C16" s="179">
        <f>1/$A$1*'[1]48Imp'!$B$16</f>
        <v>0.16420481999999997</v>
      </c>
      <c r="D16" s="169">
        <f>1/$A$1*'[1]48Imp'!$C$16</f>
        <v>0.17770803299999996</v>
      </c>
      <c r="E16" s="169">
        <f>1/$A$1*'[1]48Imp'!$D$16</f>
        <v>0.17150645599999997</v>
      </c>
      <c r="F16" s="169">
        <f>1/$A$1*'[1]48Imp'!$E$16</f>
        <v>0.16543839299999999</v>
      </c>
      <c r="G16" s="169">
        <f>1/$A$1*'[1]48Imp'!$F$16</f>
        <v>0.17389555099999998</v>
      </c>
      <c r="H16" s="169">
        <f>1/$A$1*'[1]48Imp'!$G$16</f>
        <v>0.19244201122857144</v>
      </c>
      <c r="I16" s="169">
        <f>1/$A$1*'[1]48Imp'!$H$16</f>
        <v>0.19825913784999999</v>
      </c>
      <c r="J16" s="170">
        <f>1/$A$1*'[1]48Imp'!$I$16</f>
        <v>0.26149173648809515</v>
      </c>
      <c r="K16" s="170">
        <f>1/$A$1*'[1]48Imp'!$J$16</f>
        <v>0.26018445528611106</v>
      </c>
      <c r="L16" s="169">
        <f>1/$A$1*'[1]48Imp'!$K$16</f>
        <v>0.26869269482307684</v>
      </c>
      <c r="M16" s="169">
        <f>1/$A$1*'[1]48Imp'!L$16</f>
        <v>0.30446908322820498</v>
      </c>
      <c r="N16" s="169">
        <f>1/$A$1*'[1]48Imp'!M$16</f>
        <v>0.32077369502460323</v>
      </c>
      <c r="O16" s="169">
        <f>1/$A$1*'[1]48Imp'!N$16</f>
        <v>0.2961634963278903</v>
      </c>
      <c r="P16" s="169">
        <f>1/$A$1*'[1]48Imp'!O$16</f>
        <v>0.2658275116325397</v>
      </c>
      <c r="Q16" s="169">
        <f>1/$A$1*'[1]48Imp'!P$16</f>
        <v>0.33100094833809535</v>
      </c>
      <c r="R16" s="169">
        <f>1/$A$1*'[1]48Imp'!Q$16</f>
        <v>0.3305852229404761</v>
      </c>
      <c r="S16" s="169">
        <f>1/$A$1*'[1]48Imp'!R$16</f>
        <v>0.36318306306428566</v>
      </c>
      <c r="T16" s="169">
        <f>1/$A$1*'[1]48Imp'!S$16</f>
        <v>0.36594765606818186</v>
      </c>
      <c r="U16" s="169">
        <f>1/$A$1*'[1]48Imp'!T$16</f>
        <v>0.39593554989372287</v>
      </c>
      <c r="V16" s="169">
        <f>1/$A$1*'[1]48Imp'!U$16</f>
        <v>0.39547704305277787</v>
      </c>
      <c r="W16" s="169">
        <f>1/$A$1*'[1]48Imp'!V$16</f>
        <v>0</v>
      </c>
      <c r="X16" s="169">
        <f>1/$A$1*'[1]48Imp'!W$16</f>
        <v>0</v>
      </c>
      <c r="Y16" s="169">
        <f>1/$A$1*'[1]48Imp'!X$16</f>
        <v>0</v>
      </c>
      <c r="Z16" s="169">
        <f>1/$A$1*'[1]48Imp'!Y$16</f>
        <v>0</v>
      </c>
      <c r="AA16" s="169">
        <f>1/$A$1*'[1]48Imp'!Z$16</f>
        <v>0</v>
      </c>
      <c r="AB16" s="169">
        <f>1/$A$1*'[1]48Imp'!AA$16</f>
        <v>0</v>
      </c>
      <c r="AC16" s="338"/>
      <c r="AD16" s="179">
        <f>1/1000*'[1]48Imp'!AB$16</f>
        <v>0.12413</v>
      </c>
      <c r="AE16" s="169">
        <f>1/1000*'[1]48Imp'!AC$16</f>
        <v>0.12428099999999999</v>
      </c>
      <c r="AF16" s="169">
        <f>1/1000*'[1]48Imp'!AD$16</f>
        <v>0.12401899999999999</v>
      </c>
      <c r="AG16" s="169">
        <f>1/1000*'[1]48Imp'!AE$16</f>
        <v>0.14385200000000001</v>
      </c>
      <c r="AH16" s="169">
        <f>1/1000*'[1]48Imp'!AF$16</f>
        <v>0.16264574299999998</v>
      </c>
      <c r="AI16" s="169">
        <f>1/1000*'[1]48Imp'!AG$16</f>
        <v>0.18698773235999999</v>
      </c>
      <c r="AJ16" s="169">
        <f>1/1000*'[1]48Imp'!AH$16</f>
        <v>0.20887054537480002</v>
      </c>
      <c r="AK16" s="169">
        <f>1/1000*'[1]48Imp'!AI$16</f>
        <v>0.2843765558295</v>
      </c>
      <c r="AL16" s="169">
        <f>1/1000*'[1]48Imp'!AJ$16</f>
        <v>0.32521538015439999</v>
      </c>
      <c r="AM16" s="169">
        <f>1/1000*'[1]48Imp'!AK$16</f>
        <v>0.28468473343199996</v>
      </c>
      <c r="AN16" s="169">
        <f>1/1000*'[1]48Imp'!AL$16</f>
        <v>0.33300164175300001</v>
      </c>
      <c r="AO16" s="169">
        <f>1/1000*'[1]48Imp'!AM$16</f>
        <v>0.39675861686399999</v>
      </c>
      <c r="AP16" s="169">
        <f>1/1000*'[1]48Imp'!AN$16</f>
        <v>0.34201770305119994</v>
      </c>
      <c r="AQ16" s="169">
        <f>1/1000*'[1]48Imp'!AO$16</f>
        <v>0.3158771952144</v>
      </c>
      <c r="AR16" s="169">
        <f>1/1000*'[1]48Imp'!AP$16</f>
        <v>0.33816738865149998</v>
      </c>
      <c r="AS16" s="169">
        <f>1/1000*'[1]48Imp'!AQ$16</f>
        <v>0.28045267089699999</v>
      </c>
      <c r="AT16" s="169">
        <f>1/1000*'[1]48Imp'!AR$16</f>
        <v>0.31291663962550004</v>
      </c>
      <c r="AU16" s="169">
        <f>1/1000*'[1]48Imp'!AS$16</f>
        <v>0.34415024223579993</v>
      </c>
      <c r="AV16" s="169">
        <f>1/1000*'[1]48Imp'!AT$16</f>
        <v>0.39935057244400002</v>
      </c>
      <c r="AW16" s="169">
        <f>1/1000*'[1]48Imp'!AU$16</f>
        <v>0.35885893520666667</v>
      </c>
      <c r="AX16" s="169">
        <f>1/1000*'[1]48Imp'!AV$16</f>
        <v>0</v>
      </c>
      <c r="AY16" s="169">
        <f>1/1000*'[1]48Imp'!AW$16</f>
        <v>0</v>
      </c>
      <c r="AZ16" s="169">
        <f>1/1000*'[1]48Imp'!AX$16</f>
        <v>0</v>
      </c>
      <c r="BA16" s="169">
        <f>1/1000*'[1]48Imp'!AY$16</f>
        <v>0</v>
      </c>
      <c r="BB16" s="169">
        <f>1/1000*'[1]48Imp'!AZ$16</f>
        <v>0</v>
      </c>
      <c r="BC16" s="295">
        <f>1/1000*'[1]48Imp'!BA$16</f>
        <v>0</v>
      </c>
      <c r="BD16" s="400"/>
    </row>
    <row r="17" spans="2:56">
      <c r="B17" s="4" t="s">
        <v>27</v>
      </c>
      <c r="C17" s="179">
        <f>1/$A$1*'[1]48Imp'!$B$23</f>
        <v>2.068559E-2</v>
      </c>
      <c r="D17" s="169">
        <f>1/$A$1*'[1]48Imp'!$C$23</f>
        <v>2.7469962999999997E-2</v>
      </c>
      <c r="E17" s="169">
        <f>1/$A$1*'[1]48Imp'!$D$23</f>
        <v>3.1876214999999992E-2</v>
      </c>
      <c r="F17" s="169">
        <f>1/$A$1*'[1]48Imp'!$E$23</f>
        <v>3.0555538E-2</v>
      </c>
      <c r="G17" s="169">
        <f>1/$A$1*'[1]48Imp'!$F$23</f>
        <v>3.2563325999999997E-2</v>
      </c>
      <c r="H17" s="169">
        <f>1/$A$1*'[1]48Imp'!$G$23</f>
        <v>5.0760595066666664E-2</v>
      </c>
      <c r="I17" s="169">
        <f>1/$A$1*'[1]48Imp'!$H$23</f>
        <v>6.3243274488095261E-2</v>
      </c>
      <c r="J17" s="170">
        <f>1/$A$1*'[1]48Imp'!$I$23</f>
        <v>6.403604734444443E-2</v>
      </c>
      <c r="K17" s="170">
        <f>1/$A$1*'[1]48Imp'!$J$23</f>
        <v>9.9211528222222206E-2</v>
      </c>
      <c r="L17" s="169">
        <f>1/$A$1*'[1]48Imp'!$K$23</f>
        <v>9.9140241446031729E-2</v>
      </c>
      <c r="M17" s="169">
        <f>1/$A$1*'[1]48Imp'!L$23</f>
        <v>0.12583479853333326</v>
      </c>
      <c r="N17" s="169">
        <f>1/$A$1*'[1]48Imp'!M$23</f>
        <v>0.11844357294444442</v>
      </c>
      <c r="O17" s="169">
        <f>1/$A$1*'[1]48Imp'!N$23</f>
        <v>0.11139739385732428</v>
      </c>
      <c r="P17" s="169">
        <f>1/$A$1*'[1]48Imp'!O$23</f>
        <v>0.11789843018333332</v>
      </c>
      <c r="Q17" s="169">
        <f>1/$A$1*'[1]48Imp'!P$23</f>
        <v>0.12634957245831382</v>
      </c>
      <c r="R17" s="169">
        <f>1/$A$1*'[1]48Imp'!Q$23</f>
        <v>0.1528495827738095</v>
      </c>
      <c r="S17" s="169">
        <f>1/$A$1*'[1]48Imp'!R$23</f>
        <v>0.17035706398333328</v>
      </c>
      <c r="T17" s="169">
        <f>1/$A$1*'[1]48Imp'!S$23</f>
        <v>0.16776187603618328</v>
      </c>
      <c r="U17" s="169">
        <f>1/$A$1*'[1]48Imp'!T$23</f>
        <v>0.17800845651402467</v>
      </c>
      <c r="V17" s="169">
        <f>1/$A$1*'[1]48Imp'!U$23</f>
        <v>0.17534601503095237</v>
      </c>
      <c r="W17" s="169">
        <f>1/$A$1*'[1]48Imp'!V$23</f>
        <v>0</v>
      </c>
      <c r="X17" s="169">
        <f>1/$A$1*'[1]48Imp'!W$23</f>
        <v>0</v>
      </c>
      <c r="Y17" s="169">
        <f>1/$A$1*'[1]48Imp'!X$23</f>
        <v>0</v>
      </c>
      <c r="Z17" s="169">
        <f>1/$A$1*'[1]48Imp'!Y$23</f>
        <v>0</v>
      </c>
      <c r="AA17" s="169">
        <f>1/$A$1*'[1]48Imp'!Z$23</f>
        <v>0</v>
      </c>
      <c r="AB17" s="169">
        <f>1/$A$1*'[1]48Imp'!AA$23</f>
        <v>0</v>
      </c>
      <c r="AC17" s="338"/>
      <c r="AD17" s="179">
        <f>1/1000*'[1]48Imp'!AB$23</f>
        <v>2.9319000000000001E-2</v>
      </c>
      <c r="AE17" s="169">
        <f>1/1000*'[1]48Imp'!AC$23</f>
        <v>3.4217999999999998E-2</v>
      </c>
      <c r="AF17" s="169">
        <f>1/1000*'[1]48Imp'!AD$23</f>
        <v>3.7421000000000003E-2</v>
      </c>
      <c r="AG17" s="169">
        <f>1/1000*'[1]48Imp'!AE$23</f>
        <v>4.4181999999999999E-2</v>
      </c>
      <c r="AH17" s="169">
        <f>1/1000*'[1]48Imp'!AF$23</f>
        <v>5.1789510999999996E-2</v>
      </c>
      <c r="AI17" s="169">
        <f>1/1000*'[1]48Imp'!AG$23</f>
        <v>6.8438357773500005E-2</v>
      </c>
      <c r="AJ17" s="169">
        <f>1/1000*'[1]48Imp'!AH$23</f>
        <v>7.5311039927599993E-2</v>
      </c>
      <c r="AK17" s="169">
        <f>1/1000*'[1]48Imp'!AI$23</f>
        <v>8.0226413970999999E-2</v>
      </c>
      <c r="AL17" s="169">
        <f>1/1000*'[1]48Imp'!AJ$23</f>
        <v>0.1042758870952</v>
      </c>
      <c r="AM17" s="169">
        <f>1/1000*'[1]48Imp'!AK$23</f>
        <v>9.5900196506399998E-2</v>
      </c>
      <c r="AN17" s="169">
        <f>1/1000*'[1]48Imp'!AL$23</f>
        <v>0.12450099570570002</v>
      </c>
      <c r="AO17" s="169">
        <f>1/1000*'[1]48Imp'!AM$23</f>
        <v>0.13167040612799996</v>
      </c>
      <c r="AP17" s="169">
        <f>1/1000*'[1]48Imp'!AN$23</f>
        <v>0.1127646013472</v>
      </c>
      <c r="AQ17" s="169">
        <f>1/1000*'[1]48Imp'!AO$23</f>
        <v>0.12342576227280001</v>
      </c>
      <c r="AR17" s="169">
        <f>1/1000*'[1]48Imp'!AP$23</f>
        <v>0.13136814991649998</v>
      </c>
      <c r="AS17" s="169">
        <f>1/1000*'[1]48Imp'!AQ$23</f>
        <v>0.1295027827345</v>
      </c>
      <c r="AT17" s="169">
        <f>1/1000*'[1]48Imp'!AR$23</f>
        <v>0.14939054027240001</v>
      </c>
      <c r="AU17" s="169">
        <f>1/1000*'[1]48Imp'!AS$23</f>
        <v>0.17295854538819999</v>
      </c>
      <c r="AV17" s="169">
        <f>1/1000*'[1]48Imp'!AT$23</f>
        <v>0.196684985955</v>
      </c>
      <c r="AW17" s="169">
        <f>1/1000*'[1]48Imp'!AU$23</f>
        <v>0.18084173465083334</v>
      </c>
      <c r="AX17" s="169">
        <f>1/1000*'[1]48Imp'!AV$23</f>
        <v>0</v>
      </c>
      <c r="AY17" s="169">
        <f>1/1000*'[1]48Imp'!AW$23</f>
        <v>0</v>
      </c>
      <c r="AZ17" s="169">
        <f>1/1000*'[1]48Imp'!AX$23</f>
        <v>0</v>
      </c>
      <c r="BA17" s="169">
        <f>1/1000*'[1]48Imp'!AY$23</f>
        <v>0</v>
      </c>
      <c r="BB17" s="169">
        <f>1/1000*'[1]48Imp'!AZ$23</f>
        <v>0</v>
      </c>
      <c r="BC17" s="295">
        <f>1/1000*'[1]48Imp'!BA$23</f>
        <v>0</v>
      </c>
      <c r="BD17" s="400"/>
    </row>
    <row r="18" spans="2:56">
      <c r="B18" s="4" t="s">
        <v>48</v>
      </c>
      <c r="C18" s="179">
        <f>1/$A$1*'[1]48Imp'!$B$67</f>
        <v>9.5247466999999988E-2</v>
      </c>
      <c r="D18" s="169">
        <f>1/$A$1*'[1]48Imp'!$C$67</f>
        <v>9.3271314999999994E-2</v>
      </c>
      <c r="E18" s="169">
        <f>1/$A$1*'[1]48Imp'!$D$67</f>
        <v>0.10500844199999999</v>
      </c>
      <c r="F18" s="169">
        <f>1/$A$1*'[1]48Imp'!$E$67</f>
        <v>0.11836340099999999</v>
      </c>
      <c r="G18" s="169">
        <f>1/$A$1*'[1]48Imp'!$F$67</f>
        <v>0.12306755399999998</v>
      </c>
      <c r="H18" s="169">
        <f>1/$A$1*'[1]48Imp'!$G$67</f>
        <v>0.14685237733095233</v>
      </c>
      <c r="I18" s="169">
        <f>1/$A$1*'[1]48Imp'!$H$67</f>
        <v>0.1226335776738095</v>
      </c>
      <c r="J18" s="170">
        <f>1/$A$1*'[1]48Imp'!$I$67</f>
        <v>0.14098357941031744</v>
      </c>
      <c r="K18" s="170">
        <f>1/$A$1*'[1]48Imp'!$J$67</f>
        <v>0.13527360256666665</v>
      </c>
      <c r="L18" s="169">
        <f>1/$A$1*'[1]48Imp'!$K$67</f>
        <v>0.1336874205915751</v>
      </c>
      <c r="M18" s="169">
        <f>1/$A$1*'[1]48Imp'!L$67</f>
        <v>0.1101049728102564</v>
      </c>
      <c r="N18" s="169">
        <f>1/$A$1*'[1]48Imp'!M$67</f>
        <v>0.11132950177380953</v>
      </c>
      <c r="O18" s="169">
        <f>1/$A$1*'[1]48Imp'!N$67</f>
        <v>0.131962796691655</v>
      </c>
      <c r="P18" s="169">
        <f>1/$A$1*'[1]48Imp'!O$67</f>
        <v>0.12482025820555556</v>
      </c>
      <c r="Q18" s="169">
        <f>1/$A$1*'[1]48Imp'!P$67</f>
        <v>0.14090482632783322</v>
      </c>
      <c r="R18" s="169">
        <f>1/$A$1*'[1]48Imp'!Q$67</f>
        <v>0.13714904894047616</v>
      </c>
      <c r="S18" s="169">
        <f>1/$A$1*'[1]48Imp'!R$67</f>
        <v>0.12401958038571428</v>
      </c>
      <c r="T18" s="169">
        <f>1/$A$1*'[1]48Imp'!S$67</f>
        <v>0.13478034959463867</v>
      </c>
      <c r="U18" s="169">
        <f>1/$A$1*'[1]48Imp'!T$67</f>
        <v>0.14537069216437903</v>
      </c>
      <c r="V18" s="169">
        <f>1/$A$1*'[1]48Imp'!U$67</f>
        <v>0.11887768986349205</v>
      </c>
      <c r="W18" s="169">
        <f>1/$A$1*'[1]48Imp'!V$67</f>
        <v>0</v>
      </c>
      <c r="X18" s="169">
        <f>1/$A$1*'[1]48Imp'!W$67</f>
        <v>0</v>
      </c>
      <c r="Y18" s="169">
        <f>1/$A$1*'[1]48Imp'!X$67</f>
        <v>0</v>
      </c>
      <c r="Z18" s="169">
        <f>1/$A$1*'[1]48Imp'!Y$67</f>
        <v>0</v>
      </c>
      <c r="AA18" s="169">
        <f>1/$A$1*'[1]48Imp'!Z$67</f>
        <v>0</v>
      </c>
      <c r="AB18" s="169">
        <f>1/$A$1*'[1]48Imp'!AA$67</f>
        <v>0</v>
      </c>
      <c r="AC18" s="338"/>
      <c r="AD18" s="179">
        <f>1/1000*'[1]48Imp'!AB$67</f>
        <v>6.7989999999999995E-2</v>
      </c>
      <c r="AE18" s="169">
        <f>1/1000*'[1]48Imp'!AC$67</f>
        <v>7.0650999999999992E-2</v>
      </c>
      <c r="AF18" s="169">
        <f>1/1000*'[1]48Imp'!AD$67</f>
        <v>8.707899999999999E-2</v>
      </c>
      <c r="AG18" s="169">
        <f>1/1000*'[1]48Imp'!AE$67</f>
        <v>0.104199</v>
      </c>
      <c r="AH18" s="169">
        <f>1/1000*'[1]48Imp'!AF$67</f>
        <v>0.1178806</v>
      </c>
      <c r="AI18" s="169">
        <f>1/1000*'[1]48Imp'!AG$67</f>
        <v>0.15659213371229999</v>
      </c>
      <c r="AJ18" s="169">
        <f>1/1000*'[1]48Imp'!AH$67</f>
        <v>0.13496516848120002</v>
      </c>
      <c r="AK18" s="169">
        <f>1/1000*'[1]48Imp'!AI$67</f>
        <v>0.17584073752850002</v>
      </c>
      <c r="AL18" s="169">
        <f>1/1000*'[1]48Imp'!AJ$67</f>
        <v>0.21695043930640001</v>
      </c>
      <c r="AM18" s="169">
        <f>1/1000*'[1]48Imp'!AK$67</f>
        <v>0.20110328080919998</v>
      </c>
      <c r="AN18" s="169">
        <f>1/1000*'[1]48Imp'!AL$67</f>
        <v>0.1953298483641</v>
      </c>
      <c r="AO18" s="169">
        <f>1/1000*'[1]48Imp'!AM$67</f>
        <v>0.24452035420799997</v>
      </c>
      <c r="AP18" s="169">
        <f>1/1000*'[1]48Imp'!AN$67</f>
        <v>0.20966639893759997</v>
      </c>
      <c r="AQ18" s="169">
        <f>1/1000*'[1]48Imp'!AO$67</f>
        <v>0.22517179545480001</v>
      </c>
      <c r="AR18" s="169">
        <f>1/1000*'[1]48Imp'!AP$67</f>
        <v>0.25874908606800001</v>
      </c>
      <c r="AS18" s="169">
        <f>1/1000*'[1]48Imp'!AQ$67</f>
        <v>0.21548271746049999</v>
      </c>
      <c r="AT18" s="169">
        <f>1/1000*'[1]48Imp'!AR$67</f>
        <v>0.20723732576609999</v>
      </c>
      <c r="AU18" s="169">
        <f>1/1000*'[1]48Imp'!AS$67</f>
        <v>0.2325134407453</v>
      </c>
      <c r="AV18" s="169">
        <f>1/1000*'[1]48Imp'!AT$67</f>
        <v>0.251227594346</v>
      </c>
      <c r="AW18" s="169">
        <f>1/1000*'[1]48Imp'!AU$67</f>
        <v>0.14363877314916668</v>
      </c>
      <c r="AX18" s="169">
        <f>1/1000*'[1]48Imp'!AV$67</f>
        <v>0</v>
      </c>
      <c r="AY18" s="169">
        <f>1/1000*'[1]48Imp'!AW$67</f>
        <v>0</v>
      </c>
      <c r="AZ18" s="169">
        <f>1/1000*'[1]48Imp'!AX$67</f>
        <v>0</v>
      </c>
      <c r="BA18" s="169">
        <f>1/1000*'[1]48Imp'!AY$67</f>
        <v>0</v>
      </c>
      <c r="BB18" s="169">
        <f>1/1000*'[1]48Imp'!AZ$67</f>
        <v>0</v>
      </c>
      <c r="BC18" s="295">
        <f>1/1000*'[1]48Imp'!BA$67</f>
        <v>0</v>
      </c>
      <c r="BD18" s="400"/>
    </row>
    <row r="19" spans="2:56">
      <c r="B19" s="4" t="s">
        <v>45</v>
      </c>
      <c r="C19" s="179">
        <f>1/$A$1*'[1]48Imp'!$B$84</f>
        <v>0.23291794499999999</v>
      </c>
      <c r="D19" s="169">
        <f>1/$A$1*'[1]48Imp'!$C$84</f>
        <v>0.231286723</v>
      </c>
      <c r="E19" s="169">
        <f>1/$A$1*'[1]48Imp'!$D$84</f>
        <v>0.25620023199999997</v>
      </c>
      <c r="F19" s="169">
        <f>1/$A$1*'[1]48Imp'!$E$84</f>
        <v>0.25307189199999996</v>
      </c>
      <c r="G19" s="169">
        <f>1/$A$1*'[1]48Imp'!$F$84</f>
        <v>0.28124907500000002</v>
      </c>
      <c r="H19" s="169">
        <f>1/$A$1*'[1]48Imp'!$G$84</f>
        <v>0.2618337677809523</v>
      </c>
      <c r="I19" s="169">
        <f>1/$A$1*'[1]48Imp'!$H$84</f>
        <v>0.38146156298333334</v>
      </c>
      <c r="J19" s="170">
        <f>1/$A$1*'[1]48Imp'!$I$84</f>
        <v>0.41644006418015872</v>
      </c>
      <c r="K19" s="170">
        <f>1/$A$1*'[1]48Imp'!$J$84</f>
        <v>0.35869397060000008</v>
      </c>
      <c r="L19" s="169">
        <f>1/$A$1*'[1]48Imp'!$K$84</f>
        <v>0.27740643684126987</v>
      </c>
      <c r="M19" s="169">
        <f>1/$A$1*'[1]48Imp'!L$84</f>
        <v>0.35648729826666659</v>
      </c>
      <c r="N19" s="169">
        <f>1/$A$1*'[1]48Imp'!M$84</f>
        <v>0.38718001812142849</v>
      </c>
      <c r="O19" s="169">
        <f>1/$A$1*'[1]48Imp'!N$84</f>
        <v>0.36995659244723383</v>
      </c>
      <c r="P19" s="169">
        <f>1/$A$1*'[1]48Imp'!O$84</f>
        <v>0.36362929829603158</v>
      </c>
      <c r="Q19" s="169">
        <f>1/$A$1*'[1]48Imp'!P$84</f>
        <v>0.44277487490367962</v>
      </c>
      <c r="R19" s="169">
        <f>1/$A$1*'[1]48Imp'!Q$84</f>
        <v>0.37543486555952377</v>
      </c>
      <c r="S19" s="169">
        <f>1/$A$1*'[1]48Imp'!R$84</f>
        <v>0.4141282206428572</v>
      </c>
      <c r="T19" s="169">
        <f>1/$A$1*'[1]48Imp'!S$84</f>
        <v>0.43764693620574968</v>
      </c>
      <c r="U19" s="169">
        <f>1/$A$1*'[1]48Imp'!T$84</f>
        <v>0.45836228873570994</v>
      </c>
      <c r="V19" s="169">
        <f>1/$A$1*'[1]48Imp'!U$84</f>
        <v>0.39579244184642853</v>
      </c>
      <c r="W19" s="169">
        <f>1/$A$1*'[1]48Imp'!V$84</f>
        <v>0</v>
      </c>
      <c r="X19" s="169">
        <f>1/$A$1*'[1]48Imp'!W$84</f>
        <v>0</v>
      </c>
      <c r="Y19" s="169">
        <f>1/$A$1*'[1]48Imp'!X$84</f>
        <v>0</v>
      </c>
      <c r="Z19" s="169">
        <f>1/$A$1*'[1]48Imp'!Y$84</f>
        <v>0</v>
      </c>
      <c r="AA19" s="169">
        <f>1/$A$1*'[1]48Imp'!Z$84</f>
        <v>0</v>
      </c>
      <c r="AB19" s="169">
        <f>1/$A$1*'[1]48Imp'!AA$84</f>
        <v>0</v>
      </c>
      <c r="AC19" s="338"/>
      <c r="AD19" s="179">
        <f>1/1000*'[1]48Imp'!AB$84</f>
        <v>0.17317199999999999</v>
      </c>
      <c r="AE19" s="169">
        <f>1/1000*'[1]48Imp'!AC$84</f>
        <v>0.177118</v>
      </c>
      <c r="AF19" s="169">
        <f>1/1000*'[1]48Imp'!AD$84</f>
        <v>0.19093299999999999</v>
      </c>
      <c r="AG19" s="169">
        <f>1/1000*'[1]48Imp'!AE$84</f>
        <v>0.215695</v>
      </c>
      <c r="AH19" s="169">
        <f>1/1000*'[1]48Imp'!AF$84</f>
        <v>0.252888208</v>
      </c>
      <c r="AI19" s="169">
        <f>1/1000*'[1]48Imp'!AG$84</f>
        <v>0.23326315528229999</v>
      </c>
      <c r="AJ19" s="169">
        <f>1/1000*'[1]48Imp'!AH$84</f>
        <v>0.32889397466359999</v>
      </c>
      <c r="AK19" s="169">
        <f>1/1000*'[1]48Imp'!AI$84</f>
        <v>0.38476371690299999</v>
      </c>
      <c r="AL19" s="169">
        <f>1/1000*'[1]48Imp'!AJ$84</f>
        <v>0.38219799182200004</v>
      </c>
      <c r="AM19" s="169">
        <f>1/1000*'[1]48Imp'!AK$84</f>
        <v>0.2869815687244</v>
      </c>
      <c r="AN19" s="169">
        <f>1/1000*'[1]48Imp'!AL$84</f>
        <v>0.35688203662409995</v>
      </c>
      <c r="AO19" s="169">
        <f>1/1000*'[1]48Imp'!AM$84</f>
        <v>0.43801632758399994</v>
      </c>
      <c r="AP19" s="169">
        <f>1/1000*'[1]48Imp'!AN$84</f>
        <v>0.38127190194720001</v>
      </c>
      <c r="AQ19" s="169">
        <f>1/1000*'[1]48Imp'!AO$84</f>
        <v>0.39823198560240003</v>
      </c>
      <c r="AR19" s="169">
        <f>1/1000*'[1]48Imp'!AP$84</f>
        <v>0.46401030839649998</v>
      </c>
      <c r="AS19" s="169">
        <f>1/1000*'[1]48Imp'!AQ$84</f>
        <v>0.34127095188899997</v>
      </c>
      <c r="AT19" s="169">
        <f>1/1000*'[1]48Imp'!AR$84</f>
        <v>0.37546852494920002</v>
      </c>
      <c r="AU19" s="169">
        <f>1/1000*'[1]48Imp'!AS$84</f>
        <v>0.4042974042821999</v>
      </c>
      <c r="AV19" s="169">
        <f>1/1000*'[1]48Imp'!AT$84</f>
        <v>0.46726732675999999</v>
      </c>
      <c r="AW19" s="169">
        <f>1/1000*'[1]48Imp'!AU$84</f>
        <v>0.38472701448375002</v>
      </c>
      <c r="AX19" s="169">
        <f>1/1000*'[1]48Imp'!AV$84</f>
        <v>0</v>
      </c>
      <c r="AY19" s="169">
        <f>1/1000*'[1]48Imp'!AW$84</f>
        <v>0</v>
      </c>
      <c r="AZ19" s="169">
        <f>1/1000*'[1]48Imp'!AX$84</f>
        <v>0</v>
      </c>
      <c r="BA19" s="169">
        <f>1/1000*'[1]48Imp'!AY$84</f>
        <v>0</v>
      </c>
      <c r="BB19" s="169">
        <f>1/1000*'[1]48Imp'!AZ$84</f>
        <v>0</v>
      </c>
      <c r="BC19" s="295">
        <f>1/1000*'[1]48Imp'!BA$84</f>
        <v>0</v>
      </c>
      <c r="BD19" s="400"/>
    </row>
    <row r="20" spans="2:56">
      <c r="B20" s="4" t="s">
        <v>28</v>
      </c>
      <c r="C20" s="179">
        <f>1/$A$1*'[1]48Imp'!$B$85</f>
        <v>4.8969869999999999E-2</v>
      </c>
      <c r="D20" s="169">
        <f>1/$A$1*'[1]48Imp'!$C$85</f>
        <v>5.0818262999999995E-2</v>
      </c>
      <c r="E20" s="169">
        <f>1/$A$1*'[1]48Imp'!$D$85</f>
        <v>5.8716950999999996E-2</v>
      </c>
      <c r="F20" s="169">
        <f>1/$A$1*'[1]48Imp'!$E$85</f>
        <v>7.8753713999999989E-2</v>
      </c>
      <c r="G20" s="169">
        <f>1/$A$1*'[1]48Imp'!$F$85</f>
        <v>8.960420999999999E-2</v>
      </c>
      <c r="H20" s="169">
        <f>1/$A$1*'[1]48Imp'!$G$85</f>
        <v>9.2522062197619048E-2</v>
      </c>
      <c r="I20" s="169">
        <f>1/$A$1*'[1]48Imp'!$H$85</f>
        <v>8.7009495516666646E-2</v>
      </c>
      <c r="J20" s="228">
        <f>1/$A$1*'[1]48Imp'!$I$85</f>
        <v>9.0852748953174592E-2</v>
      </c>
      <c r="K20" s="170">
        <f>1/$A$1*'[1]48Imp'!$J$85</f>
        <v>8.647195753888888E-2</v>
      </c>
      <c r="L20" s="169">
        <f>1/$A$1*'[1]48Imp'!$K$85</f>
        <v>8.7659971589682542E-2</v>
      </c>
      <c r="M20" s="169">
        <f>1/$A$1*'[1]48Imp'!L$85</f>
        <v>9.8017243213752894E-2</v>
      </c>
      <c r="N20" s="169">
        <f>1/$A$1*'[1]48Imp'!M$85</f>
        <v>0.10818678791428571</v>
      </c>
      <c r="O20" s="169">
        <f>1/$A$1*'[1]48Imp'!N$85</f>
        <v>0.10351170847231031</v>
      </c>
      <c r="P20" s="169">
        <f>1/$A$1*'[1]48Imp'!O$85</f>
        <v>0.11014368973333333</v>
      </c>
      <c r="Q20" s="169">
        <f>1/$A$1*'[1]48Imp'!P$85</f>
        <v>0.12809617928497058</v>
      </c>
      <c r="R20" s="169">
        <f>1/$A$1*'[1]48Imp'!Q$85</f>
        <v>0.13137326795476187</v>
      </c>
      <c r="S20" s="169">
        <f>1/$A$1*'[1]48Imp'!R$85</f>
        <v>0.13967417226666665</v>
      </c>
      <c r="T20" s="169">
        <f>1/$A$1*'[1]48Imp'!S$85</f>
        <v>0.14322854210773117</v>
      </c>
      <c r="U20" s="169">
        <f>1/$A$1*'[1]48Imp'!T$85</f>
        <v>0.14728375648082498</v>
      </c>
      <c r="V20" s="169">
        <f>1/$A$1*'[1]48Imp'!U$85</f>
        <v>0.12519849478134923</v>
      </c>
      <c r="W20" s="169">
        <f>1/$A$1*'[1]48Imp'!V$85</f>
        <v>0</v>
      </c>
      <c r="X20" s="169">
        <f>1/$A$1*'[1]48Imp'!W$85</f>
        <v>0</v>
      </c>
      <c r="Y20" s="169">
        <f>1/$A$1*'[1]48Imp'!X$85</f>
        <v>0</v>
      </c>
      <c r="Z20" s="169">
        <f>1/$A$1*'[1]48Imp'!Y$85</f>
        <v>0</v>
      </c>
      <c r="AA20" s="169">
        <f>1/$A$1*'[1]48Imp'!Z$85</f>
        <v>0</v>
      </c>
      <c r="AB20" s="169">
        <f>1/$A$1*'[1]48Imp'!AA$85</f>
        <v>0</v>
      </c>
      <c r="AC20" s="338"/>
      <c r="AD20" s="179">
        <f>1/1000*'[1]48Imp'!AB$85</f>
        <v>6.7670000000000008E-2</v>
      </c>
      <c r="AE20" s="169">
        <f>1/1000*'[1]48Imp'!AC$85</f>
        <v>6.6539000000000001E-2</v>
      </c>
      <c r="AF20" s="169">
        <f>1/1000*'[1]48Imp'!AD$85</f>
        <v>7.3137999999999995E-2</v>
      </c>
      <c r="AG20" s="169">
        <f>1/1000*'[1]48Imp'!AE$85</f>
        <v>9.7368999999999997E-2</v>
      </c>
      <c r="AH20" s="169">
        <f>1/1000*'[1]48Imp'!AF$85</f>
        <v>0.11470939899999999</v>
      </c>
      <c r="AI20" s="169">
        <f>1/1000*'[1]48Imp'!AG$85</f>
        <v>0.12407862027989999</v>
      </c>
      <c r="AJ20" s="169">
        <f>1/1000*'[1]48Imp'!AH$85</f>
        <v>0.13604660797199999</v>
      </c>
      <c r="AK20" s="169">
        <f>1/1000*'[1]48Imp'!AI$85</f>
        <v>0.15048490048949997</v>
      </c>
      <c r="AL20" s="169">
        <f>1/1000*'[1]48Imp'!AJ$85</f>
        <v>0.15817065270640002</v>
      </c>
      <c r="AM20" s="169">
        <f>1/1000*'[1]48Imp'!AK$85</f>
        <v>0.14469952013439999</v>
      </c>
      <c r="AN20" s="169">
        <f>1/1000*'[1]48Imp'!AL$85</f>
        <v>0.17316473297490001</v>
      </c>
      <c r="AO20" s="169">
        <f>1/1000*'[1]48Imp'!AM$85</f>
        <v>0.20391260169599998</v>
      </c>
      <c r="AP20" s="169">
        <f>1/1000*'[1]48Imp'!AN$85</f>
        <v>0.18863218267519999</v>
      </c>
      <c r="AQ20" s="169">
        <f>1/1000*'[1]48Imp'!AO$85</f>
        <v>0.20827959991589998</v>
      </c>
      <c r="AR20" s="169">
        <f>1/1000*'[1]48Imp'!AP$85</f>
        <v>0.23059844606750002</v>
      </c>
      <c r="AS20" s="169">
        <f>1/1000*'[1]48Imp'!AQ$85</f>
        <v>0.201184944891</v>
      </c>
      <c r="AT20" s="169">
        <f>1/1000*'[1]48Imp'!AR$85</f>
        <v>0.2132523133457</v>
      </c>
      <c r="AU20" s="169">
        <f>1/1000*'[1]48Imp'!AS$85</f>
        <v>0.22562425675789999</v>
      </c>
      <c r="AV20" s="169">
        <f>1/1000*'[1]48Imp'!AT$85</f>
        <v>0.26137552226299998</v>
      </c>
      <c r="AW20" s="169">
        <f>1/1000*'[1]48Imp'!AU$85</f>
        <v>0.21722781904333335</v>
      </c>
      <c r="AX20" s="169">
        <f>1/1000*'[1]48Imp'!AV$85</f>
        <v>0</v>
      </c>
      <c r="AY20" s="169">
        <f>1/1000*'[1]48Imp'!AW$85</f>
        <v>0</v>
      </c>
      <c r="AZ20" s="169">
        <f>1/1000*'[1]48Imp'!AX$85</f>
        <v>0</v>
      </c>
      <c r="BA20" s="169">
        <f>1/1000*'[1]48Imp'!AY$85</f>
        <v>0</v>
      </c>
      <c r="BB20" s="169">
        <f>1/1000*'[1]48Imp'!AZ$85</f>
        <v>0</v>
      </c>
      <c r="BC20" s="295">
        <f>1/1000*'[1]48Imp'!BA$85</f>
        <v>0</v>
      </c>
      <c r="BD20" s="400"/>
    </row>
    <row r="21" spans="2:56">
      <c r="B21" s="4" t="s">
        <v>29</v>
      </c>
      <c r="C21" s="186">
        <f>1/$A$1*'[1]48Imp'!$B$91</f>
        <v>0.45740445999999996</v>
      </c>
      <c r="D21" s="174">
        <f>1/$A$1*'[1]48Imp'!$C$91</f>
        <v>0.48181991999999996</v>
      </c>
      <c r="E21" s="174">
        <f>1/$A$1*'[1]48Imp'!$D$91</f>
        <v>0.607555595</v>
      </c>
      <c r="F21" s="174">
        <f>1/$A$1*'[1]48Imp'!$E$91</f>
        <v>0.71753915299999993</v>
      </c>
      <c r="G21" s="174">
        <f>1/$A$1*'[1]48Imp'!$F$91</f>
        <v>0.91191991899999991</v>
      </c>
      <c r="H21" s="174">
        <f>1/$A$1*'[1]48Imp'!$G$91</f>
        <v>1.0730240191642852</v>
      </c>
      <c r="I21" s="174">
        <f>1/$A$1*'[1]48Imp'!$H$91</f>
        <v>1.3000688965357146</v>
      </c>
      <c r="J21" s="175">
        <f>1/$A$1*'[1]48Imp'!$I$91</f>
        <v>1.4693352268388886</v>
      </c>
      <c r="K21" s="175">
        <f>1/$A$1*'[1]48Imp'!$J$91</f>
        <v>1.4292135912444444</v>
      </c>
      <c r="L21" s="174">
        <f>1/$A$1*'[1]48Imp'!$K$91</f>
        <v>1.3926221080698411</v>
      </c>
      <c r="M21" s="174">
        <f>1/$A$1*'[1]48Imp'!L$91</f>
        <v>1.5619636817454543</v>
      </c>
      <c r="N21" s="174">
        <f>1/$A$1*'[1]48Imp'!M$91</f>
        <v>1.6444693986944443</v>
      </c>
      <c r="O21" s="174">
        <f>1/$A$1*'[1]48Imp'!N$91</f>
        <v>1.4176465045103894</v>
      </c>
      <c r="P21" s="174">
        <f>1/$A$1*'[1]48Imp'!O$91</f>
        <v>1.5358172322444446</v>
      </c>
      <c r="Q21" s="174">
        <f>1/$A$1*'[1]48Imp'!P$91</f>
        <v>1.7386522661539678</v>
      </c>
      <c r="R21" s="174">
        <f>1/$A$1*'[1]48Imp'!Q$91</f>
        <v>1.642607292492857</v>
      </c>
      <c r="S21" s="174">
        <f>1/$A$1*'[1]48Imp'!R$91</f>
        <v>1.9218314980309519</v>
      </c>
      <c r="T21" s="174">
        <f>1/$A$1*'[1]48Imp'!S$91</f>
        <v>2.1234010370090912</v>
      </c>
      <c r="U21" s="174">
        <f>1/$A$1*'[1]48Imp'!T$91</f>
        <v>2.1842799036555554</v>
      </c>
      <c r="V21" s="174">
        <f>1/$A$1*'[1]48Imp'!U$91</f>
        <v>2.1012151077222216</v>
      </c>
      <c r="W21" s="174">
        <f>1/$A$1*'[1]48Imp'!V$91</f>
        <v>0</v>
      </c>
      <c r="X21" s="174">
        <f>1/$A$1*'[1]48Imp'!W$91</f>
        <v>0</v>
      </c>
      <c r="Y21" s="174">
        <f>1/$A$1*'[1]48Imp'!X$91</f>
        <v>0</v>
      </c>
      <c r="Z21" s="174">
        <f>1/$A$1*'[1]48Imp'!Y$91</f>
        <v>0</v>
      </c>
      <c r="AA21" s="174">
        <f>1/$A$1*'[1]48Imp'!Z$91</f>
        <v>0</v>
      </c>
      <c r="AB21" s="174">
        <f>1/$A$1*'[1]48Imp'!AA$91</f>
        <v>0</v>
      </c>
      <c r="AC21" s="338"/>
      <c r="AD21" s="179">
        <f>1/1000*'[1]48Imp'!AB$91</f>
        <v>0.44990400000000003</v>
      </c>
      <c r="AE21" s="169">
        <f>1/1000*'[1]48Imp'!AC$91</f>
        <v>0.47046399999999999</v>
      </c>
      <c r="AF21" s="169">
        <f>1/1000*'[1]48Imp'!AD$91</f>
        <v>0.55291099999999993</v>
      </c>
      <c r="AG21" s="169">
        <f>1/1000*'[1]48Imp'!AE$91</f>
        <v>0.67577500000000001</v>
      </c>
      <c r="AH21" s="169">
        <f>1/1000*'[1]48Imp'!AF$91</f>
        <v>0.849430134</v>
      </c>
      <c r="AI21" s="169">
        <f>1/1000*'[1]48Imp'!AG$91</f>
        <v>0.95342204524709995</v>
      </c>
      <c r="AJ21" s="169">
        <f>1/1000*'[1]48Imp'!AH$91</f>
        <v>1.1593335334691999</v>
      </c>
      <c r="AK21" s="169">
        <f>1/1000*'[1]48Imp'!AI$91</f>
        <v>1.5354675413765</v>
      </c>
      <c r="AL21" s="169">
        <f>1/1000*'[1]48Imp'!AJ$91</f>
        <v>1.6920843986008001</v>
      </c>
      <c r="AM21" s="169">
        <f>1/1000*'[1]48Imp'!AK$91</f>
        <v>1.3458006983168</v>
      </c>
      <c r="AN21" s="169">
        <f>1/1000*'[1]48Imp'!AL$91</f>
        <v>1.6136852644485</v>
      </c>
      <c r="AO21" s="169">
        <f>1/1000*'[1]48Imp'!AM$91</f>
        <v>1.8946781853119996</v>
      </c>
      <c r="AP21" s="169">
        <f>1/1000*'[1]48Imp'!AN$91</f>
        <v>1.4763658577359997</v>
      </c>
      <c r="AQ21" s="169">
        <f>1/1000*'[1]48Imp'!AO$91</f>
        <v>1.6092823756493999</v>
      </c>
      <c r="AR21" s="169">
        <f>1/1000*'[1]48Imp'!AP$91</f>
        <v>1.8651881168345001</v>
      </c>
      <c r="AS21" s="169">
        <f>1/1000*'[1]48Imp'!AQ$91</f>
        <v>1.461396646703</v>
      </c>
      <c r="AT21" s="169">
        <f>1/1000*'[1]48Imp'!AR$91</f>
        <v>1.6675321826364</v>
      </c>
      <c r="AU21" s="169">
        <f>1/1000*'[1]48Imp'!AS$91</f>
        <v>1.9031611430832001</v>
      </c>
      <c r="AV21" s="169">
        <f>1/1000*'[1]48Imp'!AT$91</f>
        <v>2.1304643902059999</v>
      </c>
      <c r="AW21" s="169">
        <f>1/1000*'[1]48Imp'!AU$91</f>
        <v>1.8379116352870832</v>
      </c>
      <c r="AX21" s="169">
        <f>1/1000*'[1]48Imp'!AV$91</f>
        <v>0</v>
      </c>
      <c r="AY21" s="169">
        <f>1/1000*'[1]48Imp'!AW$91</f>
        <v>0</v>
      </c>
      <c r="AZ21" s="169">
        <f>1/1000*'[1]48Imp'!AX$91</f>
        <v>0</v>
      </c>
      <c r="BA21" s="169">
        <f>1/1000*'[1]48Imp'!AY$91</f>
        <v>0</v>
      </c>
      <c r="BB21" s="169">
        <f>1/1000*'[1]48Imp'!AZ$91</f>
        <v>0</v>
      </c>
      <c r="BC21" s="295">
        <f>1/1000*'[1]48Imp'!BA$91</f>
        <v>0</v>
      </c>
      <c r="BD21" s="400"/>
    </row>
    <row r="22" spans="2:56">
      <c r="B22" s="4" t="s">
        <v>70</v>
      </c>
      <c r="C22" s="179">
        <f>1/$A$1*'[1]48Imp'!$B$106</f>
        <v>3.3548668999999996E-2</v>
      </c>
      <c r="D22" s="169">
        <f>1/$A$1*'[1]48Imp'!$C$106</f>
        <v>3.9702711999999994E-2</v>
      </c>
      <c r="E22" s="169">
        <f>1/$A$1*'[1]48Imp'!$D$106</f>
        <v>4.3902065999999997E-2</v>
      </c>
      <c r="F22" s="169">
        <f>1/$A$1*'[1]48Imp'!$E$106</f>
        <v>4.6328097999999998E-2</v>
      </c>
      <c r="G22" s="169">
        <f>1/$A$1*'[1]48Imp'!$F$106</f>
        <v>3.9523427E-2</v>
      </c>
      <c r="H22" s="169">
        <f>1/$A$1*'[1]48Imp'!$G$106</f>
        <v>4.0143768047619037E-2</v>
      </c>
      <c r="I22" s="169">
        <f>1/$A$1*'[1]48Imp'!$H$106</f>
        <v>6.020458083333332E-2</v>
      </c>
      <c r="J22" s="170">
        <f>1/$A$1*'[1]48Imp'!$I$106</f>
        <v>5.1625559254761894E-2</v>
      </c>
      <c r="K22" s="170">
        <f>1/$A$1*'[1]48Imp'!$J$106</f>
        <v>5.6424158605555538E-2</v>
      </c>
      <c r="L22" s="169">
        <f>1/$A$1*'[1]48Imp'!$K$106</f>
        <v>6.3625923888644659E-2</v>
      </c>
      <c r="M22" s="169">
        <f>1/$A$1*'[1]48Imp'!L$106</f>
        <v>9.364129219999999E-2</v>
      </c>
      <c r="N22" s="169">
        <f>1/$A$1*'[1]48Imp'!M$106</f>
        <v>9.5950872876984117E-2</v>
      </c>
      <c r="O22" s="169">
        <f>1/$A$1*'[1]48Imp'!N$106</f>
        <v>9.8519510377205868E-2</v>
      </c>
      <c r="P22" s="169">
        <f>1/$A$1*'[1]48Imp'!O$106</f>
        <v>9.470209924206352E-2</v>
      </c>
      <c r="Q22" s="169">
        <f>1/$A$1*'[1]48Imp'!P$106</f>
        <v>8.2961950660678199E-2</v>
      </c>
      <c r="R22" s="169">
        <f>1/$A$1*'[1]48Imp'!Q$106</f>
        <v>9.4906557945238085E-2</v>
      </c>
      <c r="S22" s="169">
        <f>1/$A$1*'[1]48Imp'!R$106</f>
        <v>0.10387946052380947</v>
      </c>
      <c r="T22" s="169">
        <f>1/$A$1*'[1]48Imp'!S$106</f>
        <v>0.14388702651111107</v>
      </c>
      <c r="U22" s="169">
        <f>1/$A$1*'[1]48Imp'!T$106</f>
        <v>0.176506003263492</v>
      </c>
      <c r="V22" s="169">
        <f>1/$A$1*'[1]48Imp'!U$106</f>
        <v>0.16780718940515874</v>
      </c>
      <c r="W22" s="169">
        <f>1/$A$1*'[1]48Imp'!V$106</f>
        <v>0</v>
      </c>
      <c r="X22" s="169">
        <f>1/$A$1*'[1]48Imp'!W$106</f>
        <v>0</v>
      </c>
      <c r="Y22" s="169">
        <f>1/$A$1*'[1]48Imp'!X$106</f>
        <v>0</v>
      </c>
      <c r="Z22" s="169">
        <f>1/$A$1*'[1]48Imp'!Y$106</f>
        <v>0</v>
      </c>
      <c r="AA22" s="169">
        <f>1/$A$1*'[1]48Imp'!Z$106</f>
        <v>0</v>
      </c>
      <c r="AB22" s="169">
        <f>1/$A$1*'[1]48Imp'!AA$106</f>
        <v>0</v>
      </c>
      <c r="AC22" s="338"/>
      <c r="AD22" s="179">
        <f>1/1000*'[1]48Imp'!AB$106</f>
        <v>3.2613999999999997E-2</v>
      </c>
      <c r="AE22" s="169">
        <f>1/1000*'[1]48Imp'!AC$106</f>
        <v>3.7543E-2</v>
      </c>
      <c r="AF22" s="169">
        <f>1/1000*'[1]48Imp'!AD$106</f>
        <v>4.7244999999999995E-2</v>
      </c>
      <c r="AG22" s="169">
        <f>1/1000*'[1]48Imp'!AE$106</f>
        <v>5.0379E-2</v>
      </c>
      <c r="AH22" s="169">
        <f>1/1000*'[1]48Imp'!AF$106</f>
        <v>4.5152640000000001E-2</v>
      </c>
      <c r="AI22" s="169">
        <f>1/1000*'[1]48Imp'!AG$106</f>
        <v>4.8203736866999997E-2</v>
      </c>
      <c r="AJ22" s="169">
        <f>1/1000*'[1]48Imp'!AH$106</f>
        <v>8.1236926997200004E-2</v>
      </c>
      <c r="AK22" s="169">
        <f>1/1000*'[1]48Imp'!AI$106</f>
        <v>0.10075614764100002</v>
      </c>
      <c r="AL22" s="169">
        <f>1/1000*'[1]48Imp'!AJ$106</f>
        <v>9.3046061409600006E-2</v>
      </c>
      <c r="AM22" s="169">
        <f>1/1000*'[1]48Imp'!AK$106</f>
        <v>0.10768704317360001</v>
      </c>
      <c r="AN22" s="169">
        <f>1/1000*'[1]48Imp'!AL$106</f>
        <v>0.12559585951890001</v>
      </c>
      <c r="AO22" s="169">
        <f>1/1000*'[1]48Imp'!AM$106</f>
        <v>0.13799156582399999</v>
      </c>
      <c r="AP22" s="169">
        <f>1/1000*'[1]48Imp'!AN$106</f>
        <v>8.7978902704000009E-2</v>
      </c>
      <c r="AQ22" s="169">
        <f>1/1000*'[1]48Imp'!AO$106</f>
        <v>7.4040529785299999E-2</v>
      </c>
      <c r="AR22" s="169">
        <f>1/1000*'[1]48Imp'!AP$106</f>
        <v>6.3331899947500006E-2</v>
      </c>
      <c r="AS22" s="169">
        <f>1/1000*'[1]48Imp'!AQ$106</f>
        <v>8.0622736165999978E-2</v>
      </c>
      <c r="AT22" s="169">
        <f>1/1000*'[1]48Imp'!AR$106</f>
        <v>9.1648992189299991E-2</v>
      </c>
      <c r="AU22" s="169">
        <f>1/1000*'[1]48Imp'!AS$106</f>
        <v>0.10680977979099998</v>
      </c>
      <c r="AV22" s="169">
        <f>1/1000*'[1]48Imp'!AT$106</f>
        <v>0.12924832703500003</v>
      </c>
      <c r="AW22" s="169">
        <f>1/1000*'[1]48Imp'!AU$106</f>
        <v>9.7483204589999997E-2</v>
      </c>
      <c r="AX22" s="169">
        <f>1/1000*'[1]48Imp'!AV$106</f>
        <v>0</v>
      </c>
      <c r="AY22" s="169">
        <f>1/1000*'[1]48Imp'!AW$106</f>
        <v>0</v>
      </c>
      <c r="AZ22" s="169">
        <f>1/1000*'[1]48Imp'!AX$106</f>
        <v>0</v>
      </c>
      <c r="BA22" s="169">
        <f>1/1000*'[1]48Imp'!AY$106</f>
        <v>0</v>
      </c>
      <c r="BB22" s="169">
        <f>1/1000*'[1]48Imp'!AZ$106</f>
        <v>0</v>
      </c>
      <c r="BC22" s="295">
        <f>1/1000*'[1]48Imp'!BA$106</f>
        <v>0</v>
      </c>
      <c r="BD22" s="400"/>
    </row>
    <row r="23" spans="2:56">
      <c r="B23" s="4" t="s">
        <v>35</v>
      </c>
      <c r="C23" s="179">
        <f>1/$A$1*'[1]48Imp'!$B$114</f>
        <v>3.8684934999999997E-2</v>
      </c>
      <c r="D23" s="169">
        <f>1/$A$1*'[1]48Imp'!$C$114</f>
        <v>4.3436056000000001E-2</v>
      </c>
      <c r="E23" s="169">
        <f>1/$A$1*'[1]48Imp'!$D$114</f>
        <v>4.9255575999999995E-2</v>
      </c>
      <c r="F23" s="169">
        <f>1/$A$1*'[1]48Imp'!$E$114</f>
        <v>5.5098225999999993E-2</v>
      </c>
      <c r="G23" s="169">
        <f>1/$A$1*'[1]48Imp'!$F$114</f>
        <v>6.5615135999999991E-2</v>
      </c>
      <c r="H23" s="169">
        <f>1/$A$1*'[1]48Imp'!$G$114</f>
        <v>8.2087350738095283E-2</v>
      </c>
      <c r="I23" s="169">
        <f>1/$A$1*'[1]48Imp'!$H$114</f>
        <v>9.2417636021428551E-2</v>
      </c>
      <c r="J23" s="170">
        <f>1/$A$1*'[1]48Imp'!$I$114</f>
        <v>0.11387553951428564</v>
      </c>
      <c r="K23" s="170">
        <f>1/$A$1*'[1]48Imp'!$J$114</f>
        <v>9.4956508216666652E-2</v>
      </c>
      <c r="L23" s="169">
        <f>1/$A$1*'[1]48Imp'!$K$114</f>
        <v>8.6703620862515249E-2</v>
      </c>
      <c r="M23" s="169">
        <f>1/$A$1*'[1]48Imp'!L$114</f>
        <v>0.11029505611794872</v>
      </c>
      <c r="N23" s="169">
        <f>1/$A$1*'[1]48Imp'!M$114</f>
        <v>0.11820390730793651</v>
      </c>
      <c r="O23" s="169">
        <f>1/$A$1*'[1]48Imp'!N$114</f>
        <v>0.13706079049700573</v>
      </c>
      <c r="P23" s="169">
        <f>1/$A$1*'[1]48Imp'!O$114</f>
        <v>0.15016859704285715</v>
      </c>
      <c r="Q23" s="169">
        <f>1/$A$1*'[1]48Imp'!P$114</f>
        <v>0.16673321601786545</v>
      </c>
      <c r="R23" s="169">
        <f>1/$A$1*'[1]48Imp'!Q$114</f>
        <v>0.18830213394523812</v>
      </c>
      <c r="S23" s="169">
        <f>1/$A$1*'[1]48Imp'!R$114</f>
        <v>0.21091525284999996</v>
      </c>
      <c r="T23" s="169">
        <f>1/$A$1*'[1]48Imp'!S$114</f>
        <v>0.24314354344505762</v>
      </c>
      <c r="U23" s="169">
        <f>1/$A$1*'[1]48Imp'!T$114</f>
        <v>0.21623903694531024</v>
      </c>
      <c r="V23" s="169">
        <f>1/$A$1*'[1]48Imp'!U$114</f>
        <v>0.18643286539841272</v>
      </c>
      <c r="W23" s="169">
        <f>1/$A$1*'[1]48Imp'!V$114</f>
        <v>0</v>
      </c>
      <c r="X23" s="169">
        <f>1/$A$1*'[1]48Imp'!W$114</f>
        <v>0</v>
      </c>
      <c r="Y23" s="169">
        <f>1/$A$1*'[1]48Imp'!X$114</f>
        <v>0</v>
      </c>
      <c r="Z23" s="169">
        <f>1/$A$1*'[1]48Imp'!Y$114</f>
        <v>0</v>
      </c>
      <c r="AA23" s="169">
        <f>1/$A$1*'[1]48Imp'!Z$114</f>
        <v>0</v>
      </c>
      <c r="AB23" s="169">
        <f>1/$A$1*'[1]48Imp'!AA$114</f>
        <v>0</v>
      </c>
      <c r="AC23" s="338"/>
      <c r="AD23" s="179">
        <f>1/1000*'[1]48Imp'!AB$114</f>
        <v>5.9701999999999998E-2</v>
      </c>
      <c r="AE23" s="169">
        <f>1/1000*'[1]48Imp'!AC$114</f>
        <v>6.2697000000000003E-2</v>
      </c>
      <c r="AF23" s="169">
        <f>1/1000*'[1]48Imp'!AD$114</f>
        <v>7.0832999999999993E-2</v>
      </c>
      <c r="AG23" s="169">
        <f>1/1000*'[1]48Imp'!AE$114</f>
        <v>8.7500000000000008E-2</v>
      </c>
      <c r="AH23" s="169">
        <f>1/1000*'[1]48Imp'!AF$114</f>
        <v>9.9101887999999999E-2</v>
      </c>
      <c r="AI23" s="169">
        <f>1/1000*'[1]48Imp'!AG$114</f>
        <v>0.11406775813289999</v>
      </c>
      <c r="AJ23" s="169">
        <f>1/1000*'[1]48Imp'!AH$114</f>
        <v>0.1230915682472</v>
      </c>
      <c r="AK23" s="169">
        <f>1/1000*'[1]48Imp'!AI$114</f>
        <v>0.15921850082200001</v>
      </c>
      <c r="AL23" s="169">
        <f>1/1000*'[1]48Imp'!AJ$114</f>
        <v>0.16905741723360002</v>
      </c>
      <c r="AM23" s="169">
        <f>1/1000*'[1]48Imp'!AK$114</f>
        <v>0.13707776106640002</v>
      </c>
      <c r="AN23" s="169">
        <f>1/1000*'[1]48Imp'!AL$114</f>
        <v>0.16386663243960001</v>
      </c>
      <c r="AO23" s="169">
        <f>1/1000*'[1]48Imp'!AM$114</f>
        <v>0.1816634124</v>
      </c>
      <c r="AP23" s="169">
        <f>1/1000*'[1]48Imp'!AN$114</f>
        <v>0.18110136216479999</v>
      </c>
      <c r="AQ23" s="169">
        <f>1/1000*'[1]48Imp'!AO$114</f>
        <v>0.20102410727370004</v>
      </c>
      <c r="AR23" s="169">
        <f>1/1000*'[1]48Imp'!AP$114</f>
        <v>0.23021660726899998</v>
      </c>
      <c r="AS23" s="169">
        <f>1/1000*'[1]48Imp'!AQ$114</f>
        <v>0.20927978477349998</v>
      </c>
      <c r="AT23" s="169">
        <f>1/1000*'[1]48Imp'!AR$114</f>
        <v>0.2212505347622</v>
      </c>
      <c r="AU23" s="169">
        <f>1/1000*'[1]48Imp'!AS$114</f>
        <v>0.24370669700519998</v>
      </c>
      <c r="AV23" s="169">
        <f>1/1000*'[1]48Imp'!AT$114</f>
        <v>0.25314944863700001</v>
      </c>
      <c r="AW23" s="169">
        <f>1/1000*'[1]48Imp'!AU$114</f>
        <v>0.20798463196875</v>
      </c>
      <c r="AX23" s="169">
        <f>1/1000*'[1]48Imp'!AV$114</f>
        <v>0</v>
      </c>
      <c r="AY23" s="169">
        <f>1/1000*'[1]48Imp'!AW$114</f>
        <v>0</v>
      </c>
      <c r="AZ23" s="169">
        <f>1/1000*'[1]48Imp'!AX$114</f>
        <v>0</v>
      </c>
      <c r="BA23" s="169">
        <f>1/1000*'[1]48Imp'!AY$114</f>
        <v>0</v>
      </c>
      <c r="BB23" s="169">
        <f>1/1000*'[1]48Imp'!AZ$114</f>
        <v>0</v>
      </c>
      <c r="BC23" s="295">
        <f>1/1000*'[1]48Imp'!BA$114</f>
        <v>0</v>
      </c>
      <c r="BD23" s="400"/>
    </row>
    <row r="24" spans="2:56">
      <c r="B24" s="4" t="s">
        <v>53</v>
      </c>
      <c r="C24" s="179">
        <f>1/$A$1*'[1]48Imp'!$B$160</f>
        <v>6.7973057999999989E-2</v>
      </c>
      <c r="D24" s="169">
        <f>1/$A$1*'[1]48Imp'!$C$160</f>
        <v>7.4438872999999989E-2</v>
      </c>
      <c r="E24" s="169">
        <f>1/$A$1*'[1]48Imp'!$D$160</f>
        <v>7.7133810999999997E-2</v>
      </c>
      <c r="F24" s="169">
        <f>1/$A$1*'[1]48Imp'!$E$160</f>
        <v>9.2264985999999993E-2</v>
      </c>
      <c r="G24" s="169">
        <f>1/$A$1*'[1]48Imp'!$F$160</f>
        <v>0.117336685</v>
      </c>
      <c r="H24" s="169">
        <f>1/$A$1*'[1]48Imp'!$G$160</f>
        <v>0.17645646041428567</v>
      </c>
      <c r="I24" s="169">
        <f>1/$A$1*'[1]48Imp'!$H$160</f>
        <v>0.14024997247142851</v>
      </c>
      <c r="J24" s="170">
        <f>1/$A$1*'[1]48Imp'!$I$160</f>
        <v>0.14603918606746027</v>
      </c>
      <c r="K24" s="170">
        <f>1/$A$1*'[1]48Imp'!$J$160</f>
        <v>0.13673576806944435</v>
      </c>
      <c r="L24" s="169">
        <f>1/$A$1*'[1]48Imp'!$K$160</f>
        <v>0.1136241122300366</v>
      </c>
      <c r="M24" s="169">
        <f>1/$A$1*'[1]48Imp'!L$160</f>
        <v>0.12456203189531026</v>
      </c>
      <c r="N24" s="169">
        <f>1/$A$1*'[1]48Imp'!M$160</f>
        <v>0.1125888770873016</v>
      </c>
      <c r="O24" s="169">
        <f>1/$A$1*'[1]48Imp'!N$160</f>
        <v>0.11576780656962268</v>
      </c>
      <c r="P24" s="169">
        <f>1/$A$1*'[1]48Imp'!O$160</f>
        <v>0.13191348890396823</v>
      </c>
      <c r="Q24" s="169">
        <f>1/$A$1*'[1]48Imp'!P$160</f>
        <v>0.13070189831926404</v>
      </c>
      <c r="R24" s="169">
        <f>1/$A$1*'[1]48Imp'!Q$160</f>
        <v>0.12027532695952375</v>
      </c>
      <c r="S24" s="169">
        <f>1/$A$1*'[1]48Imp'!R$160</f>
        <v>0.16528733546904761</v>
      </c>
      <c r="T24" s="169">
        <f>1/$A$1*'[1]48Imp'!S$160</f>
        <v>0.20741414795407925</v>
      </c>
      <c r="U24" s="169">
        <f>1/$A$1*'[1]48Imp'!T$160</f>
        <v>0.19490505556699128</v>
      </c>
      <c r="V24" s="169">
        <f>1/$A$1*'[1]48Imp'!U$160</f>
        <v>0.16461848622460318</v>
      </c>
      <c r="W24" s="169">
        <f>1/$A$1*'[1]48Imp'!V$160</f>
        <v>0</v>
      </c>
      <c r="X24" s="169">
        <f>1/$A$1*'[1]48Imp'!W$160</f>
        <v>0</v>
      </c>
      <c r="Y24" s="169">
        <f>1/$A$1*'[1]48Imp'!X$160</f>
        <v>0</v>
      </c>
      <c r="Z24" s="169">
        <f>1/$A$1*'[1]48Imp'!Y$160</f>
        <v>0</v>
      </c>
      <c r="AA24" s="169">
        <f>1/$A$1*'[1]48Imp'!Z$160</f>
        <v>0</v>
      </c>
      <c r="AB24" s="169">
        <f>1/$A$1*'[1]48Imp'!AA$160</f>
        <v>0</v>
      </c>
      <c r="AC24" s="338"/>
      <c r="AD24" s="179">
        <f>1/1000*'[1]48Imp'!AB$160</f>
        <v>6.2705999999999998E-2</v>
      </c>
      <c r="AE24" s="169">
        <f>1/1000*'[1]48Imp'!AC$160</f>
        <v>6.0803999999999997E-2</v>
      </c>
      <c r="AF24" s="169">
        <f>1/1000*'[1]48Imp'!AD$160</f>
        <v>6.2217999999999996E-2</v>
      </c>
      <c r="AG24" s="169">
        <f>1/1000*'[1]48Imp'!AE$160</f>
        <v>8.9738999999999985E-2</v>
      </c>
      <c r="AH24" s="169">
        <f>1/1000*'[1]48Imp'!AF$160</f>
        <v>0.111721502</v>
      </c>
      <c r="AI24" s="169">
        <f>1/1000*'[1]48Imp'!AG$160</f>
        <v>0.12509528635889999</v>
      </c>
      <c r="AJ24" s="169">
        <f>1/1000*'[1]48Imp'!AH$160</f>
        <v>0.12536734450279999</v>
      </c>
      <c r="AK24" s="169">
        <f>1/1000*'[1]48Imp'!AI$160</f>
        <v>0.154284917361</v>
      </c>
      <c r="AL24" s="169">
        <f>1/1000*'[1]48Imp'!AJ$160</f>
        <v>0.17196959976280002</v>
      </c>
      <c r="AM24" s="169">
        <f>1/1000*'[1]48Imp'!AK$160</f>
        <v>0.13816210229800002</v>
      </c>
      <c r="AN24" s="169">
        <f>1/1000*'[1]48Imp'!AL$160</f>
        <v>0.16445953585620002</v>
      </c>
      <c r="AO24" s="169">
        <f>1/1000*'[1]48Imp'!AM$160</f>
        <v>0.16409189294399998</v>
      </c>
      <c r="AP24" s="169">
        <f>1/1000*'[1]48Imp'!AN$160</f>
        <v>0.13512262799200001</v>
      </c>
      <c r="AQ24" s="169">
        <f>1/1000*'[1]48Imp'!AO$160</f>
        <v>0.14584289498280001</v>
      </c>
      <c r="AR24" s="169">
        <f>1/1000*'[1]48Imp'!AP$160</f>
        <v>0.15227007543949997</v>
      </c>
      <c r="AS24" s="169">
        <f>1/1000*'[1]48Imp'!AQ$160</f>
        <v>0.11308919699349999</v>
      </c>
      <c r="AT24" s="169">
        <f>1/1000*'[1]48Imp'!AR$160</f>
        <v>0.13863497671779998</v>
      </c>
      <c r="AU24" s="169">
        <f>1/1000*'[1]48Imp'!AS$160</f>
        <v>0.18774308179769997</v>
      </c>
      <c r="AV24" s="169">
        <f>1/1000*'[1]48Imp'!AT$160</f>
        <v>0.18713597974900001</v>
      </c>
      <c r="AW24" s="169">
        <f>1/1000*'[1]48Imp'!AU$160</f>
        <v>0.14829190254999997</v>
      </c>
      <c r="AX24" s="169">
        <f>1/1000*'[1]48Imp'!AV$160</f>
        <v>0</v>
      </c>
      <c r="AY24" s="169">
        <f>1/1000*'[1]48Imp'!AW$160</f>
        <v>0</v>
      </c>
      <c r="AZ24" s="169">
        <f>1/1000*'[1]48Imp'!AX$160</f>
        <v>0</v>
      </c>
      <c r="BA24" s="169">
        <f>1/1000*'[1]48Imp'!AY$160</f>
        <v>0</v>
      </c>
      <c r="BB24" s="169">
        <f>1/1000*'[1]48Imp'!AZ$160</f>
        <v>0</v>
      </c>
      <c r="BC24" s="295">
        <f>1/1000*'[1]48Imp'!BA$160</f>
        <v>0</v>
      </c>
      <c r="BD24" s="400"/>
    </row>
    <row r="25" spans="2:56">
      <c r="B25" s="4" t="s">
        <v>72</v>
      </c>
      <c r="C25" s="179">
        <f>1/$A$1*'[1]48Imp'!$B$207</f>
        <v>5.7170909999999991E-2</v>
      </c>
      <c r="D25" s="169">
        <f>1/$A$1*'[1]48Imp'!$C$207</f>
        <v>5.8711830999999999E-2</v>
      </c>
      <c r="E25" s="169">
        <f>1/$A$1*'[1]48Imp'!$D$207</f>
        <v>5.4283811999999994E-2</v>
      </c>
      <c r="F25" s="169">
        <f>1/$A$1*'[1]48Imp'!$E$207</f>
        <v>5.0140893999999998E-2</v>
      </c>
      <c r="G25" s="169">
        <f>1/$A$1*'[1]48Imp'!$F$207</f>
        <v>4.4253690999999998E-2</v>
      </c>
      <c r="H25" s="169">
        <f>1/$A$1*'[1]48Imp'!$G$207</f>
        <v>5.8913702104761913E-2</v>
      </c>
      <c r="I25" s="169">
        <f>1/$A$1*'[1]48Imp'!$H$207</f>
        <v>6.0915237166666657E-2</v>
      </c>
      <c r="J25" s="170">
        <f>1/$A$1*'[1]48Imp'!$I$207</f>
        <v>6.2757136034920613E-2</v>
      </c>
      <c r="K25" s="170">
        <f>1/$A$1*'[1]48Imp'!$J$207</f>
        <v>7.128071319722222E-2</v>
      </c>
      <c r="L25" s="169">
        <f>1/$A$1*'[1]48Imp'!$K$207</f>
        <v>8.6852105903296672E-2</v>
      </c>
      <c r="M25" s="169">
        <f>1/$A$1*'[1]48Imp'!L$207</f>
        <v>7.4506135561904788E-2</v>
      </c>
      <c r="N25" s="169">
        <f>1/$A$1*'[1]48Imp'!M$207</f>
        <v>7.8377692684920619E-2</v>
      </c>
      <c r="O25" s="169">
        <f>1/$A$1*'[1]48Imp'!N$207</f>
        <v>8.096645743174602E-2</v>
      </c>
      <c r="P25" s="169">
        <f>1/$A$1*'[1]48Imp'!O$207</f>
        <v>8.5269525038888877E-2</v>
      </c>
      <c r="Q25" s="169">
        <f>1/$A$1*'[1]48Imp'!P$207</f>
        <v>9.7117388544805186E-2</v>
      </c>
      <c r="R25" s="169">
        <f>1/$A$1*'[1]48Imp'!Q$207</f>
        <v>9.1973416257142865E-2</v>
      </c>
      <c r="S25" s="169">
        <f>1/$A$1*'[1]48Imp'!R$207</f>
        <v>8.0694868288095203E-2</v>
      </c>
      <c r="T25" s="169">
        <f>1/$A$1*'[1]48Imp'!S$207</f>
        <v>8.7100908367315988E-2</v>
      </c>
      <c r="U25" s="169">
        <f>1/$A$1*'[1]48Imp'!T$207</f>
        <v>8.3760148368217865E-2</v>
      </c>
      <c r="V25" s="169">
        <f>1/$A$1*'[1]48Imp'!U$207</f>
        <v>6.9909971529365081E-2</v>
      </c>
      <c r="W25" s="169">
        <f>1/$A$1*'[1]48Imp'!V$207</f>
        <v>0</v>
      </c>
      <c r="X25" s="169">
        <f>1/$A$1*'[1]48Imp'!W$207</f>
        <v>0</v>
      </c>
      <c r="Y25" s="169">
        <f>1/$A$1*'[1]48Imp'!X$207</f>
        <v>0</v>
      </c>
      <c r="Z25" s="169">
        <f>1/$A$1*'[1]48Imp'!Y$207</f>
        <v>0</v>
      </c>
      <c r="AA25" s="169">
        <f>1/$A$1*'[1]48Imp'!Z$207</f>
        <v>0</v>
      </c>
      <c r="AB25" s="169">
        <f>1/$A$1*'[1]48Imp'!AA$207</f>
        <v>0</v>
      </c>
      <c r="AC25" s="338"/>
      <c r="AD25" s="179">
        <f>1/1000*'[1]48Imp'!AB$207</f>
        <v>3.6914000000000002E-2</v>
      </c>
      <c r="AE25" s="169">
        <f>1/1000*'[1]48Imp'!AC$207</f>
        <v>4.0536000000000003E-2</v>
      </c>
      <c r="AF25" s="169">
        <f>1/1000*'[1]48Imp'!AD$207</f>
        <v>3.7275999999999997E-2</v>
      </c>
      <c r="AG25" s="169">
        <f>1/1000*'[1]48Imp'!AE$207</f>
        <v>3.9409E-2</v>
      </c>
      <c r="AH25" s="169">
        <f>1/1000*'[1]48Imp'!AF$207</f>
        <v>4.1828921999999998E-2</v>
      </c>
      <c r="AI25" s="169">
        <f>1/1000*'[1]48Imp'!AG$207</f>
        <v>5.1303645907799997E-2</v>
      </c>
      <c r="AJ25" s="169">
        <f>1/1000*'[1]48Imp'!AH$207</f>
        <v>6.1403149219199996E-2</v>
      </c>
      <c r="AK25" s="169">
        <f>1/1000*'[1]48Imp'!AI$207</f>
        <v>7.7929842452000006E-2</v>
      </c>
      <c r="AL25" s="169">
        <f>1/1000*'[1]48Imp'!AJ$207</f>
        <v>9.0649694323600011E-2</v>
      </c>
      <c r="AM25" s="169">
        <f>1/1000*'[1]48Imp'!AK$207</f>
        <v>9.4656345946799988E-2</v>
      </c>
      <c r="AN25" s="169">
        <f>1/1000*'[1]48Imp'!AL$207</f>
        <v>8.5631230428299995E-2</v>
      </c>
      <c r="AO25" s="169">
        <f>1/1000*'[1]48Imp'!AM$207</f>
        <v>9.6587283071999999E-2</v>
      </c>
      <c r="AP25" s="169">
        <f>1/1000*'[1]48Imp'!AN$207</f>
        <v>9.3173816771199999E-2</v>
      </c>
      <c r="AQ25" s="169">
        <f>1/1000*'[1]48Imp'!AO$207</f>
        <v>0.10046597188710001</v>
      </c>
      <c r="AR25" s="169">
        <f>1/1000*'[1]48Imp'!AP$207</f>
        <v>0.1085723998175</v>
      </c>
      <c r="AS25" s="169">
        <f>1/1000*'[1]48Imp'!AQ$207</f>
        <v>8.5190005120499998E-2</v>
      </c>
      <c r="AT25" s="169">
        <f>1/1000*'[1]48Imp'!AR$207</f>
        <v>7.5364667911200001E-2</v>
      </c>
      <c r="AU25" s="169">
        <f>1/1000*'[1]48Imp'!AS$207</f>
        <v>8.3238843473499996E-2</v>
      </c>
      <c r="AV25" s="169">
        <f>1/1000*'[1]48Imp'!AT$207</f>
        <v>9.1478428269000003E-2</v>
      </c>
      <c r="AW25" s="169">
        <f>1/1000*'[1]48Imp'!AU$207</f>
        <v>7.5046285484583322E-2</v>
      </c>
      <c r="AX25" s="169">
        <f>1/1000*'[1]48Imp'!AV$207</f>
        <v>0</v>
      </c>
      <c r="AY25" s="169">
        <f>1/1000*'[1]48Imp'!AW$207</f>
        <v>0</v>
      </c>
      <c r="AZ25" s="169">
        <f>1/1000*'[1]48Imp'!AX$207</f>
        <v>0</v>
      </c>
      <c r="BA25" s="169">
        <f>1/1000*'[1]48Imp'!AY$207</f>
        <v>0</v>
      </c>
      <c r="BB25" s="169">
        <f>1/1000*'[1]48Imp'!AZ$207</f>
        <v>0</v>
      </c>
      <c r="BC25" s="295">
        <f>1/1000*'[1]48Imp'!BA$207</f>
        <v>0</v>
      </c>
      <c r="BD25" s="400"/>
    </row>
    <row r="26" spans="2:56">
      <c r="B26" s="4" t="s">
        <v>36</v>
      </c>
      <c r="C26" s="179">
        <f>1/$A$1*'[1]48Imp'!$B$225</f>
        <v>0.15015858500000001</v>
      </c>
      <c r="D26" s="169">
        <f>1/$A$1*'[1]48Imp'!$C$225</f>
        <v>0.167721174</v>
      </c>
      <c r="E26" s="169">
        <f>1/$A$1*'[1]48Imp'!$D$225</f>
        <v>0.17447620999999999</v>
      </c>
      <c r="F26" s="169">
        <f>1/$A$1*'[1]48Imp'!$E$225</f>
        <v>0.20784594799999997</v>
      </c>
      <c r="G26" s="169">
        <f>1/$A$1*'[1]48Imp'!$F$225</f>
        <v>0.22536509099999996</v>
      </c>
      <c r="H26" s="169">
        <f>1/$A$1*'[1]48Imp'!$G$225</f>
        <v>0.20824463998809536</v>
      </c>
      <c r="I26" s="169">
        <f>1/$A$1*'[1]48Imp'!$H$225</f>
        <v>0.24459535089285711</v>
      </c>
      <c r="J26" s="170">
        <f>1/$A$1*'[1]48Imp'!$I$225</f>
        <v>0.2495889798587301</v>
      </c>
      <c r="K26" s="170">
        <f>1/$A$1*'[1]48Imp'!$J$225</f>
        <v>0.28296411896944451</v>
      </c>
      <c r="L26" s="169">
        <f>1/$A$1*'[1]48Imp'!$K$225</f>
        <v>0.27164537868888883</v>
      </c>
      <c r="M26" s="169">
        <f>1/$A$1*'[1]48Imp'!L$225</f>
        <v>0.32683744808412701</v>
      </c>
      <c r="N26" s="169">
        <f>1/$A$1*'[1]48Imp'!M$225</f>
        <v>0.33971474474444446</v>
      </c>
      <c r="O26" s="169">
        <f>1/$A$1*'[1]48Imp'!N$225</f>
        <v>0.33852150906150791</v>
      </c>
      <c r="P26" s="169">
        <f>1/$A$1*'[1]48Imp'!O$225</f>
        <v>0.34016065181428573</v>
      </c>
      <c r="Q26" s="169">
        <f>1/$A$1*'[1]48Imp'!P$225</f>
        <v>0.37439211485418472</v>
      </c>
      <c r="R26" s="169">
        <f>1/$A$1*'[1]48Imp'!Q$225</f>
        <v>0.33632032862142869</v>
      </c>
      <c r="S26" s="169">
        <f>1/$A$1*'[1]48Imp'!R$225</f>
        <v>0.33692517002380956</v>
      </c>
      <c r="T26" s="169">
        <f>1/$A$1*'[1]48Imp'!S$225</f>
        <v>0.37887245905202027</v>
      </c>
      <c r="U26" s="169">
        <f>1/$A$1*'[1]48Imp'!T$225</f>
        <v>0.40720599519910028</v>
      </c>
      <c r="V26" s="169">
        <f>1/$A$1*'[1]48Imp'!U$225</f>
        <v>0.34858909576626984</v>
      </c>
      <c r="W26" s="169">
        <f>1/$A$1*'[1]48Imp'!V$225</f>
        <v>0</v>
      </c>
      <c r="X26" s="169">
        <f>1/$A$1*'[1]48Imp'!W$225</f>
        <v>0</v>
      </c>
      <c r="Y26" s="169">
        <f>1/$A$1*'[1]48Imp'!X$225</f>
        <v>0</v>
      </c>
      <c r="Z26" s="169">
        <f>1/$A$1*'[1]48Imp'!Y$225</f>
        <v>0</v>
      </c>
      <c r="AA26" s="169">
        <f>1/$A$1*'[1]48Imp'!Z$225</f>
        <v>0</v>
      </c>
      <c r="AB26" s="169">
        <f>1/$A$1*'[1]48Imp'!AA$225</f>
        <v>0</v>
      </c>
      <c r="AC26" s="338"/>
      <c r="AD26" s="179">
        <f>1/1000*'[1]48Imp'!AB$225</f>
        <v>0.14344399999999999</v>
      </c>
      <c r="AE26" s="169">
        <f>1/1000*'[1]48Imp'!AC$225</f>
        <v>0.169548</v>
      </c>
      <c r="AF26" s="169">
        <f>1/1000*'[1]48Imp'!AD$225</f>
        <v>0.18429399999999999</v>
      </c>
      <c r="AG26" s="169">
        <f>1/1000*'[1]48Imp'!AE$225</f>
        <v>0.224438</v>
      </c>
      <c r="AH26" s="169">
        <f>1/1000*'[1]48Imp'!AF$225</f>
        <v>0.240179638</v>
      </c>
      <c r="AI26" s="169">
        <f>1/1000*'[1]48Imp'!AG$225</f>
        <v>0.2224748301633</v>
      </c>
      <c r="AJ26" s="169">
        <f>1/1000*'[1]48Imp'!AH$225</f>
        <v>0.2472787065076</v>
      </c>
      <c r="AK26" s="169">
        <f>1/1000*'[1]48Imp'!AI$225</f>
        <v>0.27499644405000007</v>
      </c>
      <c r="AL26" s="169">
        <f>1/1000*'[1]48Imp'!AJ$225</f>
        <v>0.32569216350720004</v>
      </c>
      <c r="AM26" s="169">
        <f>1/1000*'[1]48Imp'!AK$225</f>
        <v>0.283160356512</v>
      </c>
      <c r="AN26" s="169">
        <f>1/1000*'[1]48Imp'!AL$225</f>
        <v>0.29422450446030002</v>
      </c>
      <c r="AO26" s="169">
        <f>1/1000*'[1]48Imp'!AM$225</f>
        <v>0.34937881775999996</v>
      </c>
      <c r="AP26" s="169">
        <f>1/1000*'[1]48Imp'!AN$225</f>
        <v>0.30933295636319996</v>
      </c>
      <c r="AQ26" s="169">
        <f>1/1000*'[1]48Imp'!AO$225</f>
        <v>0.33070183920390001</v>
      </c>
      <c r="AR26" s="169">
        <f>1/1000*'[1]48Imp'!AP$225</f>
        <v>0.380443217221</v>
      </c>
      <c r="AS26" s="169">
        <f>1/1000*'[1]48Imp'!AQ$225</f>
        <v>0.26399217882449993</v>
      </c>
      <c r="AT26" s="169">
        <f>1/1000*'[1]48Imp'!AR$225</f>
        <v>0.29367061511750003</v>
      </c>
      <c r="AU26" s="169">
        <f>1/1000*'[1]48Imp'!AS$225</f>
        <v>0.32168427226649993</v>
      </c>
      <c r="AV26" s="169">
        <f>1/1000*'[1]48Imp'!AT$225</f>
        <v>0.36963675534500007</v>
      </c>
      <c r="AW26" s="169">
        <f>1/1000*'[1]48Imp'!AU$225</f>
        <v>0.3198558438054166</v>
      </c>
      <c r="AX26" s="169">
        <f>1/1000*'[1]48Imp'!AV$225</f>
        <v>0</v>
      </c>
      <c r="AY26" s="169">
        <f>1/1000*'[1]48Imp'!AW$225</f>
        <v>0</v>
      </c>
      <c r="AZ26" s="169">
        <f>1/1000*'[1]48Imp'!AX$225</f>
        <v>0</v>
      </c>
      <c r="BA26" s="169">
        <f>1/1000*'[1]48Imp'!AY$225</f>
        <v>0</v>
      </c>
      <c r="BB26" s="169">
        <f>1/1000*'[1]48Imp'!AZ$225</f>
        <v>0</v>
      </c>
      <c r="BC26" s="295">
        <f>1/1000*'[1]48Imp'!BA$225</f>
        <v>0</v>
      </c>
      <c r="BD26" s="400"/>
    </row>
    <row r="27" spans="2:56">
      <c r="B27" s="4" t="s">
        <v>62</v>
      </c>
      <c r="C27" s="179">
        <f>1/$A$1*'[1]48Imp'!$B$246</f>
        <v>2.4005953999999999E-2</v>
      </c>
      <c r="D27" s="169">
        <f>1/$A$1*'[1]48Imp'!$C$246</f>
        <v>2.8276115999999997E-2</v>
      </c>
      <c r="E27" s="169">
        <f>1/$A$1*'[1]48Imp'!$D$246</f>
        <v>2.9049783999999999E-2</v>
      </c>
      <c r="F27" s="169">
        <f>1/$A$1*'[1]48Imp'!$E$246</f>
        <v>3.2108723999999998E-2</v>
      </c>
      <c r="G27" s="169">
        <f>1/$A$1*'[1]48Imp'!$F$246</f>
        <v>4.1443664999999998E-2</v>
      </c>
      <c r="H27" s="169">
        <f>1/$A$1*'[1]48Imp'!$G$246</f>
        <v>6.1714936259523796E-2</v>
      </c>
      <c r="I27" s="169">
        <f>1/$A$1*'[1]48Imp'!$H$246</f>
        <v>7.4336099966666666E-2</v>
      </c>
      <c r="J27" s="170">
        <f>1/$A$1*'[1]48Imp'!$I$246</f>
        <v>3.2144059746031746E-2</v>
      </c>
      <c r="K27" s="170">
        <f>1/$A$1*'[1]48Imp'!$J$246</f>
        <v>3.1022243677777769E-2</v>
      </c>
      <c r="L27" s="169">
        <f>1/$A$1*'[1]48Imp'!$K$246</f>
        <v>2.9725628730891338E-2</v>
      </c>
      <c r="M27" s="169">
        <f>1/$A$1*'[1]48Imp'!L$246</f>
        <v>3.1360809984149182E-2</v>
      </c>
      <c r="N27" s="169">
        <f>1/$A$1*'[1]48Imp'!M$246</f>
        <v>3.2699695907936505E-2</v>
      </c>
      <c r="O27" s="169">
        <f>1/$A$1*'[1]48Imp'!N$246</f>
        <v>2.2965826219066711E-2</v>
      </c>
      <c r="P27" s="169">
        <f>1/$A$1*'[1]48Imp'!O$246</f>
        <v>2.1634319510317464E-2</v>
      </c>
      <c r="Q27" s="169">
        <f>1/$A$1*'[1]48Imp'!P$246</f>
        <v>2.9271212038339441E-2</v>
      </c>
      <c r="R27" s="169">
        <f>1/$A$1*'[1]48Imp'!Q$246</f>
        <v>3.8364177597619044E-2</v>
      </c>
      <c r="S27" s="169">
        <f>1/$A$1*'[1]48Imp'!R$246</f>
        <v>3.3499410052380954E-2</v>
      </c>
      <c r="T27" s="169">
        <f>1/$A$1*'[1]48Imp'!S$246</f>
        <v>2.9087156617538017E-2</v>
      </c>
      <c r="U27" s="169">
        <f>1/$A$1*'[1]48Imp'!T$246</f>
        <v>2.5789592219385017E-2</v>
      </c>
      <c r="V27" s="169">
        <f>1/$A$1*'[1]48Imp'!U$246</f>
        <v>3.0527468276875889E-2</v>
      </c>
      <c r="W27" s="169">
        <f>1/$A$1*'[1]48Imp'!V$246</f>
        <v>0</v>
      </c>
      <c r="X27" s="169">
        <f>1/$A$1*'[1]48Imp'!W$246</f>
        <v>0</v>
      </c>
      <c r="Y27" s="169">
        <f>1/$A$1*'[1]48Imp'!X$246</f>
        <v>0</v>
      </c>
      <c r="Z27" s="169">
        <f>1/$A$1*'[1]48Imp'!Y$246</f>
        <v>0</v>
      </c>
      <c r="AA27" s="169">
        <f>1/$A$1*'[1]48Imp'!Z$246</f>
        <v>0</v>
      </c>
      <c r="AB27" s="169">
        <f>1/$A$1*'[1]48Imp'!AA$246</f>
        <v>0</v>
      </c>
      <c r="AC27" s="338"/>
      <c r="AD27" s="179">
        <f>1/1000*'[1]48Imp'!AB$246</f>
        <v>4.2561000000000002E-2</v>
      </c>
      <c r="AE27" s="169">
        <f>1/1000*'[1]48Imp'!AC$246</f>
        <v>4.2963000000000001E-2</v>
      </c>
      <c r="AF27" s="169">
        <f>1/1000*'[1]48Imp'!AD$246</f>
        <v>4.3178999999999995E-2</v>
      </c>
      <c r="AG27" s="169">
        <f>1/1000*'[1]48Imp'!AE$246</f>
        <v>5.7189000000000004E-2</v>
      </c>
      <c r="AH27" s="169">
        <f>1/1000*'[1]48Imp'!AF$246</f>
        <v>6.2592371999999993E-2</v>
      </c>
      <c r="AI27" s="169">
        <f>1/1000*'[1]48Imp'!AG$246</f>
        <v>7.7373567328199999E-2</v>
      </c>
      <c r="AJ27" s="169">
        <f>1/1000*'[1]48Imp'!AH$246</f>
        <v>9.9015249907199995E-2</v>
      </c>
      <c r="AK27" s="169">
        <f>1/1000*'[1]48Imp'!AI$246</f>
        <v>8.3993525137499997E-2</v>
      </c>
      <c r="AL27" s="169">
        <f>1/1000*'[1]48Imp'!AJ$246</f>
        <v>9.3681342582800003E-2</v>
      </c>
      <c r="AM27" s="169">
        <f>1/1000*'[1]48Imp'!AK$246</f>
        <v>6.8661525297200002E-2</v>
      </c>
      <c r="AN27" s="169">
        <f>1/1000*'[1]48Imp'!AL$246</f>
        <v>8.6764459999499999E-2</v>
      </c>
      <c r="AO27" s="169">
        <f>1/1000*'[1]48Imp'!AM$246</f>
        <v>9.5966857535999983E-2</v>
      </c>
      <c r="AP27" s="169">
        <f>1/1000*'[1]48Imp'!AN$246</f>
        <v>6.5505368684799989E-2</v>
      </c>
      <c r="AQ27" s="169">
        <f>1/1000*'[1]48Imp'!AO$246</f>
        <v>6.4145895259499999E-2</v>
      </c>
      <c r="AR27" s="169">
        <f>1/1000*'[1]48Imp'!AP$246</f>
        <v>8.5356870288499989E-2</v>
      </c>
      <c r="AS27" s="169">
        <f>1/1000*'[1]48Imp'!AQ$246</f>
        <v>8.4624644971999979E-2</v>
      </c>
      <c r="AT27" s="169">
        <f>1/1000*'[1]48Imp'!AR$246</f>
        <v>8.2403070878999993E-2</v>
      </c>
      <c r="AU27" s="169">
        <f>1/1000*'[1]48Imp'!AS$246</f>
        <v>7.0467639199099999E-2</v>
      </c>
      <c r="AV27" s="169">
        <f>1/1000*'[1]48Imp'!AT$246</f>
        <v>6.5781438999000005E-2</v>
      </c>
      <c r="AW27" s="169">
        <f>1/1000*'[1]48Imp'!AU$246</f>
        <v>7.3163685957083335E-2</v>
      </c>
      <c r="AX27" s="169">
        <f>1/1000*'[1]48Imp'!AV$246</f>
        <v>0</v>
      </c>
      <c r="AY27" s="169">
        <f>1/1000*'[1]48Imp'!AW$246</f>
        <v>0</v>
      </c>
      <c r="AZ27" s="169">
        <f>1/1000*'[1]48Imp'!AX$246</f>
        <v>0</v>
      </c>
      <c r="BA27" s="169">
        <f>1/1000*'[1]48Imp'!AY$246</f>
        <v>0</v>
      </c>
      <c r="BB27" s="169">
        <f>1/1000*'[1]48Imp'!AZ$246</f>
        <v>0</v>
      </c>
      <c r="BC27" s="295">
        <f>1/1000*'[1]48Imp'!BA$246</f>
        <v>0</v>
      </c>
      <c r="BD27" s="400"/>
    </row>
    <row r="28" spans="2:56">
      <c r="B28" s="4" t="s">
        <v>15</v>
      </c>
      <c r="C28" s="344">
        <f t="shared" ref="C28:L28" si="8">SUM(C15:C15)-SUM(C16:C27)</f>
        <v>5.0460473000000006E-2</v>
      </c>
      <c r="D28" s="247">
        <f t="shared" si="8"/>
        <v>6.2612494999999768E-2</v>
      </c>
      <c r="E28" s="247">
        <f t="shared" si="8"/>
        <v>7.6218438000000388E-2</v>
      </c>
      <c r="F28" s="247">
        <f t="shared" si="8"/>
        <v>7.4596579999999912E-2</v>
      </c>
      <c r="G28" s="247">
        <f t="shared" si="8"/>
        <v>9.1553655999999872E-2</v>
      </c>
      <c r="H28" s="247">
        <f t="shared" si="8"/>
        <v>0.10168961775238072</v>
      </c>
      <c r="I28" s="247">
        <f t="shared" si="8"/>
        <v>0.12415476499285605</v>
      </c>
      <c r="J28" s="248">
        <f t="shared" si="8"/>
        <v>0.15827339279603114</v>
      </c>
      <c r="K28" s="248">
        <f t="shared" si="8"/>
        <v>0.13763497308888928</v>
      </c>
      <c r="L28" s="247">
        <f t="shared" si="8"/>
        <v>8.8699474226587416E-2</v>
      </c>
      <c r="M28" s="247">
        <f>SUM(M15:M15)-SUM(M16:M27)</f>
        <v>0.11962471151495713</v>
      </c>
      <c r="N28" s="247">
        <f>SUM(N15:N15)-SUM(N16:N27)</f>
        <v>0.11537960852698381</v>
      </c>
      <c r="O28" s="247">
        <f t="shared" ref="O28:AB28" si="9">SUM(O15:O15)-SUM(O16:O27)</f>
        <v>0.11805524641407006</v>
      </c>
      <c r="P28" s="247">
        <f t="shared" si="9"/>
        <v>0.12458807308492048</v>
      </c>
      <c r="Q28" s="247">
        <f t="shared" si="9"/>
        <v>0.1633679444661893</v>
      </c>
      <c r="R28" s="247">
        <f t="shared" si="9"/>
        <v>0.15039469612539724</v>
      </c>
      <c r="S28" s="247">
        <f t="shared" si="9"/>
        <v>0.16734574455317563</v>
      </c>
      <c r="T28" s="247">
        <f t="shared" si="9"/>
        <v>0.21241801894404766</v>
      </c>
      <c r="U28" s="247">
        <f t="shared" si="9"/>
        <v>0.21968900693656401</v>
      </c>
      <c r="V28" s="247">
        <f t="shared" si="9"/>
        <v>0.22577504875238041</v>
      </c>
      <c r="W28" s="247">
        <f t="shared" si="9"/>
        <v>0</v>
      </c>
      <c r="X28" s="247">
        <f t="shared" si="9"/>
        <v>0</v>
      </c>
      <c r="Y28" s="247">
        <f t="shared" si="9"/>
        <v>0</v>
      </c>
      <c r="Z28" s="247">
        <f t="shared" si="9"/>
        <v>0</v>
      </c>
      <c r="AA28" s="247">
        <f t="shared" si="9"/>
        <v>0</v>
      </c>
      <c r="AB28" s="247">
        <f t="shared" si="9"/>
        <v>0</v>
      </c>
      <c r="AC28" s="338"/>
      <c r="AD28" s="179">
        <f t="shared" ref="AD28:BC28" si="10">SUM(AD15:AD15)-SUM(AD16:AD27)</f>
        <v>5.1143999999999856E-2</v>
      </c>
      <c r="AE28" s="169">
        <f t="shared" si="10"/>
        <v>5.623800000000001E-2</v>
      </c>
      <c r="AF28" s="169">
        <f t="shared" si="10"/>
        <v>6.6004000000000396E-2</v>
      </c>
      <c r="AG28" s="169">
        <f t="shared" si="10"/>
        <v>8.1949999999999967E-2</v>
      </c>
      <c r="AH28" s="169">
        <f t="shared" si="10"/>
        <v>0.10240373899999966</v>
      </c>
      <c r="AI28" s="169">
        <f t="shared" si="10"/>
        <v>0.11789290531589947</v>
      </c>
      <c r="AJ28" s="169">
        <f t="shared" si="10"/>
        <v>0.1438426949187992</v>
      </c>
      <c r="AK28" s="169">
        <f t="shared" si="10"/>
        <v>0.19494920650799985</v>
      </c>
      <c r="AL28" s="169">
        <f t="shared" si="10"/>
        <v>0.19365986977080096</v>
      </c>
      <c r="AM28" s="169">
        <f t="shared" si="10"/>
        <v>0.14384248806399924</v>
      </c>
      <c r="AN28" s="169">
        <f t="shared" si="10"/>
        <v>0.16638056265239998</v>
      </c>
      <c r="AO28" s="169">
        <f t="shared" si="10"/>
        <v>0.18610984320000057</v>
      </c>
      <c r="AP28" s="169">
        <f t="shared" si="10"/>
        <v>0.15830291764320004</v>
      </c>
      <c r="AQ28" s="169">
        <f t="shared" si="10"/>
        <v>0.18109631739209942</v>
      </c>
      <c r="AR28" s="169">
        <f t="shared" si="10"/>
        <v>0.22541496322149968</v>
      </c>
      <c r="AS28" s="169">
        <f t="shared" si="10"/>
        <v>0.17019879227749968</v>
      </c>
      <c r="AT28" s="169">
        <f t="shared" si="10"/>
        <v>0.19548052577860098</v>
      </c>
      <c r="AU28" s="169">
        <f t="shared" si="10"/>
        <v>0.26422835160149916</v>
      </c>
      <c r="AV28" s="169">
        <f t="shared" si="10"/>
        <v>0.28510771135799917</v>
      </c>
      <c r="AW28" s="169">
        <f t="shared" si="10"/>
        <v>0.26018313253666658</v>
      </c>
      <c r="AX28" s="169">
        <f t="shared" si="10"/>
        <v>0</v>
      </c>
      <c r="AY28" s="169">
        <f t="shared" si="10"/>
        <v>0</v>
      </c>
      <c r="AZ28" s="169">
        <f t="shared" si="10"/>
        <v>0</v>
      </c>
      <c r="BA28" s="169">
        <f t="shared" si="10"/>
        <v>0</v>
      </c>
      <c r="BB28" s="169">
        <f t="shared" si="10"/>
        <v>0</v>
      </c>
      <c r="BC28" s="295">
        <f t="shared" si="10"/>
        <v>0</v>
      </c>
      <c r="BD28" s="400"/>
    </row>
    <row r="29" spans="2:56" ht="17.149999999999999" customHeight="1">
      <c r="B29" s="10" t="s">
        <v>20</v>
      </c>
      <c r="C29" s="269">
        <f>1/$A$1*'[1]48Imp'!$B$194</f>
        <v>9.256679999999998E-3</v>
      </c>
      <c r="D29" s="200">
        <f>1/$A$1*'[1]48Imp'!$C$194</f>
        <v>5.0472119999999997E-3</v>
      </c>
      <c r="E29" s="200">
        <f>1/$A$1*'[1]48Imp'!$D$194</f>
        <v>5.6243189999999992E-3</v>
      </c>
      <c r="F29" s="200">
        <f>1/$A$1*'[1]48Imp'!$E$194</f>
        <v>9.5672009999999991E-3</v>
      </c>
      <c r="G29" s="200">
        <f>1/$A$1*'[1]48Imp'!$F$194</f>
        <v>1.5269581999999999E-2</v>
      </c>
      <c r="H29" s="200">
        <f>1/$A$1*'[1]48Imp'!$G$194</f>
        <v>1.5101094049999994E-2</v>
      </c>
      <c r="I29" s="200">
        <f>1/$A$1*'[1]48Imp'!$H$194</f>
        <v>1.4371615738095232E-2</v>
      </c>
      <c r="J29" s="201">
        <f>1/$A$1*'[1]48Imp'!$I$194</f>
        <v>1.6041395199999999E-2</v>
      </c>
      <c r="K29" s="201">
        <f>1/$A$1*'[1]48Imp'!$J$194</f>
        <v>2.3642886061111108E-2</v>
      </c>
      <c r="L29" s="200">
        <f>1/$A$1*'[1]48Imp'!$K$194</f>
        <v>2.7011752351190476E-2</v>
      </c>
      <c r="M29" s="200">
        <f>1/$A$1*'[1]48Imp'!L$194</f>
        <v>1.962302366666667E-2</v>
      </c>
      <c r="N29" s="200">
        <f>1/$A$1*'[1]48Imp'!M$194</f>
        <v>2.3840528532539679E-2</v>
      </c>
      <c r="O29" s="200">
        <f>1/$A$1*'[1]48Imp'!N$194</f>
        <v>2.2547489848412695E-2</v>
      </c>
      <c r="P29" s="200">
        <f>1/$A$1*'[1]48Imp'!O$194</f>
        <v>1.5306829802380953E-2</v>
      </c>
      <c r="Q29" s="200">
        <f>1/$A$1*'[1]48Imp'!P$194</f>
        <v>1.357923717142857E-2</v>
      </c>
      <c r="R29" s="200">
        <f>1/$A$1*'[1]48Imp'!Q$194</f>
        <v>2.0729465980158734E-2</v>
      </c>
      <c r="S29" s="200">
        <f>1/$A$1*'[1]48Imp'!R$194</f>
        <v>2.5572860216666663E-2</v>
      </c>
      <c r="T29" s="200">
        <f>1/$A$1*'[1]48Imp'!S$194</f>
        <v>3.2201770985897438E-2</v>
      </c>
      <c r="U29" s="200">
        <f>1/$A$1*'[1]48Imp'!T$194</f>
        <v>3.404885956111111E-2</v>
      </c>
      <c r="V29" s="200">
        <f>1/$A$1*'[1]48Imp'!U$194</f>
        <v>3.9320577563492054E-2</v>
      </c>
      <c r="W29" s="200">
        <f>1/$A$1*'[1]48Imp'!V$194</f>
        <v>0</v>
      </c>
      <c r="X29" s="200">
        <f>1/$A$1*'[1]48Imp'!W$194</f>
        <v>0</v>
      </c>
      <c r="Y29" s="200">
        <f>1/$A$1*'[1]48Imp'!X$194</f>
        <v>0</v>
      </c>
      <c r="Z29" s="200">
        <f>1/$A$1*'[1]48Imp'!Y$194</f>
        <v>0</v>
      </c>
      <c r="AA29" s="200">
        <f>1/$A$1*'[1]48Imp'!Z$194</f>
        <v>0</v>
      </c>
      <c r="AB29" s="200">
        <f>1/$A$1*'[1]48Imp'!AA$194</f>
        <v>0</v>
      </c>
      <c r="AC29" s="338"/>
      <c r="AD29" s="269">
        <f>1/1000*'[1]48Imp'!AB$194</f>
        <v>4.8549999999999999E-3</v>
      </c>
      <c r="AE29" s="200">
        <f>1/1000*'[1]48Imp'!AC$194</f>
        <v>1.9300000000000001E-3</v>
      </c>
      <c r="AF29" s="200">
        <f>1/1000*'[1]48Imp'!AD$194</f>
        <v>2.1749999999999999E-3</v>
      </c>
      <c r="AG29" s="200">
        <f>1/1000*'[1]48Imp'!AE$194</f>
        <v>3.9949999999999994E-3</v>
      </c>
      <c r="AH29" s="200">
        <f>1/1000*'[1]48Imp'!AF$194</f>
        <v>7.0109350000000003E-3</v>
      </c>
      <c r="AI29" s="200">
        <f>1/1000*'[1]48Imp'!AG$194</f>
        <v>8.3478736769999999E-3</v>
      </c>
      <c r="AJ29" s="200">
        <f>1/1000*'[1]48Imp'!AH$194</f>
        <v>1.0253765741199999E-2</v>
      </c>
      <c r="AK29" s="200">
        <f>1/1000*'[1]48Imp'!AI$194</f>
        <v>1.2336199420000001E-2</v>
      </c>
      <c r="AL29" s="200">
        <f>1/1000*'[1]48Imp'!AJ$194</f>
        <v>2.2777144142400001E-2</v>
      </c>
      <c r="AM29" s="200">
        <f>1/1000*'[1]48Imp'!AK$194</f>
        <v>1.9922258967600002E-2</v>
      </c>
      <c r="AN29" s="200">
        <f>1/1000*'[1]48Imp'!AL$194</f>
        <v>1.4103105488100001E-2</v>
      </c>
      <c r="AO29" s="200">
        <f>1/1000*'[1]48Imp'!AM$194</f>
        <v>1.8690585839999996E-2</v>
      </c>
      <c r="AP29" s="200">
        <f>1/1000*'[1]48Imp'!AN$194</f>
        <v>1.6320823393599998E-2</v>
      </c>
      <c r="AQ29" s="200">
        <f>1/1000*'[1]48Imp'!AO$194</f>
        <v>1.30441944576E-2</v>
      </c>
      <c r="AR29" s="200">
        <f>1/1000*'[1]48Imp'!AP$194</f>
        <v>1.0545808362E-2</v>
      </c>
      <c r="AS29" s="200">
        <f>1/1000*'[1]48Imp'!AQ$194</f>
        <v>1.4256398204999998E-2</v>
      </c>
      <c r="AT29" s="200">
        <f>1/1000*'[1]48Imp'!AR$194</f>
        <v>2.0790123442399999E-2</v>
      </c>
      <c r="AU29" s="200">
        <f>1/1000*'[1]48Imp'!AS$194</f>
        <v>2.8481591967399997E-2</v>
      </c>
      <c r="AV29" s="200">
        <f>1/1000*'[1]48Imp'!AT$194</f>
        <v>3.4256520608000003E-2</v>
      </c>
      <c r="AW29" s="200">
        <f>1/1000*'[1]48Imp'!AU$194</f>
        <v>3.6751239855416666E-2</v>
      </c>
      <c r="AX29" s="200">
        <f>1/1000*'[1]48Imp'!AV$194</f>
        <v>0</v>
      </c>
      <c r="AY29" s="200">
        <f>1/1000*'[1]48Imp'!AW$194</f>
        <v>0</v>
      </c>
      <c r="AZ29" s="200">
        <f>1/1000*'[1]48Imp'!AX$194</f>
        <v>0</v>
      </c>
      <c r="BA29" s="200">
        <f>1/1000*'[1]48Imp'!AY$194</f>
        <v>0</v>
      </c>
      <c r="BB29" s="200">
        <f>1/1000*'[1]48Imp'!AZ$194</f>
        <v>0</v>
      </c>
      <c r="BC29" s="306">
        <f>1/1000*'[1]48Imp'!BA$194</f>
        <v>0</v>
      </c>
      <c r="BD29" s="400"/>
    </row>
    <row r="30" spans="2:56" ht="17.149999999999999" customHeight="1">
      <c r="B30" s="8" t="s">
        <v>100</v>
      </c>
      <c r="C30" s="264">
        <f>1/$A$1*'[1]48Imp'!$B$273</f>
        <v>9.5049990000000001E-3</v>
      </c>
      <c r="D30" s="193">
        <f>1/$A$1*'[1]48Imp'!$C$273</f>
        <v>1.0558830999999998E-2</v>
      </c>
      <c r="E30" s="193">
        <f>1/$A$1*'[1]48Imp'!$D$273</f>
        <v>9.6951290000000002E-3</v>
      </c>
      <c r="F30" s="193">
        <f>1/$A$1*'[1]48Imp'!$E$273</f>
        <v>9.8638009999999984E-3</v>
      </c>
      <c r="G30" s="193">
        <f>1/$A$1*'[1]48Imp'!$F$273</f>
        <v>1.2523315999999998E-2</v>
      </c>
      <c r="H30" s="193">
        <f>1/$A$1*'[1]48Imp'!$G$273</f>
        <v>1.363497828333333E-2</v>
      </c>
      <c r="I30" s="193">
        <f>1/$A$1*'[1]48Imp'!$H$273</f>
        <v>1.9020899092857143E-2</v>
      </c>
      <c r="J30" s="203">
        <f>1/$A$1*'[1]48Imp'!$I$273</f>
        <v>2.9771744776190472E-2</v>
      </c>
      <c r="K30" s="203">
        <f>1/$A$1*'[1]48Imp'!$J$273</f>
        <v>2.1840047933333332E-2</v>
      </c>
      <c r="L30" s="193">
        <f>1/$A$1*'[1]48Imp'!$K$273</f>
        <v>1.7220927474999995E-2</v>
      </c>
      <c r="M30" s="193">
        <f>1/$A$1*'[1]48Imp'!L$273</f>
        <v>1.8582612839393942E-2</v>
      </c>
      <c r="N30" s="193">
        <f>1/$A$1*'[1]48Imp'!M$273</f>
        <v>2.4714489009523808E-2</v>
      </c>
      <c r="O30" s="193">
        <f>1/$A$1*'[1]48Imp'!N$273</f>
        <v>3.5274573061904763E-2</v>
      </c>
      <c r="P30" s="193">
        <f>1/$A$1*'[1]48Imp'!O$273</f>
        <v>4.7983314765018312E-2</v>
      </c>
      <c r="Q30" s="193">
        <f>1/$A$1*'[1]48Imp'!P$273</f>
        <v>5.5573206559523802E-2</v>
      </c>
      <c r="R30" s="193">
        <f>1/$A$1*'[1]48Imp'!Q$273</f>
        <v>6.6681405116666662E-2</v>
      </c>
      <c r="S30" s="193">
        <f>1/$A$1*'[1]48Imp'!R$273</f>
        <v>7.4347597952380939E-2</v>
      </c>
      <c r="T30" s="193">
        <f>1/$A$1*'[1]48Imp'!S$273</f>
        <v>8.6648757956227104E-2</v>
      </c>
      <c r="U30" s="193">
        <f>1/$A$1*'[1]48Imp'!T$273</f>
        <v>0.10509722862499998</v>
      </c>
      <c r="V30" s="193">
        <f>1/$A$1*'[1]48Imp'!U$273</f>
        <v>9.6663427412698399E-2</v>
      </c>
      <c r="W30" s="193">
        <f>1/$A$1*'[1]48Imp'!V$273</f>
        <v>0</v>
      </c>
      <c r="X30" s="193">
        <f>1/$A$1*'[1]48Imp'!W$273</f>
        <v>0</v>
      </c>
      <c r="Y30" s="193">
        <f>1/$A$1*'[1]48Imp'!X$273</f>
        <v>0</v>
      </c>
      <c r="Z30" s="193">
        <f>1/$A$1*'[1]48Imp'!Y$273</f>
        <v>0</v>
      </c>
      <c r="AA30" s="193">
        <f>1/$A$1*'[1]48Imp'!Z$273</f>
        <v>0</v>
      </c>
      <c r="AB30" s="193">
        <f>1/$A$1*'[1]48Imp'!AA$273</f>
        <v>0</v>
      </c>
      <c r="AC30" s="337"/>
      <c r="AD30" s="264">
        <f>1/1000*'[1]48Imp'!AB$273</f>
        <v>3.2190000000000001E-3</v>
      </c>
      <c r="AE30" s="193">
        <f>1/1000*'[1]48Imp'!AC$273</f>
        <v>3.4660000000000003E-3</v>
      </c>
      <c r="AF30" s="193">
        <f>1/1000*'[1]48Imp'!AD$273</f>
        <v>3.8099999999999996E-3</v>
      </c>
      <c r="AG30" s="193">
        <f>1/1000*'[1]48Imp'!AE$273</f>
        <v>4.4269999999999995E-3</v>
      </c>
      <c r="AH30" s="193">
        <f>1/1000*'[1]48Imp'!AF$273</f>
        <v>8.9523229999999999E-3</v>
      </c>
      <c r="AI30" s="193">
        <f>1/1000*'[1]48Imp'!AG$273</f>
        <v>7.9886783690999996E-3</v>
      </c>
      <c r="AJ30" s="193">
        <f>1/1000*'[1]48Imp'!AH$273</f>
        <v>1.4174062841200001E-2</v>
      </c>
      <c r="AK30" s="193">
        <f>1/1000*'[1]48Imp'!AI$273</f>
        <v>1.9931599502500001E-2</v>
      </c>
      <c r="AL30" s="193">
        <f>1/1000*'[1]48Imp'!AJ$273</f>
        <v>2.0948405842000001E-2</v>
      </c>
      <c r="AM30" s="193">
        <f>1/1000*'[1]48Imp'!AK$273</f>
        <v>2.1458527952400001E-2</v>
      </c>
      <c r="AN30" s="193">
        <f>1/1000*'[1]48Imp'!AL$273</f>
        <v>2.2161199271400003E-2</v>
      </c>
      <c r="AO30" s="193">
        <f>1/1000*'[1]48Imp'!AM$273</f>
        <v>2.6203568975999993E-2</v>
      </c>
      <c r="AP30" s="193">
        <f>1/1000*'[1]48Imp'!AN$273</f>
        <v>2.4266960643199997E-2</v>
      </c>
      <c r="AQ30" s="193">
        <f>1/1000*'[1]48Imp'!AO$273</f>
        <v>4.1410727754899998E-2</v>
      </c>
      <c r="AR30" s="193">
        <f>1/1000*'[1]48Imp'!AP$273</f>
        <v>5.8394884406999997E-2</v>
      </c>
      <c r="AS30" s="193">
        <f>1/1000*'[1]48Imp'!AQ$273</f>
        <v>6.5231514732999984E-2</v>
      </c>
      <c r="AT30" s="193">
        <f>1/1000*'[1]48Imp'!AR$273</f>
        <v>7.2906586150200001E-2</v>
      </c>
      <c r="AU30" s="193">
        <f>1/1000*'[1]48Imp'!AS$273</f>
        <v>8.1013185353099981E-2</v>
      </c>
      <c r="AV30" s="193">
        <f>1/1000*'[1]48Imp'!AT$273</f>
        <v>9.3784696878999999E-2</v>
      </c>
      <c r="AW30" s="193">
        <f>1/1000*'[1]48Imp'!AU$273</f>
        <v>8.8385069612500006E-2</v>
      </c>
      <c r="AX30" s="193">
        <f>1/1000*'[1]48Imp'!AV$273</f>
        <v>0</v>
      </c>
      <c r="AY30" s="193">
        <f>1/1000*'[1]48Imp'!AW$273</f>
        <v>0</v>
      </c>
      <c r="AZ30" s="193">
        <f>1/1000*'[1]48Imp'!AX$273</f>
        <v>0</v>
      </c>
      <c r="BA30" s="193">
        <f>1/1000*'[1]48Imp'!AY$273</f>
        <v>0</v>
      </c>
      <c r="BB30" s="193">
        <f>1/1000*'[1]48Imp'!AZ$273</f>
        <v>0</v>
      </c>
      <c r="BC30" s="307">
        <f>1/1000*'[1]48Imp'!BA$273</f>
        <v>0</v>
      </c>
      <c r="BD30" s="400"/>
    </row>
    <row r="31" spans="2:56">
      <c r="B31" s="4" t="s">
        <v>86</v>
      </c>
      <c r="C31" s="179">
        <f>1/$A$1*'[1]48Imp'!$B$22</f>
        <v>1.8061329999999999E-3</v>
      </c>
      <c r="D31" s="169">
        <f>1/$A$1*'[1]48Imp'!$C$22</f>
        <v>1.3790519999999998E-3</v>
      </c>
      <c r="E31" s="169">
        <f>1/$A$1*'[1]48Imp'!$D$22</f>
        <v>2.7616659999999999E-3</v>
      </c>
      <c r="F31" s="169">
        <f>1/$A$1*'[1]48Imp'!$E$22</f>
        <v>4.6862040000000002E-3</v>
      </c>
      <c r="G31" s="169">
        <f>1/$A$1*'[1]48Imp'!$F$22</f>
        <v>5.2684799999999999E-3</v>
      </c>
      <c r="H31" s="169">
        <f>1/$A$1*'[1]48Imp'!$G$22</f>
        <v>7.4467590499999979E-3</v>
      </c>
      <c r="I31" s="169">
        <f>1/$A$1*'[1]48Imp'!$H$22</f>
        <v>6.42100555E-3</v>
      </c>
      <c r="J31" s="170">
        <f>1/$A$1*'[1]48Imp'!$I$22</f>
        <v>1.0104027433333333E-2</v>
      </c>
      <c r="K31" s="170">
        <f>1/$A$1*'[1]48Imp'!$J$22</f>
        <v>8.2535731666666667E-3</v>
      </c>
      <c r="L31" s="169">
        <f>1/$A$1*'[1]48Imp'!$K$22</f>
        <v>6.6863509499999986E-3</v>
      </c>
      <c r="M31" s="169">
        <f>1/$A$1*'[1]48Imp'!L$22</f>
        <v>6.726543866666667E-3</v>
      </c>
      <c r="N31" s="169">
        <f>1/$A$1*'[1]48Imp'!M$22</f>
        <v>7.1792261071428557E-3</v>
      </c>
      <c r="O31" s="169">
        <f>1/$A$1*'[1]48Imp'!N$22</f>
        <v>6.8733626714285708E-3</v>
      </c>
      <c r="P31" s="169">
        <f>1/$A$1*'[1]48Imp'!O$22</f>
        <v>7.4846251095238084E-3</v>
      </c>
      <c r="Q31" s="169">
        <f>1/$A$1*'[1]48Imp'!P$22</f>
        <v>1.0145797142857144E-2</v>
      </c>
      <c r="R31" s="169">
        <f>1/$A$1*'[1]48Imp'!Q$22</f>
        <v>1.9206171511111109E-2</v>
      </c>
      <c r="S31" s="169">
        <f>1/$A$1*'[1]48Imp'!R$22</f>
        <v>1.7979780149999999E-2</v>
      </c>
      <c r="T31" s="169">
        <f>1/$A$1*'[1]48Imp'!S$22</f>
        <v>2.2614147195238094E-2</v>
      </c>
      <c r="U31" s="169">
        <f>1/$A$1*'[1]48Imp'!T$22</f>
        <v>3.2572091938888881E-2</v>
      </c>
      <c r="V31" s="169">
        <f>1/$A$1*'[1]48Imp'!U$22</f>
        <v>2.8989043999999995E-2</v>
      </c>
      <c r="W31" s="169">
        <f>1/$A$1*'[1]48Imp'!V$22</f>
        <v>0</v>
      </c>
      <c r="X31" s="169">
        <f>1/$A$1*'[1]48Imp'!W$22</f>
        <v>0</v>
      </c>
      <c r="Y31" s="169">
        <f>1/$A$1*'[1]48Imp'!X$22</f>
        <v>0</v>
      </c>
      <c r="Z31" s="169">
        <f>1/$A$1*'[1]48Imp'!Y$22</f>
        <v>0</v>
      </c>
      <c r="AA31" s="169">
        <f>1/$A$1*'[1]48Imp'!Z$22</f>
        <v>0</v>
      </c>
      <c r="AB31" s="169">
        <f>1/$A$1*'[1]48Imp'!AA$22</f>
        <v>0</v>
      </c>
      <c r="AC31" s="338"/>
      <c r="AD31" s="179">
        <f>1/1000*'[1]48Imp'!AB$22</f>
        <v>6.1700000000000004E-4</v>
      </c>
      <c r="AE31" s="169">
        <f>1/1000*'[1]48Imp'!AC$22</f>
        <v>4.2499999999999998E-4</v>
      </c>
      <c r="AF31" s="169">
        <f>1/1000*'[1]48Imp'!AD$22</f>
        <v>8.4999999999999995E-4</v>
      </c>
      <c r="AG31" s="169">
        <f>1/1000*'[1]48Imp'!AE$22</f>
        <v>1.2440000000000001E-3</v>
      </c>
      <c r="AH31" s="169">
        <f>1/1000*'[1]48Imp'!AF$22</f>
        <v>1.5121689999999998E-3</v>
      </c>
      <c r="AI31" s="169">
        <f>1/1000*'[1]48Imp'!AG$22</f>
        <v>2.1623117372999998E-3</v>
      </c>
      <c r="AJ31" s="169">
        <f>1/1000*'[1]48Imp'!AH$22</f>
        <v>2.1098173256E-3</v>
      </c>
      <c r="AK31" s="169">
        <f>1/1000*'[1]48Imp'!AI$22</f>
        <v>3.7368916414999998E-3</v>
      </c>
      <c r="AL31" s="169">
        <f>1/1000*'[1]48Imp'!AJ$22</f>
        <v>3.7027037008E-3</v>
      </c>
      <c r="AM31" s="169">
        <f>1/1000*'[1]48Imp'!AK$22</f>
        <v>3.0739425332000003E-3</v>
      </c>
      <c r="AN31" s="169">
        <f>1/1000*'[1]48Imp'!AL$22</f>
        <v>2.8491719030999999E-3</v>
      </c>
      <c r="AO31" s="169">
        <f>1/1000*'[1]48Imp'!AM$22</f>
        <v>4.120945008E-3</v>
      </c>
      <c r="AP31" s="169">
        <f>1/1000*'[1]48Imp'!AN$22</f>
        <v>3.4159787023999998E-3</v>
      </c>
      <c r="AQ31" s="169">
        <f>1/1000*'[1]48Imp'!AO$22</f>
        <v>4.5575995989000006E-3</v>
      </c>
      <c r="AR31" s="169">
        <f>1/1000*'[1]48Imp'!AP$22</f>
        <v>5.9432174550000001E-3</v>
      </c>
      <c r="AS31" s="169">
        <f>1/1000*'[1]48Imp'!AQ$22</f>
        <v>8.6505618044999989E-3</v>
      </c>
      <c r="AT31" s="169">
        <f>1/1000*'[1]48Imp'!AR$22</f>
        <v>8.2032646793999998E-3</v>
      </c>
      <c r="AU31" s="169">
        <f>1/1000*'[1]48Imp'!AS$22</f>
        <v>1.0960246597299998E-2</v>
      </c>
      <c r="AV31" s="169">
        <f>1/1000*'[1]48Imp'!AT$22</f>
        <v>1.9318189785000002E-2</v>
      </c>
      <c r="AW31" s="169">
        <f>1/1000*'[1]48Imp'!AU$22</f>
        <v>1.6615520170416665E-2</v>
      </c>
      <c r="AX31" s="169">
        <f>1/1000*'[1]48Imp'!AV$22</f>
        <v>0</v>
      </c>
      <c r="AY31" s="169">
        <f>1/1000*'[1]48Imp'!AW$22</f>
        <v>0</v>
      </c>
      <c r="AZ31" s="169">
        <f>1/1000*'[1]48Imp'!AX$22</f>
        <v>0</v>
      </c>
      <c r="BA31" s="169">
        <f>1/1000*'[1]48Imp'!AY$22</f>
        <v>0</v>
      </c>
      <c r="BB31" s="169">
        <f>1/1000*'[1]48Imp'!AZ$22</f>
        <v>0</v>
      </c>
      <c r="BC31" s="295">
        <f>1/1000*'[1]48Imp'!BA$22</f>
        <v>0</v>
      </c>
      <c r="BD31" s="400"/>
    </row>
    <row r="32" spans="2:56">
      <c r="B32" s="4" t="s">
        <v>97</v>
      </c>
      <c r="C32" s="265">
        <f>SUM(C39:C42)</f>
        <v>1.6661530000000001E-3</v>
      </c>
      <c r="D32" s="169">
        <f t="shared" ref="D32:K32" si="11">SUM(D39:D42)</f>
        <v>1.9018009999999998E-3</v>
      </c>
      <c r="E32" s="169">
        <f t="shared" si="11"/>
        <v>2.4283550000000001E-3</v>
      </c>
      <c r="F32" s="169">
        <f t="shared" si="11"/>
        <v>1.27976E-3</v>
      </c>
      <c r="G32" s="169">
        <f t="shared" si="11"/>
        <v>1.3630069999999998E-3</v>
      </c>
      <c r="H32" s="169">
        <f t="shared" si="11"/>
        <v>1.1528999999999999E-3</v>
      </c>
      <c r="I32" s="169">
        <f t="shared" si="11"/>
        <v>5.2231043999999994E-3</v>
      </c>
      <c r="J32" s="169">
        <f t="shared" si="11"/>
        <v>5.1202446999999993E-3</v>
      </c>
      <c r="K32" s="170">
        <f t="shared" si="11"/>
        <v>4.3636942499999994E-3</v>
      </c>
      <c r="L32" s="169">
        <f>SUM(L39:L42)</f>
        <v>3.9899736666666663E-3</v>
      </c>
      <c r="M32" s="169">
        <f>SUM(M39:M42)</f>
        <v>5.3222496000000013E-3</v>
      </c>
      <c r="N32" s="169">
        <f>SUM(N39:N42)</f>
        <v>6.7250154904761909E-3</v>
      </c>
      <c r="O32" s="169">
        <f t="shared" ref="O32:AB32" si="12">SUM(O39:O42)</f>
        <v>9.930741259523812E-3</v>
      </c>
      <c r="P32" s="169">
        <f t="shared" si="12"/>
        <v>1.3376239107142855E-2</v>
      </c>
      <c r="Q32" s="169">
        <f t="shared" si="12"/>
        <v>1.7945314688311686E-2</v>
      </c>
      <c r="R32" s="169">
        <f t="shared" si="12"/>
        <v>2.4540309666666659E-2</v>
      </c>
      <c r="S32" s="169">
        <f t="shared" si="12"/>
        <v>2.6545880091666668E-2</v>
      </c>
      <c r="T32" s="169">
        <f t="shared" si="12"/>
        <v>2.458155346190476E-2</v>
      </c>
      <c r="U32" s="169">
        <f t="shared" si="12"/>
        <v>2.5385371361111114E-2</v>
      </c>
      <c r="V32" s="169">
        <f t="shared" si="12"/>
        <v>2.6188259353968256E-2</v>
      </c>
      <c r="W32" s="169">
        <f t="shared" si="12"/>
        <v>0</v>
      </c>
      <c r="X32" s="169">
        <f t="shared" si="12"/>
        <v>0</v>
      </c>
      <c r="Y32" s="169">
        <f t="shared" si="12"/>
        <v>0</v>
      </c>
      <c r="Z32" s="169">
        <f t="shared" si="12"/>
        <v>0</v>
      </c>
      <c r="AA32" s="169">
        <f t="shared" si="12"/>
        <v>0</v>
      </c>
      <c r="AB32" s="169">
        <f t="shared" si="12"/>
        <v>0</v>
      </c>
      <c r="AC32" s="338"/>
      <c r="AD32" s="265">
        <f>SUM(AD39:AD42)</f>
        <v>7.3499999999999998E-4</v>
      </c>
      <c r="AE32" s="169">
        <f>SUM(AE39:AE42)</f>
        <v>8.1999999999999998E-4</v>
      </c>
      <c r="AF32" s="169">
        <f t="shared" ref="AF32:BB32" si="13">SUM(AF39:AF42)</f>
        <v>1.2700000000000001E-3</v>
      </c>
      <c r="AG32" s="169">
        <f t="shared" si="13"/>
        <v>1.2849999999999999E-3</v>
      </c>
      <c r="AH32" s="169">
        <f t="shared" si="13"/>
        <v>1.183199E-3</v>
      </c>
      <c r="AI32" s="169">
        <f t="shared" si="13"/>
        <v>1.0864936797000001E-3</v>
      </c>
      <c r="AJ32" s="169">
        <f t="shared" si="13"/>
        <v>3.9847960163999999E-3</v>
      </c>
      <c r="AK32" s="169">
        <f t="shared" si="13"/>
        <v>4.5164347824999994E-3</v>
      </c>
      <c r="AL32" s="169">
        <f t="shared" si="13"/>
        <v>5.2243183700000006E-3</v>
      </c>
      <c r="AM32" s="169">
        <f t="shared" si="13"/>
        <v>3.9830634096E-3</v>
      </c>
      <c r="AN32" s="169">
        <f t="shared" si="13"/>
        <v>4.5247161789000005E-3</v>
      </c>
      <c r="AO32" s="169">
        <f t="shared" si="13"/>
        <v>7.5847922399999998E-3</v>
      </c>
      <c r="AP32" s="169">
        <f t="shared" si="13"/>
        <v>8.4334670287999989E-3</v>
      </c>
      <c r="AQ32" s="169">
        <f t="shared" si="13"/>
        <v>1.8376067059800001E-2</v>
      </c>
      <c r="AR32" s="169">
        <f t="shared" si="13"/>
        <v>3.3491442487999998E-2</v>
      </c>
      <c r="AS32" s="169">
        <f t="shared" si="13"/>
        <v>4.2376545893499991E-2</v>
      </c>
      <c r="AT32" s="169">
        <f t="shared" si="13"/>
        <v>4.5223192040400005E-2</v>
      </c>
      <c r="AU32" s="169">
        <f t="shared" si="13"/>
        <v>4.1187328997099988E-2</v>
      </c>
      <c r="AV32" s="169">
        <f t="shared" si="13"/>
        <v>4.0968225097000002E-2</v>
      </c>
      <c r="AW32" s="169">
        <f t="shared" si="13"/>
        <v>4.0877448556250001E-2</v>
      </c>
      <c r="AX32" s="169">
        <f t="shared" si="13"/>
        <v>0</v>
      </c>
      <c r="AY32" s="169">
        <f t="shared" si="13"/>
        <v>0</v>
      </c>
      <c r="AZ32" s="169">
        <f t="shared" si="13"/>
        <v>0</v>
      </c>
      <c r="BA32" s="169">
        <f t="shared" si="13"/>
        <v>0</v>
      </c>
      <c r="BB32" s="169">
        <f t="shared" si="13"/>
        <v>0</v>
      </c>
      <c r="BC32" s="295">
        <f>SUM(BC39:BC42)</f>
        <v>0</v>
      </c>
      <c r="BD32" s="400"/>
    </row>
    <row r="33" spans="2:56">
      <c r="B33" s="4" t="s">
        <v>68</v>
      </c>
      <c r="C33" s="179">
        <f>1/$A$1*'[1]48Imp'!$B$244</f>
        <v>6.0327129999999994E-3</v>
      </c>
      <c r="D33" s="169">
        <f>1/$A$1*'[1]48Imp'!$C$244</f>
        <v>7.231857999999999E-3</v>
      </c>
      <c r="E33" s="169">
        <f>1/$A$1*'[1]48Imp'!$D$244</f>
        <v>4.057354E-3</v>
      </c>
      <c r="F33" s="169">
        <f>1/$A$1*'[1]48Imp'!$E$244</f>
        <v>2.9868059999999998E-3</v>
      </c>
      <c r="G33" s="169">
        <f>1/$A$1*'[1]48Imp'!$F$244</f>
        <v>4.0191759999999993E-3</v>
      </c>
      <c r="H33" s="169">
        <f>1/$A$1*'[1]48Imp'!$G$244</f>
        <v>3.8982951500000007E-3</v>
      </c>
      <c r="I33" s="169">
        <f>1/$A$1*'[1]48Imp'!$H$244</f>
        <v>3.7433237499999998E-3</v>
      </c>
      <c r="J33" s="170">
        <f>1/$A$1*'[1]48Imp'!$I$244</f>
        <v>9.205471042857143E-3</v>
      </c>
      <c r="K33" s="170">
        <f>1/$A$1*'[1]48Imp'!$J$244</f>
        <v>7.1986174333333328E-3</v>
      </c>
      <c r="L33" s="169">
        <f>1/$A$1*'[1]48Imp'!$K$244</f>
        <v>5.2229903583333329E-3</v>
      </c>
      <c r="M33" s="169">
        <f>1/$A$1*'[1]48Imp'!L$244</f>
        <v>5.0776977060606058E-3</v>
      </c>
      <c r="N33" s="169">
        <f>1/$A$1*'[1]48Imp'!M$244</f>
        <v>9.8448304119047609E-3</v>
      </c>
      <c r="O33" s="169">
        <f>1/$A$1*'[1]48Imp'!N$244</f>
        <v>1.7151369130952384E-2</v>
      </c>
      <c r="P33" s="169">
        <f>1/$A$1*'[1]48Imp'!O$244</f>
        <v>2.5325748238827842E-2</v>
      </c>
      <c r="Q33" s="169">
        <f>1/$A$1*'[1]48Imp'!P$244</f>
        <v>2.5423685442640686E-2</v>
      </c>
      <c r="R33" s="169">
        <f>1/$A$1*'[1]48Imp'!Q$244</f>
        <v>2.0245018650000005E-2</v>
      </c>
      <c r="S33" s="169">
        <f>1/$A$1*'[1]48Imp'!R$244</f>
        <v>2.7270909460714282E-2</v>
      </c>
      <c r="T33" s="169">
        <f>1/$A$1*'[1]48Imp'!S$244</f>
        <v>3.6380424589560437E-2</v>
      </c>
      <c r="U33" s="169">
        <f>1/$A$1*'[1]48Imp'!T$244</f>
        <v>4.4994199547222211E-2</v>
      </c>
      <c r="V33" s="169">
        <f>1/$A$1*'[1]48Imp'!U$244</f>
        <v>3.964702664603173E-2</v>
      </c>
      <c r="W33" s="169">
        <f>1/$A$1*'[1]48Imp'!V$244</f>
        <v>0</v>
      </c>
      <c r="X33" s="169">
        <f>1/$A$1*'[1]48Imp'!W$244</f>
        <v>0</v>
      </c>
      <c r="Y33" s="169">
        <f>1/$A$1*'[1]48Imp'!X$244</f>
        <v>0</v>
      </c>
      <c r="Z33" s="169">
        <f>1/$A$1*'[1]48Imp'!Y$244</f>
        <v>0</v>
      </c>
      <c r="AA33" s="169">
        <f>1/$A$1*'[1]48Imp'!Z$244</f>
        <v>0</v>
      </c>
      <c r="AB33" s="169">
        <f>1/$A$1*'[1]48Imp'!AA$244</f>
        <v>0</v>
      </c>
      <c r="AC33" s="338"/>
      <c r="AD33" s="179">
        <f>1/1000*'[1]48Imp'!AB$244</f>
        <v>1.867E-3</v>
      </c>
      <c r="AE33" s="169">
        <f>1/1000*'[1]48Imp'!AC$244</f>
        <v>2.1450000000000002E-3</v>
      </c>
      <c r="AF33" s="169">
        <f>1/1000*'[1]48Imp'!AD$244</f>
        <v>1.3090000000000001E-3</v>
      </c>
      <c r="AG33" s="169">
        <f>1/1000*'[1]48Imp'!AE$244</f>
        <v>1.407E-3</v>
      </c>
      <c r="AH33" s="169">
        <f>1/1000*'[1]48Imp'!AF$244</f>
        <v>5.0970659999999999E-3</v>
      </c>
      <c r="AI33" s="169">
        <f>1/1000*'[1]48Imp'!AG$244</f>
        <v>3.8470109963999995E-3</v>
      </c>
      <c r="AJ33" s="169">
        <f>1/1000*'[1]48Imp'!AH$244</f>
        <v>5.9788394883999998E-3</v>
      </c>
      <c r="AK33" s="169">
        <f>1/1000*'[1]48Imp'!AI$244</f>
        <v>8.6539208330000013E-3</v>
      </c>
      <c r="AL33" s="169">
        <f>1/1000*'[1]48Imp'!AJ$244</f>
        <v>1.01867549168E-2</v>
      </c>
      <c r="AM33" s="169">
        <f>1/1000*'[1]48Imp'!AK$244</f>
        <v>1.33136951728E-2</v>
      </c>
      <c r="AN33" s="169">
        <f>1/1000*'[1]48Imp'!AL$244</f>
        <v>1.3486762369800001E-2</v>
      </c>
      <c r="AO33" s="169">
        <f>1/1000*'[1]48Imp'!AM$244</f>
        <v>1.3443963839999996E-2</v>
      </c>
      <c r="AP33" s="169">
        <f>1/1000*'[1]48Imp'!AN$244</f>
        <v>1.1234295054399998E-2</v>
      </c>
      <c r="AQ33" s="169">
        <f>1/1000*'[1]48Imp'!AO$244</f>
        <v>1.6884975987299999E-2</v>
      </c>
      <c r="AR33" s="169">
        <f>1/1000*'[1]48Imp'!AP$244</f>
        <v>1.7304796556E-2</v>
      </c>
      <c r="AS33" s="169">
        <f>1/1000*'[1]48Imp'!AQ$244</f>
        <v>1.2118761168499999E-2</v>
      </c>
      <c r="AT33" s="169">
        <f>1/1000*'[1]48Imp'!AR$244</f>
        <v>1.7521621525699999E-2</v>
      </c>
      <c r="AU33" s="169">
        <f>1/1000*'[1]48Imp'!AS$244</f>
        <v>2.6297100114999999E-2</v>
      </c>
      <c r="AV33" s="169">
        <f>1/1000*'[1]48Imp'!AT$244</f>
        <v>3.1272089911000001E-2</v>
      </c>
      <c r="AW33" s="169">
        <f>1/1000*'[1]48Imp'!AU$244</f>
        <v>2.9177313465E-2</v>
      </c>
      <c r="AX33" s="169">
        <f>1/1000*'[1]48Imp'!AV$244</f>
        <v>0</v>
      </c>
      <c r="AY33" s="169">
        <f>1/1000*'[1]48Imp'!AW$244</f>
        <v>0</v>
      </c>
      <c r="AZ33" s="169">
        <f>1/1000*'[1]48Imp'!AX$244</f>
        <v>0</v>
      </c>
      <c r="BA33" s="169">
        <f>1/1000*'[1]48Imp'!AY$244</f>
        <v>0</v>
      </c>
      <c r="BB33" s="169">
        <f>1/1000*'[1]48Imp'!AZ$244</f>
        <v>0</v>
      </c>
      <c r="BC33" s="295">
        <f>1/1000*'[1]48Imp'!BA$244</f>
        <v>0</v>
      </c>
      <c r="BD33" s="400"/>
    </row>
    <row r="34" spans="2:56">
      <c r="B34" s="4" t="s">
        <v>15</v>
      </c>
      <c r="C34" s="344">
        <f t="shared" ref="C34:L34" si="14">SUM(C30:C30)-SUM(C31:C33)</f>
        <v>0</v>
      </c>
      <c r="D34" s="247">
        <f t="shared" si="14"/>
        <v>4.6120000000000189E-5</v>
      </c>
      <c r="E34" s="247">
        <f t="shared" si="14"/>
        <v>4.477540000000016E-4</v>
      </c>
      <c r="F34" s="247">
        <f t="shared" si="14"/>
        <v>9.1103099999999791E-4</v>
      </c>
      <c r="G34" s="247">
        <f t="shared" si="14"/>
        <v>1.8726529999999984E-3</v>
      </c>
      <c r="H34" s="247">
        <f t="shared" si="14"/>
        <v>1.1370240833333319E-3</v>
      </c>
      <c r="I34" s="247">
        <f t="shared" si="14"/>
        <v>3.633465392857145E-3</v>
      </c>
      <c r="J34" s="248">
        <f t="shared" si="14"/>
        <v>5.3420015999999966E-3</v>
      </c>
      <c r="K34" s="248">
        <f t="shared" si="14"/>
        <v>2.0241630833333323E-3</v>
      </c>
      <c r="L34" s="247">
        <f t="shared" si="14"/>
        <v>1.3216124999999961E-3</v>
      </c>
      <c r="M34" s="247">
        <f>SUM(M30:M30)-SUM(M31:M33)</f>
        <v>1.4561216666666675E-3</v>
      </c>
      <c r="N34" s="247">
        <f>SUM(N30:N30)-SUM(N31:N33)</f>
        <v>9.6541699999999966E-4</v>
      </c>
      <c r="O34" s="247">
        <f t="shared" ref="O34:AB34" si="15">SUM(O30:O30)-SUM(O31:O33)</f>
        <v>1.3190999999999967E-3</v>
      </c>
      <c r="P34" s="247">
        <f t="shared" si="15"/>
        <v>1.7967023095238066E-3</v>
      </c>
      <c r="Q34" s="247">
        <f t="shared" si="15"/>
        <v>2.0584092857142827E-3</v>
      </c>
      <c r="R34" s="247">
        <f t="shared" si="15"/>
        <v>2.6899052888888914E-3</v>
      </c>
      <c r="S34" s="247">
        <f t="shared" si="15"/>
        <v>2.5510282499999898E-3</v>
      </c>
      <c r="T34" s="247">
        <f t="shared" si="15"/>
        <v>3.0726327095238065E-3</v>
      </c>
      <c r="U34" s="247">
        <f t="shared" si="15"/>
        <v>2.1455657777777748E-3</v>
      </c>
      <c r="V34" s="247">
        <f t="shared" si="15"/>
        <v>1.839097412698415E-3</v>
      </c>
      <c r="W34" s="247">
        <f t="shared" si="15"/>
        <v>0</v>
      </c>
      <c r="X34" s="247">
        <f t="shared" si="15"/>
        <v>0</v>
      </c>
      <c r="Y34" s="247">
        <f t="shared" si="15"/>
        <v>0</v>
      </c>
      <c r="Z34" s="247">
        <f t="shared" si="15"/>
        <v>0</v>
      </c>
      <c r="AA34" s="247">
        <f t="shared" si="15"/>
        <v>0</v>
      </c>
      <c r="AB34" s="247">
        <f t="shared" si="15"/>
        <v>0</v>
      </c>
      <c r="AC34" s="338"/>
      <c r="AD34" s="179">
        <f t="shared" ref="AD34:BC34" si="16">SUM(AD30:AD30)-SUM(AD31:AD33)</f>
        <v>0</v>
      </c>
      <c r="AE34" s="169">
        <f t="shared" si="16"/>
        <v>7.6000000000000113E-5</v>
      </c>
      <c r="AF34" s="169">
        <f t="shared" si="16"/>
        <v>3.8099999999999983E-4</v>
      </c>
      <c r="AG34" s="169">
        <f t="shared" si="16"/>
        <v>4.9099999999999925E-4</v>
      </c>
      <c r="AH34" s="169">
        <f t="shared" si="16"/>
        <v>1.1598889999999999E-3</v>
      </c>
      <c r="AI34" s="169">
        <f t="shared" si="16"/>
        <v>8.9286195570000004E-4</v>
      </c>
      <c r="AJ34" s="169">
        <f t="shared" si="16"/>
        <v>2.1006100108000008E-3</v>
      </c>
      <c r="AK34" s="169">
        <f t="shared" si="16"/>
        <v>3.0243522454999998E-3</v>
      </c>
      <c r="AL34" s="169">
        <f t="shared" si="16"/>
        <v>1.8346288544E-3</v>
      </c>
      <c r="AM34" s="169">
        <f t="shared" si="16"/>
        <v>1.0878268368000009E-3</v>
      </c>
      <c r="AN34" s="169">
        <f t="shared" si="16"/>
        <v>1.300548819600001E-3</v>
      </c>
      <c r="AO34" s="169">
        <f t="shared" si="16"/>
        <v>1.0538678879999964E-3</v>
      </c>
      <c r="AP34" s="169">
        <f t="shared" si="16"/>
        <v>1.1832198576000007E-3</v>
      </c>
      <c r="AQ34" s="169">
        <f t="shared" si="16"/>
        <v>1.5920851088999932E-3</v>
      </c>
      <c r="AR34" s="169">
        <f t="shared" si="16"/>
        <v>1.6554279080000026E-3</v>
      </c>
      <c r="AS34" s="169">
        <f t="shared" si="16"/>
        <v>2.0856458664999938E-3</v>
      </c>
      <c r="AT34" s="169">
        <f t="shared" si="16"/>
        <v>1.9585079046999937E-3</v>
      </c>
      <c r="AU34" s="169">
        <f t="shared" si="16"/>
        <v>2.5685096436999927E-3</v>
      </c>
      <c r="AV34" s="169">
        <f t="shared" si="16"/>
        <v>2.2261920859999867E-3</v>
      </c>
      <c r="AW34" s="169">
        <f t="shared" si="16"/>
        <v>1.7147874208333358E-3</v>
      </c>
      <c r="AX34" s="169">
        <f t="shared" si="16"/>
        <v>0</v>
      </c>
      <c r="AY34" s="169">
        <f t="shared" si="16"/>
        <v>0</v>
      </c>
      <c r="AZ34" s="169">
        <f t="shared" si="16"/>
        <v>0</v>
      </c>
      <c r="BA34" s="169">
        <f t="shared" si="16"/>
        <v>0</v>
      </c>
      <c r="BB34" s="169">
        <f t="shared" si="16"/>
        <v>0</v>
      </c>
      <c r="BC34" s="295">
        <f t="shared" si="16"/>
        <v>0</v>
      </c>
      <c r="BD34" s="400"/>
    </row>
    <row r="35" spans="2:56" ht="17.149999999999999" customHeight="1">
      <c r="B35" s="8" t="s">
        <v>101</v>
      </c>
      <c r="C35" s="133">
        <f t="shared" ref="C35:AB35" si="17">C5-SUM(C6,C7,C10,C11,C15,C29,C30)</f>
        <v>2.0987307999999594E-2</v>
      </c>
      <c r="D35" s="128">
        <f t="shared" si="17"/>
        <v>1.9315100000000029E-2</v>
      </c>
      <c r="E35" s="128">
        <f t="shared" si="17"/>
        <v>2.2179078999999158E-2</v>
      </c>
      <c r="F35" s="128">
        <f t="shared" si="17"/>
        <v>2.5556022999999151E-2</v>
      </c>
      <c r="G35" s="128">
        <f t="shared" si="17"/>
        <v>2.7757900999999752E-2</v>
      </c>
      <c r="H35" s="128">
        <f t="shared" si="17"/>
        <v>1.7336560142859447E-2</v>
      </c>
      <c r="I35" s="128">
        <f t="shared" si="17"/>
        <v>1.0121937308729567E-2</v>
      </c>
      <c r="J35" s="129">
        <f t="shared" si="17"/>
        <v>8.1290207079369736E-3</v>
      </c>
      <c r="K35" s="129">
        <f t="shared" si="17"/>
        <v>9.5249867444437974E-3</v>
      </c>
      <c r="L35" s="128">
        <f t="shared" si="17"/>
        <v>9.1754373571424352E-3</v>
      </c>
      <c r="M35" s="128">
        <f t="shared" si="17"/>
        <v>8.4993919253961714E-3</v>
      </c>
      <c r="N35" s="128">
        <f t="shared" si="17"/>
        <v>1.0101998373811316E-2</v>
      </c>
      <c r="O35" s="128">
        <f t="shared" si="17"/>
        <v>7.5336432365067374E-3</v>
      </c>
      <c r="P35" s="128">
        <f t="shared" si="17"/>
        <v>7.5580118776570338E-3</v>
      </c>
      <c r="Q35" s="128">
        <f t="shared" si="17"/>
        <v>7.8597749240270076E-3</v>
      </c>
      <c r="R35" s="128">
        <f t="shared" si="17"/>
        <v>8.0470994246040206E-3</v>
      </c>
      <c r="S35" s="128">
        <f t="shared" si="17"/>
        <v>1.2206604576586955E-2</v>
      </c>
      <c r="T35" s="128">
        <f t="shared" si="17"/>
        <v>1.3454222674451621E-2</v>
      </c>
      <c r="U35" s="128">
        <f t="shared" si="17"/>
        <v>1.1693973316668327E-2</v>
      </c>
      <c r="V35" s="128">
        <f t="shared" si="17"/>
        <v>1.3049721239681844E-2</v>
      </c>
      <c r="W35" s="128">
        <f t="shared" si="17"/>
        <v>0</v>
      </c>
      <c r="X35" s="128">
        <f t="shared" si="17"/>
        <v>0</v>
      </c>
      <c r="Y35" s="128">
        <f t="shared" si="17"/>
        <v>0</v>
      </c>
      <c r="Z35" s="128">
        <f t="shared" si="17"/>
        <v>0</v>
      </c>
      <c r="AA35" s="128">
        <f t="shared" si="17"/>
        <v>0</v>
      </c>
      <c r="AB35" s="128">
        <f t="shared" si="17"/>
        <v>0</v>
      </c>
      <c r="AC35" s="41"/>
      <c r="AD35" s="270">
        <f t="shared" ref="AD35:BC35" si="18">AD5-SUM(AD6,AD7,AD10,AD11,AD15,AD29,AD30)</f>
        <v>2.1363999999999717E-2</v>
      </c>
      <c r="AE35" s="208">
        <f t="shared" si="18"/>
        <v>1.9549999999999734E-2</v>
      </c>
      <c r="AF35" s="208">
        <f t="shared" si="18"/>
        <v>2.3420000000000218E-2</v>
      </c>
      <c r="AG35" s="208">
        <f t="shared" si="18"/>
        <v>2.6761000000000257E-2</v>
      </c>
      <c r="AH35" s="208">
        <f t="shared" si="18"/>
        <v>3.2189220999999879E-2</v>
      </c>
      <c r="AI35" s="208">
        <f t="shared" si="18"/>
        <v>2.6713307735398928E-2</v>
      </c>
      <c r="AJ35" s="208">
        <f t="shared" si="18"/>
        <v>2.0421278040400281E-2</v>
      </c>
      <c r="AK35" s="208">
        <f t="shared" si="18"/>
        <v>2.0084258126999099E-2</v>
      </c>
      <c r="AL35" s="208">
        <f t="shared" si="18"/>
        <v>2.3050254052800589E-2</v>
      </c>
      <c r="AM35" s="208">
        <f t="shared" si="18"/>
        <v>2.2609289559998746E-2</v>
      </c>
      <c r="AN35" s="208">
        <f t="shared" si="18"/>
        <v>2.6201128171499555E-2</v>
      </c>
      <c r="AO35" s="208">
        <f t="shared" si="18"/>
        <v>3.8245225055998588E-2</v>
      </c>
      <c r="AP35" s="208">
        <f t="shared" si="18"/>
        <v>3.7819257168000497E-2</v>
      </c>
      <c r="AQ35" s="208">
        <f t="shared" si="18"/>
        <v>3.8552448043200016E-2</v>
      </c>
      <c r="AR35" s="208">
        <f t="shared" si="18"/>
        <v>3.1067278055002312E-2</v>
      </c>
      <c r="AS35" s="208">
        <f t="shared" si="18"/>
        <v>2.5088352397501179E-2</v>
      </c>
      <c r="AT35" s="208">
        <f t="shared" si="18"/>
        <v>2.8179196757799119E-2</v>
      </c>
      <c r="AU35" s="208">
        <f t="shared" si="18"/>
        <v>3.1601005464598764E-2</v>
      </c>
      <c r="AV35" s="208">
        <f t="shared" si="18"/>
        <v>2.9824344527000335E-2</v>
      </c>
      <c r="AW35" s="208">
        <f t="shared" si="18"/>
        <v>3.4636427548750071E-2</v>
      </c>
      <c r="AX35" s="208">
        <f t="shared" si="18"/>
        <v>0</v>
      </c>
      <c r="AY35" s="208">
        <f t="shared" si="18"/>
        <v>0</v>
      </c>
      <c r="AZ35" s="208">
        <f t="shared" si="18"/>
        <v>0</v>
      </c>
      <c r="BA35" s="208">
        <f t="shared" si="18"/>
        <v>0</v>
      </c>
      <c r="BB35" s="208">
        <f t="shared" si="18"/>
        <v>0</v>
      </c>
      <c r="BC35" s="319">
        <f t="shared" si="18"/>
        <v>0</v>
      </c>
      <c r="BD35" s="400"/>
    </row>
    <row r="36" spans="2:56">
      <c r="B36" s="4" t="s">
        <v>69</v>
      </c>
      <c r="C36" s="82">
        <f>1/$A$1*'[1]48Imp'!$B$226</f>
        <v>1.1199216999999999E-2</v>
      </c>
      <c r="D36" s="60">
        <f>1/$A$1*'[1]48Imp'!$C$226</f>
        <v>1.0412859E-2</v>
      </c>
      <c r="E36" s="60">
        <f>1/$A$1*'[1]48Imp'!$D$226</f>
        <v>1.2318233E-2</v>
      </c>
      <c r="F36" s="60">
        <f>1/$A$1*'[1]48Imp'!$E$226</f>
        <v>1.3283682999999999E-2</v>
      </c>
      <c r="G36" s="60">
        <f>1/$A$1*'[1]48Imp'!$F$226</f>
        <v>1.1770897999999998E-2</v>
      </c>
      <c r="H36" s="60">
        <f>1/$A$1*'[1]48Imp'!$G$226</f>
        <v>5.2402062071428574E-3</v>
      </c>
      <c r="I36" s="60">
        <f>1/$A$1*'[1]48Imp'!$H$226</f>
        <v>2.0694011214285706E-3</v>
      </c>
      <c r="J36" s="113">
        <f>1/$A$1*'[1]48Imp'!$I$226</f>
        <v>2.925141705555555E-3</v>
      </c>
      <c r="K36" s="113">
        <f>1/$A$1*'[1]48Imp'!$J$226</f>
        <v>2.0557625277777777E-3</v>
      </c>
      <c r="L36" s="60">
        <f>1/$A$1*'[1]48Imp'!$K$226</f>
        <v>2.5966447499999991E-3</v>
      </c>
      <c r="M36" s="60">
        <f>1/$A$1*'[1]48Imp'!L$226</f>
        <v>2.5744137166666668E-3</v>
      </c>
      <c r="N36" s="60">
        <f>1/$A$1*'[1]48Imp'!M$226</f>
        <v>3.496683846031746E-3</v>
      </c>
      <c r="O36" s="60">
        <f>1/$A$1*'[1]48Imp'!N$226</f>
        <v>3.5603448119047622E-3</v>
      </c>
      <c r="P36" s="60">
        <f>1/$A$1*'[1]48Imp'!O$226</f>
        <v>3.1376775261904759E-3</v>
      </c>
      <c r="Q36" s="60">
        <f>1/$A$1*'[1]48Imp'!P$226</f>
        <v>2.3666275047619055E-3</v>
      </c>
      <c r="R36" s="60">
        <f>1/$A$1*'[1]48Imp'!Q$226</f>
        <v>3.12490831111111E-3</v>
      </c>
      <c r="S36" s="60">
        <f>1/$A$1*'[1]48Imp'!R$226</f>
        <v>4.3530493480158734E-3</v>
      </c>
      <c r="T36" s="60">
        <f>1/$A$1*'[1]48Imp'!S$226</f>
        <v>5.6068665263736273E-3</v>
      </c>
      <c r="U36" s="60">
        <f>1/$A$1*'[1]48Imp'!T$226</f>
        <v>4.8586256039682548E-3</v>
      </c>
      <c r="V36" s="60">
        <f>1/$A$1*'[1]48Imp'!U$226</f>
        <v>6.1389910984126963E-3</v>
      </c>
      <c r="W36" s="60">
        <f>1/$A$1*'[1]48Imp'!V$226</f>
        <v>0</v>
      </c>
      <c r="X36" s="60">
        <f>1/$A$1*'[1]48Imp'!W$226</f>
        <v>0</v>
      </c>
      <c r="Y36" s="60">
        <f>1/$A$1*'[1]48Imp'!X$226</f>
        <v>0</v>
      </c>
      <c r="Z36" s="60">
        <f>1/$A$1*'[1]48Imp'!Y$226</f>
        <v>0</v>
      </c>
      <c r="AA36" s="60">
        <f>1/$A$1*'[1]48Imp'!Z$226</f>
        <v>0</v>
      </c>
      <c r="AB36" s="60">
        <f>1/$A$1*'[1]48Imp'!AA$226</f>
        <v>0</v>
      </c>
      <c r="AC36" s="41"/>
      <c r="AD36" s="179">
        <f>1/1000*'[1]48Imp'!AB$226</f>
        <v>1.3357999999999998E-2</v>
      </c>
      <c r="AE36" s="169">
        <f>1/1000*'[1]48Imp'!AC$226</f>
        <v>1.1876999999999999E-2</v>
      </c>
      <c r="AF36" s="169">
        <f>1/1000*'[1]48Imp'!AD$226</f>
        <v>1.619E-2</v>
      </c>
      <c r="AG36" s="169">
        <f>1/1000*'[1]48Imp'!AE$226</f>
        <v>1.5479E-2</v>
      </c>
      <c r="AH36" s="169">
        <f>1/1000*'[1]48Imp'!AF$226</f>
        <v>1.5882911E-2</v>
      </c>
      <c r="AI36" s="169">
        <f>1/1000*'[1]48Imp'!AG$226</f>
        <v>1.2076744937399998E-2</v>
      </c>
      <c r="AJ36" s="169">
        <f>1/1000*'[1]48Imp'!AH$226</f>
        <v>9.7026992239999995E-3</v>
      </c>
      <c r="AK36" s="169">
        <f>1/1000*'[1]48Imp'!AI$226</f>
        <v>1.0690279628499999E-2</v>
      </c>
      <c r="AL36" s="169">
        <f>1/1000*'[1]48Imp'!AJ$226</f>
        <v>1.0886121787600001E-2</v>
      </c>
      <c r="AM36" s="169">
        <f>1/1000*'[1]48Imp'!AK$226</f>
        <v>1.16309345284E-2</v>
      </c>
      <c r="AN36" s="169">
        <f>1/1000*'[1]48Imp'!AL$226</f>
        <v>1.6280341043399999E-2</v>
      </c>
      <c r="AO36" s="169">
        <f>1/1000*'[1]48Imp'!AM$226</f>
        <v>2.6728700976000001E-2</v>
      </c>
      <c r="AP36" s="169">
        <f>1/1000*'[1]48Imp'!AN$226</f>
        <v>2.9778663991999996E-2</v>
      </c>
      <c r="AQ36" s="169">
        <f>1/1000*'[1]48Imp'!AO$226</f>
        <v>3.02304525861E-2</v>
      </c>
      <c r="AR36" s="169">
        <f>1/1000*'[1]48Imp'!AP$226</f>
        <v>1.9715424902499997E-2</v>
      </c>
      <c r="AS36" s="169">
        <f>1/1000*'[1]48Imp'!AQ$226</f>
        <v>1.6305113254499997E-2</v>
      </c>
      <c r="AT36" s="169">
        <f>1/1000*'[1]48Imp'!AR$226</f>
        <v>1.6350479263500001E-2</v>
      </c>
      <c r="AU36" s="169">
        <f>1/1000*'[1]48Imp'!AS$226</f>
        <v>1.8340679499999998E-2</v>
      </c>
      <c r="AV36" s="169">
        <f>1/1000*'[1]48Imp'!AT$226</f>
        <v>1.5755660769E-2</v>
      </c>
      <c r="AW36" s="169">
        <f>1/1000*'[1]48Imp'!AU$226</f>
        <v>1.6225578252083334E-2</v>
      </c>
      <c r="AX36" s="169">
        <f>1/1000*'[1]48Imp'!AV$226</f>
        <v>0</v>
      </c>
      <c r="AY36" s="169">
        <f>1/1000*'[1]48Imp'!AW$226</f>
        <v>0</v>
      </c>
      <c r="AZ36" s="169">
        <f>1/1000*'[1]48Imp'!AX$226</f>
        <v>0</v>
      </c>
      <c r="BA36" s="169">
        <f>1/1000*'[1]48Imp'!AY$226</f>
        <v>0</v>
      </c>
      <c r="BB36" s="169">
        <f>1/1000*'[1]48Imp'!AZ$226</f>
        <v>0</v>
      </c>
      <c r="BC36" s="295">
        <f>1/1000*'[1]48Imp'!BA$226</f>
        <v>0</v>
      </c>
      <c r="BD36" s="400"/>
    </row>
    <row r="37" spans="2:56" ht="13" thickBot="1">
      <c r="B37" s="5" t="s">
        <v>102</v>
      </c>
      <c r="C37" s="147">
        <f t="shared" ref="C37:L37" si="19">SUM(C35:C35)-SUM(C36:C36)</f>
        <v>9.7880909999995946E-3</v>
      </c>
      <c r="D37" s="139">
        <f t="shared" si="19"/>
        <v>8.9022410000000295E-3</v>
      </c>
      <c r="E37" s="139">
        <f t="shared" si="19"/>
        <v>9.8608459999991582E-3</v>
      </c>
      <c r="F37" s="139">
        <f t="shared" si="19"/>
        <v>1.2272339999999151E-2</v>
      </c>
      <c r="G37" s="139">
        <f t="shared" si="19"/>
        <v>1.5987002999999753E-2</v>
      </c>
      <c r="H37" s="139">
        <f t="shared" si="19"/>
        <v>1.209635393571659E-2</v>
      </c>
      <c r="I37" s="139">
        <f t="shared" si="19"/>
        <v>8.0525361873009967E-3</v>
      </c>
      <c r="J37" s="140">
        <f t="shared" si="19"/>
        <v>5.2038790023814186E-3</v>
      </c>
      <c r="K37" s="140">
        <f t="shared" si="19"/>
        <v>7.4692242166660202E-3</v>
      </c>
      <c r="L37" s="139">
        <f t="shared" si="19"/>
        <v>6.5787926071424361E-3</v>
      </c>
      <c r="M37" s="139">
        <f>SUM(M35:M35)-SUM(M36:M36)</f>
        <v>5.924978208729505E-3</v>
      </c>
      <c r="N37" s="139">
        <f>SUM(N35:N35)-SUM(N36:N36)</f>
        <v>6.6053145277795702E-3</v>
      </c>
      <c r="O37" s="139">
        <f t="shared" ref="O37:AB37" si="20">SUM(O35:O35)-SUM(O36:O36)</f>
        <v>3.9732984246019752E-3</v>
      </c>
      <c r="P37" s="139">
        <f t="shared" si="20"/>
        <v>4.4203343514665578E-3</v>
      </c>
      <c r="Q37" s="139">
        <f t="shared" si="20"/>
        <v>5.4931474192651021E-3</v>
      </c>
      <c r="R37" s="139">
        <f t="shared" si="20"/>
        <v>4.9221911134929106E-3</v>
      </c>
      <c r="S37" s="139">
        <f t="shared" si="20"/>
        <v>7.8535552285710804E-3</v>
      </c>
      <c r="T37" s="139">
        <f t="shared" si="20"/>
        <v>7.8473561480779941E-3</v>
      </c>
      <c r="U37" s="139">
        <f t="shared" si="20"/>
        <v>6.835347712700072E-3</v>
      </c>
      <c r="V37" s="139">
        <f t="shared" si="20"/>
        <v>6.9107301412691478E-3</v>
      </c>
      <c r="W37" s="139">
        <f t="shared" si="20"/>
        <v>0</v>
      </c>
      <c r="X37" s="139">
        <f t="shared" si="20"/>
        <v>0</v>
      </c>
      <c r="Y37" s="139">
        <f t="shared" si="20"/>
        <v>0</v>
      </c>
      <c r="Z37" s="139">
        <f t="shared" si="20"/>
        <v>0</v>
      </c>
      <c r="AA37" s="139">
        <f t="shared" si="20"/>
        <v>0</v>
      </c>
      <c r="AB37" s="139">
        <f t="shared" si="20"/>
        <v>0</v>
      </c>
      <c r="AC37" s="141"/>
      <c r="AD37" s="271">
        <f t="shared" ref="AD37:BC37" si="21">SUM(AD35:AD35)-SUM(AD36:AD36)</f>
        <v>8.0059999999997182E-3</v>
      </c>
      <c r="AE37" s="212">
        <f t="shared" si="21"/>
        <v>7.6729999999997356E-3</v>
      </c>
      <c r="AF37" s="212">
        <f t="shared" si="21"/>
        <v>7.2300000000002189E-3</v>
      </c>
      <c r="AG37" s="212">
        <f t="shared" si="21"/>
        <v>1.1282000000000257E-2</v>
      </c>
      <c r="AH37" s="212">
        <f t="shared" si="21"/>
        <v>1.630630999999988E-2</v>
      </c>
      <c r="AI37" s="212">
        <f t="shared" si="21"/>
        <v>1.463656279799893E-2</v>
      </c>
      <c r="AJ37" s="212">
        <f t="shared" si="21"/>
        <v>1.0718578816400282E-2</v>
      </c>
      <c r="AK37" s="212">
        <f t="shared" si="21"/>
        <v>9.3939784984991004E-3</v>
      </c>
      <c r="AL37" s="212">
        <f t="shared" si="21"/>
        <v>1.2164132265200588E-2</v>
      </c>
      <c r="AM37" s="212">
        <f t="shared" si="21"/>
        <v>1.0978355031598747E-2</v>
      </c>
      <c r="AN37" s="212">
        <f t="shared" si="21"/>
        <v>9.9207871280995556E-3</v>
      </c>
      <c r="AO37" s="212">
        <f t="shared" si="21"/>
        <v>1.1516524079998588E-2</v>
      </c>
      <c r="AP37" s="212">
        <f t="shared" si="21"/>
        <v>8.040593176000501E-3</v>
      </c>
      <c r="AQ37" s="212">
        <f t="shared" si="21"/>
        <v>8.3219954571000163E-3</v>
      </c>
      <c r="AR37" s="212">
        <f t="shared" si="21"/>
        <v>1.1351853152502315E-2</v>
      </c>
      <c r="AS37" s="212">
        <f t="shared" si="21"/>
        <v>8.7832391430011821E-3</v>
      </c>
      <c r="AT37" s="212">
        <f t="shared" si="21"/>
        <v>1.1828717494299118E-2</v>
      </c>
      <c r="AU37" s="212">
        <f t="shared" si="21"/>
        <v>1.3260325964598765E-2</v>
      </c>
      <c r="AV37" s="212">
        <f t="shared" si="21"/>
        <v>1.4068683758000335E-2</v>
      </c>
      <c r="AW37" s="212">
        <f t="shared" si="21"/>
        <v>1.8410849296666736E-2</v>
      </c>
      <c r="AX37" s="212">
        <f t="shared" si="21"/>
        <v>0</v>
      </c>
      <c r="AY37" s="212">
        <f t="shared" si="21"/>
        <v>0</v>
      </c>
      <c r="AZ37" s="212">
        <f t="shared" si="21"/>
        <v>0</v>
      </c>
      <c r="BA37" s="212">
        <f t="shared" si="21"/>
        <v>0</v>
      </c>
      <c r="BB37" s="212">
        <f t="shared" si="21"/>
        <v>0</v>
      </c>
      <c r="BC37" s="320">
        <f t="shared" si="21"/>
        <v>0</v>
      </c>
      <c r="BD37" s="400"/>
    </row>
    <row r="38" spans="2:56" ht="13" thickTop="1"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</row>
    <row r="39" spans="2:56">
      <c r="B39" s="25" t="s">
        <v>95</v>
      </c>
      <c r="C39" s="26">
        <f>1/$A$1*'[1]48Imp'!$B$152</f>
        <v>0</v>
      </c>
      <c r="D39" s="26">
        <f>1/$A$1*'[1]48Imp'!$C$152</f>
        <v>0</v>
      </c>
      <c r="E39" s="26">
        <f>1/$A$1*'[1]48Imp'!$D$152</f>
        <v>0</v>
      </c>
      <c r="F39" s="26">
        <f>1/$A$1*'[1]48Imp'!$E$152</f>
        <v>0</v>
      </c>
      <c r="G39" s="26">
        <f>1/$A$1*'[1]48Imp'!$F$152</f>
        <v>0</v>
      </c>
      <c r="H39" s="26">
        <f>1/$A$1*'[1]48Imp'!$G$152</f>
        <v>0</v>
      </c>
      <c r="I39" s="26">
        <f>1/$A$1*'[1]48Imp'!$H$152</f>
        <v>0</v>
      </c>
      <c r="J39" s="26">
        <f>1/$A$1*'[1]48Imp'!$I$152</f>
        <v>0</v>
      </c>
      <c r="K39" s="26">
        <f>1/$A$1*'[1]48Imp'!$J$152</f>
        <v>0</v>
      </c>
      <c r="L39" s="26">
        <f>1/$A$1*'[1]48Imp'!$K$152</f>
        <v>0</v>
      </c>
      <c r="M39" s="26">
        <f>1/$A$1*'[1]48Imp'!L$152</f>
        <v>0</v>
      </c>
      <c r="N39" s="26">
        <f>1/$A$1*'[1]48Imp'!M$152</f>
        <v>1.0000000000000001E-9</v>
      </c>
      <c r="O39" s="26">
        <f>1/$A$1*'[1]48Imp'!N$152</f>
        <v>0</v>
      </c>
      <c r="P39" s="26">
        <f>1/$A$1*'[1]48Imp'!O$152</f>
        <v>0</v>
      </c>
      <c r="Q39" s="26">
        <f>1/$A$1*'[1]48Imp'!P$152</f>
        <v>0</v>
      </c>
      <c r="R39" s="26">
        <f>1/$A$1*'[1]48Imp'!Q$152</f>
        <v>4.599999999999999E-9</v>
      </c>
      <c r="S39" s="26">
        <f>1/$A$1*'[1]48Imp'!R$152</f>
        <v>0</v>
      </c>
      <c r="T39" s="26">
        <f>1/$A$1*'[1]48Imp'!S$152</f>
        <v>0</v>
      </c>
      <c r="U39" s="26">
        <f>1/$A$1*'[1]48Imp'!T$152</f>
        <v>3.7499999999999997E-9</v>
      </c>
      <c r="V39" s="26">
        <f>1/$A$1*'[1]48Imp'!U$152</f>
        <v>7.8412698412698412E-9</v>
      </c>
      <c r="W39" s="26">
        <f>1/$A$1*'[1]48Imp'!V$152</f>
        <v>0</v>
      </c>
      <c r="X39" s="26">
        <f>1/$A$1*'[1]48Imp'!W$152</f>
        <v>0</v>
      </c>
      <c r="Y39" s="26">
        <f>1/$A$1*'[1]48Imp'!X$152</f>
        <v>0</v>
      </c>
      <c r="Z39" s="26">
        <f>1/$A$1*'[1]48Imp'!Y$152</f>
        <v>0</v>
      </c>
      <c r="AA39" s="26">
        <f>1/$A$1*'[1]48Imp'!Z$152</f>
        <v>0</v>
      </c>
      <c r="AB39" s="26">
        <f>1/$A$1*'[1]48Imp'!AA$152</f>
        <v>0</v>
      </c>
      <c r="AC39" s="27"/>
      <c r="AD39" s="26">
        <f>1/1000*'[1]48Imp'!AB$152</f>
        <v>0</v>
      </c>
      <c r="AE39" s="26">
        <f>1/1000*'[1]48Imp'!AC$152</f>
        <v>0</v>
      </c>
      <c r="AF39" s="26">
        <f>1/1000*'[1]48Imp'!AD$152</f>
        <v>0</v>
      </c>
      <c r="AG39" s="26">
        <f>1/1000*'[1]48Imp'!AE$152</f>
        <v>0</v>
      </c>
      <c r="AH39" s="26">
        <f>1/1000*'[1]48Imp'!AF$152</f>
        <v>0</v>
      </c>
      <c r="AI39" s="26">
        <f>1/1000*'[1]48Imp'!AG$152</f>
        <v>0</v>
      </c>
      <c r="AJ39" s="26">
        <f>1/1000*'[1]48Imp'!AH$152</f>
        <v>0</v>
      </c>
      <c r="AK39" s="26">
        <f>1/1000*'[1]48Imp'!AI$152</f>
        <v>0</v>
      </c>
      <c r="AL39" s="26">
        <f>1/1000*'[1]48Imp'!AJ$152</f>
        <v>0</v>
      </c>
      <c r="AM39" s="26">
        <f>1/1000*'[1]48Imp'!AK$152</f>
        <v>0</v>
      </c>
      <c r="AN39" s="26">
        <f>1/1000*'[1]48Imp'!AL$152</f>
        <v>0</v>
      </c>
      <c r="AO39" s="26">
        <f>1/1000*'[1]48Imp'!AM$152</f>
        <v>5.567999999999999E-9</v>
      </c>
      <c r="AP39" s="26">
        <f>1/1000*'[1]48Imp'!AN$152</f>
        <v>0</v>
      </c>
      <c r="AQ39" s="26">
        <f>1/1000*'[1]48Imp'!AO$152</f>
        <v>0</v>
      </c>
      <c r="AR39" s="26">
        <f>1/1000*'[1]48Imp'!AP$152</f>
        <v>0</v>
      </c>
      <c r="AS39" s="26">
        <f>1/1000*'[1]48Imp'!AQ$152</f>
        <v>2.5518500000000001E-8</v>
      </c>
      <c r="AT39" s="26">
        <f>1/1000*'[1]48Imp'!AR$152</f>
        <v>0</v>
      </c>
      <c r="AU39" s="26">
        <f>1/1000*'[1]48Imp'!AS$152</f>
        <v>0</v>
      </c>
      <c r="AV39" s="26">
        <f>1/1000*'[1]48Imp'!AT$152</f>
        <v>1.7715E-8</v>
      </c>
      <c r="AW39" s="26">
        <f>1/1000*'[1]48Imp'!AU$152</f>
        <v>4.0305000000000003E-8</v>
      </c>
      <c r="AX39" s="26">
        <f>1/1000*'[1]48Imp'!AV$152</f>
        <v>0</v>
      </c>
      <c r="AY39" s="26">
        <f>1/1000*'[1]48Imp'!AW$152</f>
        <v>0</v>
      </c>
      <c r="AZ39" s="26">
        <f>1/1000*'[1]48Imp'!AX$152</f>
        <v>0</v>
      </c>
      <c r="BA39" s="26">
        <f>1/1000*'[1]48Imp'!AY$152</f>
        <v>0</v>
      </c>
      <c r="BB39" s="26">
        <f>1/1000*'[1]48Imp'!AZ$152</f>
        <v>0</v>
      </c>
      <c r="BC39" s="26">
        <f>1/1000*'[1]48Imp'!BA$152</f>
        <v>0</v>
      </c>
    </row>
    <row r="40" spans="2:56">
      <c r="B40" s="25" t="s">
        <v>96</v>
      </c>
      <c r="C40" s="26">
        <f>1/$A$1*'[1]48Imp'!$B$202</f>
        <v>0</v>
      </c>
      <c r="D40" s="26">
        <f>1/$A$1*'[1]48Imp'!$C$202</f>
        <v>0</v>
      </c>
      <c r="E40" s="26">
        <f>1/$A$1*'[1]48Imp'!$D$202</f>
        <v>0</v>
      </c>
      <c r="F40" s="26">
        <f>1/$A$1*'[1]48Imp'!$E$202</f>
        <v>0</v>
      </c>
      <c r="G40" s="26">
        <f>1/$A$1*'[1]48Imp'!$F$202</f>
        <v>0</v>
      </c>
      <c r="H40" s="26">
        <f>1/$A$1*'[1]48Imp'!$G$202</f>
        <v>1.1528999999999999E-3</v>
      </c>
      <c r="I40" s="26">
        <f>1/$A$1*'[1]48Imp'!$H$202</f>
        <v>5.2231043999999994E-3</v>
      </c>
      <c r="J40" s="26">
        <f>1/$A$1*'[1]48Imp'!$I$202</f>
        <v>5.1202446999999993E-3</v>
      </c>
      <c r="K40" s="26">
        <f>1/$A$1*'[1]48Imp'!$J$202</f>
        <v>4.3636942499999994E-3</v>
      </c>
      <c r="L40" s="26">
        <f>1/$A$1*'[1]48Imp'!$K$202</f>
        <v>3.9899736666666663E-3</v>
      </c>
      <c r="M40" s="26">
        <f>1/$A$1*'[1]48Imp'!L$202</f>
        <v>5.3222496000000013E-3</v>
      </c>
      <c r="N40" s="26">
        <f>1/$A$1*'[1]48Imp'!M$202</f>
        <v>6.7250144904761906E-3</v>
      </c>
      <c r="O40" s="26">
        <f>1/$A$1*'[1]48Imp'!N$202</f>
        <v>9.930741259523812E-3</v>
      </c>
      <c r="P40" s="26">
        <f>1/$A$1*'[1]48Imp'!O$202</f>
        <v>1.3376239107142855E-2</v>
      </c>
      <c r="Q40" s="26">
        <f>1/$A$1*'[1]48Imp'!P$202</f>
        <v>1.7945314688311686E-2</v>
      </c>
      <c r="R40" s="26">
        <f>1/$A$1*'[1]48Imp'!Q$202</f>
        <v>2.454030506666666E-2</v>
      </c>
      <c r="S40" s="26">
        <f>1/$A$1*'[1]48Imp'!R$202</f>
        <v>2.6545880091666668E-2</v>
      </c>
      <c r="T40" s="26">
        <f>1/$A$1*'[1]48Imp'!S$202</f>
        <v>2.458155346190476E-2</v>
      </c>
      <c r="U40" s="26">
        <f>1/$A$1*'[1]48Imp'!T$202</f>
        <v>2.5385367611111112E-2</v>
      </c>
      <c r="V40" s="26">
        <f>1/$A$1*'[1]48Imp'!U$202</f>
        <v>2.6188251512698414E-2</v>
      </c>
      <c r="W40" s="26">
        <f>1/$A$1*'[1]48Imp'!V$202</f>
        <v>0</v>
      </c>
      <c r="X40" s="26">
        <f>1/$A$1*'[1]48Imp'!W$202</f>
        <v>0</v>
      </c>
      <c r="Y40" s="26">
        <f>1/$A$1*'[1]48Imp'!X$202</f>
        <v>0</v>
      </c>
      <c r="Z40" s="26">
        <f>1/$A$1*'[1]48Imp'!Y$202</f>
        <v>0</v>
      </c>
      <c r="AA40" s="26">
        <f>1/$A$1*'[1]48Imp'!Z$202</f>
        <v>0</v>
      </c>
      <c r="AB40" s="26">
        <f>1/$A$1*'[1]48Imp'!AA$202</f>
        <v>0</v>
      </c>
      <c r="AC40" s="27"/>
      <c r="AD40" s="26">
        <f>1/1000*'[1]48Imp'!AB$202</f>
        <v>0</v>
      </c>
      <c r="AE40" s="26">
        <f>1/1000*'[1]48Imp'!AC$202</f>
        <v>0</v>
      </c>
      <c r="AF40" s="26">
        <f>1/1000*'[1]48Imp'!AD$202</f>
        <v>0</v>
      </c>
      <c r="AG40" s="26">
        <f>1/1000*'[1]48Imp'!AE$202</f>
        <v>0</v>
      </c>
      <c r="AH40" s="26">
        <f>1/1000*'[1]48Imp'!AF$202</f>
        <v>0</v>
      </c>
      <c r="AI40" s="26">
        <f>1/1000*'[1]48Imp'!AG$202</f>
        <v>1.0864936797000001E-3</v>
      </c>
      <c r="AJ40" s="26">
        <f>1/1000*'[1]48Imp'!AH$202</f>
        <v>3.9847960163999999E-3</v>
      </c>
      <c r="AK40" s="26">
        <f>1/1000*'[1]48Imp'!AI$202</f>
        <v>4.5164347824999994E-3</v>
      </c>
      <c r="AL40" s="26">
        <f>1/1000*'[1]48Imp'!AJ$202</f>
        <v>5.2243183700000006E-3</v>
      </c>
      <c r="AM40" s="26">
        <f>1/1000*'[1]48Imp'!AK$202</f>
        <v>3.9830634096E-3</v>
      </c>
      <c r="AN40" s="26">
        <f>1/1000*'[1]48Imp'!AL$202</f>
        <v>4.5247161789000005E-3</v>
      </c>
      <c r="AO40" s="26">
        <f>1/1000*'[1]48Imp'!AM$202</f>
        <v>7.5847866719999995E-3</v>
      </c>
      <c r="AP40" s="26">
        <f>1/1000*'[1]48Imp'!AN$202</f>
        <v>8.4334670287999989E-3</v>
      </c>
      <c r="AQ40" s="26">
        <f>1/1000*'[1]48Imp'!AO$202</f>
        <v>1.8376067059800001E-2</v>
      </c>
      <c r="AR40" s="26">
        <f>1/1000*'[1]48Imp'!AP$202</f>
        <v>3.3491442487999998E-2</v>
      </c>
      <c r="AS40" s="26">
        <f>1/1000*'[1]48Imp'!AQ$202</f>
        <v>4.237652037499999E-2</v>
      </c>
      <c r="AT40" s="26">
        <f>1/1000*'[1]48Imp'!AR$202</f>
        <v>4.5223192040400005E-2</v>
      </c>
      <c r="AU40" s="26">
        <f>1/1000*'[1]48Imp'!AS$202</f>
        <v>4.1187328997099988E-2</v>
      </c>
      <c r="AV40" s="26">
        <f>1/1000*'[1]48Imp'!AT$202</f>
        <v>4.0968207382000001E-2</v>
      </c>
      <c r="AW40" s="26">
        <f>1/1000*'[1]48Imp'!AU$202</f>
        <v>4.0877408251250004E-2</v>
      </c>
      <c r="AX40" s="26">
        <f>1/1000*'[1]48Imp'!AV$202</f>
        <v>0</v>
      </c>
      <c r="AY40" s="26">
        <f>1/1000*'[1]48Imp'!AW$202</f>
        <v>0</v>
      </c>
      <c r="AZ40" s="26">
        <f>1/1000*'[1]48Imp'!AX$202</f>
        <v>0</v>
      </c>
      <c r="BA40" s="26">
        <f>1/1000*'[1]48Imp'!AY$202</f>
        <v>0</v>
      </c>
      <c r="BB40" s="26">
        <f>1/1000*'[1]48Imp'!AZ$202</f>
        <v>0</v>
      </c>
      <c r="BC40" s="26">
        <f>1/1000*'[1]48Imp'!BA$202</f>
        <v>0</v>
      </c>
    </row>
    <row r="41" spans="2:56">
      <c r="B41" s="25" t="s">
        <v>97</v>
      </c>
      <c r="C41" s="26">
        <f>1/$A$1*'[1]48Imp'!$B$203</f>
        <v>1.6661530000000001E-3</v>
      </c>
      <c r="D41" s="26">
        <f>1/$A$1*'[1]48Imp'!$C$203</f>
        <v>1.9018009999999998E-3</v>
      </c>
      <c r="E41" s="26">
        <f>1/$A$1*'[1]48Imp'!$D$203</f>
        <v>2.4283550000000001E-3</v>
      </c>
      <c r="F41" s="26">
        <f>1/$A$1*'[1]48Imp'!$E$203</f>
        <v>1.27976E-3</v>
      </c>
      <c r="G41" s="26">
        <f>1/$A$1*'[1]48Imp'!$F$203</f>
        <v>1.3630069999999998E-3</v>
      </c>
      <c r="H41" s="26">
        <f>1/$A$1*'[1]48Imp'!$G$203</f>
        <v>0</v>
      </c>
      <c r="I41" s="26">
        <f>1/$A$1*'[1]48Imp'!$H$203</f>
        <v>0</v>
      </c>
      <c r="J41" s="26">
        <f>1/$A$1*'[1]48Imp'!$I$203</f>
        <v>0</v>
      </c>
      <c r="K41" s="26">
        <f>1/$A$1*'[1]48Imp'!$J$203</f>
        <v>0</v>
      </c>
      <c r="L41" s="26">
        <f>1/$A$1*'[1]48Imp'!$K$203</f>
        <v>0</v>
      </c>
      <c r="M41" s="26">
        <f>1/$A$1*'[1]48Imp'!L$203</f>
        <v>0</v>
      </c>
      <c r="N41" s="26">
        <f>1/$A$1*'[1]48Imp'!M$203</f>
        <v>0</v>
      </c>
      <c r="O41" s="26">
        <f>1/$A$1*'[1]48Imp'!N$203</f>
        <v>0</v>
      </c>
      <c r="P41" s="26">
        <f>1/$A$1*'[1]48Imp'!O$203</f>
        <v>0</v>
      </c>
      <c r="Q41" s="26">
        <f>1/$A$1*'[1]48Imp'!P$203</f>
        <v>0</v>
      </c>
      <c r="R41" s="26">
        <f>1/$A$1*'[1]48Imp'!Q$203</f>
        <v>0</v>
      </c>
      <c r="S41" s="26">
        <f>1/$A$1*'[1]48Imp'!R$203</f>
        <v>0</v>
      </c>
      <c r="T41" s="26">
        <f>1/$A$1*'[1]48Imp'!S$203</f>
        <v>0</v>
      </c>
      <c r="U41" s="26">
        <f>1/$A$1*'[1]48Imp'!T$203</f>
        <v>0</v>
      </c>
      <c r="V41" s="26">
        <f>1/$A$1*'[1]48Imp'!U$203</f>
        <v>0</v>
      </c>
      <c r="W41" s="26">
        <f>1/$A$1*'[1]48Imp'!V$203</f>
        <v>0</v>
      </c>
      <c r="X41" s="26">
        <f>1/$A$1*'[1]48Imp'!W$203</f>
        <v>0</v>
      </c>
      <c r="Y41" s="26">
        <f>1/$A$1*'[1]48Imp'!X$203</f>
        <v>0</v>
      </c>
      <c r="Z41" s="26">
        <f>1/$A$1*'[1]48Imp'!Y$203</f>
        <v>0</v>
      </c>
      <c r="AA41" s="26">
        <f>1/$A$1*'[1]48Imp'!Z$203</f>
        <v>0</v>
      </c>
      <c r="AB41" s="26">
        <f>1/$A$1*'[1]48Imp'!AA$203</f>
        <v>0</v>
      </c>
      <c r="AC41" s="27"/>
      <c r="AD41" s="26">
        <f>1/1000*'[1]48Imp'!AB$203</f>
        <v>7.3499999999999998E-4</v>
      </c>
      <c r="AE41" s="26">
        <f>1/1000*'[1]48Imp'!AC$203</f>
        <v>8.1999999999999998E-4</v>
      </c>
      <c r="AF41" s="26">
        <f>1/1000*'[1]48Imp'!AD$203</f>
        <v>1.2700000000000001E-3</v>
      </c>
      <c r="AG41" s="26">
        <f>1/1000*'[1]48Imp'!AE$203</f>
        <v>1.2849999999999999E-3</v>
      </c>
      <c r="AH41" s="26">
        <f>1/1000*'[1]48Imp'!AF$203</f>
        <v>1.183199E-3</v>
      </c>
      <c r="AI41" s="26">
        <f>1/1000*'[1]48Imp'!AG$203</f>
        <v>0</v>
      </c>
      <c r="AJ41" s="26">
        <f>1/1000*'[1]48Imp'!AH$203</f>
        <v>0</v>
      </c>
      <c r="AK41" s="26">
        <f>1/1000*'[1]48Imp'!AI$203</f>
        <v>0</v>
      </c>
      <c r="AL41" s="26">
        <f>1/1000*'[1]48Imp'!AJ$203</f>
        <v>0</v>
      </c>
      <c r="AM41" s="26">
        <f>1/1000*'[1]48Imp'!AK$203</f>
        <v>0</v>
      </c>
      <c r="AN41" s="26">
        <f>1/1000*'[1]48Imp'!AL$203</f>
        <v>0</v>
      </c>
      <c r="AO41" s="26">
        <f>1/1000*'[1]48Imp'!AM$203</f>
        <v>0</v>
      </c>
      <c r="AP41" s="26">
        <f>1/1000*'[1]48Imp'!AN$203</f>
        <v>0</v>
      </c>
      <c r="AQ41" s="26">
        <f>1/1000*'[1]48Imp'!AO$203</f>
        <v>0</v>
      </c>
      <c r="AR41" s="26">
        <f>1/1000*'[1]48Imp'!AP$203</f>
        <v>0</v>
      </c>
      <c r="AS41" s="26">
        <f>1/1000*'[1]48Imp'!AQ$203</f>
        <v>0</v>
      </c>
      <c r="AT41" s="26">
        <f>1/1000*'[1]48Imp'!AR$203</f>
        <v>0</v>
      </c>
      <c r="AU41" s="26">
        <f>1/1000*'[1]48Imp'!AS$203</f>
        <v>0</v>
      </c>
      <c r="AV41" s="26">
        <f>1/1000*'[1]48Imp'!AT$203</f>
        <v>0</v>
      </c>
      <c r="AW41" s="26">
        <f>1/1000*'[1]48Imp'!AU$203</f>
        <v>0</v>
      </c>
      <c r="AX41" s="26">
        <f>1/1000*'[1]48Imp'!AV$203</f>
        <v>0</v>
      </c>
      <c r="AY41" s="26">
        <f>1/1000*'[1]48Imp'!AW$203</f>
        <v>0</v>
      </c>
      <c r="AZ41" s="26">
        <f>1/1000*'[1]48Imp'!AX$203</f>
        <v>0</v>
      </c>
      <c r="BA41" s="26">
        <f>1/1000*'[1]48Imp'!AY$203</f>
        <v>0</v>
      </c>
      <c r="BB41" s="26">
        <f>1/1000*'[1]48Imp'!AZ$203</f>
        <v>0</v>
      </c>
      <c r="BC41" s="26">
        <f>1/1000*'[1]48Imp'!BA$203</f>
        <v>0</v>
      </c>
    </row>
    <row r="42" spans="2:56">
      <c r="B42" s="25" t="s">
        <v>88</v>
      </c>
      <c r="C42" s="26">
        <f>1/$A$1*'[1]48Imp'!$B$260</f>
        <v>0</v>
      </c>
      <c r="D42" s="26">
        <f>1/$A$1*'[1]48Imp'!$C$260</f>
        <v>0</v>
      </c>
      <c r="E42" s="26">
        <f>1/$A$1*'[1]48Imp'!$D$260</f>
        <v>0</v>
      </c>
      <c r="F42" s="26">
        <f>1/$A$1*'[1]48Imp'!$E$260</f>
        <v>0</v>
      </c>
      <c r="G42" s="26">
        <f>1/$A$1*'[1]48Imp'!$F$260</f>
        <v>0</v>
      </c>
      <c r="H42" s="26">
        <f>1/$A$1*'[1]48Imp'!$G$260</f>
        <v>0</v>
      </c>
      <c r="I42" s="26">
        <f>1/$A$1*'[1]48Imp'!$H$260</f>
        <v>0</v>
      </c>
      <c r="J42" s="26">
        <f>1/$A$1*'[1]48Imp'!$I$260</f>
        <v>0</v>
      </c>
      <c r="K42" s="26">
        <f>1/$A$1*'[1]48Imp'!$J$260</f>
        <v>0</v>
      </c>
      <c r="L42" s="26">
        <f>1/$A$1*'[1]48Imp'!$K$260</f>
        <v>0</v>
      </c>
      <c r="M42" s="26">
        <f>1/$A$1*'[1]48Imp'!L$260</f>
        <v>0</v>
      </c>
      <c r="N42" s="26">
        <f>1/$A$1*'[1]48Imp'!M$260</f>
        <v>0</v>
      </c>
      <c r="O42" s="26">
        <f>1/$A$1*'[1]48Imp'!N$260</f>
        <v>0</v>
      </c>
      <c r="P42" s="26">
        <f>1/$A$1*'[1]48Imp'!O$260</f>
        <v>0</v>
      </c>
      <c r="Q42" s="26">
        <f>1/$A$1*'[1]48Imp'!P$260</f>
        <v>0</v>
      </c>
      <c r="R42" s="26">
        <f>1/$A$1*'[1]48Imp'!Q$260</f>
        <v>0</v>
      </c>
      <c r="S42" s="26">
        <f>1/$A$1*'[1]48Imp'!R$260</f>
        <v>0</v>
      </c>
      <c r="T42" s="26">
        <f>1/$A$1*'[1]48Imp'!S$260</f>
        <v>0</v>
      </c>
      <c r="U42" s="26">
        <f>1/$A$1*'[1]48Imp'!T$260</f>
        <v>0</v>
      </c>
      <c r="V42" s="26">
        <f>1/$A$1*'[1]48Imp'!U$260</f>
        <v>0</v>
      </c>
      <c r="W42" s="26">
        <f>1/$A$1*'[1]48Imp'!V$260</f>
        <v>0</v>
      </c>
      <c r="X42" s="26">
        <f>1/$A$1*'[1]48Imp'!W$260</f>
        <v>0</v>
      </c>
      <c r="Y42" s="26">
        <f>1/$A$1*'[1]48Imp'!X$260</f>
        <v>0</v>
      </c>
      <c r="Z42" s="26">
        <f>1/$A$1*'[1]48Imp'!Y$260</f>
        <v>0</v>
      </c>
      <c r="AA42" s="26">
        <f>1/$A$1*'[1]48Imp'!Z$260</f>
        <v>0</v>
      </c>
      <c r="AB42" s="26">
        <f>1/$A$1*'[1]48Imp'!AA$260</f>
        <v>0</v>
      </c>
      <c r="AC42" s="27"/>
      <c r="AD42" s="26">
        <f>1/1000*'[1]48Imp'!AB$260</f>
        <v>0</v>
      </c>
      <c r="AE42" s="26">
        <f>1/1000*'[1]48Imp'!AC$260</f>
        <v>0</v>
      </c>
      <c r="AF42" s="26">
        <f>1/1000*'[1]48Imp'!AD$260</f>
        <v>0</v>
      </c>
      <c r="AG42" s="26">
        <f>1/1000*'[1]48Imp'!AE$260</f>
        <v>0</v>
      </c>
      <c r="AH42" s="26">
        <f>1/1000*'[1]48Imp'!AF$260</f>
        <v>0</v>
      </c>
      <c r="AI42" s="26">
        <f>1/1000*'[1]48Imp'!AG$260</f>
        <v>0</v>
      </c>
      <c r="AJ42" s="26">
        <f>1/1000*'[1]48Imp'!AH$260</f>
        <v>0</v>
      </c>
      <c r="AK42" s="26">
        <f>1/1000*'[1]48Imp'!AI$260</f>
        <v>0</v>
      </c>
      <c r="AL42" s="26">
        <f>1/1000*'[1]48Imp'!AJ$260</f>
        <v>0</v>
      </c>
      <c r="AM42" s="26">
        <f>1/1000*'[1]48Imp'!AK$260</f>
        <v>0</v>
      </c>
      <c r="AN42" s="26">
        <f>1/1000*'[1]48Imp'!AL$260</f>
        <v>0</v>
      </c>
      <c r="AO42" s="26">
        <f>1/1000*'[1]48Imp'!AM$260</f>
        <v>0</v>
      </c>
      <c r="AP42" s="26">
        <f>1/1000*'[1]48Imp'!AN$260</f>
        <v>0</v>
      </c>
      <c r="AQ42" s="26">
        <f>1/1000*'[1]48Imp'!AO$260</f>
        <v>0</v>
      </c>
      <c r="AR42" s="26">
        <f>1/1000*'[1]48Imp'!AP$260</f>
        <v>0</v>
      </c>
      <c r="AS42" s="26">
        <f>1/1000*'[1]48Imp'!AQ$260</f>
        <v>0</v>
      </c>
      <c r="AT42" s="26">
        <f>1/1000*'[1]48Imp'!AR$260</f>
        <v>0</v>
      </c>
      <c r="AU42" s="26">
        <f>1/1000*'[1]48Imp'!AS$260</f>
        <v>0</v>
      </c>
      <c r="AV42" s="26">
        <f>1/1000*'[1]48Imp'!AT$260</f>
        <v>0</v>
      </c>
      <c r="AW42" s="26">
        <f>1/1000*'[1]48Imp'!AU$260</f>
        <v>0</v>
      </c>
      <c r="AX42" s="26">
        <f>1/1000*'[1]48Imp'!AV$260</f>
        <v>0</v>
      </c>
      <c r="AY42" s="26">
        <f>1/1000*'[1]48Imp'!AW$260</f>
        <v>0</v>
      </c>
      <c r="AZ42" s="26">
        <f>1/1000*'[1]48Imp'!AX$260</f>
        <v>0</v>
      </c>
      <c r="BA42" s="26">
        <f>1/1000*'[1]48Imp'!AY$260</f>
        <v>0</v>
      </c>
      <c r="BB42" s="26">
        <f>1/1000*'[1]48Imp'!AZ$260</f>
        <v>0</v>
      </c>
      <c r="BC42" s="26">
        <f>1/1000*'[1]48Imp'!BA$260</f>
        <v>0</v>
      </c>
    </row>
    <row r="43" spans="2:56">
      <c r="C43" s="143"/>
      <c r="D43" s="143"/>
      <c r="E43" s="143"/>
      <c r="F43" s="143"/>
      <c r="G43" s="143"/>
      <c r="H43" s="143"/>
      <c r="I43" s="143"/>
      <c r="J43" s="143"/>
      <c r="K43" s="143"/>
      <c r="L43" s="143"/>
      <c r="M43" s="143"/>
      <c r="N43" s="143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</row>
    <row r="44" spans="2:56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2:56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2:56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  <row r="56" spans="30:55"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214"/>
    </row>
    <row r="57" spans="30:55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214"/>
    </row>
    <row r="58" spans="30:55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214"/>
    </row>
    <row r="59" spans="30:55"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214"/>
    </row>
    <row r="60" spans="30:55"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214"/>
    </row>
    <row r="61" spans="30:55"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214"/>
    </row>
    <row r="62" spans="30:55"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214"/>
    </row>
    <row r="63" spans="30:55"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214"/>
    </row>
    <row r="64" spans="30:55"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214"/>
    </row>
    <row r="65" spans="30:55"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0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0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0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  <row r="69" spans="30:55"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214"/>
    </row>
    <row r="70" spans="30:55"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214"/>
    </row>
    <row r="71" spans="30:55"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214"/>
    </row>
    <row r="72" spans="30:55"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214"/>
    </row>
    <row r="73" spans="30:55"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214"/>
    </row>
    <row r="74" spans="30:55"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214"/>
    </row>
    <row r="75" spans="30:55"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214"/>
    </row>
    <row r="76" spans="30:55"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214"/>
    </row>
    <row r="77" spans="30:55"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214"/>
    </row>
    <row r="78" spans="30:55"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214"/>
    </row>
    <row r="79" spans="30:55"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214"/>
    </row>
    <row r="80" spans="30:55"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214"/>
    </row>
    <row r="81" spans="30:55"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214"/>
    </row>
    <row r="82" spans="30:55"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214"/>
    </row>
    <row r="83" spans="30:55"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214"/>
    </row>
    <row r="84" spans="30:55"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214"/>
    </row>
    <row r="85" spans="30:55">
      <c r="AD85" s="145"/>
      <c r="AE85" s="145"/>
      <c r="AF85" s="145"/>
      <c r="AG85" s="145"/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214"/>
    </row>
    <row r="86" spans="30:55">
      <c r="AD86" s="145"/>
      <c r="AE86" s="145"/>
      <c r="AF86" s="145"/>
      <c r="AG86" s="145"/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214"/>
    </row>
    <row r="87" spans="30:55"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214"/>
    </row>
    <row r="88" spans="30:55">
      <c r="AD88" s="145"/>
      <c r="AE88" s="145"/>
      <c r="AF88" s="145"/>
      <c r="AG88" s="145"/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214"/>
    </row>
    <row r="89" spans="30:55">
      <c r="AD89" s="145"/>
      <c r="AE89" s="145"/>
      <c r="AF89" s="145"/>
      <c r="AG89" s="145"/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5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120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1/$A$1*[1]CoreVPAExp!$B$263</f>
        <v>2.183890385312</v>
      </c>
      <c r="D5" s="249">
        <f>1/$A$1*[1]CoreVPAExp!$C$263</f>
        <v>1.6695756746639998</v>
      </c>
      <c r="E5" s="249">
        <f>1/$A$1*[1]CoreVPAExp!$D$263</f>
        <v>2.1726927316919995</v>
      </c>
      <c r="F5" s="249">
        <f>1/$A$1*[1]CoreVPAExp!$E$263</f>
        <v>2.6363960207720001</v>
      </c>
      <c r="G5" s="249">
        <f>1/$A$1*[1]CoreVPAExp!$F$263</f>
        <v>3.3397479850845904</v>
      </c>
      <c r="H5" s="249">
        <f>1/$A$1*[1]CoreVPAExp!$G$263</f>
        <v>2.2090962696401077</v>
      </c>
      <c r="I5" s="249">
        <f>1/$A$1*[1]CoreVPAExp!$H$263</f>
        <v>1.9423236196730589</v>
      </c>
      <c r="J5" s="332">
        <f>1/$A$1*[1]CoreVPAExp!$I$263</f>
        <v>1.8299877045399999</v>
      </c>
      <c r="K5" s="332">
        <f>1/$A$1*[1]CoreVPAExp!$J$263</f>
        <v>1.611688158442482</v>
      </c>
      <c r="L5" s="249">
        <f>1/$A$1*[1]CoreVPAExp!$K$263</f>
        <v>2.0387053052453439</v>
      </c>
      <c r="M5" s="249">
        <f>1/$A$1*[1]CoreVPAExp!L$263</f>
        <v>2.9942669146851437</v>
      </c>
      <c r="N5" s="249">
        <f>1/$A$1*[1]CoreVPAExp!M$263</f>
        <v>3.0423007321150597</v>
      </c>
      <c r="O5" s="249">
        <f>1/$A$1*[1]CoreVPAExp!N$263</f>
        <v>3.68298982784997</v>
      </c>
      <c r="P5" s="249">
        <f>1/$A$1*[1]CoreVPAExp!O$263</f>
        <v>4.7897662984917826</v>
      </c>
      <c r="Q5" s="249">
        <f>1/$A$1*[1]CoreVPAExp!P$263</f>
        <v>4.839399617666583</v>
      </c>
      <c r="R5" s="249">
        <f>1/$A$1*[1]CoreVPAExp!Q$263</f>
        <v>4.8310376297015063</v>
      </c>
      <c r="S5" s="249">
        <f>1/$A$1*[1]CoreVPAExp!R$263</f>
        <v>5.0134151599081358</v>
      </c>
      <c r="T5" s="249">
        <f>1/$A$1*[1]CoreVPAExp!S$263</f>
        <v>5.5036404119768001</v>
      </c>
      <c r="U5" s="249">
        <f>1/$A$1*[1]CoreVPAExp!T$263</f>
        <v>8.1241157964188808</v>
      </c>
      <c r="V5" s="249">
        <f>1/$A$1*[1]CoreVPAExp!U$263</f>
        <v>5.4750994443494134</v>
      </c>
      <c r="W5" s="249">
        <f>1/$A$1*[1]CoreVPAExp!V$263</f>
        <v>5.4750994443494134</v>
      </c>
      <c r="X5" s="249">
        <f>1/$A$1*[1]CoreVPAExp!W$263</f>
        <v>5.4750994443494134</v>
      </c>
      <c r="Y5" s="249">
        <f>1/$A$1*[1]CoreVPAExp!X$263</f>
        <v>5.4750994443494134</v>
      </c>
      <c r="Z5" s="249">
        <f>1/$A$1*[1]CoreVPAExp!Y$263</f>
        <v>5.4750994443494134</v>
      </c>
      <c r="AA5" s="249">
        <f>1/$A$1*[1]CoreVPAExp!Z$263</f>
        <v>5.4750994443494134</v>
      </c>
      <c r="AB5" s="249">
        <f>1/$A$1*[1]CoreVPAExp!AA$263</f>
        <v>5.4750994443494134</v>
      </c>
      <c r="AC5" s="333"/>
      <c r="AD5" s="334">
        <f>1/1000*[1]CoreVPAExp!AB$263</f>
        <v>0.2723040000000001</v>
      </c>
      <c r="AE5" s="189">
        <f>1/1000*[1]CoreVPAExp!AC$263</f>
        <v>0.23482299999999989</v>
      </c>
      <c r="AF5" s="189">
        <f>1/1000*[1]CoreVPAExp!AD$263</f>
        <v>0.27628700000000006</v>
      </c>
      <c r="AG5" s="189">
        <f>1/1000*[1]CoreVPAExp!AE$263</f>
        <v>0.36790699999999993</v>
      </c>
      <c r="AH5" s="189">
        <f>1/1000*[1]CoreVPAExp!AF$263</f>
        <v>0.42751208200000007</v>
      </c>
      <c r="AI5" s="189">
        <f>1/1000*[1]CoreVPAExp!AG$263</f>
        <v>0.45771273542280005</v>
      </c>
      <c r="AJ5" s="189">
        <f>1/1000*[1]CoreVPAExp!AH$263</f>
        <v>0.48752656153320018</v>
      </c>
      <c r="AK5" s="189">
        <f>1/1000*[1]CoreVPAExp!AI$263</f>
        <v>0.52595843645249996</v>
      </c>
      <c r="AL5" s="189">
        <f>1/1000*[1]CoreVPAExp!AJ$263</f>
        <v>0.50611463913240007</v>
      </c>
      <c r="AM5" s="189">
        <f>1/1000*[1]CoreVPAExp!AK$263</f>
        <v>0.38769951740959996</v>
      </c>
      <c r="AN5" s="189">
        <f>1/1000*[1]CoreVPAExp!AL$263</f>
        <v>0.49985330648310017</v>
      </c>
      <c r="AO5" s="189">
        <f>1/1000*[1]CoreVPAExp!AM$263</f>
        <v>0.57025600324800008</v>
      </c>
      <c r="AP5" s="189">
        <f>1/1000*[1]CoreVPAExp!AN$263</f>
        <v>0.60146070496160009</v>
      </c>
      <c r="AQ5" s="189">
        <f>1/1000*[1]CoreVPAExp!AO$263</f>
        <v>0.70748481855989998</v>
      </c>
      <c r="AR5" s="189">
        <f>1/1000*[1]CoreVPAExp!AP$263</f>
        <v>0.76877550850400056</v>
      </c>
      <c r="AS5" s="189">
        <f>1/1000*[1]CoreVPAExp!AQ$263</f>
        <v>0.65738056070399997</v>
      </c>
      <c r="AT5" s="189">
        <f>1/1000*[1]CoreVPAExp!AR$263</f>
        <v>0.68813165458839975</v>
      </c>
      <c r="AU5" s="189">
        <f>1/1000*[1]CoreVPAExp!AS$263</f>
        <v>1.3356191945095999</v>
      </c>
      <c r="AV5" s="189">
        <f>1/1000*[1]CoreVPAExp!AT$263</f>
        <v>1.3525564001749995</v>
      </c>
      <c r="AW5" s="189">
        <f>1/1000*[1]CoreVPAExp!AU$263</f>
        <v>0.99487706366083328</v>
      </c>
      <c r="AX5" s="189">
        <f>1/1000*[1]CoreVPAExp!AV$263</f>
        <v>0</v>
      </c>
      <c r="AY5" s="189">
        <f>1/1000*[1]CoreVPAExp!AW$263</f>
        <v>0</v>
      </c>
      <c r="AZ5" s="189">
        <f>1/1000*[1]CoreVPAExp!AX$263</f>
        <v>0</v>
      </c>
      <c r="BA5" s="189">
        <f>1/1000*[1]CoreVPAExp!AY$263</f>
        <v>0</v>
      </c>
      <c r="BB5" s="189">
        <f>1/1000*[1]CoreVPAExp!AZ$263</f>
        <v>0</v>
      </c>
      <c r="BC5" s="190">
        <f>1/1000*[1]CoreVPAExp!BA$263</f>
        <v>0</v>
      </c>
      <c r="BD5" s="400"/>
    </row>
    <row r="6" spans="1:56" ht="17.149999999999999" customHeight="1" thickTop="1">
      <c r="B6" s="19" t="s">
        <v>16</v>
      </c>
      <c r="C6" s="335">
        <f>1/$A$1*[1]CoreVPAExp!$B$266</f>
        <v>0</v>
      </c>
      <c r="D6" s="191">
        <f>1/$A$1*[1]CoreVPAExp!$C$266</f>
        <v>0</v>
      </c>
      <c r="E6" s="191">
        <f>1/$A$1*[1]CoreVPAExp!$D$266</f>
        <v>3.0685199999999999E-3</v>
      </c>
      <c r="F6" s="191">
        <f>1/$A$1*[1]CoreVPAExp!$E$266</f>
        <v>1.3252916599999999E-2</v>
      </c>
      <c r="G6" s="191">
        <f>1/$A$1*[1]CoreVPAExp!$F$266</f>
        <v>1.0970310844000001E-2</v>
      </c>
      <c r="H6" s="191">
        <f>1/$A$1*[1]CoreVPAExp!$G$266</f>
        <v>1.706535E-2</v>
      </c>
      <c r="I6" s="191">
        <f>1/$A$1*[1]CoreVPAExp!$H$266</f>
        <v>2.4161979999999996E-2</v>
      </c>
      <c r="J6" s="192">
        <f>1/$A$1*[1]CoreVPAExp!$I$266</f>
        <v>1.7922399999999998E-2</v>
      </c>
      <c r="K6" s="192">
        <f>1/$A$1*[1]CoreVPAExp!$J$266</f>
        <v>2.1654299999999998E-2</v>
      </c>
      <c r="L6" s="191">
        <f>1/$A$1*[1]CoreVPAExp!$K$266</f>
        <v>7.9590279999999999E-3</v>
      </c>
      <c r="M6" s="191">
        <f>1/$A$1*[1]CoreVPAExp!L$266</f>
        <v>2.22701516E-2</v>
      </c>
      <c r="N6" s="191">
        <f>1/$A$1*[1]CoreVPAExp!M$266</f>
        <v>9.61622E-3</v>
      </c>
      <c r="O6" s="191">
        <f>1/$A$1*[1]CoreVPAExp!N$266</f>
        <v>3.1443003636363639E-2</v>
      </c>
      <c r="P6" s="191">
        <f>1/$A$1*[1]CoreVPAExp!O$266</f>
        <v>1.6326226200000002E-2</v>
      </c>
      <c r="Q6" s="191">
        <f>1/$A$1*[1]CoreVPAExp!P$266</f>
        <v>1.6222120276923074E-2</v>
      </c>
      <c r="R6" s="191">
        <f>1/$A$1*[1]CoreVPAExp!Q$266</f>
        <v>1.9714156200000003E-2</v>
      </c>
      <c r="S6" s="191">
        <f>1/$A$1*[1]CoreVPAExp!R$266</f>
        <v>1.7128262142857145E-2</v>
      </c>
      <c r="T6" s="191">
        <f>1/$A$1*[1]CoreVPAExp!S$266</f>
        <v>1.4769808738461537E-2</v>
      </c>
      <c r="U6" s="191">
        <f>1/$A$1*[1]CoreVPAExp!T$266</f>
        <v>1.54812727E-2</v>
      </c>
      <c r="V6" s="191">
        <f>1/$A$1*[1]CoreVPAExp!U$266</f>
        <v>3.4279390399999998E-2</v>
      </c>
      <c r="W6" s="191">
        <f>1/$A$1*[1]CoreVPAExp!V$266</f>
        <v>3.4279390399999998E-2</v>
      </c>
      <c r="X6" s="191">
        <f>1/$A$1*[1]CoreVPAExp!W$266</f>
        <v>3.4279390399999998E-2</v>
      </c>
      <c r="Y6" s="191">
        <f>1/$A$1*[1]CoreVPAExp!X$266</f>
        <v>3.4279390399999998E-2</v>
      </c>
      <c r="Z6" s="191">
        <f>1/$A$1*[1]CoreVPAExp!Y$266</f>
        <v>3.4279390399999998E-2</v>
      </c>
      <c r="AA6" s="191">
        <f>1/$A$1*[1]CoreVPAExp!Z$266</f>
        <v>3.4279390399999998E-2</v>
      </c>
      <c r="AB6" s="191">
        <f>1/$A$1*[1]CoreVPAExp!AA$266</f>
        <v>3.4279390399999998E-2</v>
      </c>
      <c r="AC6" s="337"/>
      <c r="AD6" s="263">
        <f>1/1000*[1]CoreVPAExp!AB$266</f>
        <v>0</v>
      </c>
      <c r="AE6" s="191">
        <f>1/1000*[1]CoreVPAExp!AC$266</f>
        <v>0</v>
      </c>
      <c r="AF6" s="191">
        <f>1/1000*[1]CoreVPAExp!AD$266</f>
        <v>3.2200000000000002E-4</v>
      </c>
      <c r="AG6" s="191">
        <f>1/1000*[1]CoreVPAExp!AE$266</f>
        <v>9.2800000000000001E-4</v>
      </c>
      <c r="AH6" s="191">
        <f>1/1000*[1]CoreVPAExp!AF$266</f>
        <v>1.1925919999999999E-3</v>
      </c>
      <c r="AI6" s="191">
        <f>1/1000*[1]CoreVPAExp!AG$266</f>
        <v>2.5527215141999998E-3</v>
      </c>
      <c r="AJ6" s="191">
        <f>1/1000*[1]CoreVPAExp!AH$266</f>
        <v>4.1727605920000004E-3</v>
      </c>
      <c r="AK6" s="191">
        <f>1/1000*[1]CoreVPAExp!AI$266</f>
        <v>3.1888136160000006E-3</v>
      </c>
      <c r="AL6" s="191">
        <f>1/1000*[1]CoreVPAExp!AJ$266</f>
        <v>4.6662321348000012E-3</v>
      </c>
      <c r="AM6" s="191">
        <f>1/1000*[1]CoreVPAExp!AK$266</f>
        <v>1.3056443840000001E-3</v>
      </c>
      <c r="AN6" s="191">
        <f>1/1000*[1]CoreVPAExp!AL$266</f>
        <v>2.6169013089000002E-3</v>
      </c>
      <c r="AO6" s="191">
        <f>1/1000*[1]CoreVPAExp!AM$266</f>
        <v>2.2181826239999996E-3</v>
      </c>
      <c r="AP6" s="191">
        <f>1/1000*[1]CoreVPAExp!AN$266</f>
        <v>4.5504134191999999E-3</v>
      </c>
      <c r="AQ6" s="191">
        <f>1/1000*[1]CoreVPAExp!AO$266</f>
        <v>3.5465104284000009E-3</v>
      </c>
      <c r="AR6" s="191">
        <f>1/1000*[1]CoreVPAExp!AP$266</f>
        <v>3.7727805800000006E-3</v>
      </c>
      <c r="AS6" s="191">
        <f>1/1000*[1]CoreVPAExp!AQ$266</f>
        <v>3.966180687E-3</v>
      </c>
      <c r="AT6" s="191">
        <f>1/1000*[1]CoreVPAExp!AR$266</f>
        <v>3.0770458512999997E-3</v>
      </c>
      <c r="AU6" s="191">
        <f>1/1000*[1]CoreVPAExp!AS$266</f>
        <v>0.18399936557859997</v>
      </c>
      <c r="AV6" s="191">
        <f>1/1000*[1]CoreVPAExp!AT$266</f>
        <v>4.9683973209999994E-3</v>
      </c>
      <c r="AW6" s="191">
        <f>1/1000*[1]CoreVPAExp!AU$266</f>
        <v>1.6999034560833334E-2</v>
      </c>
      <c r="AX6" s="191">
        <f>1/1000*[1]CoreVPAExp!AV$266</f>
        <v>0</v>
      </c>
      <c r="AY6" s="191">
        <f>1/1000*[1]CoreVPAExp!AW$266</f>
        <v>0</v>
      </c>
      <c r="AZ6" s="191">
        <f>1/1000*[1]CoreVPAExp!AX$266</f>
        <v>0</v>
      </c>
      <c r="BA6" s="191">
        <f>1/1000*[1]CoreVPAExp!AY$266</f>
        <v>0</v>
      </c>
      <c r="BB6" s="191">
        <f>1/1000*[1]CoreVPAExp!AZ$266</f>
        <v>0</v>
      </c>
      <c r="BC6" s="307">
        <f>1/1000*[1]CoreVPAExp!BA$266</f>
        <v>0</v>
      </c>
      <c r="BD6" s="400"/>
    </row>
    <row r="7" spans="1:56">
      <c r="B7" s="4" t="s">
        <v>93</v>
      </c>
      <c r="C7" s="179">
        <f>1/$A$1*[1]CoreVPAExp!$B$154</f>
        <v>0</v>
      </c>
      <c r="D7" s="169">
        <f>1/$A$1*[1]CoreVPAExp!$C$154</f>
        <v>0</v>
      </c>
      <c r="E7" s="169">
        <f>1/$A$1*[1]CoreVPAExp!$D$154</f>
        <v>3.0685199999999999E-3</v>
      </c>
      <c r="F7" s="169">
        <f>1/$A$1*[1]CoreVPAExp!$E$154</f>
        <v>1.3252916599999999E-2</v>
      </c>
      <c r="G7" s="169">
        <f>1/$A$1*[1]CoreVPAExp!$F$154</f>
        <v>1.0647999999999999E-2</v>
      </c>
      <c r="H7" s="169">
        <f>1/$A$1*[1]CoreVPAExp!$G$154</f>
        <v>1.6320999999999999E-2</v>
      </c>
      <c r="I7" s="169">
        <f>1/$A$1*[1]CoreVPAExp!$H$154</f>
        <v>2.3954999999999997E-2</v>
      </c>
      <c r="J7" s="170">
        <f>1/$A$1*[1]CoreVPAExp!$I$154</f>
        <v>1.7857999999999999E-2</v>
      </c>
      <c r="K7" s="170">
        <f>1/$A$1*[1]CoreVPAExp!$J$154</f>
        <v>2.1482999999999999E-2</v>
      </c>
      <c r="L7" s="169">
        <f>1/$A$1*[1]CoreVPAExp!$K$154</f>
        <v>5.1633399999999998E-3</v>
      </c>
      <c r="M7" s="169">
        <f>1/$A$1*[1]CoreVPAExp!L$154</f>
        <v>2.6427695999999994E-3</v>
      </c>
      <c r="N7" s="169">
        <f>1/$A$1*[1]CoreVPAExp!M$154</f>
        <v>9.1369999999999993E-3</v>
      </c>
      <c r="O7" s="169">
        <f>1/$A$1*[1]CoreVPAExp!N$154</f>
        <v>1.6045E-2</v>
      </c>
      <c r="P7" s="169">
        <f>1/$A$1*[1]CoreVPAExp!O$154</f>
        <v>9.0811199999999998E-3</v>
      </c>
      <c r="Q7" s="169">
        <f>1/$A$1*[1]CoreVPAExp!P$154</f>
        <v>9.8831895384615381E-3</v>
      </c>
      <c r="R7" s="169">
        <f>1/$A$1*[1]CoreVPAExp!Q$154</f>
        <v>1.6305099999999999E-2</v>
      </c>
      <c r="S7" s="169">
        <f>1/$A$1*[1]CoreVPAExp!R$154</f>
        <v>1.1742500000000001E-2</v>
      </c>
      <c r="T7" s="169">
        <f>1/$A$1*[1]CoreVPAExp!S$154</f>
        <v>9.4354399999999998E-3</v>
      </c>
      <c r="U7" s="169">
        <f>1/$A$1*[1]CoreVPAExp!T$154</f>
        <v>3.0218620000000002E-3</v>
      </c>
      <c r="V7" s="169">
        <f>1/$A$1*[1]CoreVPAExp!U$154</f>
        <v>0</v>
      </c>
      <c r="W7" s="169">
        <f>1/$A$1*[1]CoreVPAExp!V$154</f>
        <v>0</v>
      </c>
      <c r="X7" s="169">
        <f>1/$A$1*[1]CoreVPAExp!W$154</f>
        <v>0</v>
      </c>
      <c r="Y7" s="169">
        <f>1/$A$1*[1]CoreVPAExp!X$154</f>
        <v>0</v>
      </c>
      <c r="Z7" s="169">
        <f>1/$A$1*[1]CoreVPAExp!Y$154</f>
        <v>0</v>
      </c>
      <c r="AA7" s="169">
        <f>1/$A$1*[1]CoreVPAExp!Z$154</f>
        <v>0</v>
      </c>
      <c r="AB7" s="169">
        <f>1/$A$1*[1]CoreVPAExp!AA$154</f>
        <v>0</v>
      </c>
      <c r="AC7" s="338"/>
      <c r="AD7" s="179">
        <f>1/1000*[1]CoreVPAExp!AB$154</f>
        <v>0</v>
      </c>
      <c r="AE7" s="169">
        <f>1/1000*[1]CoreVPAExp!AC$154</f>
        <v>0</v>
      </c>
      <c r="AF7" s="169">
        <f>1/1000*[1]CoreVPAExp!AD$154</f>
        <v>3.2200000000000002E-4</v>
      </c>
      <c r="AG7" s="169">
        <f>1/1000*[1]CoreVPAExp!AE$154</f>
        <v>9.2800000000000001E-4</v>
      </c>
      <c r="AH7" s="169">
        <f>1/1000*[1]CoreVPAExp!AF$154</f>
        <v>1.060337E-3</v>
      </c>
      <c r="AI7" s="169">
        <f>1/1000*[1]CoreVPAExp!AG$154</f>
        <v>2.4062449125000001E-3</v>
      </c>
      <c r="AJ7" s="169">
        <f>1/1000*[1]CoreVPAExp!AH$154</f>
        <v>4.1427881644000011E-3</v>
      </c>
      <c r="AK7" s="169">
        <f>1/1000*[1]CoreVPAExp!AI$154</f>
        <v>3.1647188555000002E-3</v>
      </c>
      <c r="AL7" s="169">
        <f>1/1000*[1]CoreVPAExp!AJ$154</f>
        <v>4.5734864284000011E-3</v>
      </c>
      <c r="AM7" s="169">
        <f>1/1000*[1]CoreVPAExp!AK$154</f>
        <v>9.5160927400000006E-4</v>
      </c>
      <c r="AN7" s="169">
        <f>1/1000*[1]CoreVPAExp!AL$154</f>
        <v>4.2313427460000005E-4</v>
      </c>
      <c r="AO7" s="169">
        <f>1/1000*[1]CoreVPAExp!AM$154</f>
        <v>1.9818098880000001E-3</v>
      </c>
      <c r="AP7" s="169">
        <f>1/1000*[1]CoreVPAExp!AN$154</f>
        <v>3.5291246144000003E-3</v>
      </c>
      <c r="AQ7" s="169">
        <f>1/1000*[1]CoreVPAExp!AO$154</f>
        <v>1.8345257796000001E-3</v>
      </c>
      <c r="AR7" s="169">
        <f>1/1000*[1]CoreVPAExp!AP$154</f>
        <v>2.1029504035000005E-3</v>
      </c>
      <c r="AS7" s="169">
        <f>1/1000*[1]CoreVPAExp!AQ$154</f>
        <v>2.8285293434999995E-3</v>
      </c>
      <c r="AT7" s="169">
        <f>1/1000*[1]CoreVPAExp!AR$154</f>
        <v>1.5955830671999997E-3</v>
      </c>
      <c r="AU7" s="169">
        <f>1/1000*[1]CoreVPAExp!AS$154</f>
        <v>3.9801138520000002E-4</v>
      </c>
      <c r="AV7" s="169">
        <f>1/1000*[1]CoreVPAExp!AT$154</f>
        <v>7.3115355699999995E-4</v>
      </c>
      <c r="AW7" s="169">
        <f>1/1000*[1]CoreVPAExp!AU$154</f>
        <v>0</v>
      </c>
      <c r="AX7" s="169">
        <f>1/1000*[1]CoreVPAExp!AV$154</f>
        <v>0</v>
      </c>
      <c r="AY7" s="169">
        <f>1/1000*[1]CoreVPAExp!AW$154</f>
        <v>0</v>
      </c>
      <c r="AZ7" s="169">
        <f>1/1000*[1]CoreVPAExp!AX$154</f>
        <v>0</v>
      </c>
      <c r="BA7" s="169">
        <f>1/1000*[1]CoreVPAExp!AY$154</f>
        <v>0</v>
      </c>
      <c r="BB7" s="169">
        <f>1/1000*[1]CoreVPAExp!AZ$154</f>
        <v>0</v>
      </c>
      <c r="BC7" s="295">
        <f>1/1000*[1]CoreVPAExp!BA$154</f>
        <v>0</v>
      </c>
      <c r="BD7" s="400"/>
    </row>
    <row r="8" spans="1:56">
      <c r="B8" s="7" t="s">
        <v>15</v>
      </c>
      <c r="C8" s="339">
        <f t="shared" ref="C8:L8" si="2">SUM(C6:C6)-SUM(C7:C7)</f>
        <v>0</v>
      </c>
      <c r="D8" s="340">
        <f t="shared" si="2"/>
        <v>0</v>
      </c>
      <c r="E8" s="340">
        <f t="shared" si="2"/>
        <v>0</v>
      </c>
      <c r="F8" s="340">
        <f t="shared" si="2"/>
        <v>0</v>
      </c>
      <c r="G8" s="340">
        <f t="shared" si="2"/>
        <v>3.223108440000011E-4</v>
      </c>
      <c r="H8" s="340">
        <f t="shared" si="2"/>
        <v>7.4435000000000126E-4</v>
      </c>
      <c r="I8" s="340">
        <f t="shared" si="2"/>
        <v>2.0697999999999897E-4</v>
      </c>
      <c r="J8" s="341">
        <f t="shared" si="2"/>
        <v>6.439999999999918E-5</v>
      </c>
      <c r="K8" s="341">
        <f t="shared" si="2"/>
        <v>1.7129999999999923E-4</v>
      </c>
      <c r="L8" s="340">
        <f t="shared" si="2"/>
        <v>2.7956880000000002E-3</v>
      </c>
      <c r="M8" s="340">
        <f>SUM(M6:M6)-SUM(M7:M7)</f>
        <v>1.9627381999999999E-2</v>
      </c>
      <c r="N8" s="340">
        <f>SUM(N6:N6)-SUM(N7:N7)</f>
        <v>4.7922000000000069E-4</v>
      </c>
      <c r="O8" s="340">
        <f t="shared" ref="O8:AB8" si="3">SUM(O6:O6)-SUM(O7:O7)</f>
        <v>1.5398003636363639E-2</v>
      </c>
      <c r="P8" s="340">
        <f t="shared" si="3"/>
        <v>7.2451062000000021E-3</v>
      </c>
      <c r="Q8" s="340">
        <f t="shared" si="3"/>
        <v>6.3389307384615363E-3</v>
      </c>
      <c r="R8" s="340">
        <f t="shared" si="3"/>
        <v>3.4090562000000033E-3</v>
      </c>
      <c r="S8" s="340">
        <f t="shared" si="3"/>
        <v>5.3857621428571433E-3</v>
      </c>
      <c r="T8" s="340">
        <f t="shared" si="3"/>
        <v>5.3343687384615375E-3</v>
      </c>
      <c r="U8" s="340">
        <f t="shared" si="3"/>
        <v>1.24594107E-2</v>
      </c>
      <c r="V8" s="340">
        <f t="shared" si="3"/>
        <v>3.4279390399999998E-2</v>
      </c>
      <c r="W8" s="340">
        <f t="shared" si="3"/>
        <v>3.4279390399999998E-2</v>
      </c>
      <c r="X8" s="340">
        <f t="shared" si="3"/>
        <v>3.4279390399999998E-2</v>
      </c>
      <c r="Y8" s="340">
        <f t="shared" si="3"/>
        <v>3.4279390399999998E-2</v>
      </c>
      <c r="Z8" s="340">
        <f t="shared" si="3"/>
        <v>3.4279390399999998E-2</v>
      </c>
      <c r="AA8" s="340">
        <f t="shared" si="3"/>
        <v>3.4279390399999998E-2</v>
      </c>
      <c r="AB8" s="340">
        <f t="shared" si="3"/>
        <v>3.4279390399999998E-2</v>
      </c>
      <c r="AC8" s="338"/>
      <c r="AD8" s="267">
        <f t="shared" ref="AD8:BC8" si="4">SUM(AD6:AD6)-SUM(AD7:AD7)</f>
        <v>0</v>
      </c>
      <c r="AE8" s="195">
        <f t="shared" si="4"/>
        <v>0</v>
      </c>
      <c r="AF8" s="195">
        <f t="shared" si="4"/>
        <v>0</v>
      </c>
      <c r="AG8" s="195">
        <f t="shared" si="4"/>
        <v>0</v>
      </c>
      <c r="AH8" s="195">
        <f t="shared" si="4"/>
        <v>1.3225499999999996E-4</v>
      </c>
      <c r="AI8" s="195">
        <f t="shared" si="4"/>
        <v>1.4647660169999971E-4</v>
      </c>
      <c r="AJ8" s="195">
        <f t="shared" si="4"/>
        <v>2.9972427599999317E-5</v>
      </c>
      <c r="AK8" s="195">
        <f t="shared" si="4"/>
        <v>2.4094760500000326E-5</v>
      </c>
      <c r="AL8" s="195">
        <f t="shared" si="4"/>
        <v>9.2745706400000107E-5</v>
      </c>
      <c r="AM8" s="195">
        <f t="shared" si="4"/>
        <v>3.5403511000000004E-4</v>
      </c>
      <c r="AN8" s="195">
        <f t="shared" si="4"/>
        <v>2.1937670343E-3</v>
      </c>
      <c r="AO8" s="195">
        <f t="shared" si="4"/>
        <v>2.3637273599999955E-4</v>
      </c>
      <c r="AP8" s="195">
        <f t="shared" si="4"/>
        <v>1.0212888047999996E-3</v>
      </c>
      <c r="AQ8" s="195">
        <f t="shared" si="4"/>
        <v>1.7119846488000009E-3</v>
      </c>
      <c r="AR8" s="195">
        <f t="shared" si="4"/>
        <v>1.6698301765000001E-3</v>
      </c>
      <c r="AS8" s="195">
        <f t="shared" si="4"/>
        <v>1.1376513435000005E-3</v>
      </c>
      <c r="AT8" s="195">
        <f t="shared" si="4"/>
        <v>1.4814627841E-3</v>
      </c>
      <c r="AU8" s="195">
        <f t="shared" si="4"/>
        <v>0.18360135419339998</v>
      </c>
      <c r="AV8" s="195">
        <f t="shared" si="4"/>
        <v>4.2372437639999995E-3</v>
      </c>
      <c r="AW8" s="195">
        <f t="shared" si="4"/>
        <v>1.6999034560833334E-2</v>
      </c>
      <c r="AX8" s="195">
        <f t="shared" si="4"/>
        <v>0</v>
      </c>
      <c r="AY8" s="195">
        <f t="shared" si="4"/>
        <v>0</v>
      </c>
      <c r="AZ8" s="195">
        <f t="shared" si="4"/>
        <v>0</v>
      </c>
      <c r="BA8" s="195">
        <f t="shared" si="4"/>
        <v>0</v>
      </c>
      <c r="BB8" s="195">
        <f t="shared" si="4"/>
        <v>0</v>
      </c>
      <c r="BC8" s="309">
        <f t="shared" si="4"/>
        <v>0</v>
      </c>
      <c r="BD8" s="400"/>
    </row>
    <row r="9" spans="1:56" ht="17.149999999999999" customHeight="1">
      <c r="B9" s="9" t="s">
        <v>79</v>
      </c>
      <c r="C9" s="264">
        <f>1/$A$1*[1]CoreVPAExp!$B$268</f>
        <v>7.3201395399999994E-3</v>
      </c>
      <c r="D9" s="193">
        <f>1/$A$1*[1]CoreVPAExp!$C$268</f>
        <v>1.2784225607999999E-2</v>
      </c>
      <c r="E9" s="193">
        <f>1/$A$1*[1]CoreVPAExp!$D$268</f>
        <v>1.2476914772000001E-2</v>
      </c>
      <c r="F9" s="193">
        <f>1/$A$1*[1]CoreVPAExp!$E$268</f>
        <v>1.3022642107999999E-2</v>
      </c>
      <c r="G9" s="193">
        <f>1/$A$1*[1]CoreVPAExp!$F$268</f>
        <v>1.4603322291999996E-2</v>
      </c>
      <c r="H9" s="193">
        <f>1/$A$1*[1]CoreVPAExp!$G$268</f>
        <v>1.7337898133333335E-2</v>
      </c>
      <c r="I9" s="193">
        <f>1/$A$1*[1]CoreVPAExp!$H$268</f>
        <v>1.6118225154466231E-2</v>
      </c>
      <c r="J9" s="203">
        <f>1/$A$1*[1]CoreVPAExp!$I$268</f>
        <v>1.7988868660000001E-2</v>
      </c>
      <c r="K9" s="203">
        <f>1/$A$1*[1]CoreVPAExp!$J$268</f>
        <v>1.3492435984999999E-2</v>
      </c>
      <c r="L9" s="193">
        <f>1/$A$1*[1]CoreVPAExp!$K$268</f>
        <v>9.078933400000001E-3</v>
      </c>
      <c r="M9" s="193">
        <f>1/$A$1*[1]CoreVPAExp!L$268</f>
        <v>1.0907900516666666E-2</v>
      </c>
      <c r="N9" s="193">
        <f>1/$A$1*[1]CoreVPAExp!M$268</f>
        <v>1.0054283900000001E-2</v>
      </c>
      <c r="O9" s="193">
        <f>1/$A$1*[1]CoreVPAExp!N$268</f>
        <v>1.78511004E-2</v>
      </c>
      <c r="P9" s="193">
        <f>1/$A$1*[1]CoreVPAExp!O$268</f>
        <v>2.60727836E-2</v>
      </c>
      <c r="Q9" s="193">
        <f>1/$A$1*[1]CoreVPAExp!P$268</f>
        <v>2.5172648014728682E-2</v>
      </c>
      <c r="R9" s="193">
        <f>1/$A$1*[1]CoreVPAExp!Q$268</f>
        <v>1.7882194656862745E-2</v>
      </c>
      <c r="S9" s="193">
        <f>1/$A$1*[1]CoreVPAExp!R$268</f>
        <v>1.5821159525281382E-2</v>
      </c>
      <c r="T9" s="193">
        <f>1/$A$1*[1]CoreVPAExp!S$268</f>
        <v>1.856667589820513E-2</v>
      </c>
      <c r="U9" s="193">
        <f>1/$A$1*[1]CoreVPAExp!T$268</f>
        <v>2.0165284007275013E-2</v>
      </c>
      <c r="V9" s="193">
        <f>1/$A$1*[1]CoreVPAExp!U$268</f>
        <v>0.1007808748</v>
      </c>
      <c r="W9" s="193">
        <f>1/$A$1*[1]CoreVPAExp!V$268</f>
        <v>0.1007808748</v>
      </c>
      <c r="X9" s="193">
        <f>1/$A$1*[1]CoreVPAExp!W$268</f>
        <v>0.1007808748</v>
      </c>
      <c r="Y9" s="193">
        <f>1/$A$1*[1]CoreVPAExp!X$268</f>
        <v>0.1007808748</v>
      </c>
      <c r="Z9" s="193">
        <f>1/$A$1*[1]CoreVPAExp!Y$268</f>
        <v>0.1007808748</v>
      </c>
      <c r="AA9" s="193">
        <f>1/$A$1*[1]CoreVPAExp!Z$268</f>
        <v>0.1007808748</v>
      </c>
      <c r="AB9" s="193">
        <f>1/$A$1*[1]CoreVPAExp!AA$268</f>
        <v>0.1007808748</v>
      </c>
      <c r="AC9" s="337"/>
      <c r="AD9" s="264">
        <f>1/1000*[1]CoreVPAExp!AB$268</f>
        <v>2.1459999999999999E-3</v>
      </c>
      <c r="AE9" s="193">
        <f>1/1000*[1]CoreVPAExp!AC$268</f>
        <v>3.4820000000000003E-3</v>
      </c>
      <c r="AF9" s="193">
        <f>1/1000*[1]CoreVPAExp!AD$268</f>
        <v>2.8180000000000002E-3</v>
      </c>
      <c r="AG9" s="193">
        <f>1/1000*[1]CoreVPAExp!AE$268</f>
        <v>3.8609999999999998E-3</v>
      </c>
      <c r="AH9" s="193">
        <f>1/1000*[1]CoreVPAExp!AF$268</f>
        <v>5.9546550000000005E-3</v>
      </c>
      <c r="AI9" s="193">
        <f>1/1000*[1]CoreVPAExp!AG$268</f>
        <v>5.9325941103000003E-3</v>
      </c>
      <c r="AJ9" s="193">
        <f>1/1000*[1]CoreVPAExp!AH$268</f>
        <v>5.3840228448000004E-3</v>
      </c>
      <c r="AK9" s="193">
        <f>1/1000*[1]CoreVPAExp!AI$268</f>
        <v>5.5293864080000008E-3</v>
      </c>
      <c r="AL9" s="193">
        <f>1/1000*[1]CoreVPAExp!AJ$268</f>
        <v>4.5707860396000007E-3</v>
      </c>
      <c r="AM9" s="193">
        <f>1/1000*[1]CoreVPAExp!AK$268</f>
        <v>2.7736671996000002E-3</v>
      </c>
      <c r="AN9" s="193">
        <f>1/1000*[1]CoreVPAExp!AL$268</f>
        <v>3.7461763170000004E-3</v>
      </c>
      <c r="AO9" s="193">
        <f>1/1000*[1]CoreVPAExp!AM$268</f>
        <v>3.5049599520000003E-3</v>
      </c>
      <c r="AP9" s="193">
        <f>1/1000*[1]CoreVPAExp!AN$268</f>
        <v>3.5998168799999996E-3</v>
      </c>
      <c r="AQ9" s="193">
        <f>1/1000*[1]CoreVPAExp!AO$268</f>
        <v>6.1764698286000015E-3</v>
      </c>
      <c r="AR9" s="193">
        <f>1/1000*[1]CoreVPAExp!AP$268</f>
        <v>1.2461850772000002E-2</v>
      </c>
      <c r="AS9" s="193">
        <f>1/1000*[1]CoreVPAExp!AQ$268</f>
        <v>7.8364861504999998E-3</v>
      </c>
      <c r="AT9" s="193">
        <f>1/1000*[1]CoreVPAExp!AR$268</f>
        <v>7.3209093065000003E-3</v>
      </c>
      <c r="AU9" s="193">
        <f>1/1000*[1]CoreVPAExp!AS$268</f>
        <v>5.6695568172099996E-2</v>
      </c>
      <c r="AV9" s="193">
        <f>1/1000*[1]CoreVPAExp!AT$268</f>
        <v>4.1881779380000001E-3</v>
      </c>
      <c r="AW9" s="193">
        <f>1/1000*[1]CoreVPAExp!AU$268</f>
        <v>5.7494911203750006E-2</v>
      </c>
      <c r="AX9" s="193">
        <f>1/1000*[1]CoreVPAExp!AV$268</f>
        <v>0</v>
      </c>
      <c r="AY9" s="193">
        <f>1/1000*[1]CoreVPAExp!AW$268</f>
        <v>0</v>
      </c>
      <c r="AZ9" s="193">
        <f>1/1000*[1]CoreVPAExp!AX$268</f>
        <v>0</v>
      </c>
      <c r="BA9" s="193">
        <f>1/1000*[1]CoreVPAExp!AY$268</f>
        <v>0</v>
      </c>
      <c r="BB9" s="193">
        <f>1/1000*[1]CoreVPAExp!AZ$268</f>
        <v>0</v>
      </c>
      <c r="BC9" s="307">
        <f>1/1000*[1]CoreVPAExp!BA$268</f>
        <v>0</v>
      </c>
      <c r="BD9" s="400"/>
    </row>
    <row r="10" spans="1:56">
      <c r="B10" s="4" t="s">
        <v>81</v>
      </c>
      <c r="C10" s="179">
        <f>1/$A$1*[1]CoreVPAExp!$B$247</f>
        <v>7.3201395399999994E-3</v>
      </c>
      <c r="D10" s="169">
        <f>1/$A$1*[1]CoreVPAExp!$C$247</f>
        <v>1.2579165115999999E-2</v>
      </c>
      <c r="E10" s="169">
        <f>1/$A$1*[1]CoreVPAExp!$D$247</f>
        <v>1.2326608252E-2</v>
      </c>
      <c r="F10" s="169">
        <f>1/$A$1*[1]CoreVPAExp!$E$247</f>
        <v>1.3022642107999999E-2</v>
      </c>
      <c r="G10" s="169">
        <f>1/$A$1*[1]CoreVPAExp!$F$247</f>
        <v>1.4352548231999995E-2</v>
      </c>
      <c r="H10" s="169">
        <f>1/$A$1*[1]CoreVPAExp!$G$247</f>
        <v>1.2516058133333332E-2</v>
      </c>
      <c r="I10" s="169">
        <f>1/$A$1*[1]CoreVPAExp!$H$247</f>
        <v>1.2134625154466231E-2</v>
      </c>
      <c r="J10" s="170">
        <f>1/$A$1*[1]CoreVPAExp!$I$247</f>
        <v>1.312896866E-2</v>
      </c>
      <c r="K10" s="170">
        <f>1/$A$1*[1]CoreVPAExp!$J$247</f>
        <v>9.8463359849999994E-3</v>
      </c>
      <c r="L10" s="169">
        <f>1/$A$1*[1]CoreVPAExp!$K$247</f>
        <v>5.8542759000000007E-3</v>
      </c>
      <c r="M10" s="169">
        <f>1/$A$1*[1]CoreVPAExp!L$247</f>
        <v>7.349800516666667E-3</v>
      </c>
      <c r="N10" s="169">
        <f>1/$A$1*[1]CoreVPAExp!M$247</f>
        <v>7.2256819000000002E-3</v>
      </c>
      <c r="O10" s="169">
        <f>1/$A$1*[1]CoreVPAExp!N$247</f>
        <v>1.6106826000000001E-2</v>
      </c>
      <c r="P10" s="169">
        <f>1/$A$1*[1]CoreVPAExp!O$247</f>
        <v>2.33478924E-2</v>
      </c>
      <c r="Q10" s="169">
        <f>1/$A$1*[1]CoreVPAExp!P$247</f>
        <v>2.3905813148062015E-2</v>
      </c>
      <c r="R10" s="169">
        <f>1/$A$1*[1]CoreVPAExp!Q$247</f>
        <v>1.6689898350980392E-2</v>
      </c>
      <c r="S10" s="169">
        <f>1/$A$1*[1]CoreVPAExp!R$247</f>
        <v>1.3801685330476189E-2</v>
      </c>
      <c r="T10" s="169">
        <f>1/$A$1*[1]CoreVPAExp!S$247</f>
        <v>1.7337359448205129E-2</v>
      </c>
      <c r="U10" s="169">
        <f>1/$A$1*[1]CoreVPAExp!T$247</f>
        <v>1.9723516714967321E-2</v>
      </c>
      <c r="V10" s="169">
        <f>1/$A$1*[1]CoreVPAExp!U$247</f>
        <v>6.5757683599999991E-2</v>
      </c>
      <c r="W10" s="169">
        <f>1/$A$1*[1]CoreVPAExp!V$247</f>
        <v>6.5757683599999991E-2</v>
      </c>
      <c r="X10" s="169">
        <f>1/$A$1*[1]CoreVPAExp!W$247</f>
        <v>6.5757683599999991E-2</v>
      </c>
      <c r="Y10" s="169">
        <f>1/$A$1*[1]CoreVPAExp!X$247</f>
        <v>6.5757683599999991E-2</v>
      </c>
      <c r="Z10" s="169">
        <f>1/$A$1*[1]CoreVPAExp!Y$247</f>
        <v>6.5757683599999991E-2</v>
      </c>
      <c r="AA10" s="169">
        <f>1/$A$1*[1]CoreVPAExp!Z$247</f>
        <v>6.5757683599999991E-2</v>
      </c>
      <c r="AB10" s="169">
        <f>1/$A$1*[1]CoreVPAExp!AA$247</f>
        <v>6.5757683599999991E-2</v>
      </c>
      <c r="AC10" s="338"/>
      <c r="AD10" s="179">
        <f>1/1000*[1]CoreVPAExp!AB$247</f>
        <v>2.1459999999999999E-3</v>
      </c>
      <c r="AE10" s="169">
        <f>1/1000*[1]CoreVPAExp!AC$247</f>
        <v>3.3670000000000002E-3</v>
      </c>
      <c r="AF10" s="169">
        <f>1/1000*[1]CoreVPAExp!AD$247</f>
        <v>2.6970000000000002E-3</v>
      </c>
      <c r="AG10" s="169">
        <f>1/1000*[1]CoreVPAExp!AE$247</f>
        <v>3.8609999999999998E-3</v>
      </c>
      <c r="AH10" s="169">
        <f>1/1000*[1]CoreVPAExp!AF$247</f>
        <v>5.8628800000000009E-3</v>
      </c>
      <c r="AI10" s="169">
        <f>1/1000*[1]CoreVPAExp!AG$247</f>
        <v>4.6852706472000002E-3</v>
      </c>
      <c r="AJ10" s="169">
        <f>1/1000*[1]CoreVPAExp!AH$247</f>
        <v>4.3764616024000013E-3</v>
      </c>
      <c r="AK10" s="169">
        <f>1/1000*[1]CoreVPAExp!AI$247</f>
        <v>4.183221006E-3</v>
      </c>
      <c r="AL10" s="169">
        <f>1/1000*[1]CoreVPAExp!AJ$247</f>
        <v>3.5698948732000007E-3</v>
      </c>
      <c r="AM10" s="169">
        <f>1/1000*[1]CoreVPAExp!AK$247</f>
        <v>1.9316654939999999E-3</v>
      </c>
      <c r="AN10" s="169">
        <f>1/1000*[1]CoreVPAExp!AL$247</f>
        <v>2.6833042962000004E-3</v>
      </c>
      <c r="AO10" s="169">
        <f>1/1000*[1]CoreVPAExp!AM$247</f>
        <v>2.6942675039999999E-3</v>
      </c>
      <c r="AP10" s="169">
        <f>1/1000*[1]CoreVPAExp!AN$247</f>
        <v>3.1085286319999998E-3</v>
      </c>
      <c r="AQ10" s="169">
        <f>1/1000*[1]CoreVPAExp!AO$247</f>
        <v>5.2492209549000008E-3</v>
      </c>
      <c r="AR10" s="169">
        <f>1/1000*[1]CoreVPAExp!AP$247</f>
        <v>1.1611796762000002E-2</v>
      </c>
      <c r="AS10" s="169">
        <f>1/1000*[1]CoreVPAExp!AQ$247</f>
        <v>7.2547941619999995E-3</v>
      </c>
      <c r="AT10" s="169">
        <f>1/1000*[1]CoreVPAExp!AR$247</f>
        <v>6.3368873823999999E-3</v>
      </c>
      <c r="AU10" s="169">
        <f>1/1000*[1]CoreVPAExp!AS$247</f>
        <v>2.23731809301E-2</v>
      </c>
      <c r="AV10" s="169">
        <f>1/1000*[1]CoreVPAExp!AT$247</f>
        <v>3.8470035720000002E-3</v>
      </c>
      <c r="AW10" s="169">
        <f>1/1000*[1]CoreVPAExp!AU$247</f>
        <v>3.8746983355000007E-2</v>
      </c>
      <c r="AX10" s="169">
        <f>1/1000*[1]CoreVPAExp!AV$247</f>
        <v>0</v>
      </c>
      <c r="AY10" s="169">
        <f>1/1000*[1]CoreVPAExp!AW$247</f>
        <v>0</v>
      </c>
      <c r="AZ10" s="169">
        <f>1/1000*[1]CoreVPAExp!AX$247</f>
        <v>0</v>
      </c>
      <c r="BA10" s="169">
        <f>1/1000*[1]CoreVPAExp!AY$247</f>
        <v>0</v>
      </c>
      <c r="BB10" s="169">
        <f>1/1000*[1]CoreVPAExp!AZ$247</f>
        <v>0</v>
      </c>
      <c r="BC10" s="295">
        <f>1/1000*[1]CoreVPAExp!BA$247</f>
        <v>0</v>
      </c>
      <c r="BD10" s="400"/>
    </row>
    <row r="11" spans="1:56">
      <c r="B11" s="4" t="s">
        <v>15</v>
      </c>
      <c r="C11" s="342">
        <f t="shared" ref="C11:L11" si="5">SUM(C9:C9)-SUM(C10:C10)</f>
        <v>0</v>
      </c>
      <c r="D11" s="247">
        <f t="shared" si="5"/>
        <v>2.0506049199999973E-4</v>
      </c>
      <c r="E11" s="247">
        <f t="shared" si="5"/>
        <v>1.5030652000000075E-4</v>
      </c>
      <c r="F11" s="247">
        <f t="shared" si="5"/>
        <v>0</v>
      </c>
      <c r="G11" s="247">
        <f t="shared" si="5"/>
        <v>2.5077406000000024E-4</v>
      </c>
      <c r="H11" s="247">
        <f t="shared" si="5"/>
        <v>4.8218400000000026E-3</v>
      </c>
      <c r="I11" s="247">
        <f t="shared" si="5"/>
        <v>3.9836000000000003E-3</v>
      </c>
      <c r="J11" s="248">
        <f t="shared" si="5"/>
        <v>4.8599000000000003E-3</v>
      </c>
      <c r="K11" s="248">
        <f t="shared" si="5"/>
        <v>3.6460999999999993E-3</v>
      </c>
      <c r="L11" s="247">
        <f t="shared" si="5"/>
        <v>3.2246575000000003E-3</v>
      </c>
      <c r="M11" s="247">
        <f>SUM(M9:M9)-SUM(M10:M10)</f>
        <v>3.5580999999999989E-3</v>
      </c>
      <c r="N11" s="247">
        <f>SUM(N9:N9)-SUM(N10:N10)</f>
        <v>2.8286020000000004E-3</v>
      </c>
      <c r="O11" s="247">
        <f t="shared" ref="O11:AB11" si="6">SUM(O9:O9)-SUM(O10:O10)</f>
        <v>1.7442743999999989E-3</v>
      </c>
      <c r="P11" s="247">
        <f t="shared" si="6"/>
        <v>2.7248911999999993E-3</v>
      </c>
      <c r="Q11" s="247">
        <f t="shared" si="6"/>
        <v>1.2668348666666669E-3</v>
      </c>
      <c r="R11" s="247">
        <f t="shared" si="6"/>
        <v>1.1922963058823531E-3</v>
      </c>
      <c r="S11" s="247">
        <f t="shared" si="6"/>
        <v>2.0194741948051931E-3</v>
      </c>
      <c r="T11" s="247">
        <f t="shared" si="6"/>
        <v>1.2293164500000002E-3</v>
      </c>
      <c r="U11" s="247">
        <f t="shared" si="6"/>
        <v>4.417672923076911E-4</v>
      </c>
      <c r="V11" s="247">
        <f t="shared" si="6"/>
        <v>3.5023191200000012E-2</v>
      </c>
      <c r="W11" s="247">
        <f t="shared" si="6"/>
        <v>3.5023191200000012E-2</v>
      </c>
      <c r="X11" s="247">
        <f t="shared" si="6"/>
        <v>3.5023191200000012E-2</v>
      </c>
      <c r="Y11" s="247">
        <f t="shared" si="6"/>
        <v>3.5023191200000012E-2</v>
      </c>
      <c r="Z11" s="247">
        <f t="shared" si="6"/>
        <v>3.5023191200000012E-2</v>
      </c>
      <c r="AA11" s="247">
        <f t="shared" si="6"/>
        <v>3.5023191200000012E-2</v>
      </c>
      <c r="AB11" s="247">
        <f t="shared" si="6"/>
        <v>3.5023191200000012E-2</v>
      </c>
      <c r="AC11" s="338"/>
      <c r="AD11" s="342">
        <f t="shared" ref="AD11:BC11" si="7">SUM(AD9:AD9)-SUM(AD10:AD10)</f>
        <v>0</v>
      </c>
      <c r="AE11" s="247">
        <f t="shared" si="7"/>
        <v>1.1500000000000008E-4</v>
      </c>
      <c r="AF11" s="247">
        <f t="shared" si="7"/>
        <v>1.2100000000000001E-4</v>
      </c>
      <c r="AG11" s="247">
        <f t="shared" si="7"/>
        <v>0</v>
      </c>
      <c r="AH11" s="247">
        <f t="shared" si="7"/>
        <v>9.1774999999999669E-5</v>
      </c>
      <c r="AI11" s="247">
        <f t="shared" si="7"/>
        <v>1.2473234631E-3</v>
      </c>
      <c r="AJ11" s="247">
        <f t="shared" si="7"/>
        <v>1.0075612423999991E-3</v>
      </c>
      <c r="AK11" s="247">
        <f t="shared" si="7"/>
        <v>1.3461654020000009E-3</v>
      </c>
      <c r="AL11" s="247">
        <f t="shared" si="7"/>
        <v>1.0008911664E-3</v>
      </c>
      <c r="AM11" s="247">
        <f t="shared" si="7"/>
        <v>8.4200170560000029E-4</v>
      </c>
      <c r="AN11" s="247">
        <f t="shared" si="7"/>
        <v>1.0628720208E-3</v>
      </c>
      <c r="AO11" s="247">
        <f t="shared" si="7"/>
        <v>8.1069244800000039E-4</v>
      </c>
      <c r="AP11" s="247">
        <f t="shared" si="7"/>
        <v>4.9128824799999976E-4</v>
      </c>
      <c r="AQ11" s="247">
        <f t="shared" si="7"/>
        <v>9.2724887370000068E-4</v>
      </c>
      <c r="AR11" s="247">
        <f t="shared" si="7"/>
        <v>8.5005401000000022E-4</v>
      </c>
      <c r="AS11" s="247">
        <f t="shared" si="7"/>
        <v>5.8169198850000024E-4</v>
      </c>
      <c r="AT11" s="247">
        <f t="shared" si="7"/>
        <v>9.8402192410000037E-4</v>
      </c>
      <c r="AU11" s="247">
        <f t="shared" si="7"/>
        <v>3.4322387241999999E-2</v>
      </c>
      <c r="AV11" s="247">
        <f t="shared" si="7"/>
        <v>3.4117436599999992E-4</v>
      </c>
      <c r="AW11" s="247">
        <f t="shared" si="7"/>
        <v>1.8747927848749998E-2</v>
      </c>
      <c r="AX11" s="247">
        <f t="shared" si="7"/>
        <v>0</v>
      </c>
      <c r="AY11" s="247">
        <f t="shared" si="7"/>
        <v>0</v>
      </c>
      <c r="AZ11" s="247">
        <f t="shared" si="7"/>
        <v>0</v>
      </c>
      <c r="BA11" s="247">
        <f t="shared" si="7"/>
        <v>0</v>
      </c>
      <c r="BB11" s="247">
        <f t="shared" si="7"/>
        <v>0</v>
      </c>
      <c r="BC11" s="343">
        <f t="shared" si="7"/>
        <v>0</v>
      </c>
      <c r="BD11" s="400"/>
    </row>
    <row r="12" spans="1:56" ht="17.149999999999999" customHeight="1">
      <c r="B12" s="10" t="s">
        <v>115</v>
      </c>
      <c r="C12" s="269">
        <f>1/$A$1*[1]CoreVPAExp!$B$269</f>
        <v>0</v>
      </c>
      <c r="D12" s="200">
        <f>1/$A$1*[1]CoreVPAExp!$C$269</f>
        <v>0</v>
      </c>
      <c r="E12" s="200">
        <f>1/$A$1*[1]CoreVPAExp!$D$269</f>
        <v>0</v>
      </c>
      <c r="F12" s="200">
        <f>1/$A$1*[1]CoreVPAExp!$E$269</f>
        <v>0</v>
      </c>
      <c r="G12" s="200">
        <f>1/$A$1*[1]CoreVPAExp!$F$269</f>
        <v>2.6614802399999997E-4</v>
      </c>
      <c r="H12" s="200">
        <f>1/$A$1*[1]CoreVPAExp!$G$269</f>
        <v>9.6854800000000007E-5</v>
      </c>
      <c r="I12" s="200">
        <f>1/$A$1*[1]CoreVPAExp!$H$269</f>
        <v>1.84E-5</v>
      </c>
      <c r="J12" s="201">
        <f>1/$A$1*[1]CoreVPAExp!$I$269</f>
        <v>2.0700000000000002E-5</v>
      </c>
      <c r="K12" s="201">
        <f>1/$A$1*[1]CoreVPAExp!$J$269</f>
        <v>4.3699999999999998E-5</v>
      </c>
      <c r="L12" s="200">
        <f>1/$A$1*[1]CoreVPAExp!$K$269</f>
        <v>0</v>
      </c>
      <c r="M12" s="200">
        <f>1/$A$1*[1]CoreVPAExp!L$269</f>
        <v>3.2199999999999995E-7</v>
      </c>
      <c r="N12" s="200">
        <f>1/$A$1*[1]CoreVPAExp!M$269</f>
        <v>0</v>
      </c>
      <c r="O12" s="200">
        <f>1/$A$1*[1]CoreVPAExp!N$269</f>
        <v>6.299999999999999E-6</v>
      </c>
      <c r="P12" s="200">
        <f>1/$A$1*[1]CoreVPAExp!O$269</f>
        <v>2.0471666666666666E-5</v>
      </c>
      <c r="Q12" s="200">
        <f>1/$A$1*[1]CoreVPAExp!P$269</f>
        <v>0</v>
      </c>
      <c r="R12" s="200">
        <f>1/$A$1*[1]CoreVPAExp!Q$269</f>
        <v>5.6410909090909095E-5</v>
      </c>
      <c r="S12" s="200">
        <f>1/$A$1*[1]CoreVPAExp!R$269</f>
        <v>1.04034E-4</v>
      </c>
      <c r="T12" s="200">
        <f>1/$A$1*[1]CoreVPAExp!S$269</f>
        <v>1.6519938461538461E-4</v>
      </c>
      <c r="U12" s="200">
        <f>1/$A$1*[1]CoreVPAExp!T$269</f>
        <v>2.7175884615384619E-4</v>
      </c>
      <c r="V12" s="200">
        <f>1/$A$1*[1]CoreVPAExp!U$269</f>
        <v>0.43558639159999996</v>
      </c>
      <c r="W12" s="200">
        <f>1/$A$1*[1]CoreVPAExp!V$269</f>
        <v>0.43558639159999996</v>
      </c>
      <c r="X12" s="200">
        <f>1/$A$1*[1]CoreVPAExp!W$269</f>
        <v>0.43558639159999996</v>
      </c>
      <c r="Y12" s="200">
        <f>1/$A$1*[1]CoreVPAExp!X$269</f>
        <v>0.43558639159999996</v>
      </c>
      <c r="Z12" s="200">
        <f>1/$A$1*[1]CoreVPAExp!Y$269</f>
        <v>0.43558639159999996</v>
      </c>
      <c r="AA12" s="200">
        <f>1/$A$1*[1]CoreVPAExp!Z$269</f>
        <v>0.43558639159999996</v>
      </c>
      <c r="AB12" s="200">
        <f>1/$A$1*[1]CoreVPAExp!AA$269</f>
        <v>0.43558639159999996</v>
      </c>
      <c r="AC12" s="338"/>
      <c r="AD12" s="269">
        <f>1/1000*[1]CoreVPAExp!AB$269</f>
        <v>0</v>
      </c>
      <c r="AE12" s="200">
        <f>1/1000*[1]CoreVPAExp!AC$269</f>
        <v>0</v>
      </c>
      <c r="AF12" s="200">
        <f>1/1000*[1]CoreVPAExp!AD$269</f>
        <v>0</v>
      </c>
      <c r="AG12" s="200">
        <f>1/1000*[1]CoreVPAExp!AE$269</f>
        <v>0</v>
      </c>
      <c r="AH12" s="200">
        <f>1/1000*[1]CoreVPAExp!AF$269</f>
        <v>1.5728500000000001E-4</v>
      </c>
      <c r="AI12" s="200">
        <f>1/1000*[1]CoreVPAExp!AG$269</f>
        <v>7.0633777499999996E-5</v>
      </c>
      <c r="AJ12" s="200">
        <f>1/1000*[1]CoreVPAExp!AH$269</f>
        <v>1.36345604E-5</v>
      </c>
      <c r="AK12" s="200">
        <f>1/1000*[1]CoreVPAExp!AI$269</f>
        <v>1.68228875E-5</v>
      </c>
      <c r="AL12" s="200">
        <f>1/1000*[1]CoreVPAExp!AJ$269</f>
        <v>3.6702343200000003E-5</v>
      </c>
      <c r="AM12" s="200">
        <f>1/1000*[1]CoreVPAExp!AK$269</f>
        <v>0</v>
      </c>
      <c r="AN12" s="200">
        <f>1/1000*[1]CoreVPAExp!AL$269</f>
        <v>1.365471E-7</v>
      </c>
      <c r="AO12" s="200">
        <f>1/1000*[1]CoreVPAExp!AM$269</f>
        <v>0</v>
      </c>
      <c r="AP12" s="200">
        <f>1/1000*[1]CoreVPAExp!AN$269</f>
        <v>0</v>
      </c>
      <c r="AQ12" s="200">
        <f>1/1000*[1]CoreVPAExp!AO$269</f>
        <v>6.4280040000000009E-7</v>
      </c>
      <c r="AR12" s="200">
        <f>1/1000*[1]CoreVPAExp!AP$269</f>
        <v>0</v>
      </c>
      <c r="AS12" s="200">
        <f>1/1000*[1]CoreVPAExp!AQ$269</f>
        <v>2.0826424499999998E-5</v>
      </c>
      <c r="AT12" s="200">
        <f>1/1000*[1]CoreVPAExp!AR$269</f>
        <v>2.1595618999999996E-5</v>
      </c>
      <c r="AU12" s="200">
        <f>1/1000*[1]CoreVPAExp!AS$269</f>
        <v>7.7625439863399995E-2</v>
      </c>
      <c r="AV12" s="200">
        <f>1/1000*[1]CoreVPAExp!AT$269</f>
        <v>1.1009636300000001E-4</v>
      </c>
      <c r="AW12" s="200">
        <f>1/1000*[1]CoreVPAExp!AU$269</f>
        <v>6.9832113842500015E-2</v>
      </c>
      <c r="AX12" s="200">
        <f>1/1000*[1]CoreVPAExp!AV$269</f>
        <v>0</v>
      </c>
      <c r="AY12" s="200">
        <f>1/1000*[1]CoreVPAExp!AW$269</f>
        <v>0</v>
      </c>
      <c r="AZ12" s="200">
        <f>1/1000*[1]CoreVPAExp!AX$269</f>
        <v>0</v>
      </c>
      <c r="BA12" s="200">
        <f>1/1000*[1]CoreVPAExp!AY$269</f>
        <v>0</v>
      </c>
      <c r="BB12" s="200">
        <f>1/1000*[1]CoreVPAExp!AZ$269</f>
        <v>0</v>
      </c>
      <c r="BC12" s="306">
        <f>1/1000*[1]CoreVPAExp!BA$269</f>
        <v>0</v>
      </c>
      <c r="BD12" s="400"/>
    </row>
    <row r="13" spans="1:56" ht="17.149999999999999" customHeight="1">
      <c r="B13" s="10" t="s">
        <v>116</v>
      </c>
      <c r="C13" s="269">
        <f>1/$A$1*[1]CoreVPAExp!$B$267</f>
        <v>2.1861489636000001E-2</v>
      </c>
      <c r="D13" s="200">
        <f>1/$A$1*[1]CoreVPAExp!$C$267</f>
        <v>8.5686723919999996E-3</v>
      </c>
      <c r="E13" s="200">
        <f>1/$A$1*[1]CoreVPAExp!$D$267</f>
        <v>1.4427184435999999E-2</v>
      </c>
      <c r="F13" s="200">
        <f>1/$A$1*[1]CoreVPAExp!$E$267</f>
        <v>3.1594843615999998E-2</v>
      </c>
      <c r="G13" s="200">
        <f>1/$A$1*[1]CoreVPAExp!$F$267</f>
        <v>4.6411236840000002E-2</v>
      </c>
      <c r="H13" s="200">
        <f>1/$A$1*[1]CoreVPAExp!$G$267</f>
        <v>2.3044467400000001E-2</v>
      </c>
      <c r="I13" s="200">
        <f>1/$A$1*[1]CoreVPAExp!$H$267</f>
        <v>2.1411133320000001E-2</v>
      </c>
      <c r="J13" s="201">
        <f>1/$A$1*[1]CoreVPAExp!$I$267</f>
        <v>1.23882656E-2</v>
      </c>
      <c r="K13" s="201">
        <f>1/$A$1*[1]CoreVPAExp!$J$267</f>
        <v>4.7665930888888906E-3</v>
      </c>
      <c r="L13" s="200">
        <f>1/$A$1*[1]CoreVPAExp!$K$267</f>
        <v>6.5494212000000007E-3</v>
      </c>
      <c r="M13" s="200">
        <f>1/$A$1*[1]CoreVPAExp!L$267</f>
        <v>1.9166351941176475E-2</v>
      </c>
      <c r="N13" s="200">
        <f>1/$A$1*[1]CoreVPAExp!M$267</f>
        <v>1.4082750737931034E-2</v>
      </c>
      <c r="O13" s="200">
        <f>1/$A$1*[1]CoreVPAExp!N$267</f>
        <v>2.3734901371428578E-2</v>
      </c>
      <c r="P13" s="200">
        <f>1/$A$1*[1]CoreVPAExp!O$267</f>
        <v>6.6030700113673305E-2</v>
      </c>
      <c r="Q13" s="200">
        <f>1/$A$1*[1]CoreVPAExp!P$267</f>
        <v>8.9383158652037664E-2</v>
      </c>
      <c r="R13" s="200">
        <f>1/$A$1*[1]CoreVPAExp!Q$267</f>
        <v>4.669515753740739E-2</v>
      </c>
      <c r="S13" s="200">
        <f>1/$A$1*[1]CoreVPAExp!R$267</f>
        <v>9.7275198423088002E-2</v>
      </c>
      <c r="T13" s="200">
        <f>1/$A$1*[1]CoreVPAExp!S$267</f>
        <v>0.14493239591217955</v>
      </c>
      <c r="U13" s="200">
        <f>1/$A$1*[1]CoreVPAExp!T$267</f>
        <v>0.4960575084576922</v>
      </c>
      <c r="V13" s="200">
        <f>1/$A$1*[1]CoreVPAExp!U$267</f>
        <v>0.61148389960000005</v>
      </c>
      <c r="W13" s="200">
        <f>1/$A$1*[1]CoreVPAExp!V$267</f>
        <v>0.61148389960000005</v>
      </c>
      <c r="X13" s="200">
        <f>1/$A$1*[1]CoreVPAExp!W$267</f>
        <v>0.61148389960000005</v>
      </c>
      <c r="Y13" s="200">
        <f>1/$A$1*[1]CoreVPAExp!X$267</f>
        <v>0.61148389960000005</v>
      </c>
      <c r="Z13" s="200">
        <f>1/$A$1*[1]CoreVPAExp!Y$267</f>
        <v>0.61148389960000005</v>
      </c>
      <c r="AA13" s="200">
        <f>1/$A$1*[1]CoreVPAExp!Z$267</f>
        <v>0.61148389960000005</v>
      </c>
      <c r="AB13" s="200">
        <f>1/$A$1*[1]CoreVPAExp!AA$267</f>
        <v>0.61148389960000005</v>
      </c>
      <c r="AC13" s="338"/>
      <c r="AD13" s="269">
        <f>1/1000*[1]CoreVPAExp!AB$267</f>
        <v>4.4309999999999992E-3</v>
      </c>
      <c r="AE13" s="200">
        <f>1/1000*[1]CoreVPAExp!AC$267</f>
        <v>1.4219999999999997E-3</v>
      </c>
      <c r="AF13" s="200">
        <f>1/1000*[1]CoreVPAExp!AD$267</f>
        <v>2.3499999999999997E-3</v>
      </c>
      <c r="AG13" s="200">
        <f>1/1000*[1]CoreVPAExp!AE$267</f>
        <v>5.3140000000000001E-3</v>
      </c>
      <c r="AH13" s="200">
        <f>1/1000*[1]CoreVPAExp!AF$267</f>
        <v>7.4483530000000004E-3</v>
      </c>
      <c r="AI13" s="200">
        <f>1/1000*[1]CoreVPAExp!AG$267</f>
        <v>5.6859923406000004E-3</v>
      </c>
      <c r="AJ13" s="200">
        <f>1/1000*[1]CoreVPAExp!AH$267</f>
        <v>6.7198933528000004E-3</v>
      </c>
      <c r="AK13" s="200">
        <f>1/1000*[1]CoreVPAExp!AI$267</f>
        <v>3.5677678299999996E-3</v>
      </c>
      <c r="AL13" s="200">
        <f>1/1000*[1]CoreVPAExp!AJ$267</f>
        <v>1.9160670504E-3</v>
      </c>
      <c r="AM13" s="200">
        <f>1/1000*[1]CoreVPAExp!AK$267</f>
        <v>2.3243184316000002E-3</v>
      </c>
      <c r="AN13" s="200">
        <f>1/1000*[1]CoreVPAExp!AL$267</f>
        <v>4.8771747350999997E-3</v>
      </c>
      <c r="AO13" s="200">
        <f>1/1000*[1]CoreVPAExp!AM$267</f>
        <v>4.5348450719999997E-3</v>
      </c>
      <c r="AP13" s="200">
        <f>1/1000*[1]CoreVPAExp!AN$267</f>
        <v>6.1862233488000004E-3</v>
      </c>
      <c r="AQ13" s="200">
        <f>1/1000*[1]CoreVPAExp!AO$267</f>
        <v>1.1761276419600002E-2</v>
      </c>
      <c r="AR13" s="200">
        <f>1/1000*[1]CoreVPAExp!AP$267</f>
        <v>1.4446833032500005E-2</v>
      </c>
      <c r="AS13" s="200">
        <f>1/1000*[1]CoreVPAExp!AQ$267</f>
        <v>8.5079855069999984E-3</v>
      </c>
      <c r="AT13" s="200">
        <f>1/1000*[1]CoreVPAExp!AR$267</f>
        <v>1.60011892202E-2</v>
      </c>
      <c r="AU13" s="200">
        <f>1/1000*[1]CoreVPAExp!AS$267</f>
        <v>0.10520382425410002</v>
      </c>
      <c r="AV13" s="200">
        <f>1/1000*[1]CoreVPAExp!AT$267</f>
        <v>6.1544359393999999E-2</v>
      </c>
      <c r="AW13" s="200">
        <f>1/1000*[1]CoreVPAExp!AU$267</f>
        <v>0.11783739304916667</v>
      </c>
      <c r="AX13" s="200">
        <f>1/1000*[1]CoreVPAExp!AV$267</f>
        <v>0</v>
      </c>
      <c r="AY13" s="200">
        <f>1/1000*[1]CoreVPAExp!AW$267</f>
        <v>0</v>
      </c>
      <c r="AZ13" s="200">
        <f>1/1000*[1]CoreVPAExp!AX$267</f>
        <v>0</v>
      </c>
      <c r="BA13" s="200">
        <f>1/1000*[1]CoreVPAExp!AY$267</f>
        <v>0</v>
      </c>
      <c r="BB13" s="200">
        <f>1/1000*[1]CoreVPAExp!AZ$267</f>
        <v>0</v>
      </c>
      <c r="BC13" s="306">
        <f>1/1000*[1]CoreVPAExp!BA$267</f>
        <v>0</v>
      </c>
      <c r="BD13" s="400"/>
    </row>
    <row r="14" spans="1:56" ht="17.149999999999999" customHeight="1">
      <c r="B14" s="9" t="s">
        <v>183</v>
      </c>
      <c r="C14" s="268">
        <f>1/$A$1*[1]CoreVPAExp!$B$264</f>
        <v>2.1203403586880003</v>
      </c>
      <c r="D14" s="254">
        <f>1/$A$1*[1]CoreVPAExp!$C$264</f>
        <v>1.6151358498959998</v>
      </c>
      <c r="E14" s="254">
        <f>1/$A$1*[1]CoreVPAExp!$D$264</f>
        <v>2.1064713027399997</v>
      </c>
      <c r="F14" s="254">
        <f>1/$A$1*[1]CoreVPAExp!$E$264</f>
        <v>2.5354287748959994</v>
      </c>
      <c r="G14" s="254">
        <f>1/$A$1*[1]CoreVPAExp!$F$264</f>
        <v>3.1998763821136804</v>
      </c>
      <c r="H14" s="254">
        <f>1/$A$1*[1]CoreVPAExp!$G$264</f>
        <v>2.0872339323131346</v>
      </c>
      <c r="I14" s="254">
        <f>1/$A$1*[1]CoreVPAExp!$H$264</f>
        <v>1.7596352306567411</v>
      </c>
      <c r="J14" s="255">
        <f>1/$A$1*[1]CoreVPAExp!$I$264</f>
        <v>1.7296972100000001</v>
      </c>
      <c r="K14" s="255">
        <f>1/$A$1*[1]CoreVPAExp!$J$264</f>
        <v>1.5231694242028428</v>
      </c>
      <c r="L14" s="254">
        <f>1/$A$1*[1]CoreVPAExp!$K$264</f>
        <v>1.9725785390919408</v>
      </c>
      <c r="M14" s="254">
        <f>1/$A$1*[1]CoreVPAExp!L$264</f>
        <v>2.8888099798648148</v>
      </c>
      <c r="N14" s="254">
        <f>1/$A$1*[1]CoreVPAExp!M$264</f>
        <v>2.9735806115243464</v>
      </c>
      <c r="O14" s="254">
        <f>1/$A$1*[1]CoreVPAExp!N$264</f>
        <v>3.5245070417300526</v>
      </c>
      <c r="P14" s="254">
        <f>1/$A$1*[1]CoreVPAExp!O$264</f>
        <v>4.5703547623178578</v>
      </c>
      <c r="Q14" s="254">
        <f>1/$A$1*[1]CoreVPAExp!P$264</f>
        <v>4.6366672913348737</v>
      </c>
      <c r="R14" s="254">
        <f>1/$A$1*[1]CoreVPAExp!Q$264</f>
        <v>4.6737108187930883</v>
      </c>
      <c r="S14" s="254">
        <f>1/$A$1*[1]CoreVPAExp!R$264</f>
        <v>4.8027061861034692</v>
      </c>
      <c r="T14" s="254">
        <f>1/$A$1*[1]CoreVPAExp!S$264</f>
        <v>5.2365253427148506</v>
      </c>
      <c r="U14" s="254">
        <f>1/$A$1*[1]CoreVPAExp!T$264</f>
        <v>7.4683385541645855</v>
      </c>
      <c r="V14" s="254">
        <f>1/$A$1*[1]CoreVPAExp!U$264</f>
        <v>3.9908046025494146</v>
      </c>
      <c r="W14" s="254">
        <f>1/$A$1*[1]CoreVPAExp!V$264</f>
        <v>3.9908046025494146</v>
      </c>
      <c r="X14" s="254">
        <f>1/$A$1*[1]CoreVPAExp!W$264</f>
        <v>3.9908046025494146</v>
      </c>
      <c r="Y14" s="254">
        <f>1/$A$1*[1]CoreVPAExp!X$264</f>
        <v>3.9908046025494146</v>
      </c>
      <c r="Z14" s="254">
        <f>1/$A$1*[1]CoreVPAExp!Y$264</f>
        <v>3.9908046025494146</v>
      </c>
      <c r="AA14" s="254">
        <f>1/$A$1*[1]CoreVPAExp!Z$264</f>
        <v>3.9908046025494146</v>
      </c>
      <c r="AB14" s="254">
        <f>1/$A$1*[1]CoreVPAExp!AA$264</f>
        <v>3.9908046025494146</v>
      </c>
      <c r="AC14" s="387"/>
      <c r="AD14" s="264">
        <f>1/1000*[1]CoreVPAExp!AB$264</f>
        <v>0.25883999999999996</v>
      </c>
      <c r="AE14" s="193">
        <f>1/1000*[1]CoreVPAExp!AC$264</f>
        <v>0.22199199999999999</v>
      </c>
      <c r="AF14" s="193">
        <f>1/1000*[1]CoreVPAExp!AD$264</f>
        <v>0.260625</v>
      </c>
      <c r="AG14" s="193">
        <f>1/1000*[1]CoreVPAExp!AE$264</f>
        <v>0.34415800000000002</v>
      </c>
      <c r="AH14" s="193">
        <f>1/1000*[1]CoreVPAExp!AF$264</f>
        <v>0.39426437699999994</v>
      </c>
      <c r="AI14" s="193">
        <f>1/1000*[1]CoreVPAExp!AG$264</f>
        <v>0.41840511973259997</v>
      </c>
      <c r="AJ14" s="193">
        <f>1/1000*[1]CoreVPAExp!AH$264</f>
        <v>0.44608940226080007</v>
      </c>
      <c r="AK14" s="193">
        <f>1/1000*[1]CoreVPAExp!AI$264</f>
        <v>0.49255643776950003</v>
      </c>
      <c r="AL14" s="193">
        <f>1/1000*[1]CoreVPAExp!AJ$264</f>
        <v>0.4694761051196002</v>
      </c>
      <c r="AM14" s="193">
        <f>1/1000*[1]CoreVPAExp!AK$264</f>
        <v>0.36115727820920002</v>
      </c>
      <c r="AN14" s="193">
        <f>1/1000*[1]CoreVPAExp!AL$264</f>
        <v>0.46496178793620013</v>
      </c>
      <c r="AO14" s="193">
        <f>1/1000*[1]CoreVPAExp!AM$264</f>
        <v>0.54196412107199998</v>
      </c>
      <c r="AP14" s="193">
        <f>1/1000*[1]CoreVPAExp!AN$264</f>
        <v>0.56473892780800006</v>
      </c>
      <c r="AQ14" s="193">
        <f>1/1000*[1]CoreVPAExp!AO$264</f>
        <v>0.66036365126640006</v>
      </c>
      <c r="AR14" s="193">
        <f>1/1000*[1]CoreVPAExp!AP$264</f>
        <v>0.7075150097420001</v>
      </c>
      <c r="AS14" s="193">
        <f>1/1000*[1]CoreVPAExp!AQ$264</f>
        <v>0.61109463053800006</v>
      </c>
      <c r="AT14" s="193">
        <f>1/1000*[1]CoreVPAExp!AR$264</f>
        <v>0.63593998134630014</v>
      </c>
      <c r="AU14" s="193">
        <f>1/1000*[1]CoreVPAExp!AS$264</f>
        <v>0.81192136385360003</v>
      </c>
      <c r="AV14" s="193">
        <f>1/1000*[1]CoreVPAExp!AT$264</f>
        <v>1.2058649771319998</v>
      </c>
      <c r="AW14" s="193">
        <f>1/1000*[1]CoreVPAExp!AU$264</f>
        <v>0.67952847090666668</v>
      </c>
      <c r="AX14" s="193">
        <f>1/1000*[1]CoreVPAExp!AV$264</f>
        <v>0</v>
      </c>
      <c r="AY14" s="193">
        <f>1/1000*[1]CoreVPAExp!AW$264</f>
        <v>0</v>
      </c>
      <c r="AZ14" s="193">
        <f>1/1000*[1]CoreVPAExp!AX$264</f>
        <v>0</v>
      </c>
      <c r="BA14" s="193">
        <f>1/1000*[1]CoreVPAExp!AY$264</f>
        <v>0</v>
      </c>
      <c r="BB14" s="193">
        <f>1/1000*[1]CoreVPAExp!AZ$264</f>
        <v>0</v>
      </c>
      <c r="BC14" s="307">
        <f>1/1000*[1]CoreVPAExp!BA$264</f>
        <v>0</v>
      </c>
      <c r="BD14" s="400"/>
    </row>
    <row r="15" spans="1:56">
      <c r="B15" s="4" t="s">
        <v>44</v>
      </c>
      <c r="C15" s="179">
        <f>1/$A$1*[1]CoreVPAExp!$B$16</f>
        <v>0.13939050885199999</v>
      </c>
      <c r="D15" s="169">
        <f>1/$A$1*[1]CoreVPAExp!$C$16</f>
        <v>0.13054946147599999</v>
      </c>
      <c r="E15" s="169">
        <f>1/$A$1*[1]CoreVPAExp!$D$16</f>
        <v>0.36592052576799999</v>
      </c>
      <c r="F15" s="169">
        <f>1/$A$1*[1]CoreVPAExp!$E$16</f>
        <v>0.51224726397599996</v>
      </c>
      <c r="G15" s="169">
        <f>1/$A$1*[1]CoreVPAExp!$F$16</f>
        <v>0.84446028861599998</v>
      </c>
      <c r="H15" s="169">
        <f>1/$A$1*[1]CoreVPAExp!$G$16</f>
        <v>0.4467384432</v>
      </c>
      <c r="I15" s="169">
        <f>1/$A$1*[1]CoreVPAExp!$H$16</f>
        <v>0.20775075199999998</v>
      </c>
      <c r="J15" s="170">
        <f>1/$A$1*[1]CoreVPAExp!$I$16</f>
        <v>0.13178298428000002</v>
      </c>
      <c r="K15" s="170">
        <f>1/$A$1*[1]CoreVPAExp!$J$16</f>
        <v>0.16295086859999999</v>
      </c>
      <c r="L15" s="169">
        <f>1/$A$1*[1]CoreVPAExp!$K$16</f>
        <v>0.29096329347999994</v>
      </c>
      <c r="M15" s="169">
        <f>1/$A$1*[1]CoreVPAExp!L$16</f>
        <v>0.3627326296333333</v>
      </c>
      <c r="N15" s="169">
        <f>1/$A$1*[1]CoreVPAExp!M$16</f>
        <v>0.24077437880000002</v>
      </c>
      <c r="O15" s="169">
        <f>1/$A$1*[1]CoreVPAExp!N$16</f>
        <v>0.20213713552500001</v>
      </c>
      <c r="P15" s="169">
        <f>1/$A$1*[1]CoreVPAExp!O$16</f>
        <v>0.29978911238439609</v>
      </c>
      <c r="Q15" s="169">
        <f>1/$A$1*[1]CoreVPAExp!P$16</f>
        <v>0.1321906177410101</v>
      </c>
      <c r="R15" s="169">
        <f>1/$A$1*[1]CoreVPAExp!Q$16</f>
        <v>0.12660931019999999</v>
      </c>
      <c r="S15" s="169">
        <f>1/$A$1*[1]CoreVPAExp!R$16</f>
        <v>0.14300561517662339</v>
      </c>
      <c r="T15" s="169">
        <f>1/$A$1*[1]CoreVPAExp!S$16</f>
        <v>0.12547634839999999</v>
      </c>
      <c r="U15" s="169">
        <f>1/$A$1*[1]CoreVPAExp!T$16</f>
        <v>8.6633952399999992E-2</v>
      </c>
      <c r="V15" s="169">
        <f>1/$A$1*[1]CoreVPAExp!U$16</f>
        <v>2.3621485890109886E-2</v>
      </c>
      <c r="W15" s="169">
        <f>1/$A$1*[1]CoreVPAExp!V$16</f>
        <v>2.3621485890109886E-2</v>
      </c>
      <c r="X15" s="169">
        <f>1/$A$1*[1]CoreVPAExp!W$16</f>
        <v>2.3621485890109886E-2</v>
      </c>
      <c r="Y15" s="169">
        <f>1/$A$1*[1]CoreVPAExp!X$16</f>
        <v>2.3621485890109886E-2</v>
      </c>
      <c r="Z15" s="169">
        <f>1/$A$1*[1]CoreVPAExp!Y$16</f>
        <v>2.3621485890109886E-2</v>
      </c>
      <c r="AA15" s="169">
        <f>1/$A$1*[1]CoreVPAExp!Z$16</f>
        <v>2.3621485890109886E-2</v>
      </c>
      <c r="AB15" s="169">
        <f>1/$A$1*[1]CoreVPAExp!AA$16</f>
        <v>2.3621485890109886E-2</v>
      </c>
      <c r="AC15" s="338"/>
      <c r="AD15" s="179">
        <f>1/1000*[1]CoreVPAExp!AB$16</f>
        <v>1.0473E-2</v>
      </c>
      <c r="AE15" s="169">
        <f>1/1000*[1]CoreVPAExp!AC$16</f>
        <v>1.0453E-2</v>
      </c>
      <c r="AF15" s="169">
        <f>1/1000*[1]CoreVPAExp!AD$16</f>
        <v>2.2248E-2</v>
      </c>
      <c r="AG15" s="169">
        <f>1/1000*[1]CoreVPAExp!AE$16</f>
        <v>3.4345000000000001E-2</v>
      </c>
      <c r="AH15" s="169">
        <f>1/1000*[1]CoreVPAExp!AF$16</f>
        <v>4.0450425999999998E-2</v>
      </c>
      <c r="AI15" s="169">
        <f>1/1000*[1]CoreVPAExp!AG$16</f>
        <v>3.7035803247300006E-2</v>
      </c>
      <c r="AJ15" s="169">
        <f>1/1000*[1]CoreVPAExp!AH$16</f>
        <v>2.5034804456400002E-2</v>
      </c>
      <c r="AK15" s="169">
        <f>1/1000*[1]CoreVPAExp!AI$16</f>
        <v>2.4401601745000001E-2</v>
      </c>
      <c r="AL15" s="169">
        <f>1/1000*[1]CoreVPAExp!AJ$16</f>
        <v>2.6223081462400002E-2</v>
      </c>
      <c r="AM15" s="169">
        <f>1/1000*[1]CoreVPAExp!AK$16</f>
        <v>2.88988444624E-2</v>
      </c>
      <c r="AN15" s="169">
        <f>1/1000*[1]CoreVPAExp!AL$16</f>
        <v>3.6309531015000007E-2</v>
      </c>
      <c r="AO15" s="169">
        <f>1/1000*[1]CoreVPAExp!AM$16</f>
        <v>2.9620529472000001E-2</v>
      </c>
      <c r="AP15" s="169">
        <f>1/1000*[1]CoreVPAExp!AN$16</f>
        <v>2.2446013603199998E-2</v>
      </c>
      <c r="AQ15" s="169">
        <f>1/1000*[1]CoreVPAExp!AO$16</f>
        <v>3.1790104164900003E-2</v>
      </c>
      <c r="AR15" s="169">
        <f>1/1000*[1]CoreVPAExp!AP$16</f>
        <v>1.8676207106000004E-2</v>
      </c>
      <c r="AS15" s="169">
        <f>1/1000*[1]CoreVPAExp!AQ$16</f>
        <v>1.6973016721499999E-2</v>
      </c>
      <c r="AT15" s="169">
        <f>1/1000*[1]CoreVPAExp!AR$16</f>
        <v>2.0572108418400001E-2</v>
      </c>
      <c r="AU15" s="169">
        <f>1/1000*[1]CoreVPAExp!AS$16</f>
        <v>6.048430745499999E-3</v>
      </c>
      <c r="AV15" s="169">
        <f>1/1000*[1]CoreVPAExp!AT$16</f>
        <v>2.4788247562000001E-2</v>
      </c>
      <c r="AW15" s="169">
        <f>1/1000*[1]CoreVPAExp!AU$16</f>
        <v>4.328999949583333E-3</v>
      </c>
      <c r="AX15" s="169">
        <f>1/1000*[1]CoreVPAExp!AV$16</f>
        <v>0</v>
      </c>
      <c r="AY15" s="169">
        <f>1/1000*[1]CoreVPAExp!AW$16</f>
        <v>0</v>
      </c>
      <c r="AZ15" s="169">
        <f>1/1000*[1]CoreVPAExp!AX$16</f>
        <v>0</v>
      </c>
      <c r="BA15" s="169">
        <f>1/1000*[1]CoreVPAExp!AY$16</f>
        <v>0</v>
      </c>
      <c r="BB15" s="169">
        <f>1/1000*[1]CoreVPAExp!AZ$16</f>
        <v>0</v>
      </c>
      <c r="BC15" s="295">
        <f>1/1000*[1]CoreVPAExp!BA$16</f>
        <v>0</v>
      </c>
      <c r="BD15" s="400"/>
    </row>
    <row r="16" spans="1:56">
      <c r="B16" s="4" t="s">
        <v>27</v>
      </c>
      <c r="C16" s="179">
        <f>1/$A$1*[1]CoreVPAExp!$B$23</f>
        <v>8.6148838692000004E-2</v>
      </c>
      <c r="D16" s="169">
        <f>1/$A$1*[1]CoreVPAExp!$C$23</f>
        <v>7.2717427271999993E-2</v>
      </c>
      <c r="E16" s="169">
        <f>1/$A$1*[1]CoreVPAExp!$D$23</f>
        <v>7.1100440767999998E-2</v>
      </c>
      <c r="F16" s="169">
        <f>1/$A$1*[1]CoreVPAExp!$E$23</f>
        <v>7.7157205103999996E-2</v>
      </c>
      <c r="G16" s="169">
        <f>1/$A$1*[1]CoreVPAExp!$F$23</f>
        <v>8.2385075151999998E-2</v>
      </c>
      <c r="H16" s="169">
        <f>1/$A$1*[1]CoreVPAExp!$G$23</f>
        <v>6.907895270909091E-2</v>
      </c>
      <c r="I16" s="169">
        <f>1/$A$1*[1]CoreVPAExp!$H$23</f>
        <v>8.218037837575759E-2</v>
      </c>
      <c r="J16" s="170">
        <f>1/$A$1*[1]CoreVPAExp!$I$23</f>
        <v>8.8156729960000013E-2</v>
      </c>
      <c r="K16" s="170">
        <f>1/$A$1*[1]CoreVPAExp!$J$23</f>
        <v>7.0811967622222222E-2</v>
      </c>
      <c r="L16" s="169">
        <f>1/$A$1*[1]CoreVPAExp!$K$23</f>
        <v>6.4875775940000005E-2</v>
      </c>
      <c r="M16" s="169">
        <f>1/$A$1*[1]CoreVPAExp!L$23</f>
        <v>8.8088549059999993E-2</v>
      </c>
      <c r="N16" s="169">
        <f>1/$A$1*[1]CoreVPAExp!M$23</f>
        <v>7.0511075975000004E-2</v>
      </c>
      <c r="O16" s="169">
        <f>1/$A$1*[1]CoreVPAExp!N$23</f>
        <v>7.0572112832999634E-2</v>
      </c>
      <c r="P16" s="169">
        <f>1/$A$1*[1]CoreVPAExp!O$23</f>
        <v>8.7374636644650422E-2</v>
      </c>
      <c r="Q16" s="169">
        <f>1/$A$1*[1]CoreVPAExp!P$23</f>
        <v>8.1047876351190484E-2</v>
      </c>
      <c r="R16" s="169">
        <f>1/$A$1*[1]CoreVPAExp!Q$23</f>
        <v>7.3142070932592604E-2</v>
      </c>
      <c r="S16" s="169">
        <f>1/$A$1*[1]CoreVPAExp!R$23</f>
        <v>8.1338282645241941E-2</v>
      </c>
      <c r="T16" s="169">
        <f>1/$A$1*[1]CoreVPAExp!S$23</f>
        <v>8.5587759238974354E-2</v>
      </c>
      <c r="U16" s="169">
        <f>1/$A$1*[1]CoreVPAExp!T$23</f>
        <v>8.5257947675000001E-2</v>
      </c>
      <c r="V16" s="169">
        <f>1/$A$1*[1]CoreVPAExp!U$23</f>
        <v>2.4846862946666666E-2</v>
      </c>
      <c r="W16" s="169">
        <f>1/$A$1*[1]CoreVPAExp!V$23</f>
        <v>2.4846862946666666E-2</v>
      </c>
      <c r="X16" s="169">
        <f>1/$A$1*[1]CoreVPAExp!W$23</f>
        <v>2.4846862946666666E-2</v>
      </c>
      <c r="Y16" s="169">
        <f>1/$A$1*[1]CoreVPAExp!X$23</f>
        <v>2.4846862946666666E-2</v>
      </c>
      <c r="Z16" s="169">
        <f>1/$A$1*[1]CoreVPAExp!Y$23</f>
        <v>2.4846862946666666E-2</v>
      </c>
      <c r="AA16" s="169">
        <f>1/$A$1*[1]CoreVPAExp!Z$23</f>
        <v>2.4846862946666666E-2</v>
      </c>
      <c r="AB16" s="169">
        <f>1/$A$1*[1]CoreVPAExp!AA$23</f>
        <v>2.4846862946666666E-2</v>
      </c>
      <c r="AC16" s="338"/>
      <c r="AD16" s="179">
        <f>1/1000*[1]CoreVPAExp!AB$23</f>
        <v>1.0275999999999999E-2</v>
      </c>
      <c r="AE16" s="169">
        <f>1/1000*[1]CoreVPAExp!AC$23</f>
        <v>8.7289999999999989E-3</v>
      </c>
      <c r="AF16" s="169">
        <f>1/1000*[1]CoreVPAExp!AD$23</f>
        <v>8.7939999999999997E-3</v>
      </c>
      <c r="AG16" s="169">
        <f>1/1000*[1]CoreVPAExp!AE$23</f>
        <v>1.2099E-2</v>
      </c>
      <c r="AH16" s="169">
        <f>1/1000*[1]CoreVPAExp!AF$23</f>
        <v>1.4365679999999999E-2</v>
      </c>
      <c r="AI16" s="169">
        <f>1/1000*[1]CoreVPAExp!AG$23</f>
        <v>1.5788013426900002E-2</v>
      </c>
      <c r="AJ16" s="169">
        <f>1/1000*[1]CoreVPAExp!AH$23</f>
        <v>1.9585706374800001E-2</v>
      </c>
      <c r="AK16" s="169">
        <f>1/1000*[1]CoreVPAExp!AI$23</f>
        <v>2.2682928961000003E-2</v>
      </c>
      <c r="AL16" s="169">
        <f>1/1000*[1]CoreVPAExp!AJ$23</f>
        <v>2.1614810613999998E-2</v>
      </c>
      <c r="AM16" s="169">
        <f>1/1000*[1]CoreVPAExp!AK$23</f>
        <v>1.5113249395199998E-2</v>
      </c>
      <c r="AN16" s="169">
        <f>1/1000*[1]CoreVPAExp!AL$23</f>
        <v>1.7842938330600001E-2</v>
      </c>
      <c r="AO16" s="169">
        <f>1/1000*[1]CoreVPAExp!AM$23</f>
        <v>1.7037932448E-2</v>
      </c>
      <c r="AP16" s="169">
        <f>1/1000*[1]CoreVPAExp!AN$23</f>
        <v>1.4003402652799996E-2</v>
      </c>
      <c r="AQ16" s="169">
        <f>1/1000*[1]CoreVPAExp!AO$23</f>
        <v>1.71601065114E-2</v>
      </c>
      <c r="AR16" s="169">
        <f>1/1000*[1]CoreVPAExp!AP$23</f>
        <v>1.6714922628500002E-2</v>
      </c>
      <c r="AS16" s="169">
        <f>1/1000*[1]CoreVPAExp!AQ$23</f>
        <v>1.4713001834999998E-2</v>
      </c>
      <c r="AT16" s="169">
        <f>1/1000*[1]CoreVPAExp!AR$23</f>
        <v>1.7784546803399998E-2</v>
      </c>
      <c r="AU16" s="169">
        <f>1/1000*[1]CoreVPAExp!AS$23</f>
        <v>0</v>
      </c>
      <c r="AV16" s="169">
        <f>1/1000*[1]CoreVPAExp!AT$23</f>
        <v>2.6552772576000003E-2</v>
      </c>
      <c r="AW16" s="169">
        <f>1/1000*[1]CoreVPAExp!AU$23</f>
        <v>6.5146426958333338E-3</v>
      </c>
      <c r="AX16" s="169">
        <f>1/1000*[1]CoreVPAExp!AV$23</f>
        <v>0</v>
      </c>
      <c r="AY16" s="169">
        <f>1/1000*[1]CoreVPAExp!AW$23</f>
        <v>0</v>
      </c>
      <c r="AZ16" s="169">
        <f>1/1000*[1]CoreVPAExp!AX$23</f>
        <v>0</v>
      </c>
      <c r="BA16" s="169">
        <f>1/1000*[1]CoreVPAExp!AY$23</f>
        <v>0</v>
      </c>
      <c r="BB16" s="169">
        <f>1/1000*[1]CoreVPAExp!AZ$23</f>
        <v>0</v>
      </c>
      <c r="BC16" s="295">
        <f>1/1000*[1]CoreVPAExp!BA$23</f>
        <v>0</v>
      </c>
      <c r="BD16" s="400"/>
    </row>
    <row r="17" spans="2:56">
      <c r="B17" s="4" t="s">
        <v>48</v>
      </c>
      <c r="C17" s="179">
        <f>1/$A$1*[1]CoreVPAExp!$B$67</f>
        <v>0.100972661216</v>
      </c>
      <c r="D17" s="169">
        <f>1/$A$1*[1]CoreVPAExp!$C$67</f>
        <v>5.6663267415999988E-2</v>
      </c>
      <c r="E17" s="169">
        <f>1/$A$1*[1]CoreVPAExp!$D$67</f>
        <v>0.18670056865599999</v>
      </c>
      <c r="F17" s="169">
        <f>1/$A$1*[1]CoreVPAExp!$E$67</f>
        <v>0.13984726013999998</v>
      </c>
      <c r="G17" s="169">
        <f>1/$A$1*[1]CoreVPAExp!$F$67</f>
        <v>0.10274980045599999</v>
      </c>
      <c r="H17" s="169">
        <f>1/$A$1*[1]CoreVPAExp!$G$67</f>
        <v>6.5128676059518026E-2</v>
      </c>
      <c r="I17" s="169">
        <f>1/$A$1*[1]CoreVPAExp!$H$67</f>
        <v>7.3622115332807964E-2</v>
      </c>
      <c r="J17" s="170">
        <f>1/$A$1*[1]CoreVPAExp!$I$67</f>
        <v>8.3038378039999999E-2</v>
      </c>
      <c r="K17" s="170">
        <f>1/$A$1*[1]CoreVPAExp!$J$67</f>
        <v>0.10949181524261903</v>
      </c>
      <c r="L17" s="169">
        <f>1/$A$1*[1]CoreVPAExp!$K$67</f>
        <v>0.20913778236888886</v>
      </c>
      <c r="M17" s="169">
        <f>1/$A$1*[1]CoreVPAExp!L$67</f>
        <v>0.31278375666000002</v>
      </c>
      <c r="N17" s="169">
        <f>1/$A$1*[1]CoreVPAExp!M$67</f>
        <v>0.40067511404074074</v>
      </c>
      <c r="O17" s="169">
        <f>1/$A$1*[1]CoreVPAExp!N$67</f>
        <v>0.55293007010168105</v>
      </c>
      <c r="P17" s="169">
        <f>1/$A$1*[1]CoreVPAExp!O$67</f>
        <v>0.67275799065855624</v>
      </c>
      <c r="Q17" s="169">
        <f>1/$A$1*[1]CoreVPAExp!P$67</f>
        <v>0.78099583765351366</v>
      </c>
      <c r="R17" s="169">
        <f>1/$A$1*[1]CoreVPAExp!Q$67</f>
        <v>0.67409856678166968</v>
      </c>
      <c r="S17" s="169">
        <f>1/$A$1*[1]CoreVPAExp!R$67</f>
        <v>0.53101561476725867</v>
      </c>
      <c r="T17" s="169">
        <f>1/$A$1*[1]CoreVPAExp!S$67</f>
        <v>0.47928612064090909</v>
      </c>
      <c r="U17" s="169">
        <f>1/$A$1*[1]CoreVPAExp!T$67</f>
        <v>0.48469622364444448</v>
      </c>
      <c r="V17" s="169">
        <f>1/$A$1*[1]CoreVPAExp!U$67</f>
        <v>2.3967530800000005E-2</v>
      </c>
      <c r="W17" s="169">
        <f>1/$A$1*[1]CoreVPAExp!V$67</f>
        <v>2.3967530800000005E-2</v>
      </c>
      <c r="X17" s="169">
        <f>1/$A$1*[1]CoreVPAExp!W$67</f>
        <v>2.3967530800000005E-2</v>
      </c>
      <c r="Y17" s="169">
        <f>1/$A$1*[1]CoreVPAExp!X$67</f>
        <v>2.3967530800000005E-2</v>
      </c>
      <c r="Z17" s="169">
        <f>1/$A$1*[1]CoreVPAExp!Y$67</f>
        <v>2.3967530800000005E-2</v>
      </c>
      <c r="AA17" s="169">
        <f>1/$A$1*[1]CoreVPAExp!Z$67</f>
        <v>2.3967530800000005E-2</v>
      </c>
      <c r="AB17" s="169">
        <f>1/$A$1*[1]CoreVPAExp!AA$67</f>
        <v>2.3967530800000005E-2</v>
      </c>
      <c r="AC17" s="338"/>
      <c r="AD17" s="179">
        <f>1/1000*[1]CoreVPAExp!AB$67</f>
        <v>4.0909999999999992E-3</v>
      </c>
      <c r="AE17" s="169">
        <f>1/1000*[1]CoreVPAExp!AC$67</f>
        <v>2.7859999999999998E-3</v>
      </c>
      <c r="AF17" s="169">
        <f>1/1000*[1]CoreVPAExp!AD$67</f>
        <v>6.7869999999999996E-3</v>
      </c>
      <c r="AG17" s="169">
        <f>1/1000*[1]CoreVPAExp!AE$67</f>
        <v>7.613E-3</v>
      </c>
      <c r="AH17" s="169">
        <f>1/1000*[1]CoreVPAExp!AF$67</f>
        <v>7.3327889999999993E-3</v>
      </c>
      <c r="AI17" s="169">
        <f>1/1000*[1]CoreVPAExp!AG$67</f>
        <v>7.2605041509000001E-3</v>
      </c>
      <c r="AJ17" s="169">
        <f>1/1000*[1]CoreVPAExp!AH$67</f>
        <v>1.0023321706400001E-2</v>
      </c>
      <c r="AK17" s="169">
        <f>1/1000*[1]CoreVPAExp!AI$67</f>
        <v>1.2940145877999999E-2</v>
      </c>
      <c r="AL17" s="169">
        <f>1/1000*[1]CoreVPAExp!AJ$67</f>
        <v>1.9327797508000004E-2</v>
      </c>
      <c r="AM17" s="169">
        <f>1/1000*[1]CoreVPAExp!AK$67</f>
        <v>2.4222467816800004E-2</v>
      </c>
      <c r="AN17" s="169">
        <f>1/1000*[1]CoreVPAExp!AL$67</f>
        <v>4.1654826328500004E-2</v>
      </c>
      <c r="AO17" s="169">
        <f>1/1000*[1]CoreVPAExp!AM$67</f>
        <v>6.3324499295999995E-2</v>
      </c>
      <c r="AP17" s="169">
        <f>1/1000*[1]CoreVPAExp!AN$67</f>
        <v>7.3606749603200003E-2</v>
      </c>
      <c r="AQ17" s="169">
        <f>1/1000*[1]CoreVPAExp!AO$67</f>
        <v>7.5137119377600009E-2</v>
      </c>
      <c r="AR17" s="169">
        <f>1/1000*[1]CoreVPAExp!AP$67</f>
        <v>8.9143762195500006E-2</v>
      </c>
      <c r="AS17" s="169">
        <f>1/1000*[1]CoreVPAExp!AQ$67</f>
        <v>6.4255117009999987E-2</v>
      </c>
      <c r="AT17" s="169">
        <f>1/1000*[1]CoreVPAExp!AR$67</f>
        <v>5.4810367299999996E-2</v>
      </c>
      <c r="AU17" s="169">
        <f>1/1000*[1]CoreVPAExp!AS$67</f>
        <v>6.1437457939000012E-3</v>
      </c>
      <c r="AV17" s="169">
        <f>1/1000*[1]CoreVPAExp!AT$67</f>
        <v>9.8080707203000009E-2</v>
      </c>
      <c r="AW17" s="169">
        <f>1/1000*[1]CoreVPAExp!AU$67</f>
        <v>3.8241731070833332E-3</v>
      </c>
      <c r="AX17" s="169">
        <f>1/1000*[1]CoreVPAExp!AV$67</f>
        <v>0</v>
      </c>
      <c r="AY17" s="169">
        <f>1/1000*[1]CoreVPAExp!AW$67</f>
        <v>0</v>
      </c>
      <c r="AZ17" s="169">
        <f>1/1000*[1]CoreVPAExp!AX$67</f>
        <v>0</v>
      </c>
      <c r="BA17" s="169">
        <f>1/1000*[1]CoreVPAExp!AY$67</f>
        <v>0</v>
      </c>
      <c r="BB17" s="169">
        <f>1/1000*[1]CoreVPAExp!AZ$67</f>
        <v>0</v>
      </c>
      <c r="BC17" s="295">
        <f>1/1000*[1]CoreVPAExp!BA$67</f>
        <v>0</v>
      </c>
      <c r="BD17" s="400"/>
    </row>
    <row r="18" spans="2:56">
      <c r="B18" s="4" t="s">
        <v>37</v>
      </c>
      <c r="C18" s="179">
        <f>1/$A$1*[1]CoreVPAExp!$B$69</f>
        <v>0.12055102694133332</v>
      </c>
      <c r="D18" s="169">
        <f>1/$A$1*[1]CoreVPAExp!$C$69</f>
        <v>9.2310590338666662E-2</v>
      </c>
      <c r="E18" s="169">
        <f>1/$A$1*[1]CoreVPAExp!$D$69</f>
        <v>0.11601805065199999</v>
      </c>
      <c r="F18" s="169">
        <f>1/$A$1*[1]CoreVPAExp!$E$69</f>
        <v>0.135953318928</v>
      </c>
      <c r="G18" s="169">
        <f>1/$A$1*[1]CoreVPAExp!$F$69</f>
        <v>0.20206191608399995</v>
      </c>
      <c r="H18" s="169">
        <f>1/$A$1*[1]CoreVPAExp!$G$69</f>
        <v>0.1263776944603226</v>
      </c>
      <c r="I18" s="169">
        <f>1/$A$1*[1]CoreVPAExp!$H$69</f>
        <v>0.11459238040000003</v>
      </c>
      <c r="J18" s="170">
        <f>1/$A$1*[1]CoreVPAExp!$I$69</f>
        <v>0.10440485227999997</v>
      </c>
      <c r="K18" s="170">
        <f>1/$A$1*[1]CoreVPAExp!$J$69</f>
        <v>6.4459634909090929E-2</v>
      </c>
      <c r="L18" s="169">
        <f>1/$A$1*[1]CoreVPAExp!$K$69</f>
        <v>5.80902446E-2</v>
      </c>
      <c r="M18" s="169">
        <f>1/$A$1*[1]CoreVPAExp!L$69</f>
        <v>7.3536465399999987E-2</v>
      </c>
      <c r="N18" s="169">
        <f>1/$A$1*[1]CoreVPAExp!M$69</f>
        <v>5.7387832740000005E-2</v>
      </c>
      <c r="O18" s="169">
        <f>1/$A$1*[1]CoreVPAExp!N$69</f>
        <v>6.0924356799999996E-2</v>
      </c>
      <c r="P18" s="169">
        <f>1/$A$1*[1]CoreVPAExp!O$69</f>
        <v>8.8912033704761903E-2</v>
      </c>
      <c r="Q18" s="169">
        <f>1/$A$1*[1]CoreVPAExp!P$69</f>
        <v>0.11682986936857141</v>
      </c>
      <c r="R18" s="169">
        <f>1/$A$1*[1]CoreVPAExp!Q$69</f>
        <v>8.7346273682222225E-2</v>
      </c>
      <c r="S18" s="169">
        <f>1/$A$1*[1]CoreVPAExp!R$69</f>
        <v>0.11914899348999998</v>
      </c>
      <c r="T18" s="169">
        <f>1/$A$1*[1]CoreVPAExp!S$69</f>
        <v>0.12927211588333334</v>
      </c>
      <c r="U18" s="169">
        <f>1/$A$1*[1]CoreVPAExp!T$69</f>
        <v>0.12823561555559848</v>
      </c>
      <c r="V18" s="169">
        <f>1/$A$1*[1]CoreVPAExp!U$69</f>
        <v>1.7920826160000004E-2</v>
      </c>
      <c r="W18" s="169">
        <f>1/$A$1*[1]CoreVPAExp!V$69</f>
        <v>1.7920826160000004E-2</v>
      </c>
      <c r="X18" s="169">
        <f>1/$A$1*[1]CoreVPAExp!W$69</f>
        <v>1.7920826160000004E-2</v>
      </c>
      <c r="Y18" s="169">
        <f>1/$A$1*[1]CoreVPAExp!X$69</f>
        <v>1.7920826160000004E-2</v>
      </c>
      <c r="Z18" s="169">
        <f>1/$A$1*[1]CoreVPAExp!Y$69</f>
        <v>1.7920826160000004E-2</v>
      </c>
      <c r="AA18" s="169">
        <f>1/$A$1*[1]CoreVPAExp!Z$69</f>
        <v>1.7920826160000004E-2</v>
      </c>
      <c r="AB18" s="169">
        <f>1/$A$1*[1]CoreVPAExp!AA$69</f>
        <v>1.7920826160000004E-2</v>
      </c>
      <c r="AC18" s="338"/>
      <c r="AD18" s="179">
        <f>1/1000*[1]CoreVPAExp!AB$69</f>
        <v>1.8380000000000001E-2</v>
      </c>
      <c r="AE18" s="169">
        <f>1/1000*[1]CoreVPAExp!AC$69</f>
        <v>1.643E-2</v>
      </c>
      <c r="AF18" s="169">
        <f>1/1000*[1]CoreVPAExp!AD$69</f>
        <v>1.983E-2</v>
      </c>
      <c r="AG18" s="169">
        <f>1/1000*[1]CoreVPAExp!AE$69</f>
        <v>2.4376999999999999E-2</v>
      </c>
      <c r="AH18" s="169">
        <f>1/1000*[1]CoreVPAExp!AF$69</f>
        <v>2.5781836999999995E-2</v>
      </c>
      <c r="AI18" s="169">
        <f>1/1000*[1]CoreVPAExp!AG$69</f>
        <v>2.6207527589099999E-2</v>
      </c>
      <c r="AJ18" s="169">
        <f>1/1000*[1]CoreVPAExp!AH$69</f>
        <v>2.3775791735600002E-2</v>
      </c>
      <c r="AK18" s="169">
        <f>1/1000*[1]CoreVPAExp!AI$69</f>
        <v>2.7626941927E-2</v>
      </c>
      <c r="AL18" s="169">
        <f>1/1000*[1]CoreVPAExp!AJ$69</f>
        <v>1.7771589622800003E-2</v>
      </c>
      <c r="AM18" s="169">
        <f>1/1000*[1]CoreVPAExp!AK$69</f>
        <v>1.2932146238E-2</v>
      </c>
      <c r="AN18" s="169">
        <f>1/1000*[1]CoreVPAExp!AL$69</f>
        <v>1.6453914944400003E-2</v>
      </c>
      <c r="AO18" s="169">
        <f>1/1000*[1]CoreVPAExp!AM$69</f>
        <v>1.6696775519999998E-2</v>
      </c>
      <c r="AP18" s="169">
        <f>1/1000*[1]CoreVPAExp!AN$69</f>
        <v>1.2642051699200001E-2</v>
      </c>
      <c r="AQ18" s="169">
        <f>1/1000*[1]CoreVPAExp!AO$69</f>
        <v>1.6278428733000002E-2</v>
      </c>
      <c r="AR18" s="169">
        <f>1/1000*[1]CoreVPAExp!AP$69</f>
        <v>2.3989993217500005E-2</v>
      </c>
      <c r="AS18" s="169">
        <f>1/1000*[1]CoreVPAExp!AQ$69</f>
        <v>1.4984647377000001E-2</v>
      </c>
      <c r="AT18" s="169">
        <f>1/1000*[1]CoreVPAExp!AR$69</f>
        <v>1.9737579980699999E-2</v>
      </c>
      <c r="AU18" s="169">
        <f>1/1000*[1]CoreVPAExp!AS$69</f>
        <v>3.6941427237000002E-3</v>
      </c>
      <c r="AV18" s="169">
        <f>1/1000*[1]CoreVPAExp!AT$69</f>
        <v>3.9988125007000004E-2</v>
      </c>
      <c r="AW18" s="169">
        <f>1/1000*[1]CoreVPAExp!AU$69</f>
        <v>6.2157676858333333E-3</v>
      </c>
      <c r="AX18" s="169">
        <f>1/1000*[1]CoreVPAExp!AV$69</f>
        <v>0</v>
      </c>
      <c r="AY18" s="169">
        <f>1/1000*[1]CoreVPAExp!AW$69</f>
        <v>0</v>
      </c>
      <c r="AZ18" s="169">
        <f>1/1000*[1]CoreVPAExp!AX$69</f>
        <v>0</v>
      </c>
      <c r="BA18" s="169">
        <f>1/1000*[1]CoreVPAExp!AY$69</f>
        <v>0</v>
      </c>
      <c r="BB18" s="169">
        <f>1/1000*[1]CoreVPAExp!AZ$69</f>
        <v>0</v>
      </c>
      <c r="BC18" s="295">
        <f>1/1000*[1]CoreVPAExp!BA$69</f>
        <v>0</v>
      </c>
      <c r="BD18" s="400"/>
    </row>
    <row r="19" spans="2:56">
      <c r="B19" s="4" t="s">
        <v>28</v>
      </c>
      <c r="C19" s="179">
        <f>1/$A$1*[1]CoreVPAExp!$B$85</f>
        <v>7.7272002387999986E-2</v>
      </c>
      <c r="D19" s="169">
        <f>1/$A$1*[1]CoreVPAExp!$C$85</f>
        <v>7.0369283963999996E-2</v>
      </c>
      <c r="E19" s="169">
        <f>1/$A$1*[1]CoreVPAExp!$D$85</f>
        <v>9.0546588943999987E-2</v>
      </c>
      <c r="F19" s="169">
        <f>1/$A$1*[1]CoreVPAExp!$E$85</f>
        <v>9.7077808771999979E-2</v>
      </c>
      <c r="G19" s="169">
        <f>1/$A$1*[1]CoreVPAExp!$F$85</f>
        <v>0.14136001792</v>
      </c>
      <c r="H19" s="169">
        <f>1/$A$1*[1]CoreVPAExp!$G$85</f>
        <v>0.12049644722545456</v>
      </c>
      <c r="I19" s="169">
        <f>1/$A$1*[1]CoreVPAExp!$H$85</f>
        <v>0.13082592331570844</v>
      </c>
      <c r="J19" s="170">
        <f>1/$A$1*[1]CoreVPAExp!$I$85</f>
        <v>0.14203033937999998</v>
      </c>
      <c r="K19" s="170">
        <f>1/$A$1*[1]CoreVPAExp!$J$85</f>
        <v>0.13799646519444447</v>
      </c>
      <c r="L19" s="169">
        <f>1/$A$1*[1]CoreVPAExp!$K$85</f>
        <v>0.13805703883166667</v>
      </c>
      <c r="M19" s="169">
        <f>1/$A$1*[1]CoreVPAExp!L$85</f>
        <v>0.13738443002407408</v>
      </c>
      <c r="N19" s="169">
        <f>1/$A$1*[1]CoreVPAExp!M$85</f>
        <v>0.16552569887280399</v>
      </c>
      <c r="O19" s="169">
        <f>1/$A$1*[1]CoreVPAExp!N$85</f>
        <v>0.17251482609485022</v>
      </c>
      <c r="P19" s="169">
        <f>1/$A$1*[1]CoreVPAExp!O$85</f>
        <v>0.18672419108546329</v>
      </c>
      <c r="Q19" s="169">
        <f>1/$A$1*[1]CoreVPAExp!P$85</f>
        <v>0.1890898368320707</v>
      </c>
      <c r="R19" s="169">
        <f>1/$A$1*[1]CoreVPAExp!Q$85</f>
        <v>0.18388588469974748</v>
      </c>
      <c r="S19" s="169">
        <f>1/$A$1*[1]CoreVPAExp!R$85</f>
        <v>0.18197537810888889</v>
      </c>
      <c r="T19" s="169">
        <f>1/$A$1*[1]CoreVPAExp!S$85</f>
        <v>0.22615817978253966</v>
      </c>
      <c r="U19" s="169">
        <f>1/$A$1*[1]CoreVPAExp!T$85</f>
        <v>0.24066530366560607</v>
      </c>
      <c r="V19" s="169">
        <f>1/$A$1*[1]CoreVPAExp!U$85</f>
        <v>3.2408529599999999E-2</v>
      </c>
      <c r="W19" s="169">
        <f>1/$A$1*[1]CoreVPAExp!V$85</f>
        <v>3.2408529599999999E-2</v>
      </c>
      <c r="X19" s="169">
        <f>1/$A$1*[1]CoreVPAExp!W$85</f>
        <v>3.2408529599999999E-2</v>
      </c>
      <c r="Y19" s="169">
        <f>1/$A$1*[1]CoreVPAExp!X$85</f>
        <v>3.2408529599999999E-2</v>
      </c>
      <c r="Z19" s="169">
        <f>1/$A$1*[1]CoreVPAExp!Y$85</f>
        <v>3.2408529599999999E-2</v>
      </c>
      <c r="AA19" s="169">
        <f>1/$A$1*[1]CoreVPAExp!Z$85</f>
        <v>3.2408529599999999E-2</v>
      </c>
      <c r="AB19" s="169">
        <f>1/$A$1*[1]CoreVPAExp!AA$85</f>
        <v>3.2408529599999999E-2</v>
      </c>
      <c r="AC19" s="338"/>
      <c r="AD19" s="179">
        <f>1/1000*[1]CoreVPAExp!AB$85</f>
        <v>1.0331999999999999E-2</v>
      </c>
      <c r="AE19" s="169">
        <f>1/1000*[1]CoreVPAExp!AC$85</f>
        <v>1.1893000000000001E-2</v>
      </c>
      <c r="AF19" s="169">
        <f>1/1000*[1]CoreVPAExp!AD$85</f>
        <v>1.4012999999999998E-2</v>
      </c>
      <c r="AG19" s="169">
        <f>1/1000*[1]CoreVPAExp!AE$85</f>
        <v>1.4869E-2</v>
      </c>
      <c r="AH19" s="169">
        <f>1/1000*[1]CoreVPAExp!AF$85</f>
        <v>1.9428410999999996E-2</v>
      </c>
      <c r="AI19" s="169">
        <f>1/1000*[1]CoreVPAExp!AG$85</f>
        <v>2.8496660392200002E-2</v>
      </c>
      <c r="AJ19" s="169">
        <f>1/1000*[1]CoreVPAExp!AH$85</f>
        <v>3.311859079800001E-2</v>
      </c>
      <c r="AK19" s="169">
        <f>1/1000*[1]CoreVPAExp!AI$85</f>
        <v>4.4008339298000007E-2</v>
      </c>
      <c r="AL19" s="169">
        <f>1/1000*[1]CoreVPAExp!AJ$85</f>
        <v>4.2118037653600011E-2</v>
      </c>
      <c r="AM19" s="169">
        <f>1/1000*[1]CoreVPAExp!AK$85</f>
        <v>3.4181136175999993E-2</v>
      </c>
      <c r="AN19" s="169">
        <f>1/1000*[1]CoreVPAExp!AL$85</f>
        <v>3.5536492808099999E-2</v>
      </c>
      <c r="AO19" s="169">
        <f>1/1000*[1]CoreVPAExp!AM$85</f>
        <v>5.0518470960000006E-2</v>
      </c>
      <c r="AP19" s="169">
        <f>1/1000*[1]CoreVPAExp!AN$85</f>
        <v>4.7818524089599995E-2</v>
      </c>
      <c r="AQ19" s="169">
        <f>1/1000*[1]CoreVPAExp!AO$85</f>
        <v>5.1475595482500004E-2</v>
      </c>
      <c r="AR19" s="169">
        <f>1/1000*[1]CoreVPAExp!AP$85</f>
        <v>5.6778165003500011E-2</v>
      </c>
      <c r="AS19" s="169">
        <f>1/1000*[1]CoreVPAExp!AQ$85</f>
        <v>4.7706014720000002E-2</v>
      </c>
      <c r="AT19" s="169">
        <f>1/1000*[1]CoreVPAExp!AR$85</f>
        <v>5.1168184798500001E-2</v>
      </c>
      <c r="AU19" s="169">
        <f>1/1000*[1]CoreVPAExp!AS$85</f>
        <v>0.18953304061120002</v>
      </c>
      <c r="AV19" s="169">
        <f>1/1000*[1]CoreVPAExp!AT$85</f>
        <v>6.7775370900999984E-2</v>
      </c>
      <c r="AW19" s="169">
        <f>1/1000*[1]CoreVPAExp!AU$85</f>
        <v>1.6485818680416667E-2</v>
      </c>
      <c r="AX19" s="169">
        <f>1/1000*[1]CoreVPAExp!AV$85</f>
        <v>0</v>
      </c>
      <c r="AY19" s="169">
        <f>1/1000*[1]CoreVPAExp!AW$85</f>
        <v>0</v>
      </c>
      <c r="AZ19" s="169">
        <f>1/1000*[1]CoreVPAExp!AX$85</f>
        <v>0</v>
      </c>
      <c r="BA19" s="169">
        <f>1/1000*[1]CoreVPAExp!AY$85</f>
        <v>0</v>
      </c>
      <c r="BB19" s="169">
        <f>1/1000*[1]CoreVPAExp!AZ$85</f>
        <v>0</v>
      </c>
      <c r="BC19" s="295">
        <f>1/1000*[1]CoreVPAExp!BA$85</f>
        <v>0</v>
      </c>
      <c r="BD19" s="400"/>
    </row>
    <row r="20" spans="2:56">
      <c r="B20" s="4" t="s">
        <v>29</v>
      </c>
      <c r="C20" s="369">
        <f>1/$A$1*[1]CoreVPAExp!$B$91</f>
        <v>0.85589016154800024</v>
      </c>
      <c r="D20" s="172">
        <f>1/$A$1*[1]CoreVPAExp!$C$91</f>
        <v>0.61976881531599992</v>
      </c>
      <c r="E20" s="172">
        <f>1/$A$1*[1]CoreVPAExp!$D$91</f>
        <v>0.6187434877400001</v>
      </c>
      <c r="F20" s="172">
        <f>1/$A$1*[1]CoreVPAExp!$E$91</f>
        <v>0.72118893346799995</v>
      </c>
      <c r="G20" s="172">
        <f>1/$A$1*[1]CoreVPAExp!$F$91</f>
        <v>0.79910506455368058</v>
      </c>
      <c r="H20" s="172">
        <f>1/$A$1*[1]CoreVPAExp!$G$91</f>
        <v>0.60302011823539692</v>
      </c>
      <c r="I20" s="172">
        <f>1/$A$1*[1]CoreVPAExp!$H$91</f>
        <v>0.56833983213911032</v>
      </c>
      <c r="J20" s="173">
        <f>1/$A$1*[1]CoreVPAExp!$I$91</f>
        <v>0.53127556038000001</v>
      </c>
      <c r="K20" s="173">
        <f>1/$A$1*[1]CoreVPAExp!$J$91</f>
        <v>0.39070327709611113</v>
      </c>
      <c r="L20" s="172">
        <f>1/$A$1*[1]CoreVPAExp!$K$91</f>
        <v>0.73390949147848739</v>
      </c>
      <c r="M20" s="172">
        <f>1/$A$1*[1]CoreVPAExp!L$91</f>
        <v>1.3207902582000002</v>
      </c>
      <c r="N20" s="172">
        <f>1/$A$1*[1]CoreVPAExp!M$91</f>
        <v>1.503610698204779</v>
      </c>
      <c r="O20" s="172">
        <f>1/$A$1*[1]CoreVPAExp!N$91</f>
        <v>1.8093665023472729</v>
      </c>
      <c r="P20" s="172">
        <f>1/$A$1*[1]CoreVPAExp!O$91</f>
        <v>2.4269736400142072</v>
      </c>
      <c r="Q20" s="172">
        <f>1/$A$1*[1]CoreVPAExp!P$91</f>
        <v>2.5129598855988236</v>
      </c>
      <c r="R20" s="172">
        <f>1/$A$1*[1]CoreVPAExp!Q$91</f>
        <v>2.6324306528498989</v>
      </c>
      <c r="S20" s="172">
        <f>1/$A$1*[1]CoreVPAExp!R$91</f>
        <v>2.7208478589464509</v>
      </c>
      <c r="T20" s="172">
        <f>1/$A$1*[1]CoreVPAExp!S$91</f>
        <v>2.9113482008166232</v>
      </c>
      <c r="U20" s="172">
        <f>1/$A$1*[1]CoreVPAExp!T$91</f>
        <v>3.7312112668820507</v>
      </c>
      <c r="V20" s="172">
        <f>1/$A$1*[1]CoreVPAExp!U$91</f>
        <v>0.28931604517240161</v>
      </c>
      <c r="W20" s="172">
        <f>1/$A$1*[1]CoreVPAExp!V$91</f>
        <v>0.28931604517240161</v>
      </c>
      <c r="X20" s="172">
        <f>1/$A$1*[1]CoreVPAExp!W$91</f>
        <v>0.28931604517240161</v>
      </c>
      <c r="Y20" s="172">
        <f>1/$A$1*[1]CoreVPAExp!X$91</f>
        <v>0.28931604517240161</v>
      </c>
      <c r="Z20" s="172">
        <f>1/$A$1*[1]CoreVPAExp!Y$91</f>
        <v>0.28931604517240161</v>
      </c>
      <c r="AA20" s="172">
        <f>1/$A$1*[1]CoreVPAExp!Z$91</f>
        <v>0.28931604517240161</v>
      </c>
      <c r="AB20" s="172">
        <f>1/$A$1*[1]CoreVPAExp!AA$91</f>
        <v>0.28931604517240161</v>
      </c>
      <c r="AC20" s="355"/>
      <c r="AD20" s="179">
        <f>1/1000*[1]CoreVPAExp!AB$91</f>
        <v>0.10886600000000002</v>
      </c>
      <c r="AE20" s="169">
        <f>1/1000*[1]CoreVPAExp!AC$91</f>
        <v>8.9222999999999997E-2</v>
      </c>
      <c r="AF20" s="169">
        <f>1/1000*[1]CoreVPAExp!AD$91</f>
        <v>9.5362000000000002E-2</v>
      </c>
      <c r="AG20" s="169">
        <f>1/1000*[1]CoreVPAExp!AE$91</f>
        <v>0.11866599999999999</v>
      </c>
      <c r="AH20" s="169">
        <f>1/1000*[1]CoreVPAExp!AF$91</f>
        <v>0.13269645799999999</v>
      </c>
      <c r="AI20" s="169">
        <f>1/1000*[1]CoreVPAExp!AG$91</f>
        <v>0.140515533873</v>
      </c>
      <c r="AJ20" s="169">
        <f>1/1000*[1]CoreVPAExp!AH$91</f>
        <v>0.1463676939628</v>
      </c>
      <c r="AK20" s="169">
        <f>1/1000*[1]CoreVPAExp!AI$91</f>
        <v>0.15399309679600004</v>
      </c>
      <c r="AL20" s="169">
        <f>1/1000*[1]CoreVPAExp!AJ$91</f>
        <v>0.13977651609680003</v>
      </c>
      <c r="AM20" s="169">
        <f>1/1000*[1]CoreVPAExp!AK$91</f>
        <v>0.1279285816248</v>
      </c>
      <c r="AN20" s="169">
        <f>1/1000*[1]CoreVPAExp!AL$91</f>
        <v>0.1829050366536</v>
      </c>
      <c r="AO20" s="169">
        <f>1/1000*[1]CoreVPAExp!AM$91</f>
        <v>0.22775099980799998</v>
      </c>
      <c r="AP20" s="169">
        <f>1/1000*[1]CoreVPAExp!AN$91</f>
        <v>0.22624113093120002</v>
      </c>
      <c r="AQ20" s="169">
        <f>1/1000*[1]CoreVPAExp!AO$91</f>
        <v>0.27412539942659997</v>
      </c>
      <c r="AR20" s="169">
        <f>1/1000*[1]CoreVPAExp!AP$91</f>
        <v>0.31032971269550003</v>
      </c>
      <c r="AS20" s="169">
        <f>1/1000*[1]CoreVPAExp!AQ$91</f>
        <v>0.27407825167099997</v>
      </c>
      <c r="AT20" s="169">
        <f>1/1000*[1]CoreVPAExp!AR$91</f>
        <v>0.27252634455459995</v>
      </c>
      <c r="AU20" s="169">
        <f>1/1000*[1]CoreVPAExp!AS$91</f>
        <v>0.16318575244399999</v>
      </c>
      <c r="AV20" s="169">
        <f>1/1000*[1]CoreVPAExp!AT$91</f>
        <v>0.42815868064300006</v>
      </c>
      <c r="AW20" s="169">
        <f>1/1000*[1]CoreVPAExp!AU$91</f>
        <v>4.5046690681666668E-2</v>
      </c>
      <c r="AX20" s="169">
        <f>1/1000*[1]CoreVPAExp!AV$91</f>
        <v>0</v>
      </c>
      <c r="AY20" s="169">
        <f>1/1000*[1]CoreVPAExp!AW$91</f>
        <v>0</v>
      </c>
      <c r="AZ20" s="169">
        <f>1/1000*[1]CoreVPAExp!AX$91</f>
        <v>0</v>
      </c>
      <c r="BA20" s="169">
        <f>1/1000*[1]CoreVPAExp!AY$91</f>
        <v>0</v>
      </c>
      <c r="BB20" s="169">
        <f>1/1000*[1]CoreVPAExp!AZ$91</f>
        <v>0</v>
      </c>
      <c r="BC20" s="295">
        <f>1/1000*[1]CoreVPAExp!BA$91</f>
        <v>0</v>
      </c>
      <c r="BD20" s="400"/>
    </row>
    <row r="21" spans="2:56">
      <c r="B21" s="4" t="s">
        <v>35</v>
      </c>
      <c r="C21" s="179">
        <f>1/$A$1*[1]CoreVPAExp!$B$114</f>
        <v>0.28269898661199999</v>
      </c>
      <c r="D21" s="169">
        <f>1/$A$1*[1]CoreVPAExp!$C$114</f>
        <v>0.21764709946000002</v>
      </c>
      <c r="E21" s="169">
        <f>1/$A$1*[1]CoreVPAExp!$D$114</f>
        <v>0.22480884915999999</v>
      </c>
      <c r="F21" s="169">
        <f>1/$A$1*[1]CoreVPAExp!$E$114</f>
        <v>0.27743895659199996</v>
      </c>
      <c r="G21" s="169">
        <f>1/$A$1*[1]CoreVPAExp!$F$114</f>
        <v>0.35377768848933333</v>
      </c>
      <c r="H21" s="169">
        <f>1/$A$1*[1]CoreVPAExp!$G$114</f>
        <v>0.18138941200000003</v>
      </c>
      <c r="I21" s="169">
        <f>1/$A$1*[1]CoreVPAExp!$H$114</f>
        <v>0.15138261071717174</v>
      </c>
      <c r="J21" s="170">
        <f>1/$A$1*[1]CoreVPAExp!$I$114</f>
        <v>0.13447626567999998</v>
      </c>
      <c r="K21" s="170">
        <f>1/$A$1*[1]CoreVPAExp!$J$114</f>
        <v>0.11180946667500001</v>
      </c>
      <c r="L21" s="169">
        <f>1/$A$1*[1]CoreVPAExp!$K$114</f>
        <v>0.11392377156606059</v>
      </c>
      <c r="M21" s="169">
        <f>1/$A$1*[1]CoreVPAExp!L$114</f>
        <v>0.11353195594666667</v>
      </c>
      <c r="N21" s="169">
        <f>1/$A$1*[1]CoreVPAExp!M$114</f>
        <v>9.810507427586207E-2</v>
      </c>
      <c r="O21" s="169">
        <f>1/$A$1*[1]CoreVPAExp!N$114</f>
        <v>0.1207790836</v>
      </c>
      <c r="P21" s="169">
        <f>1/$A$1*[1]CoreVPAExp!O$114</f>
        <v>0.126072358</v>
      </c>
      <c r="Q21" s="169">
        <f>1/$A$1*[1]CoreVPAExp!P$114</f>
        <v>0.13988229402222224</v>
      </c>
      <c r="R21" s="169">
        <f>1/$A$1*[1]CoreVPAExp!Q$114</f>
        <v>0.17734782051515152</v>
      </c>
      <c r="S21" s="169">
        <f>1/$A$1*[1]CoreVPAExp!R$114</f>
        <v>0.19557782919999997</v>
      </c>
      <c r="T21" s="169">
        <f>1/$A$1*[1]CoreVPAExp!S$114</f>
        <v>0.24828676534411764</v>
      </c>
      <c r="U21" s="169">
        <f>1/$A$1*[1]CoreVPAExp!T$114</f>
        <v>0.37659850902499997</v>
      </c>
      <c r="V21" s="169">
        <f>1/$A$1*[1]CoreVPAExp!U$114</f>
        <v>1.8148289362637363E-2</v>
      </c>
      <c r="W21" s="169">
        <f>1/$A$1*[1]CoreVPAExp!V$114</f>
        <v>1.8148289362637363E-2</v>
      </c>
      <c r="X21" s="169">
        <f>1/$A$1*[1]CoreVPAExp!W$114</f>
        <v>1.8148289362637363E-2</v>
      </c>
      <c r="Y21" s="169">
        <f>1/$A$1*[1]CoreVPAExp!X$114</f>
        <v>1.8148289362637363E-2</v>
      </c>
      <c r="Z21" s="169">
        <f>1/$A$1*[1]CoreVPAExp!Y$114</f>
        <v>1.8148289362637363E-2</v>
      </c>
      <c r="AA21" s="169">
        <f>1/$A$1*[1]CoreVPAExp!Z$114</f>
        <v>1.8148289362637363E-2</v>
      </c>
      <c r="AB21" s="169">
        <f>1/$A$1*[1]CoreVPAExp!AA$114</f>
        <v>1.8148289362637363E-2</v>
      </c>
      <c r="AC21" s="338"/>
      <c r="AD21" s="179">
        <f>1/1000*[1]CoreVPAExp!AB$114</f>
        <v>2.5466000000000003E-2</v>
      </c>
      <c r="AE21" s="169">
        <f>1/1000*[1]CoreVPAExp!AC$114</f>
        <v>2.0965000000000001E-2</v>
      </c>
      <c r="AF21" s="169">
        <f>1/1000*[1]CoreVPAExp!AD$114</f>
        <v>2.1472999999999999E-2</v>
      </c>
      <c r="AG21" s="169">
        <f>1/1000*[1]CoreVPAExp!AE$114</f>
        <v>2.9041999999999995E-2</v>
      </c>
      <c r="AH21" s="169">
        <f>1/1000*[1]CoreVPAExp!AF$114</f>
        <v>3.1816414999999994E-2</v>
      </c>
      <c r="AI21" s="169">
        <f>1/1000*[1]CoreVPAExp!AG$114</f>
        <v>3.1366512949200002E-2</v>
      </c>
      <c r="AJ21" s="169">
        <f>1/1000*[1]CoreVPAExp!AH$114</f>
        <v>3.4719341426400006E-2</v>
      </c>
      <c r="AK21" s="169">
        <f>1/1000*[1]CoreVPAExp!AI$114</f>
        <v>3.6274045892999998E-2</v>
      </c>
      <c r="AL21" s="169">
        <f>1/1000*[1]CoreVPAExp!AJ$114</f>
        <v>3.077579137E-2</v>
      </c>
      <c r="AM21" s="169">
        <f>1/1000*[1]CoreVPAExp!AK$114</f>
        <v>2.8240461202800004E-2</v>
      </c>
      <c r="AN21" s="169">
        <f>1/1000*[1]CoreVPAExp!AL$114</f>
        <v>2.6735479396200006E-2</v>
      </c>
      <c r="AO21" s="169">
        <f>1/1000*[1]CoreVPAExp!AM$114</f>
        <v>2.6991161183999995E-2</v>
      </c>
      <c r="AP21" s="169">
        <f>1/1000*[1]CoreVPAExp!AN$114</f>
        <v>2.5319958311999999E-2</v>
      </c>
      <c r="AQ21" s="169">
        <f>1/1000*[1]CoreVPAExp!AO$114</f>
        <v>2.7918294234900002E-2</v>
      </c>
      <c r="AR21" s="169">
        <f>1/1000*[1]CoreVPAExp!AP$114</f>
        <v>3.4715079997500002E-2</v>
      </c>
      <c r="AS21" s="169">
        <f>1/1000*[1]CoreVPAExp!AQ$114</f>
        <v>3.3507932944499996E-2</v>
      </c>
      <c r="AT21" s="169">
        <f>1/1000*[1]CoreVPAExp!AR$114</f>
        <v>3.6506735313999998E-2</v>
      </c>
      <c r="AU21" s="169">
        <f>1/1000*[1]CoreVPAExp!AS$114</f>
        <v>9.1170438931000002E-3</v>
      </c>
      <c r="AV21" s="169">
        <f>1/1000*[1]CoreVPAExp!AT$114</f>
        <v>6.3406716086000001E-2</v>
      </c>
      <c r="AW21" s="169">
        <f>1/1000*[1]CoreVPAExp!AU$114</f>
        <v>1.4957350078750001E-2</v>
      </c>
      <c r="AX21" s="169">
        <f>1/1000*[1]CoreVPAExp!AV$114</f>
        <v>0</v>
      </c>
      <c r="AY21" s="169">
        <f>1/1000*[1]CoreVPAExp!AW$114</f>
        <v>0</v>
      </c>
      <c r="AZ21" s="169">
        <f>1/1000*[1]CoreVPAExp!AX$114</f>
        <v>0</v>
      </c>
      <c r="BA21" s="169">
        <f>1/1000*[1]CoreVPAExp!AY$114</f>
        <v>0</v>
      </c>
      <c r="BB21" s="169">
        <f>1/1000*[1]CoreVPAExp!AZ$114</f>
        <v>0</v>
      </c>
      <c r="BC21" s="295">
        <f>1/1000*[1]CoreVPAExp!BA$114</f>
        <v>0</v>
      </c>
      <c r="BD21" s="400"/>
    </row>
    <row r="22" spans="2:56">
      <c r="B22" s="4" t="s">
        <v>53</v>
      </c>
      <c r="C22" s="179">
        <f>1/$A$1*[1]CoreVPAExp!$B$160</f>
        <v>0.18887925754799997</v>
      </c>
      <c r="D22" s="169">
        <f>1/$A$1*[1]CoreVPAExp!$C$160</f>
        <v>0.12603410999200002</v>
      </c>
      <c r="E22" s="169">
        <f>1/$A$1*[1]CoreVPAExp!$D$160</f>
        <v>0.14097463475199995</v>
      </c>
      <c r="F22" s="169">
        <f>1/$A$1*[1]CoreVPAExp!$E$160</f>
        <v>0.166352092368</v>
      </c>
      <c r="G22" s="169">
        <f>1/$A$1*[1]CoreVPAExp!$F$160</f>
        <v>0.15991036462133335</v>
      </c>
      <c r="H22" s="169">
        <f>1/$A$1*[1]CoreVPAExp!$G$160</f>
        <v>8.5550522109090921E-2</v>
      </c>
      <c r="I22" s="169">
        <f>1/$A$1*[1]CoreVPAExp!$H$160</f>
        <v>7.8802029187567568E-2</v>
      </c>
      <c r="J22" s="170">
        <f>1/$A$1*[1]CoreVPAExp!$I$160</f>
        <v>0.10145062034000003</v>
      </c>
      <c r="K22" s="170">
        <f>1/$A$1*[1]CoreVPAExp!$J$160</f>
        <v>6.9143818165656554E-2</v>
      </c>
      <c r="L22" s="169">
        <f>1/$A$1*[1]CoreVPAExp!$K$160</f>
        <v>7.5213511380000014E-2</v>
      </c>
      <c r="M22" s="169">
        <f>1/$A$1*[1]CoreVPAExp!L$160</f>
        <v>7.8874064333333327E-2</v>
      </c>
      <c r="N22" s="169">
        <f>1/$A$1*[1]CoreVPAExp!M$160</f>
        <v>5.7820841345457119E-2</v>
      </c>
      <c r="O22" s="169">
        <f>1/$A$1*[1]CoreVPAExp!N$160</f>
        <v>7.1535138387735842E-2</v>
      </c>
      <c r="P22" s="169">
        <f>1/$A$1*[1]CoreVPAExp!O$160</f>
        <v>0.10001619281666667</v>
      </c>
      <c r="Q22" s="169">
        <f>1/$A$1*[1]CoreVPAExp!P$160</f>
        <v>9.0705006965454554E-2</v>
      </c>
      <c r="R22" s="169">
        <f>1/$A$1*[1]CoreVPAExp!Q$160</f>
        <v>0.1053244156175084</v>
      </c>
      <c r="S22" s="169">
        <f>1/$A$1*[1]CoreVPAExp!R$160</f>
        <v>0.10908344154666666</v>
      </c>
      <c r="T22" s="169">
        <f>1/$A$1*[1]CoreVPAExp!S$160</f>
        <v>0.11707105561818185</v>
      </c>
      <c r="U22" s="169">
        <f>1/$A$1*[1]CoreVPAExp!T$160</f>
        <v>0.14625932414000004</v>
      </c>
      <c r="V22" s="169">
        <f>1/$A$1*[1]CoreVPAExp!U$160</f>
        <v>2.5532042133333339E-2</v>
      </c>
      <c r="W22" s="169">
        <f>1/$A$1*[1]CoreVPAExp!V$160</f>
        <v>2.5532042133333339E-2</v>
      </c>
      <c r="X22" s="169">
        <f>1/$A$1*[1]CoreVPAExp!W$160</f>
        <v>2.5532042133333339E-2</v>
      </c>
      <c r="Y22" s="169">
        <f>1/$A$1*[1]CoreVPAExp!X$160</f>
        <v>2.5532042133333339E-2</v>
      </c>
      <c r="Z22" s="169">
        <f>1/$A$1*[1]CoreVPAExp!Y$160</f>
        <v>2.5532042133333339E-2</v>
      </c>
      <c r="AA22" s="169">
        <f>1/$A$1*[1]CoreVPAExp!Z$160</f>
        <v>2.5532042133333339E-2</v>
      </c>
      <c r="AB22" s="169">
        <f>1/$A$1*[1]CoreVPAExp!AA$160</f>
        <v>2.5532042133333339E-2</v>
      </c>
      <c r="AC22" s="338"/>
      <c r="AD22" s="179">
        <f>1/1000*[1]CoreVPAExp!AB$160</f>
        <v>2.1092999999999997E-2</v>
      </c>
      <c r="AE22" s="169">
        <f>1/1000*[1]CoreVPAExp!AC$160</f>
        <v>1.5388000000000001E-2</v>
      </c>
      <c r="AF22" s="169">
        <f>1/1000*[1]CoreVPAExp!AD$160</f>
        <v>1.8896999999999997E-2</v>
      </c>
      <c r="AG22" s="169">
        <f>1/1000*[1]CoreVPAExp!AE$160</f>
        <v>2.5166000000000001E-2</v>
      </c>
      <c r="AH22" s="169">
        <f>1/1000*[1]CoreVPAExp!AF$160</f>
        <v>1.8217162999999998E-2</v>
      </c>
      <c r="AI22" s="169">
        <f>1/1000*[1]CoreVPAExp!AG$160</f>
        <v>1.4451764184E-2</v>
      </c>
      <c r="AJ22" s="169">
        <f>1/1000*[1]CoreVPAExp!AH$160</f>
        <v>1.6687109828799999E-2</v>
      </c>
      <c r="AK22" s="169">
        <f>1/1000*[1]CoreVPAExp!AI$160</f>
        <v>2.5831548553000003E-2</v>
      </c>
      <c r="AL22" s="169">
        <f>1/1000*[1]CoreVPAExp!AJ$160</f>
        <v>2.2313189107200003E-2</v>
      </c>
      <c r="AM22" s="169">
        <f>1/1000*[1]CoreVPAExp!AK$160</f>
        <v>1.6974785740000001E-2</v>
      </c>
      <c r="AN22" s="169">
        <f>1/1000*[1]CoreVPAExp!AL$160</f>
        <v>1.6285763156400002E-2</v>
      </c>
      <c r="AO22" s="169">
        <f>1/1000*[1]CoreVPAExp!AM$160</f>
        <v>1.6054989743999996E-2</v>
      </c>
      <c r="AP22" s="169">
        <f>1/1000*[1]CoreVPAExp!AN$160</f>
        <v>1.3409073444800001E-2</v>
      </c>
      <c r="AQ22" s="169">
        <f>1/1000*[1]CoreVPAExp!AO$160</f>
        <v>1.8916419153900001E-2</v>
      </c>
      <c r="AR22" s="169">
        <f>1/1000*[1]CoreVPAExp!AP$160</f>
        <v>2.2070880644000004E-2</v>
      </c>
      <c r="AS22" s="169">
        <f>1/1000*[1]CoreVPAExp!AQ$160</f>
        <v>2.3515821433999998E-2</v>
      </c>
      <c r="AT22" s="169">
        <f>1/1000*[1]CoreVPAExp!AR$160</f>
        <v>2.4720619079999999E-2</v>
      </c>
      <c r="AU22" s="169">
        <f>1/1000*[1]CoreVPAExp!AS$160</f>
        <v>0.13840806041919998</v>
      </c>
      <c r="AV22" s="169">
        <f>1/1000*[1]CoreVPAExp!AT$160</f>
        <v>5.7037937386E-2</v>
      </c>
      <c r="AW22" s="169">
        <f>1/1000*[1]CoreVPAExp!AU$160</f>
        <v>1.6819664995416667E-2</v>
      </c>
      <c r="AX22" s="169">
        <f>1/1000*[1]CoreVPAExp!AV$160</f>
        <v>0</v>
      </c>
      <c r="AY22" s="169">
        <f>1/1000*[1]CoreVPAExp!AW$160</f>
        <v>0</v>
      </c>
      <c r="AZ22" s="169">
        <f>1/1000*[1]CoreVPAExp!AX$160</f>
        <v>0</v>
      </c>
      <c r="BA22" s="169">
        <f>1/1000*[1]CoreVPAExp!AY$160</f>
        <v>0</v>
      </c>
      <c r="BB22" s="169">
        <f>1/1000*[1]CoreVPAExp!AZ$160</f>
        <v>0</v>
      </c>
      <c r="BC22" s="295">
        <f>1/1000*[1]CoreVPAExp!BA$160</f>
        <v>0</v>
      </c>
      <c r="BD22" s="400"/>
    </row>
    <row r="23" spans="2:56">
      <c r="B23" s="4" t="s">
        <v>72</v>
      </c>
      <c r="C23" s="179">
        <f>1/$A$1*[1]CoreVPAExp!$B$207</f>
        <v>1.7842617745333331E-2</v>
      </c>
      <c r="D23" s="169">
        <f>1/$A$1*[1]CoreVPAExp!$C$207</f>
        <v>1.9481842778666665E-2</v>
      </c>
      <c r="E23" s="169">
        <f>1/$A$1*[1]CoreVPAExp!$D$207</f>
        <v>1.8862805779999995E-2</v>
      </c>
      <c r="F23" s="169">
        <f>1/$A$1*[1]CoreVPAExp!$E$207</f>
        <v>3.1237510555999999E-2</v>
      </c>
      <c r="G23" s="169">
        <f>1/$A$1*[1]CoreVPAExp!$F$207</f>
        <v>4.5497196166666663E-2</v>
      </c>
      <c r="H23" s="169">
        <f>1/$A$1*[1]CoreVPAExp!$G$207</f>
        <v>4.7355790577849458E-2</v>
      </c>
      <c r="I23" s="169">
        <f>1/$A$1*[1]CoreVPAExp!$H$207</f>
        <v>4.765521727605302E-2</v>
      </c>
      <c r="J23" s="170">
        <f>1/$A$1*[1]CoreVPAExp!$I$207</f>
        <v>7.9468284579999993E-2</v>
      </c>
      <c r="K23" s="170">
        <f>1/$A$1*[1]CoreVPAExp!$J$207</f>
        <v>9.5387043527142862E-2</v>
      </c>
      <c r="L23" s="169">
        <f>1/$A$1*[1]CoreVPAExp!$K$207</f>
        <v>7.9596120618888877E-2</v>
      </c>
      <c r="M23" s="169">
        <f>1/$A$1*[1]CoreVPAExp!L$207</f>
        <v>9.5456736813333332E-2</v>
      </c>
      <c r="N23" s="169">
        <f>1/$A$1*[1]CoreVPAExp!M$207</f>
        <v>0.11709782450399227</v>
      </c>
      <c r="O23" s="169">
        <f>1/$A$1*[1]CoreVPAExp!N$207</f>
        <v>0.16428793944144385</v>
      </c>
      <c r="P23" s="169">
        <f>1/$A$1*[1]CoreVPAExp!O$207</f>
        <v>0.22881386608418353</v>
      </c>
      <c r="Q23" s="169">
        <f>1/$A$1*[1]CoreVPAExp!P$207</f>
        <v>0.22050421649519383</v>
      </c>
      <c r="R23" s="169">
        <f>1/$A$1*[1]CoreVPAExp!Q$207</f>
        <v>0.24112036871313136</v>
      </c>
      <c r="S23" s="169">
        <f>1/$A$1*[1]CoreVPAExp!R$207</f>
        <v>0.25239864668888889</v>
      </c>
      <c r="T23" s="169">
        <f>1/$A$1*[1]CoreVPAExp!S$207</f>
        <v>0.26500461376470591</v>
      </c>
      <c r="U23" s="169">
        <f>1/$A$1*[1]CoreVPAExp!T$207</f>
        <v>0.33615128999999994</v>
      </c>
      <c r="V23" s="169">
        <f>1/$A$1*[1]CoreVPAExp!U$207</f>
        <v>7.880236000000001E-4</v>
      </c>
      <c r="W23" s="169">
        <f>1/$A$1*[1]CoreVPAExp!V$207</f>
        <v>7.880236000000001E-4</v>
      </c>
      <c r="X23" s="169">
        <f>1/$A$1*[1]CoreVPAExp!W$207</f>
        <v>7.880236000000001E-4</v>
      </c>
      <c r="Y23" s="169">
        <f>1/$A$1*[1]CoreVPAExp!X$207</f>
        <v>7.880236000000001E-4</v>
      </c>
      <c r="Z23" s="169">
        <f>1/$A$1*[1]CoreVPAExp!Y$207</f>
        <v>7.880236000000001E-4</v>
      </c>
      <c r="AA23" s="169">
        <f>1/$A$1*[1]CoreVPAExp!Z$207</f>
        <v>7.880236000000001E-4</v>
      </c>
      <c r="AB23" s="169">
        <f>1/$A$1*[1]CoreVPAExp!AA$207</f>
        <v>7.880236000000001E-4</v>
      </c>
      <c r="AC23" s="338"/>
      <c r="AD23" s="179">
        <f>1/1000*[1]CoreVPAExp!AB$207</f>
        <v>4.6319999999999998E-3</v>
      </c>
      <c r="AE23" s="169">
        <f>1/1000*[1]CoreVPAExp!AC$207</f>
        <v>4.9019999999999992E-3</v>
      </c>
      <c r="AF23" s="169">
        <f>1/1000*[1]CoreVPAExp!AD$207</f>
        <v>5.0739999999999995E-3</v>
      </c>
      <c r="AG23" s="169">
        <f>1/1000*[1]CoreVPAExp!AE$207</f>
        <v>6.5370000000000003E-3</v>
      </c>
      <c r="AH23" s="169">
        <f>1/1000*[1]CoreVPAExp!AF$207</f>
        <v>8.8326210000000006E-3</v>
      </c>
      <c r="AI23" s="169">
        <f>1/1000*[1]CoreVPAExp!AG$207</f>
        <v>1.1774563000200002E-2</v>
      </c>
      <c r="AJ23" s="169">
        <f>1/1000*[1]CoreVPAExp!AH$207</f>
        <v>1.61975388328E-2</v>
      </c>
      <c r="AK23" s="169">
        <f>1/1000*[1]CoreVPAExp!AI$207</f>
        <v>2.2606975850999998E-2</v>
      </c>
      <c r="AL23" s="169">
        <f>1/1000*[1]CoreVPAExp!AJ$207</f>
        <v>2.7831014442000004E-2</v>
      </c>
      <c r="AM23" s="169">
        <f>1/1000*[1]CoreVPAExp!AK$207</f>
        <v>1.17130519836E-2</v>
      </c>
      <c r="AN23" s="169">
        <f>1/1000*[1]CoreVPAExp!AL$207</f>
        <v>1.72631407842E-2</v>
      </c>
      <c r="AO23" s="169">
        <f>1/1000*[1]CoreVPAExp!AM$207</f>
        <v>1.7170015152E-2</v>
      </c>
      <c r="AP23" s="169">
        <f>1/1000*[1]CoreVPAExp!AN$207</f>
        <v>5.9734618820799994E-2</v>
      </c>
      <c r="AQ23" s="169">
        <f>1/1000*[1]CoreVPAExp!AO$207</f>
        <v>6.8185724448599994E-2</v>
      </c>
      <c r="AR23" s="169">
        <f>1/1000*[1]CoreVPAExp!AP$207</f>
        <v>3.7251644830000007E-2</v>
      </c>
      <c r="AS23" s="169">
        <f>1/1000*[1]CoreVPAExp!AQ$207</f>
        <v>2.6794057755499995E-2</v>
      </c>
      <c r="AT23" s="169">
        <f>1/1000*[1]CoreVPAExp!AR$207</f>
        <v>2.5505526297599997E-2</v>
      </c>
      <c r="AU23" s="169">
        <f>1/1000*[1]CoreVPAExp!AS$207</f>
        <v>1.690155467E-4</v>
      </c>
      <c r="AV23" s="169">
        <f>1/1000*[1]CoreVPAExp!AT$207</f>
        <v>6.2504343510999996E-2</v>
      </c>
      <c r="AW23" s="169">
        <f>1/1000*[1]CoreVPAExp!AU$207</f>
        <v>4.2627799541666665E-4</v>
      </c>
      <c r="AX23" s="169">
        <f>1/1000*[1]CoreVPAExp!AV$207</f>
        <v>0</v>
      </c>
      <c r="AY23" s="169">
        <f>1/1000*[1]CoreVPAExp!AW$207</f>
        <v>0</v>
      </c>
      <c r="AZ23" s="169">
        <f>1/1000*[1]CoreVPAExp!AX$207</f>
        <v>0</v>
      </c>
      <c r="BA23" s="169">
        <f>1/1000*[1]CoreVPAExp!AY$207</f>
        <v>0</v>
      </c>
      <c r="BB23" s="169">
        <f>1/1000*[1]CoreVPAExp!AZ$207</f>
        <v>0</v>
      </c>
      <c r="BC23" s="295">
        <f>1/1000*[1]CoreVPAExp!BA$207</f>
        <v>0</v>
      </c>
      <c r="BD23" s="400"/>
    </row>
    <row r="24" spans="2:56">
      <c r="B24" s="4" t="s">
        <v>61</v>
      </c>
      <c r="C24" s="179">
        <f>1/$A$1*[1]CoreVPAExp!$B$212</f>
        <v>8.8617609079999993E-2</v>
      </c>
      <c r="D24" s="169">
        <f>1/$A$1*[1]CoreVPAExp!$C$212</f>
        <v>7.8380604288000005E-2</v>
      </c>
      <c r="E24" s="169">
        <f>1/$A$1*[1]CoreVPAExp!$D$212</f>
        <v>0.10372696110000001</v>
      </c>
      <c r="F24" s="169">
        <f>1/$A$1*[1]CoreVPAExp!$E$212</f>
        <v>0.11455626288399999</v>
      </c>
      <c r="G24" s="169">
        <f>1/$A$1*[1]CoreVPAExp!$F$212</f>
        <v>0.12676159133066667</v>
      </c>
      <c r="H24" s="169">
        <f>1/$A$1*[1]CoreVPAExp!$G$212</f>
        <v>9.459912999999999E-2</v>
      </c>
      <c r="I24" s="169">
        <f>1/$A$1*[1]CoreVPAExp!$H$212</f>
        <v>7.8186326400000006E-2</v>
      </c>
      <c r="J24" s="170">
        <f>1/$A$1*[1]CoreVPAExp!$I$212</f>
        <v>7.5935114400000003E-2</v>
      </c>
      <c r="K24" s="170">
        <f>1/$A$1*[1]CoreVPAExp!$J$212</f>
        <v>6.180674340000001E-2</v>
      </c>
      <c r="L24" s="169">
        <f>1/$A$1*[1]CoreVPAExp!$K$212</f>
        <v>3.4911404479999998E-2</v>
      </c>
      <c r="M24" s="169">
        <f>1/$A$1*[1]CoreVPAExp!L$212</f>
        <v>2.9162283200000003E-2</v>
      </c>
      <c r="N24" s="169">
        <f>1/$A$1*[1]CoreVPAExp!M$212</f>
        <v>2.0086753199999998E-2</v>
      </c>
      <c r="O24" s="169">
        <f>1/$A$1*[1]CoreVPAExp!N$212</f>
        <v>1.49937492E-2</v>
      </c>
      <c r="P24" s="169">
        <f>1/$A$1*[1]CoreVPAExp!O$212</f>
        <v>1.2318995166382978E-2</v>
      </c>
      <c r="Q24" s="169">
        <f>1/$A$1*[1]CoreVPAExp!P$212</f>
        <v>2.12650336E-2</v>
      </c>
      <c r="R24" s="169">
        <f>1/$A$1*[1]CoreVPAExp!Q$212</f>
        <v>2.19174904E-2</v>
      </c>
      <c r="S24" s="169">
        <f>1/$A$1*[1]CoreVPAExp!R$212</f>
        <v>2.0462572163636367E-2</v>
      </c>
      <c r="T24" s="169">
        <f>1/$A$1*[1]CoreVPAExp!S$212</f>
        <v>2.2393525974999998E-2</v>
      </c>
      <c r="U24" s="169">
        <f>1/$A$1*[1]CoreVPAExp!T$212</f>
        <v>2.8548098966666668E-2</v>
      </c>
      <c r="V24" s="169">
        <f>1/$A$1*[1]CoreVPAExp!U$212</f>
        <v>1.3708647325000002E-2</v>
      </c>
      <c r="W24" s="169">
        <f>1/$A$1*[1]CoreVPAExp!V$212</f>
        <v>1.3708647325000002E-2</v>
      </c>
      <c r="X24" s="169">
        <f>1/$A$1*[1]CoreVPAExp!W$212</f>
        <v>1.3708647325000002E-2</v>
      </c>
      <c r="Y24" s="169">
        <f>1/$A$1*[1]CoreVPAExp!X$212</f>
        <v>1.3708647325000002E-2</v>
      </c>
      <c r="Z24" s="169">
        <f>1/$A$1*[1]CoreVPAExp!Y$212</f>
        <v>1.3708647325000002E-2</v>
      </c>
      <c r="AA24" s="169">
        <f>1/$A$1*[1]CoreVPAExp!Z$212</f>
        <v>1.3708647325000002E-2</v>
      </c>
      <c r="AB24" s="169">
        <f>1/$A$1*[1]CoreVPAExp!AA$212</f>
        <v>1.3708647325000002E-2</v>
      </c>
      <c r="AC24" s="338"/>
      <c r="AD24" s="179">
        <f>1/1000*[1]CoreVPAExp!AB$212</f>
        <v>1.1490999999999999E-2</v>
      </c>
      <c r="AE24" s="169">
        <f>1/1000*[1]CoreVPAExp!AC$212</f>
        <v>8.3100000000000014E-3</v>
      </c>
      <c r="AF24" s="169">
        <f>1/1000*[1]CoreVPAExp!AD$212</f>
        <v>1.2407999999999999E-2</v>
      </c>
      <c r="AG24" s="169">
        <f>1/1000*[1]CoreVPAExp!AE$212</f>
        <v>1.7395000000000001E-2</v>
      </c>
      <c r="AH24" s="169">
        <f>1/1000*[1]CoreVPAExp!AF$212</f>
        <v>2.1939324E-2</v>
      </c>
      <c r="AI24" s="169">
        <f>1/1000*[1]CoreVPAExp!AG$212</f>
        <v>1.9991213985600002E-2</v>
      </c>
      <c r="AJ24" s="169">
        <f>1/1000*[1]CoreVPAExp!AH$212</f>
        <v>2.2600913003999999E-2</v>
      </c>
      <c r="AK24" s="169">
        <f>1/1000*[1]CoreVPAExp!AI$212</f>
        <v>2.0644132045999998E-2</v>
      </c>
      <c r="AL24" s="169">
        <f>1/1000*[1]CoreVPAExp!AJ$212</f>
        <v>1.8087576294800001E-2</v>
      </c>
      <c r="AM24" s="169">
        <f>1/1000*[1]CoreVPAExp!AK$212</f>
        <v>1.0201901952000001E-2</v>
      </c>
      <c r="AN24" s="169">
        <f>1/1000*[1]CoreVPAExp!AL$212</f>
        <v>9.2316153546000007E-3</v>
      </c>
      <c r="AO24" s="169">
        <f>1/1000*[1]CoreVPAExp!AM$212</f>
        <v>7.1356230719999995E-3</v>
      </c>
      <c r="AP24" s="169">
        <f>1/1000*[1]CoreVPAExp!AN$212</f>
        <v>4.8950687280000004E-3</v>
      </c>
      <c r="AQ24" s="169">
        <f>1/1000*[1]CoreVPAExp!AO$212</f>
        <v>3.5838884748000004E-3</v>
      </c>
      <c r="AR24" s="169">
        <f>1/1000*[1]CoreVPAExp!AP$212</f>
        <v>6.8260070334999999E-3</v>
      </c>
      <c r="AS24" s="169">
        <f>1/1000*[1]CoreVPAExp!AQ$212</f>
        <v>6.0300526160000003E-3</v>
      </c>
      <c r="AT24" s="169">
        <f>1/1000*[1]CoreVPAExp!AR$212</f>
        <v>5.6286971900000003E-3</v>
      </c>
      <c r="AU24" s="169">
        <f>1/1000*[1]CoreVPAExp!AS$212</f>
        <v>8.1704219454000002E-3</v>
      </c>
      <c r="AV24" s="169">
        <f>1/1000*[1]CoreVPAExp!AT$212</f>
        <v>9.2130258780000005E-3</v>
      </c>
      <c r="AW24" s="169">
        <f>1/1000*[1]CoreVPAExp!AU$212</f>
        <v>5.7509916979166667E-3</v>
      </c>
      <c r="AX24" s="169">
        <f>1/1000*[1]CoreVPAExp!AV$212</f>
        <v>0</v>
      </c>
      <c r="AY24" s="169">
        <f>1/1000*[1]CoreVPAExp!AW$212</f>
        <v>0</v>
      </c>
      <c r="AZ24" s="169">
        <f>1/1000*[1]CoreVPAExp!AX$212</f>
        <v>0</v>
      </c>
      <c r="BA24" s="169">
        <f>1/1000*[1]CoreVPAExp!AY$212</f>
        <v>0</v>
      </c>
      <c r="BB24" s="169">
        <f>1/1000*[1]CoreVPAExp!AZ$212</f>
        <v>0</v>
      </c>
      <c r="BC24" s="295">
        <f>1/1000*[1]CoreVPAExp!BA$212</f>
        <v>0</v>
      </c>
      <c r="BD24" s="400"/>
    </row>
    <row r="25" spans="2:56">
      <c r="B25" s="4" t="s">
        <v>36</v>
      </c>
      <c r="C25" s="179">
        <f>1/$A$1*[1]CoreVPAExp!$B$225</f>
        <v>9.2491011429333345E-2</v>
      </c>
      <c r="D25" s="169">
        <f>1/$A$1*[1]CoreVPAExp!$C$225</f>
        <v>8.2922018858666666E-2</v>
      </c>
      <c r="E25" s="169">
        <f>1/$A$1*[1]CoreVPAExp!$D$225</f>
        <v>0.11127627344399998</v>
      </c>
      <c r="F25" s="169">
        <f>1/$A$1*[1]CoreVPAExp!$E$225</f>
        <v>0.17456793930799999</v>
      </c>
      <c r="G25" s="169">
        <f>1/$A$1*[1]CoreVPAExp!$F$225</f>
        <v>0.19480463811066667</v>
      </c>
      <c r="H25" s="169">
        <f>1/$A$1*[1]CoreVPAExp!$G$225</f>
        <v>0.14167427839999999</v>
      </c>
      <c r="I25" s="169">
        <f>1/$A$1*[1]CoreVPAExp!$H$225</f>
        <v>0.1181310882385965</v>
      </c>
      <c r="J25" s="170">
        <f>1/$A$1*[1]CoreVPAExp!$I$225</f>
        <v>0.10523038536000003</v>
      </c>
      <c r="K25" s="170">
        <f>1/$A$1*[1]CoreVPAExp!$J$225</f>
        <v>0.11550711599999999</v>
      </c>
      <c r="L25" s="169">
        <f>1/$A$1*[1]CoreVPAExp!$K$225</f>
        <v>5.7398381600000006E-2</v>
      </c>
      <c r="M25" s="169">
        <f>1/$A$1*[1]CoreVPAExp!L$225</f>
        <v>9.1467160800000002E-2</v>
      </c>
      <c r="N25" s="169">
        <f>1/$A$1*[1]CoreVPAExp!M$225</f>
        <v>0.10871166864827585</v>
      </c>
      <c r="O25" s="169">
        <f>1/$A$1*[1]CoreVPAExp!N$225</f>
        <v>0.12068501785454547</v>
      </c>
      <c r="P25" s="169">
        <f>1/$A$1*[1]CoreVPAExp!O$225</f>
        <v>0.11823717536422765</v>
      </c>
      <c r="Q25" s="169">
        <f>1/$A$1*[1]CoreVPAExp!P$225</f>
        <v>9.3576839049999999E-2</v>
      </c>
      <c r="R25" s="169">
        <f>1/$A$1*[1]CoreVPAExp!Q$225</f>
        <v>9.9374447855218845E-2</v>
      </c>
      <c r="S25" s="169">
        <f>1/$A$1*[1]CoreVPAExp!R$225</f>
        <v>0.11956178980701755</v>
      </c>
      <c r="T25" s="169">
        <f>1/$A$1*[1]CoreVPAExp!S$225</f>
        <v>0.11984100620242424</v>
      </c>
      <c r="U25" s="169">
        <f>1/$A$1*[1]CoreVPAExp!T$225</f>
        <v>0.48539741309714279</v>
      </c>
      <c r="V25" s="169">
        <f>1/$A$1*[1]CoreVPAExp!U$225</f>
        <v>1.6376983243999998</v>
      </c>
      <c r="W25" s="169">
        <f>1/$A$1*[1]CoreVPAExp!V$225</f>
        <v>1.6376983243999998</v>
      </c>
      <c r="X25" s="169">
        <f>1/$A$1*[1]CoreVPAExp!W$225</f>
        <v>1.6376983243999998</v>
      </c>
      <c r="Y25" s="169">
        <f>1/$A$1*[1]CoreVPAExp!X$225</f>
        <v>1.6376983243999998</v>
      </c>
      <c r="Z25" s="169">
        <f>1/$A$1*[1]CoreVPAExp!Y$225</f>
        <v>1.6376983243999998</v>
      </c>
      <c r="AA25" s="169">
        <f>1/$A$1*[1]CoreVPAExp!Z$225</f>
        <v>1.6376983243999998</v>
      </c>
      <c r="AB25" s="169">
        <f>1/$A$1*[1]CoreVPAExp!AA$225</f>
        <v>1.6376983243999998</v>
      </c>
      <c r="AC25" s="338"/>
      <c r="AD25" s="179">
        <f>1/1000*[1]CoreVPAExp!AB$225</f>
        <v>2.1245999999999998E-2</v>
      </c>
      <c r="AE25" s="169">
        <f>1/1000*[1]CoreVPAExp!AC$225</f>
        <v>2.1839000000000001E-2</v>
      </c>
      <c r="AF25" s="169">
        <f>1/1000*[1]CoreVPAExp!AD$225</f>
        <v>2.2633E-2</v>
      </c>
      <c r="AG25" s="169">
        <f>1/1000*[1]CoreVPAExp!AE$225</f>
        <v>3.4515999999999998E-2</v>
      </c>
      <c r="AH25" s="169">
        <f>1/1000*[1]CoreVPAExp!AF$225</f>
        <v>4.6749528999999998E-2</v>
      </c>
      <c r="AI25" s="169">
        <f>1/1000*[1]CoreVPAExp!AG$225</f>
        <v>5.3700881048100002E-2</v>
      </c>
      <c r="AJ25" s="169">
        <f>1/1000*[1]CoreVPAExp!AH$225</f>
        <v>5.2518408104000006E-2</v>
      </c>
      <c r="AK25" s="169">
        <f>1/1000*[1]CoreVPAExp!AI$225</f>
        <v>4.31133986865E-2</v>
      </c>
      <c r="AL25" s="169">
        <f>1/1000*[1]CoreVPAExp!AJ$225</f>
        <v>4.4921153008800001E-2</v>
      </c>
      <c r="AM25" s="169">
        <f>1/1000*[1]CoreVPAExp!AK$225</f>
        <v>1.7258948344000002E-2</v>
      </c>
      <c r="AN25" s="169">
        <f>1/1000*[1]CoreVPAExp!AL$225</f>
        <v>2.0261925886500002E-2</v>
      </c>
      <c r="AO25" s="169">
        <f>1/1000*[1]CoreVPAExp!AM$225</f>
        <v>2.6206050911999998E-2</v>
      </c>
      <c r="AP25" s="169">
        <f>1/1000*[1]CoreVPAExp!AN$225</f>
        <v>2.08750295424E-2</v>
      </c>
      <c r="AQ25" s="169">
        <f>1/1000*[1]CoreVPAExp!AO$225</f>
        <v>1.9843674668100005E-2</v>
      </c>
      <c r="AR25" s="169">
        <f>1/1000*[1]CoreVPAExp!AP$225</f>
        <v>1.8132216911500004E-2</v>
      </c>
      <c r="AS25" s="169">
        <f>1/1000*[1]CoreVPAExp!AQ$225</f>
        <v>1.5965895833999998E-2</v>
      </c>
      <c r="AT25" s="169">
        <f>1/1000*[1]CoreVPAExp!AR$225</f>
        <v>1.6305728403399999E-2</v>
      </c>
      <c r="AU25" s="169">
        <f>1/1000*[1]CoreVPAExp!AS$225</f>
        <v>7.5921220761099986E-2</v>
      </c>
      <c r="AV25" s="169">
        <f>1/1000*[1]CoreVPAExp!AT$225</f>
        <v>7.4729342187000003E-2</v>
      </c>
      <c r="AW25" s="169">
        <f>1/1000*[1]CoreVPAExp!AU$225</f>
        <v>0.25241373809208334</v>
      </c>
      <c r="AX25" s="169">
        <f>1/1000*[1]CoreVPAExp!AV$225</f>
        <v>0</v>
      </c>
      <c r="AY25" s="169">
        <f>1/1000*[1]CoreVPAExp!AW$225</f>
        <v>0</v>
      </c>
      <c r="AZ25" s="169">
        <f>1/1000*[1]CoreVPAExp!AX$225</f>
        <v>0</v>
      </c>
      <c r="BA25" s="169">
        <f>1/1000*[1]CoreVPAExp!AY$225</f>
        <v>0</v>
      </c>
      <c r="BB25" s="169">
        <f>1/1000*[1]CoreVPAExp!AZ$225</f>
        <v>0</v>
      </c>
      <c r="BC25" s="295">
        <f>1/1000*[1]CoreVPAExp!BA$225</f>
        <v>0</v>
      </c>
      <c r="BD25" s="400"/>
    </row>
    <row r="26" spans="2:56">
      <c r="B26" s="4" t="s">
        <v>62</v>
      </c>
      <c r="C26" s="179">
        <f>1/$A$1*[1]CoreVPAExp!$B$246</f>
        <v>2.1838381851999999E-2</v>
      </c>
      <c r="D26" s="169">
        <f>1/$A$1*[1]CoreVPAExp!$C$246</f>
        <v>1.0872766212E-2</v>
      </c>
      <c r="E26" s="169">
        <f>1/$A$1*[1]CoreVPAExp!$D$246</f>
        <v>1.3611452595999999E-2</v>
      </c>
      <c r="F26" s="169">
        <f>1/$A$1*[1]CoreVPAExp!$E$246</f>
        <v>2.8830029339999997E-2</v>
      </c>
      <c r="G26" s="169">
        <f>1/$A$1*[1]CoreVPAExp!$F$246</f>
        <v>5.3735686168000001E-2</v>
      </c>
      <c r="H26" s="169">
        <f>1/$A$1*[1]CoreVPAExp!$G$246</f>
        <v>4.5495299750000003E-2</v>
      </c>
      <c r="I26" s="169">
        <f>1/$A$1*[1]CoreVPAExp!$H$246</f>
        <v>3.5700193883636364E-2</v>
      </c>
      <c r="J26" s="170">
        <f>1/$A$1*[1]CoreVPAExp!$I$246</f>
        <v>6.7118825800000018E-2</v>
      </c>
      <c r="K26" s="170">
        <f>1/$A$1*[1]CoreVPAExp!$J$246</f>
        <v>5.4336259200000001E-2</v>
      </c>
      <c r="L26" s="169">
        <f>1/$A$1*[1]CoreVPAExp!$K$246</f>
        <v>4.4285484759999993E-2</v>
      </c>
      <c r="M26" s="169">
        <f>1/$A$1*[1]CoreVPAExp!L$246</f>
        <v>5.6216019659999998E-2</v>
      </c>
      <c r="N26" s="169">
        <f>1/$A$1*[1]CoreVPAExp!M$246</f>
        <v>4.2674810652881756E-2</v>
      </c>
      <c r="O26" s="169">
        <f>1/$A$1*[1]CoreVPAExp!N$246</f>
        <v>6.3871101329559754E-2</v>
      </c>
      <c r="P26" s="169">
        <f>1/$A$1*[1]CoreVPAExp!O$246</f>
        <v>6.4476376739827271E-2</v>
      </c>
      <c r="Q26" s="169">
        <f>1/$A$1*[1]CoreVPAExp!P$246</f>
        <v>6.8346816000352362E-2</v>
      </c>
      <c r="R26" s="169">
        <f>1/$A$1*[1]CoreVPAExp!Q$246</f>
        <v>8.2759604055000005E-2</v>
      </c>
      <c r="S26" s="169">
        <f>1/$A$1*[1]CoreVPAExp!R$246</f>
        <v>0.11316576530815373</v>
      </c>
      <c r="T26" s="169">
        <f>1/$A$1*[1]CoreVPAExp!S$246</f>
        <v>0.11710723574</v>
      </c>
      <c r="U26" s="169">
        <f>1/$A$1*[1]CoreVPAExp!T$246</f>
        <v>0.107908621215</v>
      </c>
      <c r="V26" s="169">
        <f>1/$A$1*[1]CoreVPAExp!U$246</f>
        <v>0</v>
      </c>
      <c r="W26" s="169">
        <f>1/$A$1*[1]CoreVPAExp!V$246</f>
        <v>0</v>
      </c>
      <c r="X26" s="169">
        <f>1/$A$1*[1]CoreVPAExp!W$246</f>
        <v>0</v>
      </c>
      <c r="Y26" s="169">
        <f>1/$A$1*[1]CoreVPAExp!X$246</f>
        <v>0</v>
      </c>
      <c r="Z26" s="169">
        <f>1/$A$1*[1]CoreVPAExp!Y$246</f>
        <v>0</v>
      </c>
      <c r="AA26" s="169">
        <f>1/$A$1*[1]CoreVPAExp!Z$246</f>
        <v>0</v>
      </c>
      <c r="AB26" s="169">
        <f>1/$A$1*[1]CoreVPAExp!AA$246</f>
        <v>0</v>
      </c>
      <c r="AC26" s="338"/>
      <c r="AD26" s="179">
        <f>1/1000*[1]CoreVPAExp!AB$246</f>
        <v>2.4289999999999997E-3</v>
      </c>
      <c r="AE26" s="169">
        <f>1/1000*[1]CoreVPAExp!AC$246</f>
        <v>2.1050000000000001E-3</v>
      </c>
      <c r="AF26" s="169">
        <f>1/1000*[1]CoreVPAExp!AD$246</f>
        <v>3.4219999999999997E-3</v>
      </c>
      <c r="AG26" s="169">
        <f>1/1000*[1]CoreVPAExp!AE$246</f>
        <v>5.3679999999999995E-3</v>
      </c>
      <c r="AH26" s="169">
        <f>1/1000*[1]CoreVPAExp!AF$246</f>
        <v>7.7945009999999997E-3</v>
      </c>
      <c r="AI26" s="169">
        <f>1/1000*[1]CoreVPAExp!AG$246</f>
        <v>1.1650995255900002E-2</v>
      </c>
      <c r="AJ26" s="169">
        <f>1/1000*[1]CoreVPAExp!AH$246</f>
        <v>1.6965261641200002E-2</v>
      </c>
      <c r="AK26" s="169">
        <f>1/1000*[1]CoreVPAExp!AI$246</f>
        <v>2.4828685178E-2</v>
      </c>
      <c r="AL26" s="169">
        <f>1/1000*[1]CoreVPAExp!AJ$246</f>
        <v>2.3838969082000006E-2</v>
      </c>
      <c r="AM26" s="169">
        <f>1/1000*[1]CoreVPAExp!AK$246</f>
        <v>1.5286953602800002E-2</v>
      </c>
      <c r="AN26" s="169">
        <f>1/1000*[1]CoreVPAExp!AL$246</f>
        <v>1.8461405220300001E-2</v>
      </c>
      <c r="AO26" s="169">
        <f>1/1000*[1]CoreVPAExp!AM$246</f>
        <v>1.8903405935999998E-2</v>
      </c>
      <c r="AP26" s="169">
        <f>1/1000*[1]CoreVPAExp!AN$246</f>
        <v>2.03663116976E-2</v>
      </c>
      <c r="AQ26" s="169">
        <f>1/1000*[1]CoreVPAExp!AO$246</f>
        <v>2.5429695142500004E-2</v>
      </c>
      <c r="AR26" s="169">
        <f>1/1000*[1]CoreVPAExp!AP$246</f>
        <v>3.5268110634500006E-2</v>
      </c>
      <c r="AS26" s="169">
        <f>1/1000*[1]CoreVPAExp!AQ$246</f>
        <v>3.8450373776499992E-2</v>
      </c>
      <c r="AT26" s="169">
        <f>1/1000*[1]CoreVPAExp!AR$246</f>
        <v>4.3824991381200003E-2</v>
      </c>
      <c r="AU26" s="169">
        <f>1/1000*[1]CoreVPAExp!AS$246</f>
        <v>1.32145945789E-2</v>
      </c>
      <c r="AV26" s="169">
        <f>1/1000*[1]CoreVPAExp!AT$246</f>
        <v>3.6648854593000005E-2</v>
      </c>
      <c r="AW26" s="169">
        <f>1/1000*[1]CoreVPAExp!AU$246</f>
        <v>0</v>
      </c>
      <c r="AX26" s="169">
        <f>1/1000*[1]CoreVPAExp!AV$246</f>
        <v>0</v>
      </c>
      <c r="AY26" s="169">
        <f>1/1000*[1]CoreVPAExp!AW$246</f>
        <v>0</v>
      </c>
      <c r="AZ26" s="169">
        <f>1/1000*[1]CoreVPAExp!AX$246</f>
        <v>0</v>
      </c>
      <c r="BA26" s="169">
        <f>1/1000*[1]CoreVPAExp!AY$246</f>
        <v>0</v>
      </c>
      <c r="BB26" s="169">
        <f>1/1000*[1]CoreVPAExp!AZ$246</f>
        <v>0</v>
      </c>
      <c r="BC26" s="295">
        <f>1/1000*[1]CoreVPAExp!BA$246</f>
        <v>0</v>
      </c>
      <c r="BD26" s="400"/>
    </row>
    <row r="27" spans="2:56">
      <c r="B27" s="4" t="s">
        <v>15</v>
      </c>
      <c r="C27" s="344">
        <f t="shared" ref="C27:L27" si="8">SUM(C14:C14)-SUM(C15:C26)</f>
        <v>4.7747294784000083E-2</v>
      </c>
      <c r="D27" s="247">
        <f t="shared" si="8"/>
        <v>3.7418562523999999E-2</v>
      </c>
      <c r="E27" s="247">
        <f t="shared" si="8"/>
        <v>4.4180663379999707E-2</v>
      </c>
      <c r="F27" s="247">
        <f t="shared" si="8"/>
        <v>5.8974193459999658E-2</v>
      </c>
      <c r="G27" s="247">
        <f t="shared" si="8"/>
        <v>9.3267054445334008E-2</v>
      </c>
      <c r="H27" s="247">
        <f t="shared" si="8"/>
        <v>6.0329167586410826E-2</v>
      </c>
      <c r="I27" s="247">
        <f t="shared" si="8"/>
        <v>7.2466383390331623E-2</v>
      </c>
      <c r="J27" s="248">
        <f t="shared" si="8"/>
        <v>8.5328869520000072E-2</v>
      </c>
      <c r="K27" s="248">
        <f t="shared" si="8"/>
        <v>7.8764948570555493E-2</v>
      </c>
      <c r="L27" s="247">
        <f t="shared" si="8"/>
        <v>7.2216237987948295E-2</v>
      </c>
      <c r="M27" s="247">
        <f>SUM(M14:M14)-SUM(M15:M26)</f>
        <v>0.12878567013407416</v>
      </c>
      <c r="N27" s="247">
        <f>SUM(N14:N14)-SUM(N15:N26)</f>
        <v>9.0598840264553004E-2</v>
      </c>
      <c r="O27" s="247">
        <f t="shared" ref="O27:AB27" si="9">SUM(O14:O14)-SUM(O15:O26)</f>
        <v>9.9910008214964208E-2</v>
      </c>
      <c r="P27" s="247">
        <f t="shared" si="9"/>
        <v>0.15788819365453488</v>
      </c>
      <c r="Q27" s="247">
        <f t="shared" si="9"/>
        <v>0.18927316165647046</v>
      </c>
      <c r="R27" s="247">
        <f t="shared" si="9"/>
        <v>0.16835391249094744</v>
      </c>
      <c r="S27" s="247">
        <f t="shared" si="9"/>
        <v>0.21512439825464291</v>
      </c>
      <c r="T27" s="247">
        <f t="shared" si="9"/>
        <v>0.38969241530804055</v>
      </c>
      <c r="U27" s="247">
        <f t="shared" si="9"/>
        <v>1.2307749878980765</v>
      </c>
      <c r="V27" s="247">
        <f t="shared" si="9"/>
        <v>1.882847995159266</v>
      </c>
      <c r="W27" s="247">
        <f t="shared" si="9"/>
        <v>1.882847995159266</v>
      </c>
      <c r="X27" s="247">
        <f t="shared" si="9"/>
        <v>1.882847995159266</v>
      </c>
      <c r="Y27" s="247">
        <f t="shared" si="9"/>
        <v>1.882847995159266</v>
      </c>
      <c r="Z27" s="247">
        <f t="shared" si="9"/>
        <v>1.882847995159266</v>
      </c>
      <c r="AA27" s="247">
        <f t="shared" si="9"/>
        <v>1.882847995159266</v>
      </c>
      <c r="AB27" s="247">
        <f t="shared" si="9"/>
        <v>1.882847995159266</v>
      </c>
      <c r="AC27" s="338"/>
      <c r="AD27" s="179">
        <f t="shared" ref="AD27:BC27" si="10">SUM(AD14:AD14)-SUM(AD15:AD26)</f>
        <v>1.0064999999999991E-2</v>
      </c>
      <c r="AE27" s="169">
        <f t="shared" si="10"/>
        <v>8.968999999999977E-3</v>
      </c>
      <c r="AF27" s="169">
        <f t="shared" si="10"/>
        <v>9.6840000000000259E-3</v>
      </c>
      <c r="AG27" s="169">
        <f t="shared" si="10"/>
        <v>1.4165000000000039E-2</v>
      </c>
      <c r="AH27" s="169">
        <f t="shared" si="10"/>
        <v>1.8859223000000036E-2</v>
      </c>
      <c r="AI27" s="169">
        <f t="shared" si="10"/>
        <v>2.0165146630199915E-2</v>
      </c>
      <c r="AJ27" s="169">
        <f t="shared" si="10"/>
        <v>2.8494920389600054E-2</v>
      </c>
      <c r="AK27" s="169">
        <f t="shared" si="10"/>
        <v>3.360459695699991E-2</v>
      </c>
      <c r="AL27" s="169">
        <f t="shared" si="10"/>
        <v>3.4876578857200191E-2</v>
      </c>
      <c r="AM27" s="169">
        <f t="shared" si="10"/>
        <v>1.8204749670799991E-2</v>
      </c>
      <c r="AN27" s="169">
        <f t="shared" si="10"/>
        <v>2.6019718057800123E-2</v>
      </c>
      <c r="AO27" s="169">
        <f t="shared" si="10"/>
        <v>2.4553667567999926E-2</v>
      </c>
      <c r="AP27" s="169">
        <f t="shared" si="10"/>
        <v>2.3380994683200096E-2</v>
      </c>
      <c r="AQ27" s="169">
        <f t="shared" si="10"/>
        <v>3.0519201447600119E-2</v>
      </c>
      <c r="AR27" s="169">
        <f t="shared" si="10"/>
        <v>3.7618306844500071E-2</v>
      </c>
      <c r="AS27" s="169">
        <f t="shared" si="10"/>
        <v>3.4120446843000196E-2</v>
      </c>
      <c r="AT27" s="169">
        <f t="shared" si="10"/>
        <v>4.6848551824500095E-2</v>
      </c>
      <c r="AU27" s="169">
        <f t="shared" si="10"/>
        <v>0.19831589439090014</v>
      </c>
      <c r="AV27" s="169">
        <f t="shared" si="10"/>
        <v>0.21698085359899966</v>
      </c>
      <c r="AW27" s="169">
        <f t="shared" si="10"/>
        <v>0.30674435524666666</v>
      </c>
      <c r="AX27" s="169">
        <f t="shared" si="10"/>
        <v>0</v>
      </c>
      <c r="AY27" s="169">
        <f t="shared" si="10"/>
        <v>0</v>
      </c>
      <c r="AZ27" s="169">
        <f t="shared" si="10"/>
        <v>0</v>
      </c>
      <c r="BA27" s="169">
        <f t="shared" si="10"/>
        <v>0</v>
      </c>
      <c r="BB27" s="169">
        <f t="shared" si="10"/>
        <v>0</v>
      </c>
      <c r="BC27" s="295">
        <f t="shared" si="10"/>
        <v>0</v>
      </c>
      <c r="BD27" s="400"/>
    </row>
    <row r="28" spans="2:56" ht="17.149999999999999" customHeight="1">
      <c r="B28" s="30" t="s">
        <v>118</v>
      </c>
      <c r="C28" s="345">
        <f>1/$A$1*[1]CoreVPAExp!$B$265</f>
        <v>2.8157317999999995E-3</v>
      </c>
      <c r="D28" s="233">
        <f>1/$A$1*[1]CoreVPAExp!$C$265</f>
        <v>1.4422787399999998E-3</v>
      </c>
      <c r="E28" s="233">
        <f>1/$A$1*[1]CoreVPAExp!$D$265</f>
        <v>9.3622900000000001E-4</v>
      </c>
      <c r="F28" s="233">
        <f>1/$A$1*[1]CoreVPAExp!$E$265</f>
        <v>1.1879168000000001E-3</v>
      </c>
      <c r="G28" s="233">
        <f>1/$A$1*[1]CoreVPAExp!$F$265</f>
        <v>1.40903638E-3</v>
      </c>
      <c r="H28" s="233">
        <f>1/$A$1*[1]CoreVPAExp!$G$265</f>
        <v>8.5141939999999992E-3</v>
      </c>
      <c r="I28" s="233">
        <f>1/$A$1*[1]CoreVPAExp!$H$265</f>
        <v>2.2229592962962961E-3</v>
      </c>
      <c r="J28" s="234">
        <f>1/$A$1*[1]CoreVPAExp!$I$265</f>
        <v>2.8817429999999995E-3</v>
      </c>
      <c r="K28" s="234">
        <f>1/$A$1*[1]CoreVPAExp!$J$265</f>
        <v>4.3752238638888885E-3</v>
      </c>
      <c r="L28" s="233">
        <f>1/$A$1*[1]CoreVPAExp!$K$265</f>
        <v>9.9203179933333337E-3</v>
      </c>
      <c r="M28" s="233">
        <f>1/$A$1*[1]CoreVPAExp!L$265</f>
        <v>1.3870710000000001E-2</v>
      </c>
      <c r="N28" s="233">
        <f>1/$A$1*[1]CoreVPAExp!M$265</f>
        <v>2.0435293888888886E-3</v>
      </c>
      <c r="O28" s="233">
        <f>1/$A$1*[1]CoreVPAExp!N$265</f>
        <v>1.4689534011979635E-2</v>
      </c>
      <c r="P28" s="233">
        <f>1/$A$1*[1]CoreVPAExp!O$265</f>
        <v>2.2851474989292929E-2</v>
      </c>
      <c r="Q28" s="233">
        <f>1/$A$1*[1]CoreVPAExp!P$265</f>
        <v>3.4497263728174602E-3</v>
      </c>
      <c r="R28" s="233">
        <f>1/$A$1*[1]CoreVPAExp!Q$265</f>
        <v>4.6602615583333333E-3</v>
      </c>
      <c r="S28" s="233">
        <f>1/$A$1*[1]CoreVPAExp!R$265</f>
        <v>2.4416791164636339E-3</v>
      </c>
      <c r="T28" s="233">
        <f>1/$A$1*[1]CoreVPAExp!S$265</f>
        <v>3.282867501923077E-3</v>
      </c>
      <c r="U28" s="233">
        <f>1/$A$1*[1]CoreVPAExp!T$265</f>
        <v>4.0063419327108192E-3</v>
      </c>
      <c r="V28" s="233">
        <f>1/$A$1*[1]CoreVPAExp!U$265</f>
        <v>1.4516760000000002E-4</v>
      </c>
      <c r="W28" s="233">
        <f>1/$A$1*[1]CoreVPAExp!V$265</f>
        <v>1.4516760000000002E-4</v>
      </c>
      <c r="X28" s="233">
        <f>1/$A$1*[1]CoreVPAExp!W$265</f>
        <v>1.4516760000000002E-4</v>
      </c>
      <c r="Y28" s="233">
        <f>1/$A$1*[1]CoreVPAExp!X$265</f>
        <v>1.4516760000000002E-4</v>
      </c>
      <c r="Z28" s="233">
        <f>1/$A$1*[1]CoreVPAExp!Y$265</f>
        <v>1.4516760000000002E-4</v>
      </c>
      <c r="AA28" s="233">
        <f>1/$A$1*[1]CoreVPAExp!Z$265</f>
        <v>1.4516760000000002E-4</v>
      </c>
      <c r="AB28" s="233">
        <f>1/$A$1*[1]CoreVPAExp!AA$265</f>
        <v>1.4516760000000002E-4</v>
      </c>
      <c r="AC28" s="347"/>
      <c r="AD28" s="345">
        <f>1/1000*[1]CoreVPAExp!AB$265</f>
        <v>3.6400000000000001E-4</v>
      </c>
      <c r="AE28" s="233">
        <f>1/1000*[1]CoreVPAExp!AC$265</f>
        <v>2.7299999999999997E-4</v>
      </c>
      <c r="AF28" s="233">
        <f>1/1000*[1]CoreVPAExp!AD$265</f>
        <v>2.0400000000000003E-4</v>
      </c>
      <c r="AG28" s="233">
        <f>1/1000*[1]CoreVPAExp!AE$265</f>
        <v>2.34E-4</v>
      </c>
      <c r="AH28" s="233">
        <f>1/1000*[1]CoreVPAExp!AF$265</f>
        <v>3.8440099999999998E-4</v>
      </c>
      <c r="AI28" s="233">
        <f>1/1000*[1]CoreVPAExp!AG$265</f>
        <v>3.0347468151000006E-3</v>
      </c>
      <c r="AJ28" s="233">
        <f>1/1000*[1]CoreVPAExp!AH$265</f>
        <v>4.9007825839999998E-4</v>
      </c>
      <c r="AK28" s="233">
        <f>1/1000*[1]CoreVPAExp!AI$265</f>
        <v>8.3232246650000001E-4</v>
      </c>
      <c r="AL28" s="233">
        <f>1/1000*[1]CoreVPAExp!AJ$265</f>
        <v>1.3720372507999999E-3</v>
      </c>
      <c r="AM28" s="233">
        <f>1/1000*[1]CoreVPAExp!AK$265</f>
        <v>3.7113214995999995E-3</v>
      </c>
      <c r="AN28" s="233">
        <f>1/1000*[1]CoreVPAExp!AL$265</f>
        <v>5.0345857017000005E-3</v>
      </c>
      <c r="AO28" s="233">
        <f>1/1000*[1]CoreVPAExp!AM$265</f>
        <v>5.8580231999999998E-4</v>
      </c>
      <c r="AP28" s="233">
        <f>1/1000*[1]CoreVPAExp!AN$265</f>
        <v>8.2715038559999987E-4</v>
      </c>
      <c r="AQ28" s="233">
        <f>1/1000*[1]CoreVPAExp!AO$265</f>
        <v>1.3147632198000001E-3</v>
      </c>
      <c r="AR28" s="233">
        <f>1/1000*[1]CoreVPAExp!AP$265</f>
        <v>8.7206326950000008E-4</v>
      </c>
      <c r="AS28" s="233">
        <f>1/1000*[1]CoreVPAExp!AQ$265</f>
        <v>1.003531655E-3</v>
      </c>
      <c r="AT28" s="233">
        <f>1/1000*[1]CoreVPAExp!AR$265</f>
        <v>1.0148712270999999E-3</v>
      </c>
      <c r="AU28" s="233">
        <f>1/1000*[1]CoreVPAExp!AS$265</f>
        <v>2.0699493099999996E-5</v>
      </c>
      <c r="AV28" s="233">
        <f>1/1000*[1]CoreVPAExp!AT$265</f>
        <v>1.2130405300000001E-3</v>
      </c>
      <c r="AW28" s="233">
        <f>1/1000*[1]CoreVPAExp!AU$265</f>
        <v>7.7196390416666685E-5</v>
      </c>
      <c r="AX28" s="233">
        <f>1/1000*[1]CoreVPAExp!AV$265</f>
        <v>0</v>
      </c>
      <c r="AY28" s="233">
        <f>1/1000*[1]CoreVPAExp!AW$265</f>
        <v>0</v>
      </c>
      <c r="AZ28" s="233">
        <f>1/1000*[1]CoreVPAExp!AX$265</f>
        <v>0</v>
      </c>
      <c r="BA28" s="233">
        <f>1/1000*[1]CoreVPAExp!AY$265</f>
        <v>0</v>
      </c>
      <c r="BB28" s="233">
        <f>1/1000*[1]CoreVPAExp!AZ$265</f>
        <v>0</v>
      </c>
      <c r="BC28" s="346">
        <f>1/1000*[1]CoreVPAExp!BA$265</f>
        <v>0</v>
      </c>
      <c r="BD28" s="400"/>
    </row>
    <row r="29" spans="2:56" ht="17.149999999999999" customHeight="1">
      <c r="B29" s="8" t="s">
        <v>100</v>
      </c>
      <c r="C29" s="266">
        <f>1/$A$1*[1]CoreVPAExp!$B$273</f>
        <v>2.1538244E-4</v>
      </c>
      <c r="D29" s="208">
        <f>1/$A$1*[1]CoreVPAExp!$C$273</f>
        <v>7.3306841999999986E-4</v>
      </c>
      <c r="E29" s="208">
        <f>1/$A$1*[1]CoreVPAExp!$D$273</f>
        <v>1.6644018439999999E-3</v>
      </c>
      <c r="F29" s="208">
        <f>1/$A$1*[1]CoreVPAExp!$E$273</f>
        <v>2.05881746E-3</v>
      </c>
      <c r="G29" s="208">
        <f>1/$A$1*[1]CoreVPAExp!$F$273</f>
        <v>5.0412639279999996E-3</v>
      </c>
      <c r="H29" s="208">
        <f>1/$A$1*[1]CoreVPAExp!$G$273</f>
        <v>4.0277345190488853E-3</v>
      </c>
      <c r="I29" s="208">
        <f>1/$A$1*[1]CoreVPAExp!$H$273</f>
        <v>6.1057562711111114E-3</v>
      </c>
      <c r="J29" s="209">
        <f>1/$A$1*[1]CoreVPAExp!$I$273</f>
        <v>7.1810179399999993E-3</v>
      </c>
      <c r="K29" s="209">
        <f>1/$A$1*[1]CoreVPAExp!$J$273</f>
        <v>1.8174828351904763E-2</v>
      </c>
      <c r="L29" s="208">
        <f>1/$A$1*[1]CoreVPAExp!$K$273</f>
        <v>7.4978648666666654E-3</v>
      </c>
      <c r="M29" s="208">
        <f>1/$A$1*[1]CoreVPAExp!L$273</f>
        <v>8.5994122888888892E-3</v>
      </c>
      <c r="N29" s="208">
        <f>1/$A$1*[1]CoreVPAExp!M$273</f>
        <v>7.7922294625197199E-3</v>
      </c>
      <c r="O29" s="208">
        <f>1/$A$1*[1]CoreVPAExp!N$273</f>
        <v>1.8482052711904763E-2</v>
      </c>
      <c r="P29" s="208">
        <f>1/$A$1*[1]CoreVPAExp!O$273</f>
        <v>2.2777470966369576E-2</v>
      </c>
      <c r="Q29" s="208">
        <f>1/$A$1*[1]CoreVPAExp!P$273</f>
        <v>1.8845040769517148E-2</v>
      </c>
      <c r="R29" s="208">
        <f>1/$A$1*[1]CoreVPAExp!Q$273</f>
        <v>1.3597106326340789E-2</v>
      </c>
      <c r="S29" s="208">
        <f>1/$A$1*[1]CoreVPAExp!R$273</f>
        <v>1.366414037142857E-2</v>
      </c>
      <c r="T29" s="208">
        <f>1/$A$1*[1]CoreVPAExp!S$273</f>
        <v>1.6791866972747843E-2</v>
      </c>
      <c r="U29" s="208">
        <f>1/$A$1*[1]CoreVPAExp!T$273</f>
        <v>2.9781575218496736E-2</v>
      </c>
      <c r="V29" s="208">
        <f>1/$A$1*[1]CoreVPAExp!U$273</f>
        <v>6.9749776000000005E-3</v>
      </c>
      <c r="W29" s="208">
        <f>1/$A$1*[1]CoreVPAExp!V$273</f>
        <v>6.9749776000000005E-3</v>
      </c>
      <c r="X29" s="208">
        <f>1/$A$1*[1]CoreVPAExp!W$273</f>
        <v>6.9749776000000005E-3</v>
      </c>
      <c r="Y29" s="208">
        <f>1/$A$1*[1]CoreVPAExp!X$273</f>
        <v>6.9749776000000005E-3</v>
      </c>
      <c r="Z29" s="208">
        <f>1/$A$1*[1]CoreVPAExp!Y$273</f>
        <v>6.9749776000000005E-3</v>
      </c>
      <c r="AA29" s="208">
        <f>1/$A$1*[1]CoreVPAExp!Z$273</f>
        <v>6.9749776000000005E-3</v>
      </c>
      <c r="AB29" s="208">
        <f>1/$A$1*[1]CoreVPAExp!AA$273</f>
        <v>6.9749776000000005E-3</v>
      </c>
      <c r="AC29" s="338"/>
      <c r="AD29" s="266">
        <f>1/1000*[1]CoreVPAExp!AB$273</f>
        <v>1.08E-4</v>
      </c>
      <c r="AE29" s="208">
        <f>1/1000*[1]CoreVPAExp!AC$273</f>
        <v>2.32E-4</v>
      </c>
      <c r="AF29" s="208">
        <f>1/1000*[1]CoreVPAExp!AD$273</f>
        <v>4.5899999999999999E-4</v>
      </c>
      <c r="AG29" s="208">
        <f>1/1000*[1]CoreVPAExp!AE$273</f>
        <v>8.4000000000000003E-4</v>
      </c>
      <c r="AH29" s="208">
        <f>1/1000*[1]CoreVPAExp!AF$273</f>
        <v>1.426067E-3</v>
      </c>
      <c r="AI29" s="208">
        <f>1/1000*[1]CoreVPAExp!AG$273</f>
        <v>2.8021461467999998E-3</v>
      </c>
      <c r="AJ29" s="208">
        <f>1/1000*[1]CoreVPAExp!AH$273</f>
        <v>2.6266122408000001E-3</v>
      </c>
      <c r="AK29" s="208">
        <f>1/1000*[1]CoreVPAExp!AI$273</f>
        <v>4.8897123855E-3</v>
      </c>
      <c r="AL29" s="208">
        <f>1/1000*[1]CoreVPAExp!AJ$273</f>
        <v>1.0551916316E-2</v>
      </c>
      <c r="AM29" s="208">
        <f>1/1000*[1]CoreVPAExp!AK$273</f>
        <v>6.3847193167999991E-3</v>
      </c>
      <c r="AN29" s="208">
        <f>1/1000*[1]CoreVPAExp!AL$273</f>
        <v>7.5502273932000008E-3</v>
      </c>
      <c r="AO29" s="208">
        <f>1/1000*[1]CoreVPAExp!AM$273</f>
        <v>7.1770072320000008E-3</v>
      </c>
      <c r="AP29" s="208">
        <f>1/1000*[1]CoreVPAExp!AN$273</f>
        <v>9.9450355136000007E-3</v>
      </c>
      <c r="AQ29" s="208">
        <f>1/1000*[1]CoreVPAExp!AO$273</f>
        <v>9.7199096898000006E-3</v>
      </c>
      <c r="AR29" s="208">
        <f>1/1000*[1]CoreVPAExp!AP$273</f>
        <v>1.1541485899500001E-2</v>
      </c>
      <c r="AS29" s="208">
        <f>1/1000*[1]CoreVPAExp!AQ$273</f>
        <v>7.6261926299999987E-3</v>
      </c>
      <c r="AT29" s="208">
        <f>1/1000*[1]CoreVPAExp!AR$273</f>
        <v>7.0435334493000002E-3</v>
      </c>
      <c r="AU29" s="208">
        <f>1/1000*[1]CoreVPAExp!AS$273</f>
        <v>2.5065096742400001E-2</v>
      </c>
      <c r="AV29" s="208">
        <f>1/1000*[1]CoreVPAExp!AT$273</f>
        <v>2.7263144076000004E-2</v>
      </c>
      <c r="AW29" s="208">
        <f>1/1000*[1]CoreVPAExp!AU$273</f>
        <v>1.7385550554166666E-3</v>
      </c>
      <c r="AX29" s="208">
        <f>1/1000*[1]CoreVPAExp!AV$273</f>
        <v>0</v>
      </c>
      <c r="AY29" s="208">
        <f>1/1000*[1]CoreVPAExp!AW$273</f>
        <v>0</v>
      </c>
      <c r="AZ29" s="208">
        <f>1/1000*[1]CoreVPAExp!AX$273</f>
        <v>0</v>
      </c>
      <c r="BA29" s="208">
        <f>1/1000*[1]CoreVPAExp!AY$273</f>
        <v>0</v>
      </c>
      <c r="BB29" s="208">
        <f>1/1000*[1]CoreVPAExp!AZ$273</f>
        <v>0</v>
      </c>
      <c r="BC29" s="319">
        <f>1/1000*[1]CoreVPAExp!BA$273</f>
        <v>0</v>
      </c>
      <c r="BD29" s="400"/>
    </row>
    <row r="30" spans="2:56">
      <c r="B30" s="4" t="s">
        <v>68</v>
      </c>
      <c r="C30" s="179">
        <f>1/$A$1*[1]CoreVPAExp!$B$244</f>
        <v>0</v>
      </c>
      <c r="D30" s="169">
        <f>1/$A$1*[1]CoreVPAExp!$C$244</f>
        <v>7.3306841999999986E-4</v>
      </c>
      <c r="E30" s="169">
        <f>1/$A$1*[1]CoreVPAExp!$D$244</f>
        <v>1.2843702759999999E-3</v>
      </c>
      <c r="F30" s="169">
        <f>1/$A$1*[1]CoreVPAExp!$E$244</f>
        <v>2.05881746E-3</v>
      </c>
      <c r="G30" s="169">
        <f>1/$A$1*[1]CoreVPAExp!$F$244</f>
        <v>2.8052723079999998E-3</v>
      </c>
      <c r="H30" s="169">
        <f>1/$A$1*[1]CoreVPAExp!$G$244</f>
        <v>2.4303993917761577E-3</v>
      </c>
      <c r="I30" s="169">
        <f>1/$A$1*[1]CoreVPAExp!$H$244</f>
        <v>3.486798293333333E-3</v>
      </c>
      <c r="J30" s="170">
        <f>1/$A$1*[1]CoreVPAExp!$I$244</f>
        <v>5.3982217399999996E-3</v>
      </c>
      <c r="K30" s="170">
        <f>1/$A$1*[1]CoreVPAExp!$J$244</f>
        <v>1.4053161018571429E-2</v>
      </c>
      <c r="L30" s="169">
        <f>1/$A$1*[1]CoreVPAExp!$K$244</f>
        <v>6.161648149999999E-3</v>
      </c>
      <c r="M30" s="169">
        <f>1/$A$1*[1]CoreVPAExp!L$244</f>
        <v>6.4292709999999994E-3</v>
      </c>
      <c r="N30" s="169">
        <f>1/$A$1*[1]CoreVPAExp!M$244</f>
        <v>4.7564464701825553E-3</v>
      </c>
      <c r="O30" s="169">
        <f>1/$A$1*[1]CoreVPAExp!N$244</f>
        <v>1.4960395343650793E-2</v>
      </c>
      <c r="P30" s="169">
        <f>1/$A$1*[1]CoreVPAExp!O$244</f>
        <v>1.8087670121925133E-2</v>
      </c>
      <c r="Q30" s="169">
        <f>1/$A$1*[1]CoreVPAExp!P$244</f>
        <v>1.4934895519047618E-2</v>
      </c>
      <c r="R30" s="169">
        <f>1/$A$1*[1]CoreVPAExp!Q$244</f>
        <v>9.7009539333333325E-3</v>
      </c>
      <c r="S30" s="169">
        <f>1/$A$1*[1]CoreVPAExp!R$244</f>
        <v>9.7236719523809516E-3</v>
      </c>
      <c r="T30" s="169">
        <f>1/$A$1*[1]CoreVPAExp!S$244</f>
        <v>1.1602192129041547E-2</v>
      </c>
      <c r="U30" s="169">
        <f>1/$A$1*[1]CoreVPAExp!T$244</f>
        <v>2.3816025668496735E-2</v>
      </c>
      <c r="V30" s="169">
        <f>1/$A$1*[1]CoreVPAExp!U$244</f>
        <v>2.7652399999999995E-3</v>
      </c>
      <c r="W30" s="169">
        <f>1/$A$1*[1]CoreVPAExp!V$244</f>
        <v>2.7652399999999995E-3</v>
      </c>
      <c r="X30" s="169">
        <f>1/$A$1*[1]CoreVPAExp!W$244</f>
        <v>2.7652399999999995E-3</v>
      </c>
      <c r="Y30" s="169">
        <f>1/$A$1*[1]CoreVPAExp!X$244</f>
        <v>2.7652399999999995E-3</v>
      </c>
      <c r="Z30" s="169">
        <f>1/$A$1*[1]CoreVPAExp!Y$244</f>
        <v>2.7652399999999995E-3</v>
      </c>
      <c r="AA30" s="169">
        <f>1/$A$1*[1]CoreVPAExp!Z$244</f>
        <v>2.7652399999999995E-3</v>
      </c>
      <c r="AB30" s="169">
        <f>1/$A$1*[1]CoreVPAExp!AA$244</f>
        <v>2.7652399999999995E-3</v>
      </c>
      <c r="AC30" s="338"/>
      <c r="AD30" s="179">
        <f>1/1000*[1]CoreVPAExp!AB$244</f>
        <v>0</v>
      </c>
      <c r="AE30" s="169">
        <f>1/1000*[1]CoreVPAExp!AC$244</f>
        <v>2.32E-4</v>
      </c>
      <c r="AF30" s="169">
        <f>1/1000*[1]CoreVPAExp!AD$244</f>
        <v>3.2500000000000004E-4</v>
      </c>
      <c r="AG30" s="169">
        <f>1/1000*[1]CoreVPAExp!AE$244</f>
        <v>8.4000000000000003E-4</v>
      </c>
      <c r="AH30" s="169">
        <f>1/1000*[1]CoreVPAExp!AF$244</f>
        <v>9.2697600000000004E-4</v>
      </c>
      <c r="AI30" s="169">
        <f>1/1000*[1]CoreVPAExp!AG$244</f>
        <v>1.1320103222999998E-3</v>
      </c>
      <c r="AJ30" s="169">
        <f>1/1000*[1]CoreVPAExp!AH$244</f>
        <v>1.6638821964000002E-3</v>
      </c>
      <c r="AK30" s="169">
        <f>1/1000*[1]CoreVPAExp!AI$244</f>
        <v>3.818503546E-3</v>
      </c>
      <c r="AL30" s="169">
        <f>1/1000*[1]CoreVPAExp!AJ$244</f>
        <v>6.6093677884000003E-3</v>
      </c>
      <c r="AM30" s="169">
        <f>1/1000*[1]CoreVPAExp!AK$244</f>
        <v>4.5360751083999996E-3</v>
      </c>
      <c r="AN30" s="169">
        <f>1/1000*[1]CoreVPAExp!AL$244</f>
        <v>5.3603831052000004E-3</v>
      </c>
      <c r="AO30" s="169">
        <f>1/1000*[1]CoreVPAExp!AM$244</f>
        <v>4.6198350240000009E-3</v>
      </c>
      <c r="AP30" s="169">
        <f>1/1000*[1]CoreVPAExp!AN$244</f>
        <v>6.6463718991999999E-3</v>
      </c>
      <c r="AQ30" s="169">
        <f>1/1000*[1]CoreVPAExp!AO$244</f>
        <v>6.7159772510999999E-3</v>
      </c>
      <c r="AR30" s="169">
        <f>1/1000*[1]CoreVPAExp!AP$244</f>
        <v>7.3630465160000012E-3</v>
      </c>
      <c r="AS30" s="169">
        <f>1/1000*[1]CoreVPAExp!AQ$244</f>
        <v>4.4401147069999996E-3</v>
      </c>
      <c r="AT30" s="169">
        <f>1/1000*[1]CoreVPAExp!AR$244</f>
        <v>4.7094831539999998E-3</v>
      </c>
      <c r="AU30" s="169">
        <f>1/1000*[1]CoreVPAExp!AS$244</f>
        <v>9.6765063538000011E-3</v>
      </c>
      <c r="AV30" s="169">
        <f>1/1000*[1]CoreVPAExp!AT$244</f>
        <v>1.5985503446000002E-2</v>
      </c>
      <c r="AW30" s="169">
        <f>1/1000*[1]CoreVPAExp!AU$244</f>
        <v>8.5334417750000007E-4</v>
      </c>
      <c r="AX30" s="169">
        <f>1/1000*[1]CoreVPAExp!AV$244</f>
        <v>0</v>
      </c>
      <c r="AY30" s="169">
        <f>1/1000*[1]CoreVPAExp!AW$244</f>
        <v>0</v>
      </c>
      <c r="AZ30" s="169">
        <f>1/1000*[1]CoreVPAExp!AX$244</f>
        <v>0</v>
      </c>
      <c r="BA30" s="169">
        <f>1/1000*[1]CoreVPAExp!AY$244</f>
        <v>0</v>
      </c>
      <c r="BB30" s="169">
        <f>1/1000*[1]CoreVPAExp!AZ$244</f>
        <v>0</v>
      </c>
      <c r="BC30" s="295">
        <f>1/1000*[1]CoreVPAExp!BA$244</f>
        <v>0</v>
      </c>
      <c r="BD30" s="400"/>
    </row>
    <row r="31" spans="2:56">
      <c r="B31" s="7" t="s">
        <v>15</v>
      </c>
      <c r="C31" s="339">
        <f t="shared" ref="C31:L31" si="11">SUM(C29:C29)-SUM(C30:C30)</f>
        <v>2.1538244E-4</v>
      </c>
      <c r="D31" s="340">
        <f t="shared" si="11"/>
        <v>0</v>
      </c>
      <c r="E31" s="340">
        <f t="shared" si="11"/>
        <v>3.8003156799999997E-4</v>
      </c>
      <c r="F31" s="340">
        <f t="shared" si="11"/>
        <v>0</v>
      </c>
      <c r="G31" s="340">
        <f t="shared" si="11"/>
        <v>2.2359916199999998E-3</v>
      </c>
      <c r="H31" s="340">
        <f t="shared" si="11"/>
        <v>1.5973351272727276E-3</v>
      </c>
      <c r="I31" s="340">
        <f t="shared" si="11"/>
        <v>2.6189579777777783E-3</v>
      </c>
      <c r="J31" s="341">
        <f t="shared" si="11"/>
        <v>1.7827961999999998E-3</v>
      </c>
      <c r="K31" s="341">
        <f t="shared" si="11"/>
        <v>4.1216673333333339E-3</v>
      </c>
      <c r="L31" s="340">
        <f t="shared" si="11"/>
        <v>1.3362167166666664E-3</v>
      </c>
      <c r="M31" s="340">
        <f>SUM(M29:M29)-SUM(M30:M30)</f>
        <v>2.1701412888888898E-3</v>
      </c>
      <c r="N31" s="340">
        <f>SUM(N29:N29)-SUM(N30:N30)</f>
        <v>3.0357829923371646E-3</v>
      </c>
      <c r="O31" s="340">
        <f t="shared" ref="O31:AB31" si="12">SUM(O29:O29)-SUM(O30:O30)</f>
        <v>3.5216573682539699E-3</v>
      </c>
      <c r="P31" s="340">
        <f t="shared" si="12"/>
        <v>4.6898008444444424E-3</v>
      </c>
      <c r="Q31" s="340">
        <f t="shared" si="12"/>
        <v>3.9101452504695308E-3</v>
      </c>
      <c r="R31" s="340">
        <f t="shared" si="12"/>
        <v>3.8961523930074564E-3</v>
      </c>
      <c r="S31" s="340">
        <f t="shared" si="12"/>
        <v>3.9404684190476186E-3</v>
      </c>
      <c r="T31" s="340">
        <f t="shared" si="12"/>
        <v>5.1896748437062958E-3</v>
      </c>
      <c r="U31" s="340">
        <f t="shared" si="12"/>
        <v>5.965549550000001E-3</v>
      </c>
      <c r="V31" s="340">
        <f t="shared" si="12"/>
        <v>4.2097376000000009E-3</v>
      </c>
      <c r="W31" s="340">
        <f t="shared" si="12"/>
        <v>4.2097376000000009E-3</v>
      </c>
      <c r="X31" s="340">
        <f t="shared" si="12"/>
        <v>4.2097376000000009E-3</v>
      </c>
      <c r="Y31" s="340">
        <f t="shared" si="12"/>
        <v>4.2097376000000009E-3</v>
      </c>
      <c r="Z31" s="340">
        <f t="shared" si="12"/>
        <v>4.2097376000000009E-3</v>
      </c>
      <c r="AA31" s="340">
        <f t="shared" si="12"/>
        <v>4.2097376000000009E-3</v>
      </c>
      <c r="AB31" s="340">
        <f t="shared" si="12"/>
        <v>4.2097376000000009E-3</v>
      </c>
      <c r="AC31" s="338"/>
      <c r="AD31" s="267">
        <f t="shared" ref="AD31:BC31" si="13">SUM(AD29:AD29)-SUM(AD30:AD30)</f>
        <v>1.08E-4</v>
      </c>
      <c r="AE31" s="195">
        <f t="shared" si="13"/>
        <v>0</v>
      </c>
      <c r="AF31" s="195">
        <f t="shared" si="13"/>
        <v>1.3399999999999995E-4</v>
      </c>
      <c r="AG31" s="195">
        <f t="shared" si="13"/>
        <v>0</v>
      </c>
      <c r="AH31" s="195">
        <f t="shared" si="13"/>
        <v>4.9909100000000001E-4</v>
      </c>
      <c r="AI31" s="195">
        <f t="shared" si="13"/>
        <v>1.6701358245000001E-3</v>
      </c>
      <c r="AJ31" s="195">
        <f t="shared" si="13"/>
        <v>9.6273004439999992E-4</v>
      </c>
      <c r="AK31" s="195">
        <f t="shared" si="13"/>
        <v>1.0712088395E-3</v>
      </c>
      <c r="AL31" s="195">
        <f t="shared" si="13"/>
        <v>3.9425485275999999E-3</v>
      </c>
      <c r="AM31" s="195">
        <f t="shared" si="13"/>
        <v>1.8486442083999995E-3</v>
      </c>
      <c r="AN31" s="195">
        <f t="shared" si="13"/>
        <v>2.1898442880000004E-3</v>
      </c>
      <c r="AO31" s="195">
        <f t="shared" si="13"/>
        <v>2.557172208E-3</v>
      </c>
      <c r="AP31" s="195">
        <f t="shared" si="13"/>
        <v>3.2986636144000008E-3</v>
      </c>
      <c r="AQ31" s="195">
        <f t="shared" si="13"/>
        <v>3.0039324387000008E-3</v>
      </c>
      <c r="AR31" s="195">
        <f t="shared" si="13"/>
        <v>4.1784393834999999E-3</v>
      </c>
      <c r="AS31" s="195">
        <f t="shared" si="13"/>
        <v>3.1860779229999992E-3</v>
      </c>
      <c r="AT31" s="195">
        <f t="shared" si="13"/>
        <v>2.3340502953000004E-3</v>
      </c>
      <c r="AU31" s="195">
        <f t="shared" si="13"/>
        <v>1.53885903886E-2</v>
      </c>
      <c r="AV31" s="195">
        <f t="shared" si="13"/>
        <v>1.1277640630000002E-2</v>
      </c>
      <c r="AW31" s="195">
        <f t="shared" si="13"/>
        <v>8.8521087791666655E-4</v>
      </c>
      <c r="AX31" s="195">
        <f t="shared" si="13"/>
        <v>0</v>
      </c>
      <c r="AY31" s="195">
        <f t="shared" si="13"/>
        <v>0</v>
      </c>
      <c r="AZ31" s="195">
        <f t="shared" si="13"/>
        <v>0</v>
      </c>
      <c r="BA31" s="195">
        <f t="shared" si="13"/>
        <v>0</v>
      </c>
      <c r="BB31" s="195">
        <f t="shared" si="13"/>
        <v>0</v>
      </c>
      <c r="BC31" s="309">
        <f t="shared" si="13"/>
        <v>0</v>
      </c>
      <c r="BD31" s="400"/>
    </row>
    <row r="32" spans="2:56" ht="17.149999999999999" customHeight="1">
      <c r="B32" s="8" t="s">
        <v>101</v>
      </c>
      <c r="C32" s="270">
        <f t="shared" ref="C32:K32" si="14">C5-SUM(C6,C9,C12,C13,C14,C28,C29)</f>
        <v>3.1337283207999445E-2</v>
      </c>
      <c r="D32" s="208">
        <f t="shared" si="14"/>
        <v>3.0911579608000173E-2</v>
      </c>
      <c r="E32" s="208">
        <f t="shared" si="14"/>
        <v>3.3648178899999603E-2</v>
      </c>
      <c r="F32" s="208">
        <f t="shared" si="14"/>
        <v>3.985010929200028E-2</v>
      </c>
      <c r="G32" s="208">
        <f t="shared" si="14"/>
        <v>6.1170284662909857E-2</v>
      </c>
      <c r="H32" s="208">
        <f t="shared" si="14"/>
        <v>5.1775838474590774E-2</v>
      </c>
      <c r="I32" s="208">
        <f t="shared" si="14"/>
        <v>0.11264993497444409</v>
      </c>
      <c r="J32" s="209">
        <f t="shared" si="14"/>
        <v>4.190749933999971E-2</v>
      </c>
      <c r="K32" s="209">
        <f t="shared" si="14"/>
        <v>2.6011652949956776E-2</v>
      </c>
      <c r="L32" s="208">
        <f>L5-SUM(L6,L9,L12,L13,L14,L28,L29)</f>
        <v>2.5121200693403178E-2</v>
      </c>
      <c r="M32" s="208">
        <f>M5-SUM(M6,M9,M12,M13,M14,M28,M29)</f>
        <v>3.0642086473596564E-2</v>
      </c>
      <c r="N32" s="208">
        <f>N5-SUM(N6,N9,N12,N13,N14,N28,N29)</f>
        <v>2.5131107101373562E-2</v>
      </c>
      <c r="O32" s="208">
        <f t="shared" ref="O32:AB32" si="15">O5-SUM(O6,O9,O12,O13,O14,O28,O29)</f>
        <v>5.2275893988240618E-2</v>
      </c>
      <c r="P32" s="208">
        <f t="shared" si="15"/>
        <v>6.5332408637923223E-2</v>
      </c>
      <c r="Q32" s="208">
        <f t="shared" si="15"/>
        <v>4.9659632245685259E-2</v>
      </c>
      <c r="R32" s="208">
        <f t="shared" si="15"/>
        <v>5.4721523720383303E-2</v>
      </c>
      <c r="S32" s="208">
        <f t="shared" si="15"/>
        <v>6.4274500225548259E-2</v>
      </c>
      <c r="T32" s="208">
        <f t="shared" si="15"/>
        <v>6.8606254853816218E-2</v>
      </c>
      <c r="U32" s="208">
        <f t="shared" si="15"/>
        <v>9.001350109196693E-2</v>
      </c>
      <c r="V32" s="208">
        <f t="shared" si="15"/>
        <v>0.29504414019999903</v>
      </c>
      <c r="W32" s="208">
        <f t="shared" si="15"/>
        <v>0.29504414019999903</v>
      </c>
      <c r="X32" s="208">
        <f t="shared" si="15"/>
        <v>0.29504414019999903</v>
      </c>
      <c r="Y32" s="208">
        <f t="shared" si="15"/>
        <v>0.29504414019999903</v>
      </c>
      <c r="Z32" s="208">
        <f t="shared" si="15"/>
        <v>0.29504414019999903</v>
      </c>
      <c r="AA32" s="208">
        <f t="shared" si="15"/>
        <v>0.29504414019999903</v>
      </c>
      <c r="AB32" s="208">
        <f t="shared" si="15"/>
        <v>0.29504414019999903</v>
      </c>
      <c r="AC32" s="338"/>
      <c r="AD32" s="270">
        <f>AD5-SUM(AD6,AD9,AD12,AD13,AD14,AD28,AD29)</f>
        <v>6.4150000000001706E-3</v>
      </c>
      <c r="AE32" s="208">
        <f>AE5-SUM(AE6,AE9,AE12,AE13,AE14,AE28,AE29)</f>
        <v>7.4219999999999009E-3</v>
      </c>
      <c r="AF32" s="208">
        <f t="shared" ref="AF32:BB32" si="16">AF5-SUM(AF6,AF9,AF12,AF13,AF14,AF28,AF29)</f>
        <v>9.5090000000001007E-3</v>
      </c>
      <c r="AG32" s="208">
        <f t="shared" si="16"/>
        <v>1.2571999999999861E-2</v>
      </c>
      <c r="AH32" s="208">
        <f t="shared" si="16"/>
        <v>1.668435200000018E-2</v>
      </c>
      <c r="AI32" s="208">
        <f t="shared" si="16"/>
        <v>1.9228780985700022E-2</v>
      </c>
      <c r="AJ32" s="208">
        <f t="shared" si="16"/>
        <v>2.2030157423200081E-2</v>
      </c>
      <c r="AK32" s="208">
        <f t="shared" si="16"/>
        <v>1.5377173089499929E-2</v>
      </c>
      <c r="AL32" s="208">
        <f t="shared" si="16"/>
        <v>1.3524792877999903E-2</v>
      </c>
      <c r="AM32" s="208">
        <f t="shared" si="16"/>
        <v>1.0042568368799909E-2</v>
      </c>
      <c r="AN32" s="208">
        <f t="shared" si="16"/>
        <v>1.1066316543900057E-2</v>
      </c>
      <c r="AO32" s="208">
        <f t="shared" si="16"/>
        <v>1.0271084976000044E-2</v>
      </c>
      <c r="AP32" s="208">
        <f t="shared" si="16"/>
        <v>1.1613137606400037E-2</v>
      </c>
      <c r="AQ32" s="208">
        <f t="shared" si="16"/>
        <v>1.460159490689994E-2</v>
      </c>
      <c r="AR32" s="208">
        <f t="shared" si="16"/>
        <v>1.8165485208500476E-2</v>
      </c>
      <c r="AS32" s="208">
        <f t="shared" si="16"/>
        <v>1.7324727111999949E-2</v>
      </c>
      <c r="AT32" s="208">
        <f t="shared" si="16"/>
        <v>1.7712528568699648E-2</v>
      </c>
      <c r="AU32" s="208">
        <f t="shared" si="16"/>
        <v>7.508783655229978E-2</v>
      </c>
      <c r="AV32" s="208">
        <f t="shared" si="16"/>
        <v>4.7404207420999711E-2</v>
      </c>
      <c r="AW32" s="208">
        <f t="shared" si="16"/>
        <v>5.1369388652083292E-2</v>
      </c>
      <c r="AX32" s="208">
        <f t="shared" si="16"/>
        <v>0</v>
      </c>
      <c r="AY32" s="208">
        <f t="shared" si="16"/>
        <v>0</v>
      </c>
      <c r="AZ32" s="208">
        <f t="shared" si="16"/>
        <v>0</v>
      </c>
      <c r="BA32" s="208">
        <f t="shared" si="16"/>
        <v>0</v>
      </c>
      <c r="BB32" s="208">
        <f t="shared" si="16"/>
        <v>0</v>
      </c>
      <c r="BC32" s="319">
        <f>BC5-SUM(BC6,BC9,BC12,BC13,BC14,BC28,BC29)</f>
        <v>0</v>
      </c>
      <c r="BD32" s="400"/>
    </row>
    <row r="33" spans="2:56">
      <c r="B33" s="4" t="s">
        <v>43</v>
      </c>
      <c r="C33" s="179">
        <f>1/$A$1*[1]CoreVPAExp!$B$171</f>
        <v>2.607030146E-2</v>
      </c>
      <c r="D33" s="169">
        <f>1/$A$1*[1]CoreVPAExp!$C$171</f>
        <v>2.1840695715999996E-2</v>
      </c>
      <c r="E33" s="169">
        <f>1/$A$1*[1]CoreVPAExp!$D$171</f>
        <v>2.4909905103999996E-2</v>
      </c>
      <c r="F33" s="169">
        <f>1/$A$1*[1]CoreVPAExp!$E$171</f>
        <v>2.9833016919999997E-2</v>
      </c>
      <c r="G33" s="169">
        <f>1/$A$1*[1]CoreVPAExp!$F$171</f>
        <v>3.9727558603999992E-2</v>
      </c>
      <c r="H33" s="169">
        <f>1/$A$1*[1]CoreVPAExp!$G$171</f>
        <v>3.9785667966666667E-2</v>
      </c>
      <c r="I33" s="169">
        <f>1/$A$1*[1]CoreVPAExp!$H$171</f>
        <v>3.5877221049999998E-2</v>
      </c>
      <c r="J33" s="170">
        <f>1/$A$1*[1]CoreVPAExp!$I$171</f>
        <v>2.8171461219999999E-2</v>
      </c>
      <c r="K33" s="170">
        <f>1/$A$1*[1]CoreVPAExp!$J$171</f>
        <v>1.7016028644444441E-2</v>
      </c>
      <c r="L33" s="169">
        <f>1/$A$1*[1]CoreVPAExp!$K$171</f>
        <v>1.5083835442424242E-2</v>
      </c>
      <c r="M33" s="169">
        <f>1/$A$1*[1]CoreVPAExp!L$171</f>
        <v>1.3268205192857142E-2</v>
      </c>
      <c r="N33" s="169">
        <f>1/$A$1*[1]CoreVPAExp!M$171</f>
        <v>1.0459799628559249E-2</v>
      </c>
      <c r="O33" s="169">
        <f>1/$A$1*[1]CoreVPAExp!N$171</f>
        <v>2.4753730276097105E-2</v>
      </c>
      <c r="P33" s="169">
        <f>1/$A$1*[1]CoreVPAExp!O$171</f>
        <v>2.5593645371669541E-2</v>
      </c>
      <c r="Q33" s="169">
        <f>1/$A$1*[1]CoreVPAExp!P$171</f>
        <v>1.5403671306666665E-2</v>
      </c>
      <c r="R33" s="169">
        <f>1/$A$1*[1]CoreVPAExp!Q$171</f>
        <v>1.4988469333624688E-2</v>
      </c>
      <c r="S33" s="169">
        <f>1/$A$1*[1]CoreVPAExp!R$171</f>
        <v>1.4455262968957432E-2</v>
      </c>
      <c r="T33" s="169">
        <f>1/$A$1*[1]CoreVPAExp!S$171</f>
        <v>1.5426926981283421E-2</v>
      </c>
      <c r="U33" s="169">
        <f>1/$A$1*[1]CoreVPAExp!T$171</f>
        <v>1.5001484050450448E-2</v>
      </c>
      <c r="V33" s="169">
        <f>1/$A$1*[1]CoreVPAExp!U$171</f>
        <v>4.9054698000000008E-2</v>
      </c>
      <c r="W33" s="169">
        <f>1/$A$1*[1]CoreVPAExp!V$171</f>
        <v>4.9054698000000008E-2</v>
      </c>
      <c r="X33" s="169">
        <f>1/$A$1*[1]CoreVPAExp!W$171</f>
        <v>4.9054698000000008E-2</v>
      </c>
      <c r="Y33" s="169">
        <f>1/$A$1*[1]CoreVPAExp!X$171</f>
        <v>4.9054698000000008E-2</v>
      </c>
      <c r="Z33" s="169">
        <f>1/$A$1*[1]CoreVPAExp!Y$171</f>
        <v>4.9054698000000008E-2</v>
      </c>
      <c r="AA33" s="169">
        <f>1/$A$1*[1]CoreVPAExp!Z$171</f>
        <v>4.9054698000000008E-2</v>
      </c>
      <c r="AB33" s="169">
        <f>1/$A$1*[1]CoreVPAExp!AA$171</f>
        <v>4.9054698000000008E-2</v>
      </c>
      <c r="AC33" s="338"/>
      <c r="AD33" s="179">
        <f>1/1000*[1]CoreVPAExp!AB$171</f>
        <v>4.9480000000000001E-3</v>
      </c>
      <c r="AE33" s="169">
        <f>1/1000*[1]CoreVPAExp!AC$171</f>
        <v>4.7059999999999992E-3</v>
      </c>
      <c r="AF33" s="169">
        <f>1/1000*[1]CoreVPAExp!AD$171</f>
        <v>5.8809999999999999E-3</v>
      </c>
      <c r="AG33" s="169">
        <f>1/1000*[1]CoreVPAExp!AE$171</f>
        <v>8.0179999999999991E-3</v>
      </c>
      <c r="AH33" s="169">
        <f>1/1000*[1]CoreVPAExp!AF$171</f>
        <v>1.0911864E-2</v>
      </c>
      <c r="AI33" s="169">
        <f>1/1000*[1]CoreVPAExp!AG$171</f>
        <v>1.23222431904E-2</v>
      </c>
      <c r="AJ33" s="169">
        <f>1/1000*[1]CoreVPAExp!AH$171</f>
        <v>1.2092301897600001E-2</v>
      </c>
      <c r="AK33" s="169">
        <f>1/1000*[1]CoreVPAExp!AI$171</f>
        <v>9.784351718500001E-3</v>
      </c>
      <c r="AL33" s="169">
        <f>1/1000*[1]CoreVPAExp!AJ$171</f>
        <v>6.8235721588E-3</v>
      </c>
      <c r="AM33" s="169">
        <f>1/1000*[1]CoreVPAExp!AK$171</f>
        <v>4.3836890239999995E-3</v>
      </c>
      <c r="AN33" s="169">
        <f>1/1000*[1]CoreVPAExp!AL$171</f>
        <v>3.9856401594000005E-3</v>
      </c>
      <c r="AO33" s="169">
        <f>1/1000*[1]CoreVPAExp!AM$171</f>
        <v>3.644498208E-3</v>
      </c>
      <c r="AP33" s="169">
        <f>1/1000*[1]CoreVPAExp!AN$171</f>
        <v>4.9393480751999995E-3</v>
      </c>
      <c r="AQ33" s="169">
        <f>1/1000*[1]CoreVPAExp!AO$171</f>
        <v>4.8541404231000002E-3</v>
      </c>
      <c r="AR33" s="169">
        <f>1/1000*[1]CoreVPAExp!AP$171</f>
        <v>5.649470163E-3</v>
      </c>
      <c r="AS33" s="169">
        <f>1/1000*[1]CoreVPAExp!AQ$171</f>
        <v>5.0388885575000002E-3</v>
      </c>
      <c r="AT33" s="169">
        <f>1/1000*[1]CoreVPAExp!AR$171</f>
        <v>4.578968575E-3</v>
      </c>
      <c r="AU33" s="169">
        <f>1/1000*[1]CoreVPAExp!AS$171</f>
        <v>1.0852777106600001E-2</v>
      </c>
      <c r="AV33" s="169">
        <f>1/1000*[1]CoreVPAExp!AT$171</f>
        <v>2.2472299475999997E-2</v>
      </c>
      <c r="AW33" s="169">
        <f>1/1000*[1]CoreVPAExp!AU$171</f>
        <v>9.7321415841666661E-3</v>
      </c>
      <c r="AX33" s="169">
        <f>1/1000*[1]CoreVPAExp!AV$171</f>
        <v>0</v>
      </c>
      <c r="AY33" s="169">
        <f>1/1000*[1]CoreVPAExp!AW$171</f>
        <v>0</v>
      </c>
      <c r="AZ33" s="169">
        <f>1/1000*[1]CoreVPAExp!AX$171</f>
        <v>0</v>
      </c>
      <c r="BA33" s="169">
        <f>1/1000*[1]CoreVPAExp!AY$171</f>
        <v>0</v>
      </c>
      <c r="BB33" s="169">
        <f>1/1000*[1]CoreVPAExp!AZ$171</f>
        <v>0</v>
      </c>
      <c r="BC33" s="295">
        <f>1/1000*[1]CoreVPAExp!BA$171</f>
        <v>0</v>
      </c>
      <c r="BD33" s="400"/>
    </row>
    <row r="34" spans="2:56">
      <c r="B34" s="4" t="s">
        <v>69</v>
      </c>
      <c r="C34" s="179">
        <f>1/$A$1*[1]CoreVPAExp!$B$226</f>
        <v>4.5318106679999998E-3</v>
      </c>
      <c r="D34" s="169">
        <f>1/$A$1*[1]CoreVPAExp!$C$226</f>
        <v>8.051444772E-3</v>
      </c>
      <c r="E34" s="169">
        <f>1/$A$1*[1]CoreVPAExp!$D$226</f>
        <v>6.8500657959999992E-3</v>
      </c>
      <c r="F34" s="169">
        <f>1/$A$1*[1]CoreVPAExp!$E$226</f>
        <v>6.8921253519999993E-3</v>
      </c>
      <c r="G34" s="169">
        <f>1/$A$1*[1]CoreVPAExp!$F$226</f>
        <v>1.5092621534909091E-2</v>
      </c>
      <c r="H34" s="169">
        <f>1/$A$1*[1]CoreVPAExp!$G$226</f>
        <v>7.0491361052631585E-3</v>
      </c>
      <c r="I34" s="169">
        <f>1/$A$1*[1]CoreVPAExp!$H$226</f>
        <v>7.1042500400000014E-2</v>
      </c>
      <c r="J34" s="170">
        <f>1/$A$1*[1]CoreVPAExp!$I$226</f>
        <v>1.1891850840000001E-2</v>
      </c>
      <c r="K34" s="170">
        <f>1/$A$1*[1]CoreVPAExp!$J$226</f>
        <v>7.1599281333333334E-3</v>
      </c>
      <c r="L34" s="169">
        <f>1/$A$1*[1]CoreVPAExp!$K$226</f>
        <v>6.1954552000000008E-3</v>
      </c>
      <c r="M34" s="169">
        <f>1/$A$1*[1]CoreVPAExp!L$226</f>
        <v>5.6137127000000005E-3</v>
      </c>
      <c r="N34" s="169">
        <f>1/$A$1*[1]CoreVPAExp!M$226</f>
        <v>5.16463837522123E-3</v>
      </c>
      <c r="O34" s="169">
        <f>1/$A$1*[1]CoreVPAExp!N$226</f>
        <v>1.6859744730158728E-2</v>
      </c>
      <c r="P34" s="169">
        <f>1/$A$1*[1]CoreVPAExp!O$226</f>
        <v>2.1938039424242429E-2</v>
      </c>
      <c r="Q34" s="169">
        <f>1/$A$1*[1]CoreVPAExp!P$226</f>
        <v>1.1482501995348837E-2</v>
      </c>
      <c r="R34" s="169">
        <f>1/$A$1*[1]CoreVPAExp!Q$226</f>
        <v>1.0596703577391306E-2</v>
      </c>
      <c r="S34" s="169">
        <f>1/$A$1*[1]CoreVPAExp!R$226</f>
        <v>1.0736341443290045E-2</v>
      </c>
      <c r="T34" s="169">
        <f>1/$A$1*[1]CoreVPAExp!S$226</f>
        <v>1.2884901289358973E-2</v>
      </c>
      <c r="U34" s="169">
        <f>1/$A$1*[1]CoreVPAExp!T$226</f>
        <v>1.5890036261200464E-2</v>
      </c>
      <c r="V34" s="169">
        <f>1/$A$1*[1]CoreVPAExp!U$226</f>
        <v>1.6800503999999999E-3</v>
      </c>
      <c r="W34" s="169">
        <f>1/$A$1*[1]CoreVPAExp!V$226</f>
        <v>1.6800503999999999E-3</v>
      </c>
      <c r="X34" s="169">
        <f>1/$A$1*[1]CoreVPAExp!W$226</f>
        <v>1.6800503999999999E-3</v>
      </c>
      <c r="Y34" s="169">
        <f>1/$A$1*[1]CoreVPAExp!X$226</f>
        <v>1.6800503999999999E-3</v>
      </c>
      <c r="Z34" s="169">
        <f>1/$A$1*[1]CoreVPAExp!Y$226</f>
        <v>1.6800503999999999E-3</v>
      </c>
      <c r="AA34" s="169">
        <f>1/$A$1*[1]CoreVPAExp!Z$226</f>
        <v>1.6800503999999999E-3</v>
      </c>
      <c r="AB34" s="169">
        <f>1/$A$1*[1]CoreVPAExp!AA$226</f>
        <v>1.6800503999999999E-3</v>
      </c>
      <c r="AC34" s="338"/>
      <c r="AD34" s="179">
        <f>1/1000*[1]CoreVPAExp!AB$226</f>
        <v>1.2389999999999999E-3</v>
      </c>
      <c r="AE34" s="169">
        <f>1/1000*[1]CoreVPAExp!AC$226</f>
        <v>2.3449999999999999E-3</v>
      </c>
      <c r="AF34" s="169">
        <f>1/1000*[1]CoreVPAExp!AD$226</f>
        <v>2.6450000000000002E-3</v>
      </c>
      <c r="AG34" s="169">
        <f>1/1000*[1]CoreVPAExp!AE$226</f>
        <v>3.163E-3</v>
      </c>
      <c r="AH34" s="169">
        <f>1/1000*[1]CoreVPAExp!AF$226</f>
        <v>2.7900950000000002E-3</v>
      </c>
      <c r="AI34" s="169">
        <f>1/1000*[1]CoreVPAExp!AG$226</f>
        <v>3.9830508432000013E-3</v>
      </c>
      <c r="AJ34" s="169">
        <f>1/1000*[1]CoreVPAExp!AH$226</f>
        <v>6.3955869400000014E-3</v>
      </c>
      <c r="AK34" s="169">
        <f>1/1000*[1]CoreVPAExp!AI$226</f>
        <v>4.5147655134999999E-3</v>
      </c>
      <c r="AL34" s="169">
        <f>1/1000*[1]CoreVPAExp!AJ$226</f>
        <v>5.6321020824000017E-3</v>
      </c>
      <c r="AM34" s="169">
        <f>1/1000*[1]CoreVPAExp!AK$226</f>
        <v>4.4438648803999999E-3</v>
      </c>
      <c r="AN34" s="169">
        <f>1/1000*[1]CoreVPAExp!AL$226</f>
        <v>3.6411954597000006E-3</v>
      </c>
      <c r="AO34" s="169">
        <f>1/1000*[1]CoreVPAExp!AM$226</f>
        <v>3.4826976959999997E-3</v>
      </c>
      <c r="AP34" s="169">
        <f>1/1000*[1]CoreVPAExp!AN$226</f>
        <v>3.2488043807999997E-3</v>
      </c>
      <c r="AQ34" s="169">
        <f>1/1000*[1]CoreVPAExp!AO$226</f>
        <v>4.5856251651000008E-3</v>
      </c>
      <c r="AR34" s="169">
        <f>1/1000*[1]CoreVPAExp!AP$226</f>
        <v>5.5250202684999986E-3</v>
      </c>
      <c r="AS34" s="169">
        <f>1/1000*[1]CoreVPAExp!AQ$226</f>
        <v>5.0065987789999992E-3</v>
      </c>
      <c r="AT34" s="169">
        <f>1/1000*[1]CoreVPAExp!AR$226</f>
        <v>4.2262106140000004E-3</v>
      </c>
      <c r="AU34" s="169">
        <f>1/1000*[1]CoreVPAExp!AS$226</f>
        <v>1.8521092590000001E-4</v>
      </c>
      <c r="AV34" s="169">
        <f>1/1000*[1]CoreVPAExp!AT$226</f>
        <v>8.8733927170000001E-3</v>
      </c>
      <c r="AW34" s="169">
        <f>1/1000*[1]CoreVPAExp!AU$226</f>
        <v>2.9151598875000001E-4</v>
      </c>
      <c r="AX34" s="169">
        <f>1/1000*[1]CoreVPAExp!AV$226</f>
        <v>0</v>
      </c>
      <c r="AY34" s="169">
        <f>1/1000*[1]CoreVPAExp!AW$226</f>
        <v>0</v>
      </c>
      <c r="AZ34" s="169">
        <f>1/1000*[1]CoreVPAExp!AX$226</f>
        <v>0</v>
      </c>
      <c r="BA34" s="169">
        <f>1/1000*[1]CoreVPAExp!AY$226</f>
        <v>0</v>
      </c>
      <c r="BB34" s="169">
        <f>1/1000*[1]CoreVPAExp!AZ$226</f>
        <v>0</v>
      </c>
      <c r="BC34" s="295">
        <f>1/1000*[1]CoreVPAExp!BA$226</f>
        <v>0</v>
      </c>
      <c r="BD34" s="400"/>
    </row>
    <row r="35" spans="2:56" ht="13" thickBot="1">
      <c r="B35" s="5" t="s">
        <v>102</v>
      </c>
      <c r="C35" s="348">
        <f t="shared" ref="C35:L35" si="17">SUM(C32:C32)-SUM(C33:C34)</f>
        <v>7.3517107999944431E-4</v>
      </c>
      <c r="D35" s="349">
        <f t="shared" si="17"/>
        <v>1.0194391200001769E-3</v>
      </c>
      <c r="E35" s="349">
        <f t="shared" si="17"/>
        <v>1.8882079999996068E-3</v>
      </c>
      <c r="F35" s="349">
        <f t="shared" si="17"/>
        <v>3.1249670200002855E-3</v>
      </c>
      <c r="G35" s="349">
        <f t="shared" si="17"/>
        <v>6.3501045240007756E-3</v>
      </c>
      <c r="H35" s="349">
        <f t="shared" si="17"/>
        <v>4.9410344026609501E-3</v>
      </c>
      <c r="I35" s="349">
        <f t="shared" si="17"/>
        <v>5.7302135244440833E-3</v>
      </c>
      <c r="J35" s="350">
        <f t="shared" si="17"/>
        <v>1.8441872799997081E-3</v>
      </c>
      <c r="K35" s="350">
        <f t="shared" si="17"/>
        <v>1.8356961721790015E-3</v>
      </c>
      <c r="L35" s="349">
        <f t="shared" si="17"/>
        <v>3.8419100509789368E-3</v>
      </c>
      <c r="M35" s="349">
        <f>SUM(M32:M32)-SUM(M33:M34)</f>
        <v>1.1760168580739423E-2</v>
      </c>
      <c r="N35" s="349">
        <f>SUM(N32:N32)-SUM(N33:N34)</f>
        <v>9.5066690975930835E-3</v>
      </c>
      <c r="O35" s="349">
        <f t="shared" ref="O35:AB35" si="18">SUM(O32:O32)-SUM(O33:O34)</f>
        <v>1.0662418981984785E-2</v>
      </c>
      <c r="P35" s="349">
        <f t="shared" si="18"/>
        <v>1.7800723842011257E-2</v>
      </c>
      <c r="Q35" s="349">
        <f t="shared" si="18"/>
        <v>2.2773458943669757E-2</v>
      </c>
      <c r="R35" s="349">
        <f t="shared" si="18"/>
        <v>2.9136350809367308E-2</v>
      </c>
      <c r="S35" s="349">
        <f t="shared" si="18"/>
        <v>3.908289581330078E-2</v>
      </c>
      <c r="T35" s="349">
        <f t="shared" si="18"/>
        <v>4.0294426583173823E-2</v>
      </c>
      <c r="U35" s="349">
        <f t="shared" si="18"/>
        <v>5.9121980780316018E-2</v>
      </c>
      <c r="V35" s="349">
        <f t="shared" si="18"/>
        <v>0.24430939179999903</v>
      </c>
      <c r="W35" s="349">
        <f t="shared" si="18"/>
        <v>0.24430939179999903</v>
      </c>
      <c r="X35" s="349">
        <f t="shared" si="18"/>
        <v>0.24430939179999903</v>
      </c>
      <c r="Y35" s="349">
        <f t="shared" si="18"/>
        <v>0.24430939179999903</v>
      </c>
      <c r="Z35" s="349">
        <f t="shared" si="18"/>
        <v>0.24430939179999903</v>
      </c>
      <c r="AA35" s="349">
        <f t="shared" si="18"/>
        <v>0.24430939179999903</v>
      </c>
      <c r="AB35" s="349">
        <f t="shared" si="18"/>
        <v>0.24430939179999903</v>
      </c>
      <c r="AC35" s="351"/>
      <c r="AD35" s="271">
        <f t="shared" ref="AD35:BC35" si="19">SUM(AD32:AD32)-SUM(AD33:AD34)</f>
        <v>2.2800000000017077E-4</v>
      </c>
      <c r="AE35" s="212">
        <f t="shared" si="19"/>
        <v>3.7099999999990179E-4</v>
      </c>
      <c r="AF35" s="212">
        <f t="shared" si="19"/>
        <v>9.8300000000010011E-4</v>
      </c>
      <c r="AG35" s="212">
        <f t="shared" si="19"/>
        <v>1.3909999999998611E-3</v>
      </c>
      <c r="AH35" s="212">
        <f t="shared" si="19"/>
        <v>2.9823930000001803E-3</v>
      </c>
      <c r="AI35" s="212">
        <f t="shared" si="19"/>
        <v>2.9234869521000198E-3</v>
      </c>
      <c r="AJ35" s="212">
        <f t="shared" si="19"/>
        <v>3.5422685856000766E-3</v>
      </c>
      <c r="AK35" s="212">
        <f t="shared" si="19"/>
        <v>1.0780558574999283E-3</v>
      </c>
      <c r="AL35" s="212">
        <f t="shared" si="19"/>
        <v>1.0691186367999019E-3</v>
      </c>
      <c r="AM35" s="212">
        <f t="shared" si="19"/>
        <v>1.2150144643999095E-3</v>
      </c>
      <c r="AN35" s="212">
        <f t="shared" si="19"/>
        <v>3.4394809248000559E-3</v>
      </c>
      <c r="AO35" s="212">
        <f t="shared" si="19"/>
        <v>3.1438890720000452E-3</v>
      </c>
      <c r="AP35" s="212">
        <f t="shared" si="19"/>
        <v>3.4249851504000381E-3</v>
      </c>
      <c r="AQ35" s="212">
        <f t="shared" si="19"/>
        <v>5.1618293186999377E-3</v>
      </c>
      <c r="AR35" s="212">
        <f t="shared" si="19"/>
        <v>6.9909947770004782E-3</v>
      </c>
      <c r="AS35" s="212">
        <f t="shared" si="19"/>
        <v>7.2792397754999488E-3</v>
      </c>
      <c r="AT35" s="212">
        <f t="shared" si="19"/>
        <v>8.9073493796996486E-3</v>
      </c>
      <c r="AU35" s="212">
        <f t="shared" si="19"/>
        <v>6.4049848519799779E-2</v>
      </c>
      <c r="AV35" s="212">
        <f t="shared" si="19"/>
        <v>1.6058515227999712E-2</v>
      </c>
      <c r="AW35" s="212">
        <f t="shared" si="19"/>
        <v>4.1345731079166628E-2</v>
      </c>
      <c r="AX35" s="212">
        <f t="shared" si="19"/>
        <v>0</v>
      </c>
      <c r="AY35" s="212">
        <f t="shared" si="19"/>
        <v>0</v>
      </c>
      <c r="AZ35" s="212">
        <f t="shared" si="19"/>
        <v>0</v>
      </c>
      <c r="BA35" s="212">
        <f t="shared" si="19"/>
        <v>0</v>
      </c>
      <c r="BB35" s="212">
        <f t="shared" si="19"/>
        <v>0</v>
      </c>
      <c r="BC35" s="320">
        <f t="shared" si="19"/>
        <v>0</v>
      </c>
      <c r="BD35" s="400"/>
    </row>
    <row r="36" spans="2:56" ht="13" thickTop="1"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258"/>
    </row>
    <row r="37" spans="2:56"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258"/>
    </row>
    <row r="38" spans="2:56"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258"/>
    </row>
    <row r="39" spans="2:56"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214"/>
    </row>
    <row r="40" spans="2:56"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214"/>
    </row>
    <row r="41" spans="2:56"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214"/>
    </row>
    <row r="42" spans="2:56"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214"/>
    </row>
    <row r="43" spans="2:56"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214"/>
    </row>
    <row r="44" spans="2:56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2:56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2:56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7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80">
        <f>1/$A$1*[1]TimberSectorMinusCoreVPAExp!$B$263</f>
        <v>9.2024111775999984</v>
      </c>
      <c r="D5" s="243">
        <f>1/$A$1*[1]TimberSectorMinusCoreVPAExp!$C$263</f>
        <v>9.2651255675999931</v>
      </c>
      <c r="E5" s="243">
        <f>1/$A$1*[1]TimberSectorMinusCoreVPAExp!$D$263</f>
        <v>9.9020999887600034</v>
      </c>
      <c r="F5" s="243">
        <f>1/$A$1*[1]TimberSectorMinusCoreVPAExp!$E$263</f>
        <v>11.80066733218</v>
      </c>
      <c r="G5" s="243">
        <f>1/$A$1*[1]TimberSectorMinusCoreVPAExp!$F$263</f>
        <v>13.341468798579998</v>
      </c>
      <c r="H5" s="243">
        <f>1/$A$1*[1]TimberSectorMinusCoreVPAExp!$G$263</f>
        <v>14.333640941500679</v>
      </c>
      <c r="I5" s="243">
        <f>1/$A$1*[1]TimberSectorMinusCoreVPAExp!$H$263</f>
        <v>13.921495958616584</v>
      </c>
      <c r="J5" s="381">
        <f>1/$A$1*[1]TimberSectorMinusCoreVPAExp!$I$263</f>
        <v>15.37457701726248</v>
      </c>
      <c r="K5" s="381">
        <f>1/$A$1*[1]TimberSectorMinusCoreVPAExp!$J$263</f>
        <v>14.603678551789008</v>
      </c>
      <c r="L5" s="243">
        <f>1/$A$1*[1]TimberSectorMinusCoreVPAExp!$K$263</f>
        <v>12.994065977617248</v>
      </c>
      <c r="M5" s="243">
        <f>1/$A$1*[1]TimberSectorMinusCoreVPAExp!L$263</f>
        <v>13.795912198531999</v>
      </c>
      <c r="N5" s="243">
        <f>1/$A$1*[1]TimberSectorMinusCoreVPAExp!M$263</f>
        <v>13.976799860626308</v>
      </c>
      <c r="O5" s="243">
        <f>1/$A$1*[1]TimberSectorMinusCoreVPAExp!N$263</f>
        <v>13.659509988907596</v>
      </c>
      <c r="P5" s="243">
        <f>1/$A$1*[1]TimberSectorMinusCoreVPAExp!O$263</f>
        <v>14.671556445440624</v>
      </c>
      <c r="Q5" s="243">
        <f>1/$A$1*[1]TimberSectorMinusCoreVPAExp!P$263</f>
        <v>14.596677515795292</v>
      </c>
      <c r="R5" s="243">
        <f>1/$A$1*[1]TimberSectorMinusCoreVPAExp!Q$263</f>
        <v>16.891391898280915</v>
      </c>
      <c r="S5" s="243">
        <f>1/$A$1*[1]TimberSectorMinusCoreVPAExp!R$263</f>
        <v>18.337824839523932</v>
      </c>
      <c r="T5" s="243">
        <f>1/$A$1*[1]TimberSectorMinusCoreVPAExp!S$263</f>
        <v>19.975373305382476</v>
      </c>
      <c r="U5" s="243">
        <f>1/$A$1*[1]TimberSectorMinusCoreVPAExp!T$263</f>
        <v>21.22043349258772</v>
      </c>
      <c r="V5" s="243">
        <f>1/$A$1*[1]TimberSectorMinusCoreVPAExp!U$263</f>
        <v>10.735767724618169</v>
      </c>
      <c r="W5" s="243">
        <f>1/$A$1*[1]TimberSectorMinusCoreVPAExp!V$263</f>
        <v>10.735767724618169</v>
      </c>
      <c r="X5" s="243">
        <f>1/$A$1*[1]TimberSectorMinusCoreVPAExp!W$263</f>
        <v>10.735767724618169</v>
      </c>
      <c r="Y5" s="243">
        <f>1/$A$1*[1]TimberSectorMinusCoreVPAExp!X$263</f>
        <v>10.735767724618169</v>
      </c>
      <c r="Z5" s="243">
        <f>1/$A$1*[1]TimberSectorMinusCoreVPAExp!Y$263</f>
        <v>10.735767724618169</v>
      </c>
      <c r="AA5" s="243">
        <f>1/$A$1*[1]TimberSectorMinusCoreVPAExp!Z$263</f>
        <v>10.735767724618169</v>
      </c>
      <c r="AB5" s="243">
        <f>1/$A$1*[1]TimberSectorMinusCoreVPAExp!AA$263</f>
        <v>10.735767724618169</v>
      </c>
      <c r="AC5" s="382"/>
      <c r="AD5" s="383">
        <f>1/1000*[1]TimberSectorMinusCoreVPAExp!AB$263</f>
        <v>2.285428</v>
      </c>
      <c r="AE5" s="243">
        <f>1/1000*[1]TimberSectorMinusCoreVPAExp!AC$263</f>
        <v>2.4387129999999999</v>
      </c>
      <c r="AF5" s="243">
        <f>1/1000*[1]TimberSectorMinusCoreVPAExp!AD$263</f>
        <v>2.740686999999999</v>
      </c>
      <c r="AG5" s="243">
        <f>1/1000*[1]TimberSectorMinusCoreVPAExp!AE$263</f>
        <v>3.5946180000000001</v>
      </c>
      <c r="AH5" s="243">
        <f>1/1000*[1]TimberSectorMinusCoreVPAExp!AF$263</f>
        <v>4.573873970000002</v>
      </c>
      <c r="AI5" s="243">
        <f>1/1000*[1]TimberSectorMinusCoreVPAExp!AG$263</f>
        <v>5.4455831557842025</v>
      </c>
      <c r="AJ5" s="243">
        <f>1/1000*[1]TimberSectorMinusCoreVPAExp!AH$263</f>
        <v>5.9588774611267992</v>
      </c>
      <c r="AK5" s="243">
        <f>1/1000*[1]TimberSectorMinusCoreVPAExp!AI$263</f>
        <v>7.3045003482269992</v>
      </c>
      <c r="AL5" s="243">
        <f>1/1000*[1]TimberSectorMinusCoreVPAExp!AJ$263</f>
        <v>7.9242979757904024</v>
      </c>
      <c r="AM5" s="243">
        <f>1/1000*[1]TimberSectorMinusCoreVPAExp!AK$263</f>
        <v>6.1441672032883989</v>
      </c>
      <c r="AN5" s="243">
        <f>1/1000*[1]TimberSectorMinusCoreVPAExp!AL$263</f>
        <v>5.6385792309195013</v>
      </c>
      <c r="AO5" s="243">
        <f>1/1000*[1]TimberSectorMinusCoreVPAExp!AM$263</f>
        <v>7.6254036200639979</v>
      </c>
      <c r="AP5" s="243">
        <f>1/1000*[1]TimberSectorMinusCoreVPAExp!AN$263</f>
        <v>7.6080851966767975</v>
      </c>
      <c r="AQ5" s="243">
        <f>1/1000*[1]TimberSectorMinusCoreVPAExp!AO$263</f>
        <v>8.3213671413359016</v>
      </c>
      <c r="AR5" s="243">
        <f>1/1000*[1]TimberSectorMinusCoreVPAExp!AP$263</f>
        <v>8.8656743930026032</v>
      </c>
      <c r="AS5" s="243">
        <f>1/1000*[1]TimberSectorMinusCoreVPAExp!AQ$263</f>
        <v>8.9796659589424976</v>
      </c>
      <c r="AT5" s="243">
        <f>1/1000*[1]TimberSectorMinusCoreVPAExp!AR$263</f>
        <v>10.115367699850104</v>
      </c>
      <c r="AU5" s="243">
        <f>1/1000*[1]TimberSectorMinusCoreVPAExp!AS$263</f>
        <v>8.4361996868005988</v>
      </c>
      <c r="AV5" s="243">
        <f>1/1000*[1]TimberSectorMinusCoreVPAExp!AT$263</f>
        <v>10.193974897338604</v>
      </c>
      <c r="AW5" s="243">
        <f>1/1000*[1]TimberSectorMinusCoreVPAExp!AU$263</f>
        <v>8.759397662968178</v>
      </c>
      <c r="AX5" s="243">
        <f>1/1000*[1]TimberSectorMinusCoreVPAExp!AV$263</f>
        <v>0</v>
      </c>
      <c r="AY5" s="243">
        <f>1/1000*[1]TimberSectorMinusCoreVPAExp!AW$263</f>
        <v>0</v>
      </c>
      <c r="AZ5" s="243">
        <f>1/1000*[1]TimberSectorMinusCoreVPAExp!AX$263</f>
        <v>0</v>
      </c>
      <c r="BA5" s="243">
        <f>1/1000*[1]TimberSectorMinusCoreVPAExp!AY$263</f>
        <v>0</v>
      </c>
      <c r="BB5" s="243">
        <f>1/1000*[1]TimberSectorMinusCoreVPAExp!AZ$263</f>
        <v>0</v>
      </c>
      <c r="BC5" s="244">
        <f>1/1000*[1]TimberSectorMinusCoreVPAExp!BA$263</f>
        <v>0</v>
      </c>
      <c r="BD5" s="400"/>
    </row>
    <row r="6" spans="1:56" ht="17.149999999999999" customHeight="1" thickTop="1">
      <c r="B6" s="19" t="s">
        <v>16</v>
      </c>
      <c r="C6" s="335">
        <f>1/$A$1*[1]TimberSectorMinusCoreVPAExp!$B$266</f>
        <v>5.3564200759999993E-2</v>
      </c>
      <c r="D6" s="191">
        <f>1/$A$1*[1]TimberSectorMinusCoreVPAExp!$C$266</f>
        <v>6.8527411960000006E-2</v>
      </c>
      <c r="E6" s="191">
        <f>1/$A$1*[1]TimberSectorMinusCoreVPAExp!$D$266</f>
        <v>8.3149888079999998E-2</v>
      </c>
      <c r="F6" s="191">
        <f>1/$A$1*[1]TimberSectorMinusCoreVPAExp!$E$266</f>
        <v>0.10317517335999998</v>
      </c>
      <c r="G6" s="191">
        <f>1/$A$1*[1]TimberSectorMinusCoreVPAExp!$F$266</f>
        <v>0.14279930279999997</v>
      </c>
      <c r="H6" s="191">
        <f>1/$A$1*[1]TimberSectorMinusCoreVPAExp!$G$266</f>
        <v>0.13490306254376408</v>
      </c>
      <c r="I6" s="191">
        <f>1/$A$1*[1]TimberSectorMinusCoreVPAExp!$H$266</f>
        <v>7.0127968539006477E-2</v>
      </c>
      <c r="J6" s="192">
        <f>1/$A$1*[1]TimberSectorMinusCoreVPAExp!$I$266</f>
        <v>7.2666469888456861E-2</v>
      </c>
      <c r="K6" s="192">
        <f>1/$A$1*[1]TimberSectorMinusCoreVPAExp!$J$266</f>
        <v>5.307544595582759E-2</v>
      </c>
      <c r="L6" s="191">
        <f>1/$A$1*[1]TimberSectorMinusCoreVPAExp!$K$266</f>
        <v>6.2399720855717579E-2</v>
      </c>
      <c r="M6" s="191">
        <f>1/$A$1*[1]TimberSectorMinusCoreVPAExp!L$266</f>
        <v>7.6408019821217088E-2</v>
      </c>
      <c r="N6" s="191">
        <f>1/$A$1*[1]TimberSectorMinusCoreVPAExp!M$266</f>
        <v>6.5492341900889026E-2</v>
      </c>
      <c r="O6" s="191">
        <f>1/$A$1*[1]TimberSectorMinusCoreVPAExp!N$266</f>
        <v>5.6955504426255202E-2</v>
      </c>
      <c r="P6" s="191">
        <f>1/$A$1*[1]TimberSectorMinusCoreVPAExp!O$266</f>
        <v>4.6532854938996178E-2</v>
      </c>
      <c r="Q6" s="191">
        <f>1/$A$1*[1]TimberSectorMinusCoreVPAExp!P$266</f>
        <v>5.2688819971756354E-2</v>
      </c>
      <c r="R6" s="191">
        <f>1/$A$1*[1]TimberSectorMinusCoreVPAExp!Q$266</f>
        <v>5.0550846654614318E-2</v>
      </c>
      <c r="S6" s="191">
        <f>1/$A$1*[1]TimberSectorMinusCoreVPAExp!R$266</f>
        <v>3.6190764175652472E-2</v>
      </c>
      <c r="T6" s="191">
        <f>1/$A$1*[1]TimberSectorMinusCoreVPAExp!S$266</f>
        <v>7.3593368158452979E-2</v>
      </c>
      <c r="U6" s="191">
        <f>1/$A$1*[1]TimberSectorMinusCoreVPAExp!T$266</f>
        <v>6.309315020218205E-2</v>
      </c>
      <c r="V6" s="191">
        <f>1/$A$1*[1]TimberSectorMinusCoreVPAExp!U$266</f>
        <v>2.5331211575889793E-2</v>
      </c>
      <c r="W6" s="191">
        <f>1/$A$1*[1]TimberSectorMinusCoreVPAExp!V$266</f>
        <v>2.5331211575889793E-2</v>
      </c>
      <c r="X6" s="191">
        <f>1/$A$1*[1]TimberSectorMinusCoreVPAExp!W$266</f>
        <v>2.5331211575889793E-2</v>
      </c>
      <c r="Y6" s="191">
        <f>1/$A$1*[1]TimberSectorMinusCoreVPAExp!X$266</f>
        <v>2.5331211575889793E-2</v>
      </c>
      <c r="Z6" s="191">
        <f>1/$A$1*[1]TimberSectorMinusCoreVPAExp!Y$266</f>
        <v>2.5331211575889793E-2</v>
      </c>
      <c r="AA6" s="191">
        <f>1/$A$1*[1]TimberSectorMinusCoreVPAExp!Z$266</f>
        <v>2.5331211575889793E-2</v>
      </c>
      <c r="AB6" s="191">
        <f>1/$A$1*[1]TimberSectorMinusCoreVPAExp!AA$266</f>
        <v>2.5331211575889793E-2</v>
      </c>
      <c r="AC6" s="337"/>
      <c r="AD6" s="263">
        <f>1/1000*[1]TimberSectorMinusCoreVPAExp!AB$266</f>
        <v>9.3410000000000003E-3</v>
      </c>
      <c r="AE6" s="191">
        <f>1/1000*[1]TimberSectorMinusCoreVPAExp!AC$266</f>
        <v>1.1049E-2</v>
      </c>
      <c r="AF6" s="191">
        <f>1/1000*[1]TimberSectorMinusCoreVPAExp!AD$266</f>
        <v>1.8009999999999998E-2</v>
      </c>
      <c r="AG6" s="191">
        <f>1/1000*[1]TimberSectorMinusCoreVPAExp!AE$266</f>
        <v>2.0847999999999998E-2</v>
      </c>
      <c r="AH6" s="191">
        <f>1/1000*[1]TimberSectorMinusCoreVPAExp!AF$266</f>
        <v>2.7256093000000002E-2</v>
      </c>
      <c r="AI6" s="191">
        <f>1/1000*[1]TimberSectorMinusCoreVPAExp!AG$266</f>
        <v>1.59597838257E-2</v>
      </c>
      <c r="AJ6" s="191">
        <f>1/1000*[1]TimberSectorMinusCoreVPAExp!AH$266</f>
        <v>1.3160651758400005E-2</v>
      </c>
      <c r="AK6" s="191">
        <f>1/1000*[1]TimberSectorMinusCoreVPAExp!AI$266</f>
        <v>1.90761580715E-2</v>
      </c>
      <c r="AL6" s="191">
        <f>1/1000*[1]TimberSectorMinusCoreVPAExp!AJ$266</f>
        <v>1.6096985279200001E-2</v>
      </c>
      <c r="AM6" s="191">
        <f>1/1000*[1]TimberSectorMinusCoreVPAExp!AK$266</f>
        <v>1.2510777158000004E-2</v>
      </c>
      <c r="AN6" s="191">
        <f>1/1000*[1]TimberSectorMinusCoreVPAExp!AL$266</f>
        <v>1.70880637233E-2</v>
      </c>
      <c r="AO6" s="191">
        <f>1/1000*[1]TimberSectorMinusCoreVPAExp!AM$266</f>
        <v>1.6615122192000002E-2</v>
      </c>
      <c r="AP6" s="191">
        <f>1/1000*[1]TimberSectorMinusCoreVPAExp!AN$266</f>
        <v>1.9011082723599998E-2</v>
      </c>
      <c r="AQ6" s="191">
        <f>1/1000*[1]TimberSectorMinusCoreVPAExp!AO$266</f>
        <v>1.7580401821099996E-2</v>
      </c>
      <c r="AR6" s="191">
        <f>1/1000*[1]TimberSectorMinusCoreVPAExp!AP$266</f>
        <v>1.8847454028099998E-2</v>
      </c>
      <c r="AS6" s="191">
        <f>1/1000*[1]TimberSectorMinusCoreVPAExp!AQ$266</f>
        <v>1.9975949004000002E-2</v>
      </c>
      <c r="AT6" s="191">
        <f>1/1000*[1]TimberSectorMinusCoreVPAExp!AR$266</f>
        <v>1.6103734568299999E-2</v>
      </c>
      <c r="AU6" s="191">
        <f>1/1000*[1]TimberSectorMinusCoreVPAExp!AS$266</f>
        <v>3.0891343904300005E-2</v>
      </c>
      <c r="AV6" s="191">
        <f>1/1000*[1]TimberSectorMinusCoreVPAExp!AT$266</f>
        <v>2.3760173519199998E-2</v>
      </c>
      <c r="AW6" s="191">
        <f>1/1000*[1]TimberSectorMinusCoreVPAExp!AU$266</f>
        <v>2.0216551660033333E-2</v>
      </c>
      <c r="AX6" s="191">
        <f>1/1000*[1]TimberSectorMinusCoreVPAExp!AV$266</f>
        <v>0</v>
      </c>
      <c r="AY6" s="191">
        <f>1/1000*[1]TimberSectorMinusCoreVPAExp!AW$266</f>
        <v>0</v>
      </c>
      <c r="AZ6" s="191">
        <f>1/1000*[1]TimberSectorMinusCoreVPAExp!AX$266</f>
        <v>0</v>
      </c>
      <c r="BA6" s="191">
        <f>1/1000*[1]TimberSectorMinusCoreVPAExp!AY$266</f>
        <v>0</v>
      </c>
      <c r="BB6" s="191">
        <f>1/1000*[1]TimberSectorMinusCoreVPAExp!AZ$266</f>
        <v>0</v>
      </c>
      <c r="BC6" s="307">
        <f>1/1000*[1]TimberSectorMinusCoreVPAExp!BA$266</f>
        <v>0</v>
      </c>
      <c r="BD6" s="400"/>
    </row>
    <row r="7" spans="1:56">
      <c r="B7" s="4" t="s">
        <v>82</v>
      </c>
      <c r="C7" s="179">
        <f>1/$A$1*[1]TimberSectorMinusCoreVPAExp!$B$166</f>
        <v>3.5339970959999994E-2</v>
      </c>
      <c r="D7" s="169">
        <f>1/$A$1*[1]TimberSectorMinusCoreVPAExp!$C$166</f>
        <v>5.3090362080000002E-2</v>
      </c>
      <c r="E7" s="169">
        <f>1/$A$1*[1]TimberSectorMinusCoreVPAExp!$D$166</f>
        <v>5.323480848E-2</v>
      </c>
      <c r="F7" s="169">
        <f>1/$A$1*[1]TimberSectorMinusCoreVPAExp!$E$166</f>
        <v>6.8629321039999996E-2</v>
      </c>
      <c r="G7" s="169">
        <f>1/$A$1*[1]TimberSectorMinusCoreVPAExp!$F$166</f>
        <v>5.7289219680000003E-2</v>
      </c>
      <c r="H7" s="169">
        <f>1/$A$1*[1]TimberSectorMinusCoreVPAExp!$G$166</f>
        <v>5.9160709999999991E-2</v>
      </c>
      <c r="I7" s="169">
        <f>1/$A$1*[1]TimberSectorMinusCoreVPAExp!$H$166</f>
        <v>4.7157582999999989E-2</v>
      </c>
      <c r="J7" s="170">
        <f>1/$A$1*[1]TimberSectorMinusCoreVPAExp!$I$166</f>
        <v>6.6539340000000016E-2</v>
      </c>
      <c r="K7" s="170">
        <f>1/$A$1*[1]TimberSectorMinusCoreVPAExp!$J$166</f>
        <v>4.1058530000000003E-2</v>
      </c>
      <c r="L7" s="169">
        <f>1/$A$1*[1]TimberSectorMinusCoreVPAExp!$K$166</f>
        <v>4.6746358685211757E-2</v>
      </c>
      <c r="M7" s="169">
        <f>1/$A$1*[1]TimberSectorMinusCoreVPAExp!L$166</f>
        <v>6.2121620316945472E-2</v>
      </c>
      <c r="N7" s="169">
        <f>1/$A$1*[1]TimberSectorMinusCoreVPAExp!M$166</f>
        <v>5.1396810777777781E-2</v>
      </c>
      <c r="O7" s="169">
        <f>1/$A$1*[1]TimberSectorMinusCoreVPAExp!N$166</f>
        <v>4.7477979977419239E-2</v>
      </c>
      <c r="P7" s="169">
        <f>1/$A$1*[1]TimberSectorMinusCoreVPAExp!O$166</f>
        <v>3.5395615326203209E-2</v>
      </c>
      <c r="Q7" s="169">
        <f>1/$A$1*[1]TimberSectorMinusCoreVPAExp!P$166</f>
        <v>3.901547836740888E-2</v>
      </c>
      <c r="R7" s="169">
        <f>1/$A$1*[1]TimberSectorMinusCoreVPAExp!Q$166</f>
        <v>3.3071720429431441E-2</v>
      </c>
      <c r="S7" s="169">
        <f>1/$A$1*[1]TimberSectorMinusCoreVPAExp!R$166</f>
        <v>1.6618404315558603E-2</v>
      </c>
      <c r="T7" s="169">
        <f>1/$A$1*[1]TimberSectorMinusCoreVPAExp!S$166</f>
        <v>2.9466353642827754E-2</v>
      </c>
      <c r="U7" s="169">
        <f>1/$A$1*[1]TimberSectorMinusCoreVPAExp!T$166</f>
        <v>3.365517066611514E-2</v>
      </c>
      <c r="V7" s="169">
        <f>1/$A$1*[1]TimberSectorMinusCoreVPAExp!U$166</f>
        <v>6.0497772262468951E-6</v>
      </c>
      <c r="W7" s="169">
        <f>1/$A$1*[1]TimberSectorMinusCoreVPAExp!V$166</f>
        <v>6.0497772262468951E-6</v>
      </c>
      <c r="X7" s="169">
        <f>1/$A$1*[1]TimberSectorMinusCoreVPAExp!W$166</f>
        <v>6.0497772262468951E-6</v>
      </c>
      <c r="Y7" s="169">
        <f>1/$A$1*[1]TimberSectorMinusCoreVPAExp!X$166</f>
        <v>6.0497772262468951E-6</v>
      </c>
      <c r="Z7" s="169">
        <f>1/$A$1*[1]TimberSectorMinusCoreVPAExp!Y$166</f>
        <v>6.0497772262468951E-6</v>
      </c>
      <c r="AA7" s="169">
        <f>1/$A$1*[1]TimberSectorMinusCoreVPAExp!Z$166</f>
        <v>6.0497772262468951E-6</v>
      </c>
      <c r="AB7" s="169">
        <f>1/$A$1*[1]TimberSectorMinusCoreVPAExp!AA$166</f>
        <v>6.0497772262468951E-6</v>
      </c>
      <c r="AC7" s="338"/>
      <c r="AD7" s="179">
        <f>1/1000*[1]TimberSectorMinusCoreVPAExp!AB$166</f>
        <v>3.6309999999999997E-3</v>
      </c>
      <c r="AE7" s="169">
        <f>1/1000*[1]TimberSectorMinusCoreVPAExp!AC$166</f>
        <v>5.5900000000000004E-3</v>
      </c>
      <c r="AF7" s="169">
        <f>1/1000*[1]TimberSectorMinusCoreVPAExp!AD$166</f>
        <v>5.4299999999999999E-3</v>
      </c>
      <c r="AG7" s="169">
        <f>1/1000*[1]TimberSectorMinusCoreVPAExp!AE$166</f>
        <v>7.0699999999999999E-3</v>
      </c>
      <c r="AH7" s="169">
        <f>1/1000*[1]TimberSectorMinusCoreVPAExp!AF$166</f>
        <v>6.4025139999999998E-3</v>
      </c>
      <c r="AI7" s="169">
        <f>1/1000*[1]TimberSectorMinusCoreVPAExp!AG$166</f>
        <v>8.5158781851000006E-3</v>
      </c>
      <c r="AJ7" s="169">
        <f>1/1000*[1]TimberSectorMinusCoreVPAExp!AH$166</f>
        <v>7.0324272600000006E-3</v>
      </c>
      <c r="AK7" s="169">
        <f>1/1000*[1]TimberSectorMinusCoreVPAExp!AI$166</f>
        <v>1.5620425875500001E-2</v>
      </c>
      <c r="AL7" s="169">
        <f>1/1000*[1]TimberSectorMinusCoreVPAExp!AJ$166</f>
        <v>1.0272311352800002E-2</v>
      </c>
      <c r="AM7" s="169">
        <f>1/1000*[1]TimberSectorMinusCoreVPAExp!AK$166</f>
        <v>7.0583449508000006E-3</v>
      </c>
      <c r="AN7" s="169">
        <f>1/1000*[1]TimberSectorMinusCoreVPAExp!AL$166</f>
        <v>1.2299992332200001E-2</v>
      </c>
      <c r="AO7" s="169">
        <f>1/1000*[1]TimberSectorMinusCoreVPAExp!AM$166</f>
        <v>1.1174360736E-2</v>
      </c>
      <c r="AP7" s="169">
        <f>1/1000*[1]TimberSectorMinusCoreVPAExp!AN$166</f>
        <v>1.27116417824E-2</v>
      </c>
      <c r="AQ7" s="169">
        <f>1/1000*[1]TimberSectorMinusCoreVPAExp!AO$166</f>
        <v>9.490975871E-3</v>
      </c>
      <c r="AR7" s="169">
        <f>1/1000*[1]TimberSectorMinusCoreVPAExp!AP$166</f>
        <v>9.4779675584000019E-3</v>
      </c>
      <c r="AS7" s="169">
        <f>1/1000*[1]TimberSectorMinusCoreVPAExp!AQ$166</f>
        <v>6.4530911764999997E-3</v>
      </c>
      <c r="AT7" s="169">
        <f>1/1000*[1]TimberSectorMinusCoreVPAExp!AR$166</f>
        <v>2.8550072466000001E-3</v>
      </c>
      <c r="AU7" s="169">
        <f>1/1000*[1]TimberSectorMinusCoreVPAExp!AS$166</f>
        <v>6.427251710000001E-5</v>
      </c>
      <c r="AV7" s="169">
        <f>1/1000*[1]TimberSectorMinusCoreVPAExp!AT$166</f>
        <v>4.7109680950000003E-3</v>
      </c>
      <c r="AW7" s="169">
        <f>1/1000*[1]TimberSectorMinusCoreVPAExp!AU$166</f>
        <v>4.8726207833333342E-5</v>
      </c>
      <c r="AX7" s="169">
        <f>1/1000*[1]TimberSectorMinusCoreVPAExp!AV$166</f>
        <v>0</v>
      </c>
      <c r="AY7" s="169">
        <f>1/1000*[1]TimberSectorMinusCoreVPAExp!AW$166</f>
        <v>0</v>
      </c>
      <c r="AZ7" s="169">
        <f>1/1000*[1]TimberSectorMinusCoreVPAExp!AX$166</f>
        <v>0</v>
      </c>
      <c r="BA7" s="169">
        <f>1/1000*[1]TimberSectorMinusCoreVPAExp!AY$166</f>
        <v>0</v>
      </c>
      <c r="BB7" s="169">
        <f>1/1000*[1]TimberSectorMinusCoreVPAExp!AZ$166</f>
        <v>0</v>
      </c>
      <c r="BC7" s="295">
        <f>1/1000*[1]TimberSectorMinusCoreVPAExp!BA$166</f>
        <v>0</v>
      </c>
      <c r="BD7" s="400"/>
    </row>
    <row r="8" spans="1:56">
      <c r="B8" s="7" t="s">
        <v>15</v>
      </c>
      <c r="C8" s="339">
        <f t="shared" ref="C8:L8" si="2">SUM(C6:C6)-SUM(C7:C7)</f>
        <v>1.8224229799999998E-2</v>
      </c>
      <c r="D8" s="340">
        <f t="shared" si="2"/>
        <v>1.5437049880000005E-2</v>
      </c>
      <c r="E8" s="340">
        <f t="shared" si="2"/>
        <v>2.9915079599999998E-2</v>
      </c>
      <c r="F8" s="340">
        <f t="shared" si="2"/>
        <v>3.4545852319999987E-2</v>
      </c>
      <c r="G8" s="340">
        <f t="shared" si="2"/>
        <v>8.5510083119999969E-2</v>
      </c>
      <c r="H8" s="340">
        <f t="shared" si="2"/>
        <v>7.5742352543764088E-2</v>
      </c>
      <c r="I8" s="340">
        <f t="shared" si="2"/>
        <v>2.2970385539006488E-2</v>
      </c>
      <c r="J8" s="341">
        <f t="shared" si="2"/>
        <v>6.1271298884568448E-3</v>
      </c>
      <c r="K8" s="341">
        <f t="shared" si="2"/>
        <v>1.2016915955827587E-2</v>
      </c>
      <c r="L8" s="340">
        <f t="shared" si="2"/>
        <v>1.5653362170505822E-2</v>
      </c>
      <c r="M8" s="340">
        <f>SUM(M6:M6)-SUM(M7:M7)</f>
        <v>1.4286399504271616E-2</v>
      </c>
      <c r="N8" s="340">
        <f>SUM(N6:N6)-SUM(N7:N7)</f>
        <v>1.4095531123111245E-2</v>
      </c>
      <c r="O8" s="340">
        <f t="shared" ref="O8:AB8" si="3">SUM(O6:O6)-SUM(O7:O7)</f>
        <v>9.4775244488359625E-3</v>
      </c>
      <c r="P8" s="340">
        <f t="shared" si="3"/>
        <v>1.1137239612792969E-2</v>
      </c>
      <c r="Q8" s="340">
        <f t="shared" si="3"/>
        <v>1.3673341604347473E-2</v>
      </c>
      <c r="R8" s="340">
        <f t="shared" si="3"/>
        <v>1.7479126225182877E-2</v>
      </c>
      <c r="S8" s="340">
        <f t="shared" si="3"/>
        <v>1.9572359860093869E-2</v>
      </c>
      <c r="T8" s="340">
        <f t="shared" si="3"/>
        <v>4.4127014515625229E-2</v>
      </c>
      <c r="U8" s="340">
        <f t="shared" si="3"/>
        <v>2.9437979536066909E-2</v>
      </c>
      <c r="V8" s="340">
        <f t="shared" si="3"/>
        <v>2.5325161798663547E-2</v>
      </c>
      <c r="W8" s="340">
        <f t="shared" si="3"/>
        <v>2.5325161798663547E-2</v>
      </c>
      <c r="X8" s="340">
        <f t="shared" si="3"/>
        <v>2.5325161798663547E-2</v>
      </c>
      <c r="Y8" s="340">
        <f t="shared" si="3"/>
        <v>2.5325161798663547E-2</v>
      </c>
      <c r="Z8" s="340">
        <f t="shared" si="3"/>
        <v>2.5325161798663547E-2</v>
      </c>
      <c r="AA8" s="340">
        <f t="shared" si="3"/>
        <v>2.5325161798663547E-2</v>
      </c>
      <c r="AB8" s="340">
        <f t="shared" si="3"/>
        <v>2.5325161798663547E-2</v>
      </c>
      <c r="AC8" s="338"/>
      <c r="AD8" s="267">
        <f t="shared" ref="AD8:BC8" si="4">SUM(AD6:AD6)-SUM(AD7:AD7)</f>
        <v>5.7100000000000007E-3</v>
      </c>
      <c r="AE8" s="195">
        <f t="shared" si="4"/>
        <v>5.4589999999999994E-3</v>
      </c>
      <c r="AF8" s="195">
        <f t="shared" si="4"/>
        <v>1.2579999999999997E-2</v>
      </c>
      <c r="AG8" s="195">
        <f t="shared" si="4"/>
        <v>1.3777999999999999E-2</v>
      </c>
      <c r="AH8" s="195">
        <f t="shared" si="4"/>
        <v>2.0853579000000004E-2</v>
      </c>
      <c r="AI8" s="195">
        <f t="shared" si="4"/>
        <v>7.4439056405999991E-3</v>
      </c>
      <c r="AJ8" s="195">
        <f t="shared" si="4"/>
        <v>6.1282244984000043E-3</v>
      </c>
      <c r="AK8" s="195">
        <f t="shared" si="4"/>
        <v>3.4557321959999988E-3</v>
      </c>
      <c r="AL8" s="195">
        <f t="shared" si="4"/>
        <v>5.8246739263999991E-3</v>
      </c>
      <c r="AM8" s="195">
        <f t="shared" si="4"/>
        <v>5.4524322072000038E-3</v>
      </c>
      <c r="AN8" s="195">
        <f t="shared" si="4"/>
        <v>4.7880713910999993E-3</v>
      </c>
      <c r="AO8" s="195">
        <f t="shared" si="4"/>
        <v>5.4407614560000022E-3</v>
      </c>
      <c r="AP8" s="195">
        <f t="shared" si="4"/>
        <v>6.299440941199998E-3</v>
      </c>
      <c r="AQ8" s="195">
        <f t="shared" si="4"/>
        <v>8.089425950099996E-3</v>
      </c>
      <c r="AR8" s="195">
        <f t="shared" si="4"/>
        <v>9.3694864696999957E-3</v>
      </c>
      <c r="AS8" s="195">
        <f t="shared" si="4"/>
        <v>1.3522857827500002E-2</v>
      </c>
      <c r="AT8" s="195">
        <f t="shared" si="4"/>
        <v>1.3248727321699998E-2</v>
      </c>
      <c r="AU8" s="195">
        <f t="shared" si="4"/>
        <v>3.0827071387200006E-2</v>
      </c>
      <c r="AV8" s="195">
        <f t="shared" si="4"/>
        <v>1.9049205424199998E-2</v>
      </c>
      <c r="AW8" s="195">
        <f t="shared" si="4"/>
        <v>2.01678254522E-2</v>
      </c>
      <c r="AX8" s="195">
        <f t="shared" si="4"/>
        <v>0</v>
      </c>
      <c r="AY8" s="195">
        <f t="shared" si="4"/>
        <v>0</v>
      </c>
      <c r="AZ8" s="195">
        <f t="shared" si="4"/>
        <v>0</v>
      </c>
      <c r="BA8" s="195">
        <f t="shared" si="4"/>
        <v>0</v>
      </c>
      <c r="BB8" s="195">
        <f t="shared" si="4"/>
        <v>0</v>
      </c>
      <c r="BC8" s="309">
        <f t="shared" si="4"/>
        <v>0</v>
      </c>
      <c r="BD8" s="400"/>
    </row>
    <row r="9" spans="1:56" ht="17.149999999999999" customHeight="1">
      <c r="B9" s="9" t="s">
        <v>79</v>
      </c>
      <c r="C9" s="264">
        <f>1/$A$1*[1]TimberSectorMinusCoreVPAExp!$B$268</f>
        <v>0.17975552573999998</v>
      </c>
      <c r="D9" s="193">
        <f>1/$A$1*[1]TimberSectorMinusCoreVPAExp!$C$268</f>
        <v>0.17283077937999999</v>
      </c>
      <c r="E9" s="193">
        <f>1/$A$1*[1]TimberSectorMinusCoreVPAExp!$D$268</f>
        <v>0.20637150464000001</v>
      </c>
      <c r="F9" s="193">
        <f>1/$A$1*[1]TimberSectorMinusCoreVPAExp!$E$268</f>
        <v>0.28212894401999999</v>
      </c>
      <c r="G9" s="193">
        <f>1/$A$1*[1]TimberSectorMinusCoreVPAExp!$F$268</f>
        <v>0.29759451413999993</v>
      </c>
      <c r="H9" s="193">
        <f>1/$A$1*[1]TimberSectorMinusCoreVPAExp!$G$268</f>
        <v>0.46640254958769445</v>
      </c>
      <c r="I9" s="193">
        <f>1/$A$1*[1]TimberSectorMinusCoreVPAExp!$H$268</f>
        <v>0.41113513363775933</v>
      </c>
      <c r="J9" s="203">
        <f>1/$A$1*[1]TimberSectorMinusCoreVPAExp!$I$268</f>
        <v>0.44113287244281185</v>
      </c>
      <c r="K9" s="203">
        <f>1/$A$1*[1]TimberSectorMinusCoreVPAExp!$J$268</f>
        <v>0.44595164898943013</v>
      </c>
      <c r="L9" s="193">
        <f>1/$A$1*[1]TimberSectorMinusCoreVPAExp!$K$268</f>
        <v>0.40681875245366567</v>
      </c>
      <c r="M9" s="193">
        <f>1/$A$1*[1]TimberSectorMinusCoreVPAExp!L$268</f>
        <v>0.45735662858679516</v>
      </c>
      <c r="N9" s="193">
        <f>1/$A$1*[1]TimberSectorMinusCoreVPAExp!M$268</f>
        <v>0.50322411909811293</v>
      </c>
      <c r="O9" s="193">
        <f>1/$A$1*[1]TimberSectorMinusCoreVPAExp!N$268</f>
        <v>0.41365185539302152</v>
      </c>
      <c r="P9" s="193">
        <f>1/$A$1*[1]TimberSectorMinusCoreVPAExp!O$268</f>
        <v>0.46327405705208247</v>
      </c>
      <c r="Q9" s="193">
        <f>1/$A$1*[1]TimberSectorMinusCoreVPAExp!P$268</f>
        <v>0.53736473090322712</v>
      </c>
      <c r="R9" s="193">
        <f>1/$A$1*[1]TimberSectorMinusCoreVPAExp!Q$268</f>
        <v>0.55329325132294849</v>
      </c>
      <c r="S9" s="193">
        <f>1/$A$1*[1]TimberSectorMinusCoreVPAExp!R$268</f>
        <v>0.61716529199840664</v>
      </c>
      <c r="T9" s="193">
        <f>1/$A$1*[1]TimberSectorMinusCoreVPAExp!S$268</f>
        <v>0.70262249215129791</v>
      </c>
      <c r="U9" s="193">
        <f>1/$A$1*[1]TimberSectorMinusCoreVPAExp!T$268</f>
        <v>0.6816712660031492</v>
      </c>
      <c r="V9" s="193">
        <f>1/$A$1*[1]TimberSectorMinusCoreVPAExp!U$268</f>
        <v>0.63504632577995324</v>
      </c>
      <c r="W9" s="193">
        <f>1/$A$1*[1]TimberSectorMinusCoreVPAExp!V$268</f>
        <v>0.63504632577995324</v>
      </c>
      <c r="X9" s="193">
        <f>1/$A$1*[1]TimberSectorMinusCoreVPAExp!W$268</f>
        <v>0.63504632577995324</v>
      </c>
      <c r="Y9" s="193">
        <f>1/$A$1*[1]TimberSectorMinusCoreVPAExp!X$268</f>
        <v>0.63504632577995324</v>
      </c>
      <c r="Z9" s="193">
        <f>1/$A$1*[1]TimberSectorMinusCoreVPAExp!Y$268</f>
        <v>0.63504632577995324</v>
      </c>
      <c r="AA9" s="193">
        <f>1/$A$1*[1]TimberSectorMinusCoreVPAExp!Z$268</f>
        <v>0.63504632577995324</v>
      </c>
      <c r="AB9" s="193">
        <f>1/$A$1*[1]TimberSectorMinusCoreVPAExp!AA$268</f>
        <v>0.63504632577995324</v>
      </c>
      <c r="AC9" s="337"/>
      <c r="AD9" s="264">
        <f>1/1000*[1]TimberSectorMinusCoreVPAExp!AB$268</f>
        <v>7.1559999999999985E-2</v>
      </c>
      <c r="AE9" s="193">
        <f>1/1000*[1]TimberSectorMinusCoreVPAExp!AC$268</f>
        <v>7.2510999999999992E-2</v>
      </c>
      <c r="AF9" s="193">
        <f>1/1000*[1]TimberSectorMinusCoreVPAExp!AD$268</f>
        <v>9.2670999999999989E-2</v>
      </c>
      <c r="AG9" s="193">
        <f>1/1000*[1]TimberSectorMinusCoreVPAExp!AE$268</f>
        <v>0.13027499999999997</v>
      </c>
      <c r="AH9" s="193">
        <f>1/1000*[1]TimberSectorMinusCoreVPAExp!AF$268</f>
        <v>0.14790596699999997</v>
      </c>
      <c r="AI9" s="193">
        <f>1/1000*[1]TimberSectorMinusCoreVPAExp!AG$268</f>
        <v>0.23302320820350003</v>
      </c>
      <c r="AJ9" s="193">
        <f>1/1000*[1]TimberSectorMinusCoreVPAExp!AH$268</f>
        <v>0.21346538469600002</v>
      </c>
      <c r="AK9" s="193">
        <f>1/1000*[1]TimberSectorMinusCoreVPAExp!AI$268</f>
        <v>0.27131459305900002</v>
      </c>
      <c r="AL9" s="193">
        <f>1/1000*[1]TimberSectorMinusCoreVPAExp!AJ$268</f>
        <v>0.33171610288839998</v>
      </c>
      <c r="AM9" s="193">
        <f>1/1000*[1]TimberSectorMinusCoreVPAExp!AK$268</f>
        <v>0.22709087360520006</v>
      </c>
      <c r="AN9" s="193">
        <f>1/1000*[1]TimberSectorMinusCoreVPAExp!AL$268</f>
        <v>0.22252446673679999</v>
      </c>
      <c r="AO9" s="193">
        <f>1/1000*[1]TimberSectorMinusCoreVPAExp!AM$268</f>
        <v>0.33404792692800001</v>
      </c>
      <c r="AP9" s="193">
        <f>1/1000*[1]TimberSectorMinusCoreVPAExp!AN$268</f>
        <v>0.27273491877279998</v>
      </c>
      <c r="AQ9" s="193">
        <f>1/1000*[1]TimberSectorMinusCoreVPAExp!AO$268</f>
        <v>0.33667630000549997</v>
      </c>
      <c r="AR9" s="193">
        <f>1/1000*[1]TimberSectorMinusCoreVPAExp!AP$268</f>
        <v>0.39852251036200004</v>
      </c>
      <c r="AS9" s="193">
        <f>1/1000*[1]TimberSectorMinusCoreVPAExp!AQ$268</f>
        <v>0.45221730949560002</v>
      </c>
      <c r="AT9" s="193">
        <f>1/1000*[1]TimberSectorMinusCoreVPAExp!AR$268</f>
        <v>0.45061303445379997</v>
      </c>
      <c r="AU9" s="193">
        <f>1/1000*[1]TimberSectorMinusCoreVPAExp!AS$268</f>
        <v>0.48285363954190003</v>
      </c>
      <c r="AV9" s="193">
        <f>1/1000*[1]TimberSectorMinusCoreVPAExp!AT$268</f>
        <v>0.50201934365540002</v>
      </c>
      <c r="AW9" s="193">
        <f>1/1000*[1]TimberSectorMinusCoreVPAExp!AU$268</f>
        <v>0.50001039301414996</v>
      </c>
      <c r="AX9" s="193">
        <f>1/1000*[1]TimberSectorMinusCoreVPAExp!AV$268</f>
        <v>0</v>
      </c>
      <c r="AY9" s="193">
        <f>1/1000*[1]TimberSectorMinusCoreVPAExp!AW$268</f>
        <v>0</v>
      </c>
      <c r="AZ9" s="193">
        <f>1/1000*[1]TimberSectorMinusCoreVPAExp!AX$268</f>
        <v>0</v>
      </c>
      <c r="BA9" s="193">
        <f>1/1000*[1]TimberSectorMinusCoreVPAExp!AY$268</f>
        <v>0</v>
      </c>
      <c r="BB9" s="193">
        <f>1/1000*[1]TimberSectorMinusCoreVPAExp!AZ$268</f>
        <v>0</v>
      </c>
      <c r="BC9" s="307">
        <f>1/1000*[1]TimberSectorMinusCoreVPAExp!BA$268</f>
        <v>0</v>
      </c>
      <c r="BD9" s="400"/>
    </row>
    <row r="10" spans="1:56">
      <c r="B10" s="4" t="s">
        <v>80</v>
      </c>
      <c r="C10" s="179">
        <f>1/$A$1*[1]TimberSectorMinusCoreVPAExp!$B$39</f>
        <v>6.9510763279999985E-2</v>
      </c>
      <c r="D10" s="169">
        <f>1/$A$1*[1]TimberSectorMinusCoreVPAExp!$C$39</f>
        <v>6.7682866999999994E-2</v>
      </c>
      <c r="E10" s="169">
        <f>1/$A$1*[1]TimberSectorMinusCoreVPAExp!$D$39</f>
        <v>7.9936580219999998E-2</v>
      </c>
      <c r="F10" s="169">
        <f>1/$A$1*[1]TimberSectorMinusCoreVPAExp!$E$39</f>
        <v>0.10440170565999998</v>
      </c>
      <c r="G10" s="169">
        <f>1/$A$1*[1]TimberSectorMinusCoreVPAExp!$F$39</f>
        <v>9.934876615999999E-2</v>
      </c>
      <c r="H10" s="169">
        <f>1/$A$1*[1]TimberSectorMinusCoreVPAExp!$G$39</f>
        <v>0.19590295874634245</v>
      </c>
      <c r="I10" s="169">
        <f>1/$A$1*[1]TimberSectorMinusCoreVPAExp!$H$39</f>
        <v>0.12685893495093722</v>
      </c>
      <c r="J10" s="170">
        <f>1/$A$1*[1]TimberSectorMinusCoreVPAExp!$I$39</f>
        <v>0.12540667654513293</v>
      </c>
      <c r="K10" s="170">
        <f>1/$A$1*[1]TimberSectorMinusCoreVPAExp!$J$39</f>
        <v>8.889873619196309E-2</v>
      </c>
      <c r="L10" s="169">
        <f>1/$A$1*[1]TimberSectorMinusCoreVPAExp!$K$39</f>
        <v>6.2814532827158681E-2</v>
      </c>
      <c r="M10" s="169">
        <f>1/$A$1*[1]TimberSectorMinusCoreVPAExp!L$39</f>
        <v>6.769712309659312E-2</v>
      </c>
      <c r="N10" s="169">
        <f>1/$A$1*[1]TimberSectorMinusCoreVPAExp!M$39</f>
        <v>7.677279730896662E-2</v>
      </c>
      <c r="O10" s="169">
        <f>1/$A$1*[1]TimberSectorMinusCoreVPAExp!N$39</f>
        <v>6.0844164566117978E-2</v>
      </c>
      <c r="P10" s="169">
        <f>1/$A$1*[1]TimberSectorMinusCoreVPAExp!O$39</f>
        <v>6.5468594498625729E-2</v>
      </c>
      <c r="Q10" s="169">
        <f>1/$A$1*[1]TimberSectorMinusCoreVPAExp!P$39</f>
        <v>7.8650015192911496E-2</v>
      </c>
      <c r="R10" s="169">
        <f>1/$A$1*[1]TimberSectorMinusCoreVPAExp!Q$39</f>
        <v>8.4626471108571799E-2</v>
      </c>
      <c r="S10" s="169">
        <f>1/$A$1*[1]TimberSectorMinusCoreVPAExp!R$39</f>
        <v>9.3232660992687164E-2</v>
      </c>
      <c r="T10" s="169">
        <f>1/$A$1*[1]TimberSectorMinusCoreVPAExp!S$39</f>
        <v>0.10866363068360632</v>
      </c>
      <c r="U10" s="169">
        <f>1/$A$1*[1]TimberSectorMinusCoreVPAExp!T$39</f>
        <v>0.11326745812967119</v>
      </c>
      <c r="V10" s="169">
        <f>1/$A$1*[1]TimberSectorMinusCoreVPAExp!U$39</f>
        <v>0.11272081058863637</v>
      </c>
      <c r="W10" s="169">
        <f>1/$A$1*[1]TimberSectorMinusCoreVPAExp!V$39</f>
        <v>0.11272081058863637</v>
      </c>
      <c r="X10" s="169">
        <f>1/$A$1*[1]TimberSectorMinusCoreVPAExp!W$39</f>
        <v>0.11272081058863637</v>
      </c>
      <c r="Y10" s="169">
        <f>1/$A$1*[1]TimberSectorMinusCoreVPAExp!X$39</f>
        <v>0.11272081058863637</v>
      </c>
      <c r="Z10" s="169">
        <f>1/$A$1*[1]TimberSectorMinusCoreVPAExp!Y$39</f>
        <v>0.11272081058863637</v>
      </c>
      <c r="AA10" s="169">
        <f>1/$A$1*[1]TimberSectorMinusCoreVPAExp!Z$39</f>
        <v>0.11272081058863637</v>
      </c>
      <c r="AB10" s="169">
        <f>1/$A$1*[1]TimberSectorMinusCoreVPAExp!AA$39</f>
        <v>0.11272081058863637</v>
      </c>
      <c r="AC10" s="338"/>
      <c r="AD10" s="179">
        <f>1/1000*[1]TimberSectorMinusCoreVPAExp!AB$39</f>
        <v>1.3455999999999999E-2</v>
      </c>
      <c r="AE10" s="169">
        <f>1/1000*[1]TimberSectorMinusCoreVPAExp!AC$39</f>
        <v>1.6983000000000002E-2</v>
      </c>
      <c r="AF10" s="169">
        <f>1/1000*[1]TimberSectorMinusCoreVPAExp!AD$39</f>
        <v>2.5213000000000003E-2</v>
      </c>
      <c r="AG10" s="169">
        <f>1/1000*[1]TimberSectorMinusCoreVPAExp!AE$39</f>
        <v>3.9697999999999997E-2</v>
      </c>
      <c r="AH10" s="169">
        <f>1/1000*[1]TimberSectorMinusCoreVPAExp!AF$39</f>
        <v>4.2720914999999998E-2</v>
      </c>
      <c r="AI10" s="169">
        <f>1/1000*[1]TimberSectorMinusCoreVPAExp!AG$39</f>
        <v>7.8000287679600003E-2</v>
      </c>
      <c r="AJ10" s="169">
        <f>1/1000*[1]TimberSectorMinusCoreVPAExp!AH$39</f>
        <v>6.2231250064800001E-2</v>
      </c>
      <c r="AK10" s="169">
        <f>1/1000*[1]TimberSectorMinusCoreVPAExp!AI$39</f>
        <v>7.2449082754500016E-2</v>
      </c>
      <c r="AL10" s="169">
        <f>1/1000*[1]TimberSectorMinusCoreVPAExp!AJ$39</f>
        <v>6.303538314120001E-2</v>
      </c>
      <c r="AM10" s="169">
        <f>1/1000*[1]TimberSectorMinusCoreVPAExp!AK$39</f>
        <v>3.5949523592400008E-2</v>
      </c>
      <c r="AN10" s="169">
        <f>1/1000*[1]TimberSectorMinusCoreVPAExp!AL$39</f>
        <v>3.2505640645699996E-2</v>
      </c>
      <c r="AO10" s="169">
        <f>1/1000*[1]TimberSectorMinusCoreVPAExp!AM$39</f>
        <v>5.1086629680000002E-2</v>
      </c>
      <c r="AP10" s="169">
        <f>1/1000*[1]TimberSectorMinusCoreVPAExp!AN$39</f>
        <v>4.0897594328799997E-2</v>
      </c>
      <c r="AQ10" s="169">
        <f>1/1000*[1]TimberSectorMinusCoreVPAExp!AO$39</f>
        <v>4.9707913181299995E-2</v>
      </c>
      <c r="AR10" s="169">
        <f>1/1000*[1]TimberSectorMinusCoreVPAExp!AP$39</f>
        <v>6.2734916103700009E-2</v>
      </c>
      <c r="AS10" s="169">
        <f>1/1000*[1]TimberSectorMinusCoreVPAExp!AQ$39</f>
        <v>6.9241791990299992E-2</v>
      </c>
      <c r="AT10" s="169">
        <f>1/1000*[1]TimberSectorMinusCoreVPAExp!AR$39</f>
        <v>6.7578735026499984E-2</v>
      </c>
      <c r="AU10" s="169">
        <f>1/1000*[1]TimberSectorMinusCoreVPAExp!AS$39</f>
        <v>8.3391414770400019E-2</v>
      </c>
      <c r="AV10" s="169">
        <f>1/1000*[1]TimberSectorMinusCoreVPAExp!AT$39</f>
        <v>8.1643201077200009E-2</v>
      </c>
      <c r="AW10" s="169">
        <f>1/1000*[1]TimberSectorMinusCoreVPAExp!AU$39</f>
        <v>8.2859025673283335E-2</v>
      </c>
      <c r="AX10" s="169">
        <f>1/1000*[1]TimberSectorMinusCoreVPAExp!AV$39</f>
        <v>0</v>
      </c>
      <c r="AY10" s="169">
        <f>1/1000*[1]TimberSectorMinusCoreVPAExp!AW$39</f>
        <v>0</v>
      </c>
      <c r="AZ10" s="169">
        <f>1/1000*[1]TimberSectorMinusCoreVPAExp!AX$39</f>
        <v>0</v>
      </c>
      <c r="BA10" s="169">
        <f>1/1000*[1]TimberSectorMinusCoreVPAExp!AY$39</f>
        <v>0</v>
      </c>
      <c r="BB10" s="169">
        <f>1/1000*[1]TimberSectorMinusCoreVPAExp!AZ$39</f>
        <v>0</v>
      </c>
      <c r="BC10" s="295">
        <f>1/1000*[1]TimberSectorMinusCoreVPAExp!BA$39</f>
        <v>0</v>
      </c>
      <c r="BD10" s="400"/>
    </row>
    <row r="11" spans="1:56">
      <c r="B11" s="4" t="s">
        <v>26</v>
      </c>
      <c r="C11" s="179">
        <f>1/$A$1*[1]TimberSectorMinusCoreVPAExp!$B$147</f>
        <v>1.3762E-5</v>
      </c>
      <c r="D11" s="169">
        <f>1/$A$1*[1]TimberSectorMinusCoreVPAExp!$C$147</f>
        <v>0</v>
      </c>
      <c r="E11" s="169">
        <f>1/$A$1*[1]TimberSectorMinusCoreVPAExp!$D$147</f>
        <v>2.0595119999999999E-4</v>
      </c>
      <c r="F11" s="169">
        <f>1/$A$1*[1]TimberSectorMinusCoreVPAExp!$E$147</f>
        <v>1.4128799999999999E-4</v>
      </c>
      <c r="G11" s="169">
        <f>1/$A$1*[1]TimberSectorMinusCoreVPAExp!$F$147</f>
        <v>2.0692842799999995E-3</v>
      </c>
      <c r="H11" s="169">
        <f>1/$A$1*[1]TimberSectorMinusCoreVPAExp!$G$147</f>
        <v>2.2569233004773072E-3</v>
      </c>
      <c r="I11" s="169">
        <f>1/$A$1*[1]TimberSectorMinusCoreVPAExp!$H$147</f>
        <v>3.0738729862578263E-3</v>
      </c>
      <c r="J11" s="170">
        <f>1/$A$1*[1]TimberSectorMinusCoreVPAExp!$I$147</f>
        <v>3.0059705676181219E-3</v>
      </c>
      <c r="K11" s="170">
        <f>1/$A$1*[1]TimberSectorMinusCoreVPAExp!$J$147</f>
        <v>1.3669979919360867E-3</v>
      </c>
      <c r="L11" s="169">
        <f>1/$A$1*[1]TimberSectorMinusCoreVPAExp!$K$147</f>
        <v>7.2488136976093186E-4</v>
      </c>
      <c r="M11" s="169">
        <f>1/$A$1*[1]TimberSectorMinusCoreVPAExp!L$147</f>
        <v>8.0823069273961465E-4</v>
      </c>
      <c r="N11" s="169">
        <f>1/$A$1*[1]TimberSectorMinusCoreVPAExp!M$147</f>
        <v>1.0565523351333595E-3</v>
      </c>
      <c r="O11" s="169">
        <f>1/$A$1*[1]TimberSectorMinusCoreVPAExp!N$147</f>
        <v>1.297111631782318E-3</v>
      </c>
      <c r="P11" s="169">
        <f>1/$A$1*[1]TimberSectorMinusCoreVPAExp!O$147</f>
        <v>7.324021458865852E-4</v>
      </c>
      <c r="Q11" s="169">
        <f>1/$A$1*[1]TimberSectorMinusCoreVPAExp!P$147</f>
        <v>2.1446583277924805E-3</v>
      </c>
      <c r="R11" s="169">
        <f>1/$A$1*[1]TimberSectorMinusCoreVPAExp!Q$147</f>
        <v>2.2001041223476407E-3</v>
      </c>
      <c r="S11" s="169">
        <f>1/$A$1*[1]TimberSectorMinusCoreVPAExp!R$147</f>
        <v>4.0792010091454502E-3</v>
      </c>
      <c r="T11" s="169">
        <f>1/$A$1*[1]TimberSectorMinusCoreVPAExp!S$147</f>
        <v>5.7926522966607885E-3</v>
      </c>
      <c r="U11" s="169">
        <f>1/$A$1*[1]TimberSectorMinusCoreVPAExp!T$147</f>
        <v>4.6091028957593273E-3</v>
      </c>
      <c r="V11" s="169">
        <f>1/$A$1*[1]TimberSectorMinusCoreVPAExp!U$147</f>
        <v>1.1724862849473731E-3</v>
      </c>
      <c r="W11" s="169">
        <f>1/$A$1*[1]TimberSectorMinusCoreVPAExp!V$147</f>
        <v>1.1724862849473731E-3</v>
      </c>
      <c r="X11" s="169">
        <f>1/$A$1*[1]TimberSectorMinusCoreVPAExp!W$147</f>
        <v>1.1724862849473731E-3</v>
      </c>
      <c r="Y11" s="169">
        <f>1/$A$1*[1]TimberSectorMinusCoreVPAExp!X$147</f>
        <v>1.1724862849473731E-3</v>
      </c>
      <c r="Z11" s="169">
        <f>1/$A$1*[1]TimberSectorMinusCoreVPAExp!Y$147</f>
        <v>1.1724862849473731E-3</v>
      </c>
      <c r="AA11" s="169">
        <f>1/$A$1*[1]TimberSectorMinusCoreVPAExp!Z$147</f>
        <v>1.1724862849473731E-3</v>
      </c>
      <c r="AB11" s="169">
        <f>1/$A$1*[1]TimberSectorMinusCoreVPAExp!AA$147</f>
        <v>1.1724862849473731E-3</v>
      </c>
      <c r="AC11" s="338"/>
      <c r="AD11" s="179">
        <f>1/1000*[1]TimberSectorMinusCoreVPAExp!AB$147</f>
        <v>6.7999999999999986E-5</v>
      </c>
      <c r="AE11" s="169">
        <f>1/1000*[1]TimberSectorMinusCoreVPAExp!AC$147</f>
        <v>0</v>
      </c>
      <c r="AF11" s="169">
        <f>1/1000*[1]TimberSectorMinusCoreVPAExp!AD$147</f>
        <v>1.7999999999999998E-4</v>
      </c>
      <c r="AG11" s="169">
        <f>1/1000*[1]TimberSectorMinusCoreVPAExp!AE$147</f>
        <v>2.92E-4</v>
      </c>
      <c r="AH11" s="169">
        <f>1/1000*[1]TimberSectorMinusCoreVPAExp!AF$147</f>
        <v>1.0738900000000001E-3</v>
      </c>
      <c r="AI11" s="169">
        <f>1/1000*[1]TimberSectorMinusCoreVPAExp!AG$147</f>
        <v>1.2688053378E-3</v>
      </c>
      <c r="AJ11" s="169">
        <f>1/1000*[1]TimberSectorMinusCoreVPAExp!AH$147</f>
        <v>1.9595056828E-3</v>
      </c>
      <c r="AK11" s="169">
        <f>1/1000*[1]TimberSectorMinusCoreVPAExp!AI$147</f>
        <v>2.0905853690000001E-3</v>
      </c>
      <c r="AL11" s="169">
        <f>1/1000*[1]TimberSectorMinusCoreVPAExp!AJ$147</f>
        <v>1.2853350616000001E-3</v>
      </c>
      <c r="AM11" s="169">
        <f>1/1000*[1]TimberSectorMinusCoreVPAExp!AK$147</f>
        <v>5.5885591080000001E-4</v>
      </c>
      <c r="AN11" s="169">
        <f>1/1000*[1]TimberSectorMinusCoreVPAExp!AL$147</f>
        <v>8.1308749430000012E-4</v>
      </c>
      <c r="AO11" s="169">
        <f>1/1000*[1]TimberSectorMinusCoreVPAExp!AM$147</f>
        <v>6.3896697599999993E-4</v>
      </c>
      <c r="AP11" s="169">
        <f>1/1000*[1]TimberSectorMinusCoreVPAExp!AN$147</f>
        <v>1.1173237724E-3</v>
      </c>
      <c r="AQ11" s="169">
        <f>1/1000*[1]TimberSectorMinusCoreVPAExp!AO$147</f>
        <v>6.2602913849999994E-4</v>
      </c>
      <c r="AR11" s="169">
        <f>1/1000*[1]TimberSectorMinusCoreVPAExp!AP$147</f>
        <v>9.025261818999999E-4</v>
      </c>
      <c r="AS11" s="169">
        <f>1/1000*[1]TimberSectorMinusCoreVPAExp!AQ$147</f>
        <v>9.85081938E-4</v>
      </c>
      <c r="AT11" s="169">
        <f>1/1000*[1]TimberSectorMinusCoreVPAExp!AR$147</f>
        <v>1.4601606309999999E-3</v>
      </c>
      <c r="AU11" s="169">
        <f>1/1000*[1]TimberSectorMinusCoreVPAExp!AS$147</f>
        <v>1.7215455961000004E-3</v>
      </c>
      <c r="AV11" s="169">
        <f>1/1000*[1]TimberSectorMinusCoreVPAExp!AT$147</f>
        <v>2.7140580968E-3</v>
      </c>
      <c r="AW11" s="169">
        <f>1/1000*[1]TimberSectorMinusCoreVPAExp!AU$147</f>
        <v>2.1604996431333337E-3</v>
      </c>
      <c r="AX11" s="169">
        <f>1/1000*[1]TimberSectorMinusCoreVPAExp!AV$147</f>
        <v>0</v>
      </c>
      <c r="AY11" s="169">
        <f>1/1000*[1]TimberSectorMinusCoreVPAExp!AW$147</f>
        <v>0</v>
      </c>
      <c r="AZ11" s="169">
        <f>1/1000*[1]TimberSectorMinusCoreVPAExp!AX$147</f>
        <v>0</v>
      </c>
      <c r="BA11" s="169">
        <f>1/1000*[1]TimberSectorMinusCoreVPAExp!AY$147</f>
        <v>0</v>
      </c>
      <c r="BB11" s="169">
        <f>1/1000*[1]TimberSectorMinusCoreVPAExp!AZ$147</f>
        <v>0</v>
      </c>
      <c r="BC11" s="295">
        <f>1/1000*[1]TimberSectorMinusCoreVPAExp!BA$147</f>
        <v>0</v>
      </c>
      <c r="BD11" s="400"/>
    </row>
    <row r="12" spans="1:56">
      <c r="B12" s="4" t="s">
        <v>81</v>
      </c>
      <c r="C12" s="179">
        <f>1/$A$1*[1]TimberSectorMinusCoreVPAExp!$B$247</f>
        <v>0.11023100045999998</v>
      </c>
      <c r="D12" s="169">
        <f>1/$A$1*[1]TimberSectorMinusCoreVPAExp!$C$247</f>
        <v>0.10514791238</v>
      </c>
      <c r="E12" s="169">
        <f>1/$A$1*[1]TimberSectorMinusCoreVPAExp!$D$247</f>
        <v>0.12622897322000001</v>
      </c>
      <c r="F12" s="169">
        <f>1/$A$1*[1]TimberSectorMinusCoreVPAExp!$E$247</f>
        <v>0.17758595035999999</v>
      </c>
      <c r="G12" s="169">
        <f>1/$A$1*[1]TimberSectorMinusCoreVPAExp!$F$247</f>
        <v>0.19617646369999997</v>
      </c>
      <c r="H12" s="169">
        <f>1/$A$1*[1]TimberSectorMinusCoreVPAExp!$G$247</f>
        <v>0.26824266754087472</v>
      </c>
      <c r="I12" s="169">
        <f>1/$A$1*[1]TimberSectorMinusCoreVPAExp!$H$247</f>
        <v>0.2812023257005643</v>
      </c>
      <c r="J12" s="170">
        <f>1/$A$1*[1]TimberSectorMinusCoreVPAExp!$I$247</f>
        <v>0.31272022533006083</v>
      </c>
      <c r="K12" s="170">
        <f>1/$A$1*[1]TimberSectorMinusCoreVPAExp!$J$247</f>
        <v>0.35568591480553097</v>
      </c>
      <c r="L12" s="169">
        <f>1/$A$1*[1]TimberSectorMinusCoreVPAExp!$K$247</f>
        <v>0.34327933825674606</v>
      </c>
      <c r="M12" s="169">
        <f>1/$A$1*[1]TimberSectorMinusCoreVPAExp!L$247</f>
        <v>0.38885127479746245</v>
      </c>
      <c r="N12" s="169">
        <f>1/$A$1*[1]TimberSectorMinusCoreVPAExp!M$247</f>
        <v>0.42539476945401294</v>
      </c>
      <c r="O12" s="169">
        <f>1/$A$1*[1]TimberSectorMinusCoreVPAExp!N$247</f>
        <v>0.35151057919512124</v>
      </c>
      <c r="P12" s="169">
        <f>1/$A$1*[1]TimberSectorMinusCoreVPAExp!O$247</f>
        <v>0.39707306040757018</v>
      </c>
      <c r="Q12" s="169">
        <f>1/$A$1*[1]TimberSectorMinusCoreVPAExp!P$247</f>
        <v>0.4565700573825231</v>
      </c>
      <c r="R12" s="169">
        <f>1/$A$1*[1]TimberSectorMinusCoreVPAExp!Q$247</f>
        <v>0.46646667609202902</v>
      </c>
      <c r="S12" s="169">
        <f>1/$A$1*[1]TimberSectorMinusCoreVPAExp!R$247</f>
        <v>0.51985342999657402</v>
      </c>
      <c r="T12" s="169">
        <f>1/$A$1*[1]TimberSectorMinusCoreVPAExp!S$247</f>
        <v>0.5881662091710308</v>
      </c>
      <c r="U12" s="169">
        <f>1/$A$1*[1]TimberSectorMinusCoreVPAExp!T$247</f>
        <v>0.56379470497771866</v>
      </c>
      <c r="V12" s="169">
        <f>1/$A$1*[1]TimberSectorMinusCoreVPAExp!U$247</f>
        <v>0.5211530289063695</v>
      </c>
      <c r="W12" s="169">
        <f>1/$A$1*[1]TimberSectorMinusCoreVPAExp!V$247</f>
        <v>0.5211530289063695</v>
      </c>
      <c r="X12" s="169">
        <f>1/$A$1*[1]TimberSectorMinusCoreVPAExp!W$247</f>
        <v>0.5211530289063695</v>
      </c>
      <c r="Y12" s="169">
        <f>1/$A$1*[1]TimberSectorMinusCoreVPAExp!X$247</f>
        <v>0.5211530289063695</v>
      </c>
      <c r="Z12" s="169">
        <f>1/$A$1*[1]TimberSectorMinusCoreVPAExp!Y$247</f>
        <v>0.5211530289063695</v>
      </c>
      <c r="AA12" s="169">
        <f>1/$A$1*[1]TimberSectorMinusCoreVPAExp!Z$247</f>
        <v>0.5211530289063695</v>
      </c>
      <c r="AB12" s="169">
        <f>1/$A$1*[1]TimberSectorMinusCoreVPAExp!AA$247</f>
        <v>0.5211530289063695</v>
      </c>
      <c r="AC12" s="338"/>
      <c r="AD12" s="179">
        <f>1/1000*[1]TimberSectorMinusCoreVPAExp!AB$247</f>
        <v>5.8035999999999997E-2</v>
      </c>
      <c r="AE12" s="169">
        <f>1/1000*[1]TimberSectorMinusCoreVPAExp!AC$247</f>
        <v>5.5528000000000001E-2</v>
      </c>
      <c r="AF12" s="169">
        <f>1/1000*[1]TimberSectorMinusCoreVPAExp!AD$247</f>
        <v>6.7277999999999991E-2</v>
      </c>
      <c r="AG12" s="169">
        <f>1/1000*[1]TimberSectorMinusCoreVPAExp!AE$247</f>
        <v>9.0285000000000004E-2</v>
      </c>
      <c r="AH12" s="169">
        <f>1/1000*[1]TimberSectorMinusCoreVPAExp!AF$247</f>
        <v>0.10411116199999999</v>
      </c>
      <c r="AI12" s="169">
        <f>1/1000*[1]TimberSectorMinusCoreVPAExp!AG$247</f>
        <v>0.15375411518609999</v>
      </c>
      <c r="AJ12" s="169">
        <f>1/1000*[1]TimberSectorMinusCoreVPAExp!AH$247</f>
        <v>0.14927462894839999</v>
      </c>
      <c r="AK12" s="169">
        <f>1/1000*[1]TimberSectorMinusCoreVPAExp!AI$247</f>
        <v>0.19677492493550003</v>
      </c>
      <c r="AL12" s="169">
        <f>1/1000*[1]TimberSectorMinusCoreVPAExp!AJ$247</f>
        <v>0.26739538468559998</v>
      </c>
      <c r="AM12" s="169">
        <f>1/1000*[1]TimberSectorMinusCoreVPAExp!AK$247</f>
        <v>0.19058249410200004</v>
      </c>
      <c r="AN12" s="169">
        <f>1/1000*[1]TimberSectorMinusCoreVPAExp!AL$247</f>
        <v>0.18920573859679998</v>
      </c>
      <c r="AO12" s="169">
        <f>1/1000*[1]TimberSectorMinusCoreVPAExp!AM$247</f>
        <v>0.28232233027199999</v>
      </c>
      <c r="AP12" s="169">
        <f>1/1000*[1]TimberSectorMinusCoreVPAExp!AN$247</f>
        <v>0.23072000067160001</v>
      </c>
      <c r="AQ12" s="169">
        <f>1/1000*[1]TimberSectorMinusCoreVPAExp!AO$247</f>
        <v>0.28634235768569999</v>
      </c>
      <c r="AR12" s="169">
        <f>1/1000*[1]TimberSectorMinusCoreVPAExp!AP$247</f>
        <v>0.33488506807640006</v>
      </c>
      <c r="AS12" s="169">
        <f>1/1000*[1]TimberSectorMinusCoreVPAExp!AQ$247</f>
        <v>0.38199043556730006</v>
      </c>
      <c r="AT12" s="169">
        <f>1/1000*[1]TimberSectorMinusCoreVPAExp!AR$247</f>
        <v>0.38157413879630003</v>
      </c>
      <c r="AU12" s="169">
        <f>1/1000*[1]TimberSectorMinusCoreVPAExp!AS$247</f>
        <v>0.39774067917539996</v>
      </c>
      <c r="AV12" s="169">
        <f>1/1000*[1]TimberSectorMinusCoreVPAExp!AT$247</f>
        <v>0.41766208448139996</v>
      </c>
      <c r="AW12" s="169">
        <f>1/1000*[1]TimberSectorMinusCoreVPAExp!AU$247</f>
        <v>0.4149908676977333</v>
      </c>
      <c r="AX12" s="169">
        <f>1/1000*[1]TimberSectorMinusCoreVPAExp!AV$247</f>
        <v>0</v>
      </c>
      <c r="AY12" s="169">
        <f>1/1000*[1]TimberSectorMinusCoreVPAExp!AW$247</f>
        <v>0</v>
      </c>
      <c r="AZ12" s="169">
        <f>1/1000*[1]TimberSectorMinusCoreVPAExp!AX$247</f>
        <v>0</v>
      </c>
      <c r="BA12" s="169">
        <f>1/1000*[1]TimberSectorMinusCoreVPAExp!AY$247</f>
        <v>0</v>
      </c>
      <c r="BB12" s="169">
        <f>1/1000*[1]TimberSectorMinusCoreVPAExp!AZ$247</f>
        <v>0</v>
      </c>
      <c r="BC12" s="295">
        <f>1/1000*[1]TimberSectorMinusCoreVPAExp!BA$247</f>
        <v>0</v>
      </c>
      <c r="BD12" s="400"/>
    </row>
    <row r="13" spans="1:56" ht="17.149999999999999" customHeight="1">
      <c r="B13" s="10" t="s">
        <v>115</v>
      </c>
      <c r="C13" s="269">
        <f>1/$A$1*[1]TimberSectorMinusCoreVPAExp!$B$269</f>
        <v>4.1938758399999998E-3</v>
      </c>
      <c r="D13" s="200">
        <f>1/$A$1*[1]TimberSectorMinusCoreVPAExp!$C$269</f>
        <v>2.6661833800000001E-3</v>
      </c>
      <c r="E13" s="200">
        <f>1/$A$1*[1]TimberSectorMinusCoreVPAExp!$D$269</f>
        <v>4.0424119399999998E-3</v>
      </c>
      <c r="F13" s="200">
        <f>1/$A$1*[1]TimberSectorMinusCoreVPAExp!$E$269</f>
        <v>5.0846279399999993E-3</v>
      </c>
      <c r="G13" s="200">
        <f>1/$A$1*[1]TimberSectorMinusCoreVPAExp!$F$269</f>
        <v>5.643574440000001E-3</v>
      </c>
      <c r="H13" s="200">
        <f>1/$A$1*[1]TimberSectorMinusCoreVPAExp!$G$269</f>
        <v>7.1511817490543363E-3</v>
      </c>
      <c r="I13" s="200">
        <f>1/$A$1*[1]TimberSectorMinusCoreVPAExp!$H$269</f>
        <v>7.642439671851158E-3</v>
      </c>
      <c r="J13" s="201">
        <f>1/$A$1*[1]TimberSectorMinusCoreVPAExp!$I$269</f>
        <v>6.4317967379317921E-3</v>
      </c>
      <c r="K13" s="201">
        <f>1/$A$1*[1]TimberSectorMinusCoreVPAExp!$J$269</f>
        <v>5.1441445317555951E-3</v>
      </c>
      <c r="L13" s="200">
        <f>1/$A$1*[1]TimberSectorMinusCoreVPAExp!$K$269</f>
        <v>3.8007201734984231E-3</v>
      </c>
      <c r="M13" s="200">
        <f>1/$A$1*[1]TimberSectorMinusCoreVPAExp!L$269</f>
        <v>5.8954553661664808E-3</v>
      </c>
      <c r="N13" s="200">
        <f>1/$A$1*[1]TimberSectorMinusCoreVPAExp!M$269</f>
        <v>6.300259766035086E-3</v>
      </c>
      <c r="O13" s="200">
        <f>1/$A$1*[1]TimberSectorMinusCoreVPAExp!N$269</f>
        <v>8.6262597574609211E-3</v>
      </c>
      <c r="P13" s="200">
        <f>1/$A$1*[1]TimberSectorMinusCoreVPAExp!O$269</f>
        <v>8.8512105631799697E-3</v>
      </c>
      <c r="Q13" s="200">
        <f>1/$A$1*[1]TimberSectorMinusCoreVPAExp!P$269</f>
        <v>8.1411931531843243E-3</v>
      </c>
      <c r="R13" s="200">
        <f>1/$A$1*[1]TimberSectorMinusCoreVPAExp!Q$269</f>
        <v>5.3378316309754641E-3</v>
      </c>
      <c r="S13" s="200">
        <f>1/$A$1*[1]TimberSectorMinusCoreVPAExp!R$269</f>
        <v>5.2133385789141654E-3</v>
      </c>
      <c r="T13" s="200">
        <f>1/$A$1*[1]TimberSectorMinusCoreVPAExp!S$269</f>
        <v>5.8683278198945867E-3</v>
      </c>
      <c r="U13" s="200">
        <f>1/$A$1*[1]TimberSectorMinusCoreVPAExp!T$269</f>
        <v>5.4652627776134001E-3</v>
      </c>
      <c r="V13" s="200">
        <f>1/$A$1*[1]TimberSectorMinusCoreVPAExp!U$269</f>
        <v>2.0144942711620376E-2</v>
      </c>
      <c r="W13" s="200">
        <f>1/$A$1*[1]TimberSectorMinusCoreVPAExp!V$269</f>
        <v>2.0144942711620376E-2</v>
      </c>
      <c r="X13" s="200">
        <f>1/$A$1*[1]TimberSectorMinusCoreVPAExp!W$269</f>
        <v>2.0144942711620376E-2</v>
      </c>
      <c r="Y13" s="200">
        <f>1/$A$1*[1]TimberSectorMinusCoreVPAExp!X$269</f>
        <v>2.0144942711620376E-2</v>
      </c>
      <c r="Z13" s="200">
        <f>1/$A$1*[1]TimberSectorMinusCoreVPAExp!Y$269</f>
        <v>2.0144942711620376E-2</v>
      </c>
      <c r="AA13" s="200">
        <f>1/$A$1*[1]TimberSectorMinusCoreVPAExp!Z$269</f>
        <v>2.0144942711620376E-2</v>
      </c>
      <c r="AB13" s="200">
        <f>1/$A$1*[1]TimberSectorMinusCoreVPAExp!AA$269</f>
        <v>2.0144942711620376E-2</v>
      </c>
      <c r="AC13" s="338"/>
      <c r="AD13" s="269">
        <f>1/1000*[1]TimberSectorMinusCoreVPAExp!AB$269</f>
        <v>9.8899999999999986E-4</v>
      </c>
      <c r="AE13" s="200">
        <f>1/1000*[1]TimberSectorMinusCoreVPAExp!AC$269</f>
        <v>1.3209999999999999E-3</v>
      </c>
      <c r="AF13" s="200">
        <f>1/1000*[1]TimberSectorMinusCoreVPAExp!AD$269</f>
        <v>8.4499999999999994E-4</v>
      </c>
      <c r="AG13" s="200">
        <f>1/1000*[1]TimberSectorMinusCoreVPAExp!AE$269</f>
        <v>1.547E-3</v>
      </c>
      <c r="AH13" s="200">
        <f>1/1000*[1]TimberSectorMinusCoreVPAExp!AF$269</f>
        <v>1.9279630000000002E-3</v>
      </c>
      <c r="AI13" s="200">
        <f>1/1000*[1]TimberSectorMinusCoreVPAExp!AG$269</f>
        <v>1.9817020080000005E-3</v>
      </c>
      <c r="AJ13" s="200">
        <f>1/1000*[1]TimberSectorMinusCoreVPAExp!AH$269</f>
        <v>2.4996585248E-3</v>
      </c>
      <c r="AK13" s="200">
        <f>1/1000*[1]TimberSectorMinusCoreVPAExp!AI$269</f>
        <v>2.5816108499999994E-3</v>
      </c>
      <c r="AL13" s="200">
        <f>1/1000*[1]TimberSectorMinusCoreVPAExp!AJ$269</f>
        <v>2.0479198580000001E-3</v>
      </c>
      <c r="AM13" s="200">
        <f>1/1000*[1]TimberSectorMinusCoreVPAExp!AK$269</f>
        <v>1.5113355399999999E-3</v>
      </c>
      <c r="AN13" s="200">
        <f>1/1000*[1]TimberSectorMinusCoreVPAExp!AL$269</f>
        <v>1.8455135982000004E-3</v>
      </c>
      <c r="AO13" s="200">
        <f>1/1000*[1]TimberSectorMinusCoreVPAExp!AM$269</f>
        <v>2.7235203839999999E-3</v>
      </c>
      <c r="AP13" s="200">
        <f>1/1000*[1]TimberSectorMinusCoreVPAExp!AN$269</f>
        <v>4.2087852488000002E-3</v>
      </c>
      <c r="AQ13" s="200">
        <f>1/1000*[1]TimberSectorMinusCoreVPAExp!AO$269</f>
        <v>5.395322926400002E-3</v>
      </c>
      <c r="AR13" s="200">
        <f>1/1000*[1]TimberSectorMinusCoreVPAExp!AP$269</f>
        <v>5.0162753382000007E-3</v>
      </c>
      <c r="AS13" s="200">
        <f>1/1000*[1]TimberSectorMinusCoreVPAExp!AQ$269</f>
        <v>3.3355354980000003E-3</v>
      </c>
      <c r="AT13" s="200">
        <f>1/1000*[1]TimberSectorMinusCoreVPAExp!AR$269</f>
        <v>3.0365622291999997E-3</v>
      </c>
      <c r="AU13" s="200">
        <f>1/1000*[1]TimberSectorMinusCoreVPAExp!AS$269</f>
        <v>2.7701617403899991E-2</v>
      </c>
      <c r="AV13" s="200">
        <f>1/1000*[1]TimberSectorMinusCoreVPAExp!AT$269</f>
        <v>2.7805096074000001E-3</v>
      </c>
      <c r="AW13" s="200">
        <f>1/1000*[1]TimberSectorMinusCoreVPAExp!AU$269</f>
        <v>1.140027775898334E-2</v>
      </c>
      <c r="AX13" s="200">
        <f>1/1000*[1]TimberSectorMinusCoreVPAExp!AV$269</f>
        <v>0</v>
      </c>
      <c r="AY13" s="200">
        <f>1/1000*[1]TimberSectorMinusCoreVPAExp!AW$269</f>
        <v>0</v>
      </c>
      <c r="AZ13" s="200">
        <f>1/1000*[1]TimberSectorMinusCoreVPAExp!AX$269</f>
        <v>0</v>
      </c>
      <c r="BA13" s="200">
        <f>1/1000*[1]TimberSectorMinusCoreVPAExp!AY$269</f>
        <v>0</v>
      </c>
      <c r="BB13" s="200">
        <f>1/1000*[1]TimberSectorMinusCoreVPAExp!AZ$269</f>
        <v>0</v>
      </c>
      <c r="BC13" s="306">
        <f>1/1000*[1]TimberSectorMinusCoreVPAExp!BA$269</f>
        <v>0</v>
      </c>
      <c r="BD13" s="400"/>
    </row>
    <row r="14" spans="1:56" ht="17.149999999999999" customHeight="1">
      <c r="B14" s="9" t="s">
        <v>98</v>
      </c>
      <c r="C14" s="264">
        <f>1/$A$1*[1]TimberSectorMinusCoreVPAExp!$B$267</f>
        <v>5.3909521400000004E-3</v>
      </c>
      <c r="D14" s="193">
        <f>1/$A$1*[1]TimberSectorMinusCoreVPAExp!$C$267</f>
        <v>1.6074414019999997E-2</v>
      </c>
      <c r="E14" s="193">
        <f>1/$A$1*[1]TimberSectorMinusCoreVPAExp!$D$267</f>
        <v>2.4564359399999996E-2</v>
      </c>
      <c r="F14" s="193">
        <f>1/$A$1*[1]TimberSectorMinusCoreVPAExp!$E$267</f>
        <v>2.6595357179999998E-2</v>
      </c>
      <c r="G14" s="193">
        <f>1/$A$1*[1]TimberSectorMinusCoreVPAExp!$F$267</f>
        <v>6.4764828879999986E-2</v>
      </c>
      <c r="H14" s="193">
        <f>1/$A$1*[1]TimberSectorMinusCoreVPAExp!$G$267</f>
        <v>8.702608302493206E-2</v>
      </c>
      <c r="I14" s="193">
        <f>1/$A$1*[1]TimberSectorMinusCoreVPAExp!$H$267</f>
        <v>0.14068260496500354</v>
      </c>
      <c r="J14" s="203">
        <f>1/$A$1*[1]TimberSectorMinusCoreVPAExp!$I$267</f>
        <v>0.15287396606510967</v>
      </c>
      <c r="K14" s="203">
        <f>1/$A$1*[1]TimberSectorMinusCoreVPAExp!$J$267</f>
        <v>0.13916958334028748</v>
      </c>
      <c r="L14" s="193">
        <f>1/$A$1*[1]TimberSectorMinusCoreVPAExp!$K$267</f>
        <v>0.10478206039537453</v>
      </c>
      <c r="M14" s="193">
        <f>1/$A$1*[1]TimberSectorMinusCoreVPAExp!L$267</f>
        <v>0.12072991464333183</v>
      </c>
      <c r="N14" s="193">
        <f>1/$A$1*[1]TimberSectorMinusCoreVPAExp!M$267</f>
        <v>0.15948736794845361</v>
      </c>
      <c r="O14" s="193">
        <f>1/$A$1*[1]TimberSectorMinusCoreVPAExp!N$267</f>
        <v>0.16530154256134355</v>
      </c>
      <c r="P14" s="193">
        <f>1/$A$1*[1]TimberSectorMinusCoreVPAExp!O$267</f>
        <v>0.17263581699639044</v>
      </c>
      <c r="Q14" s="193">
        <f>1/$A$1*[1]TimberSectorMinusCoreVPAExp!P$267</f>
        <v>0.18740876269948378</v>
      </c>
      <c r="R14" s="193">
        <f>1/$A$1*[1]TimberSectorMinusCoreVPAExp!Q$267</f>
        <v>0.20533795130055071</v>
      </c>
      <c r="S14" s="193">
        <f>1/$A$1*[1]TimberSectorMinusCoreVPAExp!R$267</f>
        <v>0.23200955343001337</v>
      </c>
      <c r="T14" s="193">
        <f>1/$A$1*[1]TimberSectorMinusCoreVPAExp!S$267</f>
        <v>0.23773698889214831</v>
      </c>
      <c r="U14" s="193">
        <f>1/$A$1*[1]TimberSectorMinusCoreVPAExp!T$267</f>
        <v>0.24409977316633977</v>
      </c>
      <c r="V14" s="193">
        <f>1/$A$1*[1]TimberSectorMinusCoreVPAExp!U$267</f>
        <v>0.48465497073404368</v>
      </c>
      <c r="W14" s="193">
        <f>1/$A$1*[1]TimberSectorMinusCoreVPAExp!V$267</f>
        <v>0.48465497073404368</v>
      </c>
      <c r="X14" s="193">
        <f>1/$A$1*[1]TimberSectorMinusCoreVPAExp!W$267</f>
        <v>0.48465497073404368</v>
      </c>
      <c r="Y14" s="193">
        <f>1/$A$1*[1]TimberSectorMinusCoreVPAExp!X$267</f>
        <v>0.48465497073404368</v>
      </c>
      <c r="Z14" s="193">
        <f>1/$A$1*[1]TimberSectorMinusCoreVPAExp!Y$267</f>
        <v>0.48465497073404368</v>
      </c>
      <c r="AA14" s="193">
        <f>1/$A$1*[1]TimberSectorMinusCoreVPAExp!Z$267</f>
        <v>0.48465497073404368</v>
      </c>
      <c r="AB14" s="193">
        <f>1/$A$1*[1]TimberSectorMinusCoreVPAExp!AA$267</f>
        <v>0.48465497073404368</v>
      </c>
      <c r="AC14" s="338"/>
      <c r="AD14" s="264">
        <f>1/1000*[1]TimberSectorMinusCoreVPAExp!AB$267</f>
        <v>4.241E-3</v>
      </c>
      <c r="AE14" s="193">
        <f>1/1000*[1]TimberSectorMinusCoreVPAExp!AC$267</f>
        <v>6.2129999999999989E-3</v>
      </c>
      <c r="AF14" s="193">
        <f>1/1000*[1]TimberSectorMinusCoreVPAExp!AD$267</f>
        <v>6.2820000000000011E-3</v>
      </c>
      <c r="AG14" s="193">
        <f>1/1000*[1]TimberSectorMinusCoreVPAExp!AE$267</f>
        <v>7.9470000000000009E-3</v>
      </c>
      <c r="AH14" s="193">
        <f>1/1000*[1]TimberSectorMinusCoreVPAExp!AF$267</f>
        <v>1.8981264000000001E-2</v>
      </c>
      <c r="AI14" s="193">
        <f>1/1000*[1]TimberSectorMinusCoreVPAExp!AG$267</f>
        <v>3.8754899383200009E-2</v>
      </c>
      <c r="AJ14" s="193">
        <f>1/1000*[1]TimberSectorMinusCoreVPAExp!AH$267</f>
        <v>5.4424521907999998E-2</v>
      </c>
      <c r="AK14" s="193">
        <f>1/1000*[1]TimberSectorMinusCoreVPAExp!AI$267</f>
        <v>7.5162360280499982E-2</v>
      </c>
      <c r="AL14" s="193">
        <f>1/1000*[1]TimberSectorMinusCoreVPAExp!AJ$267</f>
        <v>8.6926803892800011E-2</v>
      </c>
      <c r="AM14" s="193">
        <f>1/1000*[1]TimberSectorMinusCoreVPAExp!AK$267</f>
        <v>5.0808008583200011E-2</v>
      </c>
      <c r="AN14" s="193">
        <f>1/1000*[1]TimberSectorMinusCoreVPAExp!AL$267</f>
        <v>5.1068192394899993E-2</v>
      </c>
      <c r="AO14" s="193">
        <f>1/1000*[1]TimberSectorMinusCoreVPAExp!AM$267</f>
        <v>8.9901402671999989E-2</v>
      </c>
      <c r="AP14" s="193">
        <f>1/1000*[1]TimberSectorMinusCoreVPAExp!AN$267</f>
        <v>9.7678060810000022E-2</v>
      </c>
      <c r="AQ14" s="193">
        <f>1/1000*[1]TimberSectorMinusCoreVPAExp!AO$267</f>
        <v>0.10796100412620001</v>
      </c>
      <c r="AR14" s="193">
        <f>1/1000*[1]TimberSectorMinusCoreVPAExp!AP$267</f>
        <v>0.12969631354290001</v>
      </c>
      <c r="AS14" s="193">
        <f>1/1000*[1]TimberSectorMinusCoreVPAExp!AQ$267</f>
        <v>0.13817205673200003</v>
      </c>
      <c r="AT14" s="193">
        <f>1/1000*[1]TimberSectorMinusCoreVPAExp!AR$267</f>
        <v>0.14913296294660003</v>
      </c>
      <c r="AU14" s="193">
        <f>1/1000*[1]TimberSectorMinusCoreVPAExp!AS$267</f>
        <v>0.34173128711920003</v>
      </c>
      <c r="AV14" s="193">
        <f>1/1000*[1]TimberSectorMinusCoreVPAExp!AT$267</f>
        <v>0.146908510247</v>
      </c>
      <c r="AW14" s="193">
        <f>1/1000*[1]TimberSectorMinusCoreVPAExp!AU$267</f>
        <v>0.40047957470541662</v>
      </c>
      <c r="AX14" s="193">
        <f>1/1000*[1]TimberSectorMinusCoreVPAExp!AV$267</f>
        <v>0</v>
      </c>
      <c r="AY14" s="193">
        <f>1/1000*[1]TimberSectorMinusCoreVPAExp!AW$267</f>
        <v>0</v>
      </c>
      <c r="AZ14" s="193">
        <f>1/1000*[1]TimberSectorMinusCoreVPAExp!AX$267</f>
        <v>0</v>
      </c>
      <c r="BA14" s="193">
        <f>1/1000*[1]TimberSectorMinusCoreVPAExp!AY$267</f>
        <v>0</v>
      </c>
      <c r="BB14" s="193">
        <f>1/1000*[1]TimberSectorMinusCoreVPAExp!AZ$267</f>
        <v>0</v>
      </c>
      <c r="BC14" s="307">
        <f>1/1000*[1]TimberSectorMinusCoreVPAExp!BA$267</f>
        <v>0</v>
      </c>
      <c r="BD14" s="400"/>
    </row>
    <row r="15" spans="1:56">
      <c r="B15" s="20" t="s">
        <v>32</v>
      </c>
      <c r="C15" s="352">
        <f>1/$A$1*(SUM([1]TimberSectorMinusCoreVPAExp!$B$47:$B$47)+SUM([1]TimberSectorMinusCoreVPAExp!$B$105:$B$105))</f>
        <v>4.9557564000000075E-4</v>
      </c>
      <c r="D15" s="204">
        <f>1/$A$1*(SUM([1]TimberSectorMinusCoreVPAExp!$C$47:$C$47)+SUM([1]TimberSectorMinusCoreVPAExp!$C$105:$C$105))</f>
        <v>6.1303636800000005E-3</v>
      </c>
      <c r="E15" s="204">
        <f>1/$A$1*(SUM([1]TimberSectorMinusCoreVPAExp!$D$47:$D$47)+SUM([1]TimberSectorMinusCoreVPAExp!$D$105:$D$105))</f>
        <v>7.5110112000000007E-4</v>
      </c>
      <c r="F15" s="204">
        <f>1/$A$1*(SUM([1]TimberSectorMinusCoreVPAExp!$E$47:$E$47)+SUM([1]TimberSectorMinusCoreVPAExp!$E$105:$E$105))</f>
        <v>2.1428848000000014E-3</v>
      </c>
      <c r="G15" s="204">
        <f>1/$A$1*(SUM([1]TimberSectorMinusCoreVPAExp!$F$47:$F$47)+SUM([1]TimberSectorMinusCoreVPAExp!$F$105:$F$105))</f>
        <v>5.1567389999999996E-3</v>
      </c>
      <c r="H15" s="204">
        <f>1/$A$1*(SUM([1]TimberSectorMinusCoreVPAExp!$G$47:$G$47)+SUM([1]TimberSectorMinusCoreVPAExp!$G$105:$G$105))</f>
        <v>7.7369987907557067E-3</v>
      </c>
      <c r="I15" s="204">
        <f>1/$A$1*(SUM([1]TimberSectorMinusCoreVPAExp!$H$47:$H$47)+SUM([1]TimberSectorMinusCoreVPAExp!$H$105:$H$105))</f>
        <v>1.0915837475144309E-2</v>
      </c>
      <c r="J15" s="205">
        <f>1/$A$1*(SUM([1]TimberSectorMinusCoreVPAExp!$I$47:$I$47)+SUM([1]TimberSectorMinusCoreVPAExp!$I$105:$I$105))</f>
        <v>3.8109694501943153E-2</v>
      </c>
      <c r="K15" s="205">
        <f>1/$A$1*(SUM([1]TimberSectorMinusCoreVPAExp!$J$47:$J$47)+SUM([1]TimberSectorMinusCoreVPAExp!$J$105:$J$105))</f>
        <v>7.5005698612698402E-2</v>
      </c>
      <c r="L15" s="204">
        <f>1/$A$1*(SUM([1]TimberSectorMinusCoreVPAExp!$K$47:$K$47)+SUM([1]TimberSectorMinusCoreVPAExp!$K$105:$K$105))</f>
        <v>4.0472945885497838E-2</v>
      </c>
      <c r="M15" s="204">
        <f>1/$A$1*(SUM([1]TimberSectorMinusCoreVPAExp!L$47:L$47)+SUM([1]TimberSectorMinusCoreVPAExp!L$105:L$105))</f>
        <v>5.1037375801213106E-2</v>
      </c>
      <c r="N15" s="204">
        <f>1/$A$1*(SUM([1]TimberSectorMinusCoreVPAExp!M$47:M$47)+SUM([1]TimberSectorMinusCoreVPAExp!M$105:M$105))</f>
        <v>7.6712794288977273E-2</v>
      </c>
      <c r="O15" s="204">
        <f>1/$A$1*(SUM([1]TimberSectorMinusCoreVPAExp!N$47:N$47)+SUM([1]TimberSectorMinusCoreVPAExp!N$105:N$105))</f>
        <v>7.3827542451272182E-2</v>
      </c>
      <c r="P15" s="204">
        <f>1/$A$1*(SUM([1]TimberSectorMinusCoreVPAExp!O$47:O$47)+SUM([1]TimberSectorMinusCoreVPAExp!O$105:O$105))</f>
        <v>9.6375196154482923E-2</v>
      </c>
      <c r="Q15" s="204">
        <f>1/$A$1*(SUM([1]TimberSectorMinusCoreVPAExp!P$47:P$47)+SUM([1]TimberSectorMinusCoreVPAExp!P$105:P$105))</f>
        <v>0.12012375135350198</v>
      </c>
      <c r="R15" s="204">
        <f>1/$A$1*(SUM([1]TimberSectorMinusCoreVPAExp!Q$47:Q$47)+SUM([1]TimberSectorMinusCoreVPAExp!Q$105:Q$105))</f>
        <v>0.13782163559397848</v>
      </c>
      <c r="S15" s="204">
        <f>1/$A$1*(SUM([1]TimberSectorMinusCoreVPAExp!R$47:R$47)+SUM([1]TimberSectorMinusCoreVPAExp!R$105:R$105))</f>
        <v>0.14902331834012283</v>
      </c>
      <c r="T15" s="204">
        <f>1/$A$1*(SUM([1]TimberSectorMinusCoreVPAExp!S$47:S$47)+SUM([1]TimberSectorMinusCoreVPAExp!S$105:S$105))</f>
        <v>0.16520944804459831</v>
      </c>
      <c r="U15" s="204">
        <f>1/$A$1*(SUM([1]TimberSectorMinusCoreVPAExp!T$47:T$47)+SUM([1]TimberSectorMinusCoreVPAExp!T$105:T$105))</f>
        <v>0.17466157574040631</v>
      </c>
      <c r="V15" s="204">
        <f>1/$A$1*(SUM([1]TimberSectorMinusCoreVPAExp!U$47:U$47)+SUM([1]TimberSectorMinusCoreVPAExp!U$105:U$105))</f>
        <v>0.35557953455548486</v>
      </c>
      <c r="W15" s="204">
        <f>1/$A$1*(SUM([1]TimberSectorMinusCoreVPAExp!V$47:V$47)+SUM([1]TimberSectorMinusCoreVPAExp!V$105:V$105))</f>
        <v>0.35557953455548486</v>
      </c>
      <c r="X15" s="204">
        <f>1/$A$1*(SUM([1]TimberSectorMinusCoreVPAExp!W$47:W$47)+SUM([1]TimberSectorMinusCoreVPAExp!W$105:W$105))</f>
        <v>0.35557953455548486</v>
      </c>
      <c r="Y15" s="204">
        <f>1/$A$1*(SUM([1]TimberSectorMinusCoreVPAExp!X$47:X$47)+SUM([1]TimberSectorMinusCoreVPAExp!X$105:X$105))</f>
        <v>0.35557953455548486</v>
      </c>
      <c r="Z15" s="204">
        <f>1/$A$1*(SUM([1]TimberSectorMinusCoreVPAExp!Y$47:Y$47)+SUM([1]TimberSectorMinusCoreVPAExp!Y$105:Y$105))</f>
        <v>0.35557953455548486</v>
      </c>
      <c r="AA15" s="204">
        <f>1/$A$1*(SUM([1]TimberSectorMinusCoreVPAExp!Z$47:Z$47)+SUM([1]TimberSectorMinusCoreVPAExp!Z$105:Z$105))</f>
        <v>0.35557953455548486</v>
      </c>
      <c r="AB15" s="204">
        <f>1/$A$1*(SUM([1]TimberSectorMinusCoreVPAExp!AA$47:AA$47)+SUM([1]TimberSectorMinusCoreVPAExp!AA$105:AA$105))</f>
        <v>0.35557953455548486</v>
      </c>
      <c r="AC15" s="338"/>
      <c r="AD15" s="352">
        <f>1/1000*(SUM([1]TimberSectorMinusCoreVPAExp!AB$47:AB$47)+SUM([1]TimberSectorMinusCoreVPAExp!AB$105:AB$105))</f>
        <v>1.4399999999999992E-4</v>
      </c>
      <c r="AE15" s="204">
        <f>1/1000*(SUM([1]TimberSectorMinusCoreVPAExp!AC$47:AC$47)+SUM([1]TimberSectorMinusCoreVPAExp!AC$105:AC$105))</f>
        <v>1.3650000000000001E-3</v>
      </c>
      <c r="AF15" s="204">
        <f>1/1000*(SUM([1]TimberSectorMinusCoreVPAExp!AD$47:AD$47)+SUM([1]TimberSectorMinusCoreVPAExp!AD$105:AD$105))</f>
        <v>1.7200000000000017E-4</v>
      </c>
      <c r="AG15" s="204">
        <f>1/1000*(SUM([1]TimberSectorMinusCoreVPAExp!AE$47:AE$47)+SUM([1]TimberSectorMinusCoreVPAExp!AE$105:AE$105))</f>
        <v>4.270000000000003E-4</v>
      </c>
      <c r="AH15" s="204">
        <f>1/1000*(SUM([1]TimberSectorMinusCoreVPAExp!AF$47:AF$47)+SUM([1]TimberSectorMinusCoreVPAExp!AF$105:AF$105))</f>
        <v>9.5350800000000005E-4</v>
      </c>
      <c r="AI15" s="204">
        <f>1/1000*(SUM([1]TimberSectorMinusCoreVPAExp!AG$47:AG$47)+SUM([1]TimberSectorMinusCoreVPAExp!AG$105:AG$105))</f>
        <v>2.092402026E-3</v>
      </c>
      <c r="AJ15" s="204">
        <f>1/1000*(SUM([1]TimberSectorMinusCoreVPAExp!AH$47:AH$47)+SUM([1]TimberSectorMinusCoreVPAExp!AH$105:AH$105))</f>
        <v>4.5486596088000009E-3</v>
      </c>
      <c r="AK15" s="204">
        <f>1/1000*(SUM([1]TimberSectorMinusCoreVPAExp!AI$47:AI$47)+SUM([1]TimberSectorMinusCoreVPAExp!AI$105:AI$105))</f>
        <v>2.1023061591000002E-2</v>
      </c>
      <c r="AL15" s="204">
        <f>1/1000*(SUM([1]TimberSectorMinusCoreVPAExp!AJ$47:AJ$47)+SUM([1]TimberSectorMinusCoreVPAExp!AJ$105:AJ$105))</f>
        <v>5.2517364352800001E-2</v>
      </c>
      <c r="AM15" s="204">
        <f>1/1000*(SUM([1]TimberSectorMinusCoreVPAExp!AK$47:AK$47)+SUM([1]TimberSectorMinusCoreVPAExp!AK$105:AK$105))</f>
        <v>2.2534973221199999E-2</v>
      </c>
      <c r="AN15" s="204">
        <f>1/1000*(SUM([1]TimberSectorMinusCoreVPAExp!AL$47:AL$47)+SUM([1]TimberSectorMinusCoreVPAExp!AL$105:AL$105))</f>
        <v>2.3601410745799998E-2</v>
      </c>
      <c r="AO15" s="204">
        <f>1/1000*(SUM([1]TimberSectorMinusCoreVPAExp!AM$47:AM$47)+SUM([1]TimberSectorMinusCoreVPAExp!AM$105:AM$105))</f>
        <v>4.9205941631999997E-2</v>
      </c>
      <c r="AP15" s="204">
        <f>1/1000*(SUM([1]TimberSectorMinusCoreVPAExp!AN$47:AN$47)+SUM([1]TimberSectorMinusCoreVPAExp!AN$105:AN$105))</f>
        <v>5.0476380693200006E-2</v>
      </c>
      <c r="AQ15" s="204">
        <f>1/1000*(SUM([1]TimberSectorMinusCoreVPAExp!AO$47:AO$47)+SUM([1]TimberSectorMinusCoreVPAExp!AO$105:AO$105))</f>
        <v>6.8615763253399992E-2</v>
      </c>
      <c r="AR15" s="204">
        <f>1/1000*(SUM([1]TimberSectorMinusCoreVPAExp!AP$47:AP$47)+SUM([1]TimberSectorMinusCoreVPAExp!AP$105:AP$105))</f>
        <v>9.1632777651700012E-2</v>
      </c>
      <c r="AS15" s="204">
        <f>1/1000*(SUM([1]TimberSectorMinusCoreVPAExp!AQ$47:AQ$47)+SUM([1]TimberSectorMinusCoreVPAExp!AQ$105:AQ$105))</f>
        <v>0.1045260725699</v>
      </c>
      <c r="AT15" s="204">
        <f>1/1000*(SUM([1]TimberSectorMinusCoreVPAExp!AR$47:AR$47)+SUM([1]TimberSectorMinusCoreVPAExp!AR$105:AR$105))</f>
        <v>0.11234594700269999</v>
      </c>
      <c r="AU15" s="204">
        <f>1/1000*(SUM([1]TimberSectorMinusCoreVPAExp!AS$47:AS$47)+SUM([1]TimberSectorMinusCoreVPAExp!AS$105:AS$105))</f>
        <v>0.26302946293469998</v>
      </c>
      <c r="AV15" s="204">
        <f>1/1000*(SUM([1]TimberSectorMinusCoreVPAExp!AT$47:AT$47)+SUM([1]TimberSectorMinusCoreVPAExp!AT$105:AT$105))</f>
        <v>0.11771260864660002</v>
      </c>
      <c r="AW15" s="204">
        <f>1/1000*(SUM([1]TimberSectorMinusCoreVPAExp!AU$47:AU$47)+SUM([1]TimberSectorMinusCoreVPAExp!AU$105:AU$105))</f>
        <v>0.29916198678651668</v>
      </c>
      <c r="AX15" s="204">
        <f>1/1000*(SUM([1]TimberSectorMinusCoreVPAExp!AV$47:AV$47)+SUM([1]TimberSectorMinusCoreVPAExp!AV$105:AV$105))</f>
        <v>0</v>
      </c>
      <c r="AY15" s="204">
        <f>1/1000*(SUM([1]TimberSectorMinusCoreVPAExp!AW$47:AW$47)+SUM([1]TimberSectorMinusCoreVPAExp!AW$105:AW$105))</f>
        <v>0</v>
      </c>
      <c r="AZ15" s="204">
        <f>1/1000*(SUM([1]TimberSectorMinusCoreVPAExp!AX$47:AX$47)+SUM([1]TimberSectorMinusCoreVPAExp!AX$105:AX$105))</f>
        <v>0</v>
      </c>
      <c r="BA15" s="204">
        <f>1/1000*(SUM([1]TimberSectorMinusCoreVPAExp!AY$47:AY$47)+SUM([1]TimberSectorMinusCoreVPAExp!AY$105:AY$105))</f>
        <v>0</v>
      </c>
      <c r="BB15" s="204">
        <f>1/1000*(SUM([1]TimberSectorMinusCoreVPAExp!AZ$47:AZ$47)+SUM([1]TimberSectorMinusCoreVPAExp!AZ$105:AZ$105))</f>
        <v>0</v>
      </c>
      <c r="BC15" s="308">
        <f>1/1000*(SUM([1]TimberSectorMinusCoreVPAExp!BA$47:BA$47)+SUM([1]TimberSectorMinusCoreVPAExp!BA$105:BA$105))</f>
        <v>0</v>
      </c>
      <c r="BD15" s="400"/>
    </row>
    <row r="16" spans="1:56">
      <c r="B16" s="4" t="s">
        <v>66</v>
      </c>
      <c r="C16" s="179">
        <f>1/$A$1*[1]TimberSectorMinusCoreVPAExp!$B$116</f>
        <v>1.9722359999999996E-3</v>
      </c>
      <c r="D16" s="169">
        <f>1/$A$1*[1]TimberSectorMinusCoreVPAExp!$C$116</f>
        <v>6.697617359999998E-3</v>
      </c>
      <c r="E16" s="169">
        <f>1/$A$1*[1]TimberSectorMinusCoreVPAExp!$D$116</f>
        <v>1.9314776879999995E-2</v>
      </c>
      <c r="F16" s="169">
        <f>1/$A$1*[1]TimberSectorMinusCoreVPAExp!$E$116</f>
        <v>1.6754394719999999E-2</v>
      </c>
      <c r="G16" s="169">
        <f>1/$A$1*[1]TimberSectorMinusCoreVPAExp!$F$116</f>
        <v>5.135877179999998E-2</v>
      </c>
      <c r="H16" s="169">
        <f>1/$A$1*[1]TimberSectorMinusCoreVPAExp!$G$116</f>
        <v>2.1232371287178985E-2</v>
      </c>
      <c r="I16" s="169">
        <f>1/$A$1*[1]TimberSectorMinusCoreVPAExp!$H$116</f>
        <v>5.6674171172332304E-2</v>
      </c>
      <c r="J16" s="170">
        <f>1/$A$1*[1]TimberSectorMinusCoreVPAExp!$I$116</f>
        <v>4.6970270644165597E-2</v>
      </c>
      <c r="K16" s="170">
        <f>1/$A$1*[1]TimberSectorMinusCoreVPAExp!$J$116</f>
        <v>4.2445155885913022E-2</v>
      </c>
      <c r="L16" s="169">
        <f>1/$A$1*[1]TimberSectorMinusCoreVPAExp!$K$116</f>
        <v>4.4087406411438768E-2</v>
      </c>
      <c r="M16" s="169">
        <f>1/$A$1*[1]TimberSectorMinusCoreVPAExp!L$116</f>
        <v>5.4787968215157426E-2</v>
      </c>
      <c r="N16" s="169">
        <f>1/$A$1*[1]TimberSectorMinusCoreVPAExp!M$116</f>
        <v>6.5966196538019703E-2</v>
      </c>
      <c r="O16" s="169">
        <f>1/$A$1*[1]TimberSectorMinusCoreVPAExp!N$116</f>
        <v>7.3947469381567835E-2</v>
      </c>
      <c r="P16" s="169">
        <f>1/$A$1*[1]TimberSectorMinusCoreVPAExp!O$116</f>
        <v>5.198256642174813E-2</v>
      </c>
      <c r="Q16" s="169">
        <f>1/$A$1*[1]TimberSectorMinusCoreVPAExp!P$116</f>
        <v>4.6055477239328457E-2</v>
      </c>
      <c r="R16" s="169">
        <f>1/$A$1*[1]TimberSectorMinusCoreVPAExp!Q$116</f>
        <v>4.3321707587502319E-2</v>
      </c>
      <c r="S16" s="169">
        <f>1/$A$1*[1]TimberSectorMinusCoreVPAExp!R$116</f>
        <v>5.4701171352482189E-2</v>
      </c>
      <c r="T16" s="169">
        <f>1/$A$1*[1]TimberSectorMinusCoreVPAExp!S$116</f>
        <v>4.2484337301164223E-2</v>
      </c>
      <c r="U16" s="169">
        <f>1/$A$1*[1]TimberSectorMinusCoreVPAExp!T$116</f>
        <v>3.9833301564961274E-2</v>
      </c>
      <c r="V16" s="169">
        <f>1/$A$1*[1]TimberSectorMinusCoreVPAExp!U$116</f>
        <v>1.7618030785344591E-2</v>
      </c>
      <c r="W16" s="169">
        <f>1/$A$1*[1]TimberSectorMinusCoreVPAExp!V$116</f>
        <v>1.7618030785344591E-2</v>
      </c>
      <c r="X16" s="169">
        <f>1/$A$1*[1]TimberSectorMinusCoreVPAExp!W$116</f>
        <v>1.7618030785344591E-2</v>
      </c>
      <c r="Y16" s="169">
        <f>1/$A$1*[1]TimberSectorMinusCoreVPAExp!X$116</f>
        <v>1.7618030785344591E-2</v>
      </c>
      <c r="Z16" s="169">
        <f>1/$A$1*[1]TimberSectorMinusCoreVPAExp!Y$116</f>
        <v>1.7618030785344591E-2</v>
      </c>
      <c r="AA16" s="169">
        <f>1/$A$1*[1]TimberSectorMinusCoreVPAExp!Z$116</f>
        <v>1.7618030785344591E-2</v>
      </c>
      <c r="AB16" s="169">
        <f>1/$A$1*[1]TimberSectorMinusCoreVPAExp!AA$116</f>
        <v>1.7618030785344591E-2</v>
      </c>
      <c r="AC16" s="338"/>
      <c r="AD16" s="179">
        <f>1/1000*[1]TimberSectorMinusCoreVPAExp!AB$116</f>
        <v>3.212E-3</v>
      </c>
      <c r="AE16" s="169">
        <f>1/1000*[1]TimberSectorMinusCoreVPAExp!AC$116</f>
        <v>3.699E-3</v>
      </c>
      <c r="AF16" s="169">
        <f>1/1000*[1]TimberSectorMinusCoreVPAExp!AD$116</f>
        <v>5.0639999999999999E-3</v>
      </c>
      <c r="AG16" s="169">
        <f>1/1000*[1]TimberSectorMinusCoreVPAExp!AE$116</f>
        <v>5.5429999999999993E-3</v>
      </c>
      <c r="AH16" s="169">
        <f>1/1000*[1]TimberSectorMinusCoreVPAExp!AF$116</f>
        <v>1.5951026E-2</v>
      </c>
      <c r="AI16" s="169">
        <f>1/1000*[1]TimberSectorMinusCoreVPAExp!AG$116</f>
        <v>9.4193137467000025E-3</v>
      </c>
      <c r="AJ16" s="169">
        <f>1/1000*[1]TimberSectorMinusCoreVPAExp!AH$116</f>
        <v>1.5616114418799999E-2</v>
      </c>
      <c r="AK16" s="169">
        <f>1/1000*[1]TimberSectorMinusCoreVPAExp!AI$116</f>
        <v>1.7500636753500002E-2</v>
      </c>
      <c r="AL16" s="169">
        <f>1/1000*[1]TimberSectorMinusCoreVPAExp!AJ$116</f>
        <v>2.16137457548E-2</v>
      </c>
      <c r="AM16" s="169">
        <f>1/1000*[1]TimberSectorMinusCoreVPAExp!AK$116</f>
        <v>1.8407747468000002E-2</v>
      </c>
      <c r="AN16" s="169">
        <f>1/1000*[1]TimberSectorMinusCoreVPAExp!AL$116</f>
        <v>2.0607129498999996E-2</v>
      </c>
      <c r="AO16" s="169">
        <f>1/1000*[1]TimberSectorMinusCoreVPAExp!AM$116</f>
        <v>3.1063539311999993E-2</v>
      </c>
      <c r="AP16" s="169">
        <f>1/1000*[1]TimberSectorMinusCoreVPAExp!AN$116</f>
        <v>3.7063452043200003E-2</v>
      </c>
      <c r="AQ16" s="169">
        <f>1/1000*[1]TimberSectorMinusCoreVPAExp!AO$116</f>
        <v>2.6075109109300002E-2</v>
      </c>
      <c r="AR16" s="169">
        <f>1/1000*[1]TimberSectorMinusCoreVPAExp!AP$116</f>
        <v>2.6479155314200004E-2</v>
      </c>
      <c r="AS16" s="169">
        <f>1/1000*[1]TimberSectorMinusCoreVPAExp!AQ$116</f>
        <v>2.16980793049E-2</v>
      </c>
      <c r="AT16" s="169">
        <f>1/1000*[1]TimberSectorMinusCoreVPAExp!AR$116</f>
        <v>2.1465854611499999E-2</v>
      </c>
      <c r="AU16" s="169">
        <f>1/1000*[1]TimberSectorMinusCoreVPAExp!AS$116</f>
        <v>1.4929611515499999E-2</v>
      </c>
      <c r="AV16" s="169">
        <f>1/1000*[1]TimberSectorMinusCoreVPAExp!AT$116</f>
        <v>1.4545166378800002E-2</v>
      </c>
      <c r="AW16" s="169">
        <f>1/1000*[1]TimberSectorMinusCoreVPAExp!AU$116</f>
        <v>1.4513982048883337E-2</v>
      </c>
      <c r="AX16" s="169">
        <f>1/1000*[1]TimberSectorMinusCoreVPAExp!AV$116</f>
        <v>0</v>
      </c>
      <c r="AY16" s="169">
        <f>1/1000*[1]TimberSectorMinusCoreVPAExp!AW$116</f>
        <v>0</v>
      </c>
      <c r="AZ16" s="169">
        <f>1/1000*[1]TimberSectorMinusCoreVPAExp!AX$116</f>
        <v>0</v>
      </c>
      <c r="BA16" s="169">
        <f>1/1000*[1]TimberSectorMinusCoreVPAExp!AY$116</f>
        <v>0</v>
      </c>
      <c r="BB16" s="169">
        <f>1/1000*[1]TimberSectorMinusCoreVPAExp!AZ$116</f>
        <v>0</v>
      </c>
      <c r="BC16" s="295">
        <f>1/1000*[1]TimberSectorMinusCoreVPAExp!BA$116</f>
        <v>0</v>
      </c>
      <c r="BD16" s="400"/>
    </row>
    <row r="17" spans="2:56">
      <c r="B17" s="4" t="s">
        <v>85</v>
      </c>
      <c r="C17" s="179">
        <f>1/$A$1*[1]TimberSectorMinusCoreVPAExp!$B$138</f>
        <v>8.6351790000000058E-4</v>
      </c>
      <c r="D17" s="169">
        <f>1/$A$1*[1]TimberSectorMinusCoreVPAExp!$C$138</f>
        <v>3.7920050000000001E-4</v>
      </c>
      <c r="E17" s="169">
        <f>1/$A$1*[1]TimberSectorMinusCoreVPAExp!$D$138</f>
        <v>5.8782499999999972E-4</v>
      </c>
      <c r="F17" s="169">
        <f>1/$A$1*[1]TimberSectorMinusCoreVPAExp!$E$138</f>
        <v>1.3470449999999998E-4</v>
      </c>
      <c r="G17" s="169">
        <f>1/$A$1*[1]TimberSectorMinusCoreVPAExp!$F$138</f>
        <v>1.3745505199999992E-3</v>
      </c>
      <c r="H17" s="169">
        <f>1/$A$1*[1]TimberSectorMinusCoreVPAExp!$G$138</f>
        <v>5.3109482571428571E-2</v>
      </c>
      <c r="I17" s="169">
        <f>1/$A$1*[1]TimberSectorMinusCoreVPAExp!$H$138</f>
        <v>6.1985907E-2</v>
      </c>
      <c r="J17" s="170">
        <f>1/$A$1*[1]TimberSectorMinusCoreVPAExp!$I$138</f>
        <v>5.4140598199999994E-2</v>
      </c>
      <c r="K17" s="170">
        <f>1/$A$1*[1]TimberSectorMinusCoreVPAExp!$J$138</f>
        <v>5.1592799999999996E-3</v>
      </c>
      <c r="L17" s="169">
        <f>1/$A$1*[1]TimberSectorMinusCoreVPAExp!$K$138</f>
        <v>4.7079626536796525E-3</v>
      </c>
      <c r="M17" s="169">
        <f>1/$A$1*[1]TimberSectorMinusCoreVPAExp!L$138</f>
        <v>2.6118792725802892E-3</v>
      </c>
      <c r="N17" s="169">
        <f>1/$A$1*[1]TimberSectorMinusCoreVPAExp!M$138</f>
        <v>2.567530982219342E-3</v>
      </c>
      <c r="O17" s="169">
        <f>1/$A$1*[1]TimberSectorMinusCoreVPAExp!N$138</f>
        <v>3.0713268518518522E-3</v>
      </c>
      <c r="P17" s="169">
        <f>1/$A$1*[1]TimberSectorMinusCoreVPAExp!O$138</f>
        <v>4.8464953931027207E-3</v>
      </c>
      <c r="Q17" s="169">
        <f>1/$A$1*[1]TimberSectorMinusCoreVPAExp!P$138</f>
        <v>3.943156685885644E-3</v>
      </c>
      <c r="R17" s="169">
        <f>1/$A$1*[1]TimberSectorMinusCoreVPAExp!Q$138</f>
        <v>6.2815144166666658E-3</v>
      </c>
      <c r="S17" s="169">
        <f>1/$A$1*[1]TimberSectorMinusCoreVPAExp!R$138</f>
        <v>7.7579639815503311E-3</v>
      </c>
      <c r="T17" s="169">
        <f>1/$A$1*[1]TimberSectorMinusCoreVPAExp!S$138</f>
        <v>6.3151681286867708E-3</v>
      </c>
      <c r="U17" s="169">
        <f>1/$A$1*[1]TimberSectorMinusCoreVPAExp!T$138</f>
        <v>6.9220957792207787E-3</v>
      </c>
      <c r="V17" s="169">
        <f>1/$A$1*[1]TimberSectorMinusCoreVPAExp!U$138</f>
        <v>3.2116479999999989E-2</v>
      </c>
      <c r="W17" s="169">
        <f>1/$A$1*[1]TimberSectorMinusCoreVPAExp!V$138</f>
        <v>3.2116479999999989E-2</v>
      </c>
      <c r="X17" s="169">
        <f>1/$A$1*[1]TimberSectorMinusCoreVPAExp!W$138</f>
        <v>3.2116479999999989E-2</v>
      </c>
      <c r="Y17" s="169">
        <f>1/$A$1*[1]TimberSectorMinusCoreVPAExp!X$138</f>
        <v>3.2116479999999989E-2</v>
      </c>
      <c r="Z17" s="169">
        <f>1/$A$1*[1]TimberSectorMinusCoreVPAExp!Y$138</f>
        <v>3.2116479999999989E-2</v>
      </c>
      <c r="AA17" s="169">
        <f>1/$A$1*[1]TimberSectorMinusCoreVPAExp!Z$138</f>
        <v>3.2116479999999989E-2</v>
      </c>
      <c r="AB17" s="169">
        <f>1/$A$1*[1]TimberSectorMinusCoreVPAExp!AA$138</f>
        <v>3.2116479999999989E-2</v>
      </c>
      <c r="AC17" s="338"/>
      <c r="AD17" s="179">
        <f>1/1000*[1]TimberSectorMinusCoreVPAExp!AB$138</f>
        <v>1.0999999999999999E-4</v>
      </c>
      <c r="AE17" s="169">
        <f>1/1000*[1]TimberSectorMinusCoreVPAExp!AC$138</f>
        <v>2.5500000000000002E-4</v>
      </c>
      <c r="AF17" s="169">
        <f>1/1000*[1]TimberSectorMinusCoreVPAExp!AD$138</f>
        <v>3.4899999999999997E-4</v>
      </c>
      <c r="AG17" s="169">
        <f>1/1000*[1]TimberSectorMinusCoreVPAExp!AE$138</f>
        <v>1.4999999999999999E-4</v>
      </c>
      <c r="AH17" s="169">
        <f>1/1000*[1]TimberSectorMinusCoreVPAExp!AF$138</f>
        <v>6.3973399999999988E-4</v>
      </c>
      <c r="AI17" s="169">
        <f>1/1000*[1]TimberSectorMinusCoreVPAExp!AG$138</f>
        <v>2.4871360456800003E-2</v>
      </c>
      <c r="AJ17" s="169">
        <f>1/1000*[1]TimberSectorMinusCoreVPAExp!AH$138</f>
        <v>2.9315885660399995E-2</v>
      </c>
      <c r="AK17" s="169">
        <f>1/1000*[1]TimberSectorMinusCoreVPAExp!AI$138</f>
        <v>2.9658283322E-2</v>
      </c>
      <c r="AL17" s="169">
        <f>1/1000*[1]TimberSectorMinusCoreVPAExp!AJ$138</f>
        <v>3.0916554284000004E-3</v>
      </c>
      <c r="AM17" s="169">
        <f>1/1000*[1]TimberSectorMinusCoreVPAExp!AK$138</f>
        <v>1.8909568611999998E-3</v>
      </c>
      <c r="AN17" s="169">
        <f>1/1000*[1]TimberSectorMinusCoreVPAExp!AL$138</f>
        <v>1.1312815267000001E-3</v>
      </c>
      <c r="AO17" s="169">
        <f>1/1000*[1]TimberSectorMinusCoreVPAExp!AM$138</f>
        <v>1.4398875839999998E-3</v>
      </c>
      <c r="AP17" s="169">
        <f>1/1000*[1]TimberSectorMinusCoreVPAExp!AN$138</f>
        <v>1.6232208167999997E-3</v>
      </c>
      <c r="AQ17" s="169">
        <f>1/1000*[1]TimberSectorMinusCoreVPAExp!AO$138</f>
        <v>2.587131943E-3</v>
      </c>
      <c r="AR17" s="169">
        <f>1/1000*[1]TimberSectorMinusCoreVPAExp!AP$138</f>
        <v>2.0546612661999997E-3</v>
      </c>
      <c r="AS17" s="169">
        <f>1/1000*[1]TimberSectorMinusCoreVPAExp!AQ$138</f>
        <v>3.2514338763999992E-3</v>
      </c>
      <c r="AT17" s="169">
        <f>1/1000*[1]TimberSectorMinusCoreVPAExp!AR$138</f>
        <v>3.5784555368000002E-3</v>
      </c>
      <c r="AU17" s="169">
        <f>1/1000*[1]TimberSectorMinusCoreVPAExp!AS$138</f>
        <v>2.4105070154E-2</v>
      </c>
      <c r="AV17" s="169">
        <f>1/1000*[1]TimberSectorMinusCoreVPAExp!AT$138</f>
        <v>3.5579141375999997E-3</v>
      </c>
      <c r="AW17" s="169">
        <f>1/1000*[1]TimberSectorMinusCoreVPAExp!AU$138</f>
        <v>2.3209966952766666E-2</v>
      </c>
      <c r="AX17" s="169">
        <f>1/1000*[1]TimberSectorMinusCoreVPAExp!AV$138</f>
        <v>0</v>
      </c>
      <c r="AY17" s="169">
        <f>1/1000*[1]TimberSectorMinusCoreVPAExp!AW$138</f>
        <v>0</v>
      </c>
      <c r="AZ17" s="169">
        <f>1/1000*[1]TimberSectorMinusCoreVPAExp!AX$138</f>
        <v>0</v>
      </c>
      <c r="BA17" s="169">
        <f>1/1000*[1]TimberSectorMinusCoreVPAExp!AY$138</f>
        <v>0</v>
      </c>
      <c r="BB17" s="169">
        <f>1/1000*[1]TimberSectorMinusCoreVPAExp!AZ$138</f>
        <v>0</v>
      </c>
      <c r="BC17" s="295">
        <f>1/1000*[1]TimberSectorMinusCoreVPAExp!BA$138</f>
        <v>0</v>
      </c>
      <c r="BD17" s="400"/>
    </row>
    <row r="18" spans="2:56">
      <c r="B18" s="4" t="s">
        <v>25</v>
      </c>
      <c r="C18" s="179">
        <f>1/$A$1*[1]TimberSectorMinusCoreVPAExp!$B$206</f>
        <v>1.2872299999999999E-3</v>
      </c>
      <c r="D18" s="169">
        <f>1/$A$1*[1]TimberSectorMinusCoreVPAExp!$C$206</f>
        <v>5.0012479999999996E-4</v>
      </c>
      <c r="E18" s="169">
        <f>1/$A$1*[1]TimberSectorMinusCoreVPAExp!$D$206</f>
        <v>0</v>
      </c>
      <c r="F18" s="169">
        <f>1/$A$1*[1]TimberSectorMinusCoreVPAExp!$E$206</f>
        <v>3.2409159999999997E-4</v>
      </c>
      <c r="G18" s="169">
        <f>1/$A$1*[1]TimberSectorMinusCoreVPAExp!$F$206</f>
        <v>2.0343399999999999E-5</v>
      </c>
      <c r="H18" s="169">
        <f>1/$A$1*[1]TimberSectorMinusCoreVPAExp!$G$206</f>
        <v>1.8712876785714286E-3</v>
      </c>
      <c r="I18" s="169">
        <f>1/$A$1*[1]TimberSectorMinusCoreVPAExp!$H$206</f>
        <v>4.8113257142857148E-3</v>
      </c>
      <c r="J18" s="170">
        <f>1/$A$1*[1]TimberSectorMinusCoreVPAExp!$I$206</f>
        <v>6.3819820000000005E-3</v>
      </c>
      <c r="K18" s="170">
        <f>1/$A$1*[1]TimberSectorMinusCoreVPAExp!$J$206</f>
        <v>8.6032300421522677E-3</v>
      </c>
      <c r="L18" s="169">
        <f>1/$A$1*[1]TimberSectorMinusCoreVPAExp!$K$206</f>
        <v>7.6943850006697817E-3</v>
      </c>
      <c r="M18" s="169">
        <f>1/$A$1*[1]TimberSectorMinusCoreVPAExp!L$206</f>
        <v>5.4954990357142857E-3</v>
      </c>
      <c r="N18" s="169">
        <f>1/$A$1*[1]TimberSectorMinusCoreVPAExp!M$206</f>
        <v>6.3162048272171261E-3</v>
      </c>
      <c r="O18" s="169">
        <f>1/$A$1*[1]TimberSectorMinusCoreVPAExp!N$206</f>
        <v>5.9817465000000002E-3</v>
      </c>
      <c r="P18" s="169">
        <f>1/$A$1*[1]TimberSectorMinusCoreVPAExp!O$206</f>
        <v>7.7140401848078714E-3</v>
      </c>
      <c r="Q18" s="169">
        <f>1/$A$1*[1]TimberSectorMinusCoreVPAExp!P$206</f>
        <v>5.7131036010075404E-3</v>
      </c>
      <c r="R18" s="169">
        <f>1/$A$1*[1]TimberSectorMinusCoreVPAExp!Q$206</f>
        <v>2.6191483658173486E-3</v>
      </c>
      <c r="S18" s="169">
        <f>1/$A$1*[1]TimberSectorMinusCoreVPAExp!R$206</f>
        <v>3.293189876333084E-3</v>
      </c>
      <c r="T18" s="169">
        <f>1/$A$1*[1]TimberSectorMinusCoreVPAExp!S$206</f>
        <v>2.4712491596440085E-3</v>
      </c>
      <c r="U18" s="169">
        <f>1/$A$1*[1]TimberSectorMinusCoreVPAExp!T$206</f>
        <v>3.5425734362461523E-3</v>
      </c>
      <c r="V18" s="169">
        <f>1/$A$1*[1]TimberSectorMinusCoreVPAExp!U$206</f>
        <v>3.5307530264247237E-3</v>
      </c>
      <c r="W18" s="169">
        <f>1/$A$1*[1]TimberSectorMinusCoreVPAExp!V$206</f>
        <v>3.5307530264247237E-3</v>
      </c>
      <c r="X18" s="169">
        <f>1/$A$1*[1]TimberSectorMinusCoreVPAExp!W$206</f>
        <v>3.5307530264247237E-3</v>
      </c>
      <c r="Y18" s="169">
        <f>1/$A$1*[1]TimberSectorMinusCoreVPAExp!X$206</f>
        <v>3.5307530264247237E-3</v>
      </c>
      <c r="Z18" s="169">
        <f>1/$A$1*[1]TimberSectorMinusCoreVPAExp!Y$206</f>
        <v>3.5307530264247237E-3</v>
      </c>
      <c r="AA18" s="169">
        <f>1/$A$1*[1]TimberSectorMinusCoreVPAExp!Z$206</f>
        <v>3.5307530264247237E-3</v>
      </c>
      <c r="AB18" s="169">
        <f>1/$A$1*[1]TimberSectorMinusCoreVPAExp!AA$206</f>
        <v>3.5307530264247237E-3</v>
      </c>
      <c r="AC18" s="338"/>
      <c r="AD18" s="179">
        <f>1/1000*[1]TimberSectorMinusCoreVPAExp!AB$206</f>
        <v>4.6099999999999998E-4</v>
      </c>
      <c r="AE18" s="169">
        <f>1/1000*[1]TimberSectorMinusCoreVPAExp!AC$206</f>
        <v>2.2499999999999999E-4</v>
      </c>
      <c r="AF18" s="169">
        <f>1/1000*[1]TimberSectorMinusCoreVPAExp!AD$206</f>
        <v>0</v>
      </c>
      <c r="AG18" s="169">
        <f>1/1000*[1]TimberSectorMinusCoreVPAExp!AE$206</f>
        <v>1.8200000000000001E-4</v>
      </c>
      <c r="AH18" s="169">
        <f>1/1000*[1]TimberSectorMinusCoreVPAExp!AF$206</f>
        <v>2.4265000000000002E-5</v>
      </c>
      <c r="AI18" s="169">
        <f>1/1000*[1]TimberSectorMinusCoreVPAExp!AG$206</f>
        <v>8.3517677099999993E-4</v>
      </c>
      <c r="AJ18" s="169">
        <f>1/1000*[1]TimberSectorMinusCoreVPAExp!AH$206</f>
        <v>2.1283098023999998E-3</v>
      </c>
      <c r="AK18" s="169">
        <f>1/1000*[1]TimberSectorMinusCoreVPAExp!AI$206</f>
        <v>2.9910669119999999E-3</v>
      </c>
      <c r="AL18" s="169">
        <f>1/1000*[1]TimberSectorMinusCoreVPAExp!AJ$206</f>
        <v>4.9203687252000004E-3</v>
      </c>
      <c r="AM18" s="169">
        <f>1/1000*[1]TimberSectorMinusCoreVPAExp!AK$206</f>
        <v>3.7377320376000001E-3</v>
      </c>
      <c r="AN18" s="169">
        <f>1/1000*[1]TimberSectorMinusCoreVPAExp!AL$206</f>
        <v>2.4611088285999994E-3</v>
      </c>
      <c r="AO18" s="169">
        <f>1/1000*[1]TimberSectorMinusCoreVPAExp!AM$206</f>
        <v>3.6378054719999994E-3</v>
      </c>
      <c r="AP18" s="169">
        <f>1/1000*[1]TimberSectorMinusCoreVPAExp!AN$206</f>
        <v>3.5420947011999999E-3</v>
      </c>
      <c r="AQ18" s="169">
        <f>1/1000*[1]TimberSectorMinusCoreVPAExp!AO$206</f>
        <v>4.4632697031999997E-3</v>
      </c>
      <c r="AR18" s="169">
        <f>1/1000*[1]TimberSectorMinusCoreVPAExp!AP$206</f>
        <v>4.1797789708000006E-3</v>
      </c>
      <c r="AS18" s="169">
        <f>1/1000*[1]TimberSectorMinusCoreVPAExp!AQ$206</f>
        <v>2.0049875623000001E-3</v>
      </c>
      <c r="AT18" s="169">
        <f>1/1000*[1]TimberSectorMinusCoreVPAExp!AR$206</f>
        <v>3.0411145353999997E-3</v>
      </c>
      <c r="AU18" s="169">
        <f>1/1000*[1]TimberSectorMinusCoreVPAExp!AS$206</f>
        <v>1.7833490696999999E-3</v>
      </c>
      <c r="AV18" s="169">
        <f>1/1000*[1]TimberSectorMinusCoreVPAExp!AT$206</f>
        <v>2.4758122021999998E-3</v>
      </c>
      <c r="AW18" s="169">
        <f>1/1000*[1]TimberSectorMinusCoreVPAExp!AU$206</f>
        <v>2.9711668415333334E-3</v>
      </c>
      <c r="AX18" s="169">
        <f>1/1000*[1]TimberSectorMinusCoreVPAExp!AV$206</f>
        <v>0</v>
      </c>
      <c r="AY18" s="169">
        <f>1/1000*[1]TimberSectorMinusCoreVPAExp!AW$206</f>
        <v>0</v>
      </c>
      <c r="AZ18" s="169">
        <f>1/1000*[1]TimberSectorMinusCoreVPAExp!AX$206</f>
        <v>0</v>
      </c>
      <c r="BA18" s="169">
        <f>1/1000*[1]TimberSectorMinusCoreVPAExp!AY$206</f>
        <v>0</v>
      </c>
      <c r="BB18" s="169">
        <f>1/1000*[1]TimberSectorMinusCoreVPAExp!AZ$206</f>
        <v>0</v>
      </c>
      <c r="BC18" s="295">
        <f>1/1000*[1]TimberSectorMinusCoreVPAExp!BA$206</f>
        <v>0</v>
      </c>
      <c r="BD18" s="400"/>
    </row>
    <row r="19" spans="2:56">
      <c r="B19" s="4" t="s">
        <v>22</v>
      </c>
      <c r="C19" s="179">
        <f>1/$A$1*[1]TimberSectorMinusCoreVPAExp!$B$228</f>
        <v>4.8871200000000001E-5</v>
      </c>
      <c r="D19" s="169">
        <f>1/$A$1*[1]TimberSectorMinusCoreVPAExp!$C$228</f>
        <v>0</v>
      </c>
      <c r="E19" s="169">
        <f>1/$A$1*[1]TimberSectorMinusCoreVPAExp!$D$228</f>
        <v>0</v>
      </c>
      <c r="F19" s="169">
        <f>1/$A$1*[1]TimberSectorMinusCoreVPAExp!$E$228</f>
        <v>1.0891935599999999E-3</v>
      </c>
      <c r="G19" s="169">
        <f>1/$A$1*[1]TimberSectorMinusCoreVPAExp!$F$228</f>
        <v>1.1759686399999999E-3</v>
      </c>
      <c r="H19" s="169">
        <f>1/$A$1*[1]TimberSectorMinusCoreVPAExp!$G$228</f>
        <v>2.1123050000000001E-3</v>
      </c>
      <c r="I19" s="169">
        <f>1/$A$1*[1]TimberSectorMinusCoreVPAExp!$H$228</f>
        <v>4.7780800000000005E-3</v>
      </c>
      <c r="J19" s="170">
        <f>1/$A$1*[1]TimberSectorMinusCoreVPAExp!$I$228</f>
        <v>5.5957605597091826E-3</v>
      </c>
      <c r="K19" s="170">
        <f>1/$A$1*[1]TimberSectorMinusCoreVPAExp!$J$228</f>
        <v>7.2613235416666682E-3</v>
      </c>
      <c r="L19" s="169">
        <f>1/$A$1*[1]TimberSectorMinusCoreVPAExp!$K$228</f>
        <v>6.9553919999999986E-3</v>
      </c>
      <c r="M19" s="169">
        <f>1/$A$1*[1]TimberSectorMinusCoreVPAExp!L$228</f>
        <v>5.6075274999999999E-3</v>
      </c>
      <c r="N19" s="169">
        <f>1/$A$1*[1]TimberSectorMinusCoreVPAExp!M$228</f>
        <v>6.1188679999999995E-3</v>
      </c>
      <c r="O19" s="169">
        <f>1/$A$1*[1]TimberSectorMinusCoreVPAExp!N$228</f>
        <v>6.1474320106211624E-3</v>
      </c>
      <c r="P19" s="169">
        <f>1/$A$1*[1]TimberSectorMinusCoreVPAExp!O$228</f>
        <v>6.0827732755491803E-3</v>
      </c>
      <c r="Q19" s="169">
        <f>1/$A$1*[1]TimberSectorMinusCoreVPAExp!P$228</f>
        <v>3.7050211913316373E-3</v>
      </c>
      <c r="R19" s="169">
        <f>1/$A$1*[1]TimberSectorMinusCoreVPAExp!Q$228</f>
        <v>4.8059544767865272E-3</v>
      </c>
      <c r="S19" s="169">
        <f>1/$A$1*[1]TimberSectorMinusCoreVPAExp!R$228</f>
        <v>7.8699102051637375E-3</v>
      </c>
      <c r="T19" s="169">
        <f>1/$A$1*[1]TimberSectorMinusCoreVPAExp!S$228</f>
        <v>1.0585459581725441E-2</v>
      </c>
      <c r="U19" s="169">
        <f>1/$A$1*[1]TimberSectorMinusCoreVPAExp!T$228</f>
        <v>6.4841980028620474E-3</v>
      </c>
      <c r="V19" s="169">
        <f>1/$A$1*[1]TimberSectorMinusCoreVPAExp!U$228</f>
        <v>2.8539450940481604E-3</v>
      </c>
      <c r="W19" s="169">
        <f>1/$A$1*[1]TimberSectorMinusCoreVPAExp!V$228</f>
        <v>2.8539450940481604E-3</v>
      </c>
      <c r="X19" s="169">
        <f>1/$A$1*[1]TimberSectorMinusCoreVPAExp!W$228</f>
        <v>2.8539450940481604E-3</v>
      </c>
      <c r="Y19" s="169">
        <f>1/$A$1*[1]TimberSectorMinusCoreVPAExp!X$228</f>
        <v>2.8539450940481604E-3</v>
      </c>
      <c r="Z19" s="169">
        <f>1/$A$1*[1]TimberSectorMinusCoreVPAExp!Y$228</f>
        <v>2.8539450940481604E-3</v>
      </c>
      <c r="AA19" s="169">
        <f>1/$A$1*[1]TimberSectorMinusCoreVPAExp!Z$228</f>
        <v>2.8539450940481604E-3</v>
      </c>
      <c r="AB19" s="169">
        <f>1/$A$1*[1]TimberSectorMinusCoreVPAExp!AA$228</f>
        <v>2.8539450940481604E-3</v>
      </c>
      <c r="AC19" s="338"/>
      <c r="AD19" s="179">
        <f>1/1000*[1]TimberSectorMinusCoreVPAExp!AB$228</f>
        <v>6.2000000000000003E-5</v>
      </c>
      <c r="AE19" s="169">
        <f>1/1000*[1]TimberSectorMinusCoreVPAExp!AC$228</f>
        <v>0</v>
      </c>
      <c r="AF19" s="169">
        <f>1/1000*[1]TimberSectorMinusCoreVPAExp!AD$228</f>
        <v>0</v>
      </c>
      <c r="AG19" s="169">
        <f>1/1000*[1]TimberSectorMinusCoreVPAExp!AE$228</f>
        <v>1.18E-4</v>
      </c>
      <c r="AH19" s="169">
        <f>1/1000*[1]TimberSectorMinusCoreVPAExp!AF$228</f>
        <v>1.5675799999999995E-4</v>
      </c>
      <c r="AI19" s="169">
        <f>1/1000*[1]TimberSectorMinusCoreVPAExp!AG$228</f>
        <v>1.0669563332999998E-3</v>
      </c>
      <c r="AJ19" s="169">
        <f>1/1000*[1]TimberSectorMinusCoreVPAExp!AH$228</f>
        <v>2.0172243592000002E-3</v>
      </c>
      <c r="AK19" s="169">
        <f>1/1000*[1]TimberSectorMinusCoreVPAExp!AI$228</f>
        <v>2.7525245344999999E-3</v>
      </c>
      <c r="AL19" s="169">
        <f>1/1000*[1]TimberSectorMinusCoreVPAExp!AJ$228</f>
        <v>4.1151101376000008E-3</v>
      </c>
      <c r="AM19" s="169">
        <f>1/1000*[1]TimberSectorMinusCoreVPAExp!AK$228</f>
        <v>2.7583509008000003E-3</v>
      </c>
      <c r="AN19" s="169">
        <f>1/1000*[1]TimberSectorMinusCoreVPAExp!AL$228</f>
        <v>2.7120640967000001E-3</v>
      </c>
      <c r="AO19" s="169">
        <f>1/1000*[1]TimberSectorMinusCoreVPAExp!AM$228</f>
        <v>3.3436953599999993E-3</v>
      </c>
      <c r="AP19" s="169">
        <f>1/1000*[1]TimberSectorMinusCoreVPAExp!AN$228</f>
        <v>3.4047392456000003E-3</v>
      </c>
      <c r="AQ19" s="169">
        <f>1/1000*[1]TimberSectorMinusCoreVPAExp!AO$228</f>
        <v>3.2254173471000006E-3</v>
      </c>
      <c r="AR19" s="169">
        <f>1/1000*[1]TimberSectorMinusCoreVPAExp!AP$228</f>
        <v>1.5137581992000005E-3</v>
      </c>
      <c r="AS19" s="169">
        <f>1/1000*[1]TimberSectorMinusCoreVPAExp!AQ$228</f>
        <v>1.9598104341000001E-3</v>
      </c>
      <c r="AT19" s="169">
        <f>1/1000*[1]TimberSectorMinusCoreVPAExp!AR$228</f>
        <v>3.9886023175000002E-3</v>
      </c>
      <c r="AU19" s="169">
        <f>1/1000*[1]TimberSectorMinusCoreVPAExp!AS$228</f>
        <v>4.9399875481000001E-3</v>
      </c>
      <c r="AV19" s="169">
        <f>1/1000*[1]TimberSectorMinusCoreVPAExp!AT$228</f>
        <v>2.9699525268E-3</v>
      </c>
      <c r="AW19" s="169">
        <f>1/1000*[1]TimberSectorMinusCoreVPAExp!AU$228</f>
        <v>2.61390703555E-3</v>
      </c>
      <c r="AX19" s="169">
        <f>1/1000*[1]TimberSectorMinusCoreVPAExp!AV$228</f>
        <v>0</v>
      </c>
      <c r="AY19" s="169">
        <f>1/1000*[1]TimberSectorMinusCoreVPAExp!AW$228</f>
        <v>0</v>
      </c>
      <c r="AZ19" s="169">
        <f>1/1000*[1]TimberSectorMinusCoreVPAExp!AX$228</f>
        <v>0</v>
      </c>
      <c r="BA19" s="169">
        <f>1/1000*[1]TimberSectorMinusCoreVPAExp!AY$228</f>
        <v>0</v>
      </c>
      <c r="BB19" s="169">
        <f>1/1000*[1]TimberSectorMinusCoreVPAExp!AZ$228</f>
        <v>0</v>
      </c>
      <c r="BC19" s="295">
        <f>1/1000*[1]TimberSectorMinusCoreVPAExp!BA$228</f>
        <v>0</v>
      </c>
      <c r="BD19" s="400"/>
    </row>
    <row r="20" spans="2:56">
      <c r="B20" s="7" t="s">
        <v>15</v>
      </c>
      <c r="C20" s="339">
        <f t="shared" ref="C20:L20" si="5">SUM(C14:C14)-SUM(C15:C19)</f>
        <v>7.2352139999999968E-4</v>
      </c>
      <c r="D20" s="340">
        <f t="shared" si="5"/>
        <v>2.3671076799999993E-3</v>
      </c>
      <c r="E20" s="340">
        <f t="shared" si="5"/>
        <v>3.9106564000000003E-3</v>
      </c>
      <c r="F20" s="340">
        <f t="shared" si="5"/>
        <v>6.150087999999998E-3</v>
      </c>
      <c r="G20" s="340">
        <f t="shared" si="5"/>
        <v>5.6784555200000142E-3</v>
      </c>
      <c r="H20" s="340">
        <f t="shared" si="5"/>
        <v>9.636376969973659E-4</v>
      </c>
      <c r="I20" s="340">
        <f t="shared" si="5"/>
        <v>1.5172836032412151E-3</v>
      </c>
      <c r="J20" s="341">
        <f t="shared" si="5"/>
        <v>1.6756601592917419E-3</v>
      </c>
      <c r="K20" s="341">
        <f t="shared" si="5"/>
        <v>6.9489525785712547E-4</v>
      </c>
      <c r="L20" s="340">
        <f t="shared" si="5"/>
        <v>8.6396844408849482E-4</v>
      </c>
      <c r="M20" s="340">
        <f>SUM(M14:M14)-SUM(M15:M19)</f>
        <v>1.1896648186667247E-3</v>
      </c>
      <c r="N20" s="340">
        <f>SUM(N14:N14)-SUM(N15:N19)</f>
        <v>1.8057733120201702E-3</v>
      </c>
      <c r="O20" s="340">
        <f t="shared" ref="O20:AB20" si="6">SUM(O14:O14)-SUM(O15:O19)</f>
        <v>2.3260253660305208E-3</v>
      </c>
      <c r="P20" s="340">
        <f t="shared" si="6"/>
        <v>5.6347455666996005E-3</v>
      </c>
      <c r="Q20" s="340">
        <f t="shared" si="6"/>
        <v>7.8682526284284959E-3</v>
      </c>
      <c r="R20" s="340">
        <f t="shared" si="6"/>
        <v>1.0487990859799401E-2</v>
      </c>
      <c r="S20" s="340">
        <f t="shared" si="6"/>
        <v>9.3639996743611897E-3</v>
      </c>
      <c r="T20" s="340">
        <f t="shared" si="6"/>
        <v>1.0671326676329584E-2</v>
      </c>
      <c r="U20" s="340">
        <f t="shared" si="6"/>
        <v>1.2656028642643202E-2</v>
      </c>
      <c r="V20" s="340">
        <f t="shared" si="6"/>
        <v>7.2956227272741314E-2</v>
      </c>
      <c r="W20" s="340">
        <f t="shared" si="6"/>
        <v>7.2956227272741314E-2</v>
      </c>
      <c r="X20" s="340">
        <f t="shared" si="6"/>
        <v>7.2956227272741314E-2</v>
      </c>
      <c r="Y20" s="340">
        <f t="shared" si="6"/>
        <v>7.2956227272741314E-2</v>
      </c>
      <c r="Z20" s="340">
        <f t="shared" si="6"/>
        <v>7.2956227272741314E-2</v>
      </c>
      <c r="AA20" s="340">
        <f t="shared" si="6"/>
        <v>7.2956227272741314E-2</v>
      </c>
      <c r="AB20" s="340">
        <f t="shared" si="6"/>
        <v>7.2956227272741314E-2</v>
      </c>
      <c r="AC20" s="338"/>
      <c r="AD20" s="267">
        <f t="shared" ref="AD20:BC20" si="7">SUM(AD14:AD14)-SUM(AD15:AD19)</f>
        <v>2.5199999999999962E-4</v>
      </c>
      <c r="AE20" s="195">
        <f t="shared" si="7"/>
        <v>6.6899999999999859E-4</v>
      </c>
      <c r="AF20" s="195">
        <f t="shared" si="7"/>
        <v>6.9700000000000057E-4</v>
      </c>
      <c r="AG20" s="195">
        <f t="shared" si="7"/>
        <v>1.5270000000000014E-3</v>
      </c>
      <c r="AH20" s="195">
        <f t="shared" si="7"/>
        <v>1.255973000000004E-3</v>
      </c>
      <c r="AI20" s="195">
        <f t="shared" si="7"/>
        <v>4.6969004940000669E-4</v>
      </c>
      <c r="AJ20" s="195">
        <f t="shared" si="7"/>
        <v>7.9832805840000104E-4</v>
      </c>
      <c r="AK20" s="195">
        <f t="shared" si="7"/>
        <v>1.2367871674999614E-3</v>
      </c>
      <c r="AL20" s="195">
        <f t="shared" si="7"/>
        <v>6.6855949400000669E-4</v>
      </c>
      <c r="AM20" s="195">
        <f t="shared" si="7"/>
        <v>1.4782480944000101E-3</v>
      </c>
      <c r="AN20" s="195">
        <f t="shared" si="7"/>
        <v>5.5519769810000175E-4</v>
      </c>
      <c r="AO20" s="195">
        <f t="shared" si="7"/>
        <v>1.210533311999995E-3</v>
      </c>
      <c r="AP20" s="195">
        <f t="shared" si="7"/>
        <v>1.5681733100000178E-3</v>
      </c>
      <c r="AQ20" s="195">
        <f t="shared" si="7"/>
        <v>2.9943127702000139E-3</v>
      </c>
      <c r="AR20" s="195">
        <f t="shared" si="7"/>
        <v>3.8361821407999763E-3</v>
      </c>
      <c r="AS20" s="195">
        <f t="shared" si="7"/>
        <v>4.731672984400026E-3</v>
      </c>
      <c r="AT20" s="195">
        <f t="shared" si="7"/>
        <v>4.7129889427000027E-3</v>
      </c>
      <c r="AU20" s="195">
        <f t="shared" si="7"/>
        <v>3.2943805897200085E-2</v>
      </c>
      <c r="AV20" s="195">
        <f t="shared" si="7"/>
        <v>5.6470563549999853E-3</v>
      </c>
      <c r="AW20" s="195">
        <f t="shared" si="7"/>
        <v>5.800856504016666E-2</v>
      </c>
      <c r="AX20" s="195">
        <f t="shared" si="7"/>
        <v>0</v>
      </c>
      <c r="AY20" s="195">
        <f t="shared" si="7"/>
        <v>0</v>
      </c>
      <c r="AZ20" s="195">
        <f t="shared" si="7"/>
        <v>0</v>
      </c>
      <c r="BA20" s="195">
        <f t="shared" si="7"/>
        <v>0</v>
      </c>
      <c r="BB20" s="195">
        <f t="shared" si="7"/>
        <v>0</v>
      </c>
      <c r="BC20" s="309">
        <f t="shared" si="7"/>
        <v>0</v>
      </c>
      <c r="BD20" s="400"/>
    </row>
    <row r="21" spans="2:56" ht="17.149999999999999" customHeight="1">
      <c r="B21" s="9" t="s">
        <v>183</v>
      </c>
      <c r="C21" s="384">
        <f>1/$A$1*[1]TimberSectorMinusCoreVPAExp!$B$264</f>
        <v>8.2271208528599988</v>
      </c>
      <c r="D21" s="385">
        <f>1/$A$1*[1]TimberSectorMinusCoreVPAExp!$C$264</f>
        <v>8.1256366472399968</v>
      </c>
      <c r="E21" s="385">
        <f>1/$A$1*[1]TimberSectorMinusCoreVPAExp!$D$264</f>
        <v>8.3830673084199976</v>
      </c>
      <c r="F21" s="385">
        <f>1/$A$1*[1]TimberSectorMinusCoreVPAExp!$E$264</f>
        <v>9.8040496218199991</v>
      </c>
      <c r="G21" s="385">
        <f>1/$A$1*[1]TimberSectorMinusCoreVPAExp!$F$264</f>
        <v>10.96497561046</v>
      </c>
      <c r="H21" s="385">
        <f>1/$A$1*[1]TimberSectorMinusCoreVPAExp!$G$264</f>
        <v>11.530912058187194</v>
      </c>
      <c r="I21" s="385">
        <f>1/$A$1*[1]TimberSectorMinusCoreVPAExp!$H$264</f>
        <v>11.200256393139881</v>
      </c>
      <c r="J21" s="225">
        <f>1/$A$1*[1]TimberSectorMinusCoreVPAExp!$I$264</f>
        <v>12.509088912961227</v>
      </c>
      <c r="K21" s="245">
        <f>1/$A$1*[1]TimberSectorMinusCoreVPAExp!$J$264</f>
        <v>11.787302372172661</v>
      </c>
      <c r="L21" s="385">
        <f>1/$A$1*[1]TimberSectorMinusCoreVPAExp!$K$264</f>
        <v>10.860997810936688</v>
      </c>
      <c r="M21" s="385">
        <f>1/$A$1*[1]TimberSectorMinusCoreVPAExp!L$264</f>
        <v>11.383333459185465</v>
      </c>
      <c r="N21" s="385">
        <f>1/$A$1*[1]TimberSectorMinusCoreVPAExp!M$264</f>
        <v>11.448535266368385</v>
      </c>
      <c r="O21" s="385">
        <f>1/$A$1*[1]TimberSectorMinusCoreVPAExp!N$264</f>
        <v>11.219573168393222</v>
      </c>
      <c r="P21" s="385">
        <f>1/$A$1*[1]TimberSectorMinusCoreVPAExp!O$264</f>
        <v>12.088956087824288</v>
      </c>
      <c r="Q21" s="385">
        <f>1/$A$1*[1]TimberSectorMinusCoreVPAExp!P$264</f>
        <v>12.04157706650178</v>
      </c>
      <c r="R21" s="385">
        <f>1/$A$1*[1]TimberSectorMinusCoreVPAExp!Q$264</f>
        <v>14.574583736687392</v>
      </c>
      <c r="S21" s="385">
        <f>1/$A$1*[1]TimberSectorMinusCoreVPAExp!R$264</f>
        <v>16.003802151560691</v>
      </c>
      <c r="T21" s="385">
        <f>1/$A$1*[1]TimberSectorMinusCoreVPAExp!S$264</f>
        <v>17.515863629201263</v>
      </c>
      <c r="U21" s="385">
        <f>1/$A$1*[1]TimberSectorMinusCoreVPAExp!T$264</f>
        <v>18.737648864707733</v>
      </c>
      <c r="V21" s="385">
        <f>1/$A$1*[1]TimberSectorMinusCoreVPAExp!U$264</f>
        <v>8.8751230052168388</v>
      </c>
      <c r="W21" s="385">
        <f>1/$A$1*[1]TimberSectorMinusCoreVPAExp!V$264</f>
        <v>8.8751230052168388</v>
      </c>
      <c r="X21" s="385">
        <f>1/$A$1*[1]TimberSectorMinusCoreVPAExp!W$264</f>
        <v>8.8751230052168388</v>
      </c>
      <c r="Y21" s="385">
        <f>1/$A$1*[1]TimberSectorMinusCoreVPAExp!X$264</f>
        <v>8.8751230052168388</v>
      </c>
      <c r="Z21" s="385">
        <f>1/$A$1*[1]TimberSectorMinusCoreVPAExp!Y$264</f>
        <v>8.8751230052168388</v>
      </c>
      <c r="AA21" s="385">
        <f>1/$A$1*[1]TimberSectorMinusCoreVPAExp!Z$264</f>
        <v>8.8751230052168388</v>
      </c>
      <c r="AB21" s="385">
        <f>1/$A$1*[1]TimberSectorMinusCoreVPAExp!AA$264</f>
        <v>8.8751230052168388</v>
      </c>
      <c r="AC21" s="382"/>
      <c r="AD21" s="384">
        <f>1/1000*[1]TimberSectorMinusCoreVPAExp!AB$264</f>
        <v>1.98454</v>
      </c>
      <c r="AE21" s="385">
        <f>1/1000*[1]TimberSectorMinusCoreVPAExp!AC$264</f>
        <v>2.1087310000000001</v>
      </c>
      <c r="AF21" s="385">
        <f>1/1000*[1]TimberSectorMinusCoreVPAExp!AD$264</f>
        <v>2.3163170000000002</v>
      </c>
      <c r="AG21" s="385">
        <f>1/1000*[1]TimberSectorMinusCoreVPAExp!AE$264</f>
        <v>3.0470539999999993</v>
      </c>
      <c r="AH21" s="385">
        <f>1/1000*[1]TimberSectorMinusCoreVPAExp!AF$264</f>
        <v>3.8701107479999997</v>
      </c>
      <c r="AI21" s="385">
        <f>1/1000*[1]TimberSectorMinusCoreVPAExp!AG$264</f>
        <v>4.5479577763190999</v>
      </c>
      <c r="AJ21" s="385">
        <f>1/1000*[1]TimberSectorMinusCoreVPAExp!AH$264</f>
        <v>4.9916934406583993</v>
      </c>
      <c r="AK21" s="385">
        <f>1/1000*[1]TimberSectorMinusCoreVPAExp!AI$264</f>
        <v>6.0811885849734999</v>
      </c>
      <c r="AL21" s="385">
        <f>1/1000*[1]TimberSectorMinusCoreVPAExp!AJ$264</f>
        <v>6.5497071896872017</v>
      </c>
      <c r="AM21" s="385">
        <f>1/1000*[1]TimberSectorMinusCoreVPAExp!AK$264</f>
        <v>5.2490092916976012</v>
      </c>
      <c r="AN21" s="385">
        <f>1/1000*[1]TimberSectorMinusCoreVPAExp!AL$264</f>
        <v>4.7583614263151004</v>
      </c>
      <c r="AO21" s="385">
        <f>1/1000*[1]TimberSectorMinusCoreVPAExp!AM$264</f>
        <v>6.3878218605120001</v>
      </c>
      <c r="AP21" s="385">
        <f>1/1000*[1]TimberSectorMinusCoreVPAExp!AN$264</f>
        <v>6.3436711143784015</v>
      </c>
      <c r="AQ21" s="385">
        <f>1/1000*[1]TimberSectorMinusCoreVPAExp!AO$264</f>
        <v>6.8650190482527016</v>
      </c>
      <c r="AR21" s="385">
        <f>1/1000*[1]TimberSectorMinusCoreVPAExp!AP$264</f>
        <v>7.3231920691659003</v>
      </c>
      <c r="AS21" s="385">
        <f>1/1000*[1]TimberSectorMinusCoreVPAExp!AQ$264</f>
        <v>7.516354294095601</v>
      </c>
      <c r="AT21" s="385">
        <f>1/1000*[1]TimberSectorMinusCoreVPAExp!AR$264</f>
        <v>8.6386229694199006</v>
      </c>
      <c r="AU21" s="385">
        <f>1/1000*[1]TimberSectorMinusCoreVPAExp!AS$264</f>
        <v>6.9584127082976011</v>
      </c>
      <c r="AV21" s="385">
        <f>1/1000*[1]TimberSectorMinusCoreVPAExp!AT$264</f>
        <v>8.6849795640337994</v>
      </c>
      <c r="AW21" s="385">
        <f>1/1000*[1]TimberSectorMinusCoreVPAExp!AU$264</f>
        <v>7.1832269965033815</v>
      </c>
      <c r="AX21" s="385">
        <f>1/1000*[1]TimberSectorMinusCoreVPAExp!AV$264</f>
        <v>0</v>
      </c>
      <c r="AY21" s="385">
        <f>1/1000*[1]TimberSectorMinusCoreVPAExp!AW$264</f>
        <v>0</v>
      </c>
      <c r="AZ21" s="385">
        <f>1/1000*[1]TimberSectorMinusCoreVPAExp!AX$264</f>
        <v>0</v>
      </c>
      <c r="BA21" s="385">
        <f>1/1000*[1]TimberSectorMinusCoreVPAExp!AY$264</f>
        <v>0</v>
      </c>
      <c r="BB21" s="385">
        <f>1/1000*[1]TimberSectorMinusCoreVPAExp!AZ$264</f>
        <v>0</v>
      </c>
      <c r="BC21" s="386">
        <f>1/1000*[1]TimberSectorMinusCoreVPAExp!BA$264</f>
        <v>0</v>
      </c>
      <c r="BD21" s="400"/>
    </row>
    <row r="22" spans="2:56">
      <c r="B22" s="4" t="s">
        <v>44</v>
      </c>
      <c r="C22" s="179">
        <f>1/$A$1*[1]TimberSectorMinusCoreVPAExp!$B$16</f>
        <v>0.17170258391999998</v>
      </c>
      <c r="D22" s="169">
        <f>1/$A$1*[1]TimberSectorMinusCoreVPAExp!$C$16</f>
        <v>0.15602821401999994</v>
      </c>
      <c r="E22" s="169">
        <f>1/$A$1*[1]TimberSectorMinusCoreVPAExp!$D$16</f>
        <v>0.16160808146000011</v>
      </c>
      <c r="F22" s="169">
        <f>1/$A$1*[1]TimberSectorMinusCoreVPAExp!$E$16</f>
        <v>0.18141437859999976</v>
      </c>
      <c r="G22" s="169">
        <f>1/$A$1*[1]TimberSectorMinusCoreVPAExp!$F$16</f>
        <v>0.21780106177999992</v>
      </c>
      <c r="H22" s="169">
        <f>1/$A$1*[1]TimberSectorMinusCoreVPAExp!$G$16</f>
        <v>0.2255633247504828</v>
      </c>
      <c r="I22" s="169">
        <f>1/$A$1*[1]TimberSectorMinusCoreVPAExp!$H$16</f>
        <v>0.19839739351835123</v>
      </c>
      <c r="J22" s="170">
        <f>1/$A$1*[1]TimberSectorMinusCoreVPAExp!$I$16</f>
        <v>0.22895586615000005</v>
      </c>
      <c r="K22" s="170">
        <f>1/$A$1*[1]TimberSectorMinusCoreVPAExp!$J$16</f>
        <v>0.21743675952777775</v>
      </c>
      <c r="L22" s="169">
        <f>1/$A$1*[1]TimberSectorMinusCoreVPAExp!$K$16</f>
        <v>0.23818228075611103</v>
      </c>
      <c r="M22" s="169">
        <f>1/$A$1*[1]TimberSectorMinusCoreVPAExp!L$16</f>
        <v>0.26471687774999986</v>
      </c>
      <c r="N22" s="169">
        <f>1/$A$1*[1]TimberSectorMinusCoreVPAExp!M$16</f>
        <v>0.27492104901473496</v>
      </c>
      <c r="O22" s="169">
        <f>1/$A$1*[1]TimberSectorMinusCoreVPAExp!N$16</f>
        <v>0.2664387793795443</v>
      </c>
      <c r="P22" s="169">
        <f>1/$A$1*[1]TimberSectorMinusCoreVPAExp!O$16</f>
        <v>0.30074435902421648</v>
      </c>
      <c r="Q22" s="169">
        <f>1/$A$1*[1]TimberSectorMinusCoreVPAExp!P$16</f>
        <v>0.28200260580824965</v>
      </c>
      <c r="R22" s="169">
        <f>1/$A$1*[1]TimberSectorMinusCoreVPAExp!Q$16</f>
        <v>0.31533808553292431</v>
      </c>
      <c r="S22" s="169">
        <f>1/$A$1*[1]TimberSectorMinusCoreVPAExp!R$16</f>
        <v>0.38488969156801028</v>
      </c>
      <c r="T22" s="169">
        <f>1/$A$1*[1]TimberSectorMinusCoreVPAExp!S$16</f>
        <v>0.45274414784844541</v>
      </c>
      <c r="U22" s="169">
        <f>1/$A$1*[1]TimberSectorMinusCoreVPAExp!T$16</f>
        <v>0.48064600601272994</v>
      </c>
      <c r="V22" s="169">
        <f>1/$A$1*[1]TimberSectorMinusCoreVPAExp!U$16</f>
        <v>0.27668273681793826</v>
      </c>
      <c r="W22" s="169">
        <f>1/$A$1*[1]TimberSectorMinusCoreVPAExp!V$16</f>
        <v>0.27668273681793826</v>
      </c>
      <c r="X22" s="169">
        <f>1/$A$1*[1]TimberSectorMinusCoreVPAExp!W$16</f>
        <v>0.27668273681793826</v>
      </c>
      <c r="Y22" s="169">
        <f>1/$A$1*[1]TimberSectorMinusCoreVPAExp!X$16</f>
        <v>0.27668273681793826</v>
      </c>
      <c r="Z22" s="169">
        <f>1/$A$1*[1]TimberSectorMinusCoreVPAExp!Y$16</f>
        <v>0.27668273681793826</v>
      </c>
      <c r="AA22" s="169">
        <f>1/$A$1*[1]TimberSectorMinusCoreVPAExp!Z$16</f>
        <v>0.27668273681793826</v>
      </c>
      <c r="AB22" s="169">
        <f>1/$A$1*[1]TimberSectorMinusCoreVPAExp!AA$16</f>
        <v>0.27668273681793826</v>
      </c>
      <c r="AC22" s="338"/>
      <c r="AD22" s="179">
        <f>1/1000*[1]TimberSectorMinusCoreVPAExp!AB$16</f>
        <v>5.1286999999999999E-2</v>
      </c>
      <c r="AE22" s="169">
        <f>1/1000*[1]TimberSectorMinusCoreVPAExp!AC$16</f>
        <v>5.3408999999999991E-2</v>
      </c>
      <c r="AF22" s="169">
        <f>1/1000*[1]TimberSectorMinusCoreVPAExp!AD$16</f>
        <v>5.3923999999999993E-2</v>
      </c>
      <c r="AG22" s="169">
        <f>1/1000*[1]TimberSectorMinusCoreVPAExp!AE$16</f>
        <v>7.1472999999999995E-2</v>
      </c>
      <c r="AH22" s="169">
        <f>1/1000*[1]TimberSectorMinusCoreVPAExp!AF$16</f>
        <v>9.1748038000000004E-2</v>
      </c>
      <c r="AI22" s="169">
        <f>1/1000*[1]TimberSectorMinusCoreVPAExp!AG$16</f>
        <v>9.6731594130600021E-2</v>
      </c>
      <c r="AJ22" s="169">
        <f>1/1000*[1]TimberSectorMinusCoreVPAExp!AH$16</f>
        <v>9.7587822302800012E-2</v>
      </c>
      <c r="AK22" s="169">
        <f>1/1000*[1]TimberSectorMinusCoreVPAExp!AI$16</f>
        <v>0.12942686784999999</v>
      </c>
      <c r="AL22" s="169">
        <f>1/1000*[1]TimberSectorMinusCoreVPAExp!AJ$16</f>
        <v>0.1406642571484</v>
      </c>
      <c r="AM22" s="169">
        <f>1/1000*[1]TimberSectorMinusCoreVPAExp!AK$16</f>
        <v>0.13859461304039999</v>
      </c>
      <c r="AN22" s="169">
        <f>1/1000*[1]TimberSectorMinusCoreVPAExp!AL$16</f>
        <v>0.12492383990939999</v>
      </c>
      <c r="AO22" s="169">
        <f>1/1000*[1]TimberSectorMinusCoreVPAExp!AM$16</f>
        <v>0.17874124944</v>
      </c>
      <c r="AP22" s="169">
        <f>1/1000*[1]TimberSectorMinusCoreVPAExp!AN$16</f>
        <v>0.17332024109399999</v>
      </c>
      <c r="AQ22" s="169">
        <f>1/1000*[1]TimberSectorMinusCoreVPAExp!AO$16</f>
        <v>0.17832201934189995</v>
      </c>
      <c r="AR22" s="169">
        <f>1/1000*[1]TimberSectorMinusCoreVPAExp!AP$16</f>
        <v>0.18318845089100003</v>
      </c>
      <c r="AS22" s="169">
        <f>1/1000*[1]TimberSectorMinusCoreVPAExp!AQ$16</f>
        <v>0.18343335046079998</v>
      </c>
      <c r="AT22" s="169">
        <f>1/1000*[1]TimberSectorMinusCoreVPAExp!AR$16</f>
        <v>0.22749138370199998</v>
      </c>
      <c r="AU22" s="169">
        <f>1/1000*[1]TimberSectorMinusCoreVPAExp!AS$16</f>
        <v>0.21042978360579997</v>
      </c>
      <c r="AV22" s="169">
        <f>1/1000*[1]TimberSectorMinusCoreVPAExp!AT$16</f>
        <v>0.25873572124720001</v>
      </c>
      <c r="AW22" s="169">
        <f>1/1000*[1]TimberSectorMinusCoreVPAExp!AU$16</f>
        <v>0.22752237643686665</v>
      </c>
      <c r="AX22" s="169">
        <f>1/1000*[1]TimberSectorMinusCoreVPAExp!AV$16</f>
        <v>0</v>
      </c>
      <c r="AY22" s="169">
        <f>1/1000*[1]TimberSectorMinusCoreVPAExp!AW$16</f>
        <v>0</v>
      </c>
      <c r="AZ22" s="169">
        <f>1/1000*[1]TimberSectorMinusCoreVPAExp!AX$16</f>
        <v>0</v>
      </c>
      <c r="BA22" s="169">
        <f>1/1000*[1]TimberSectorMinusCoreVPAExp!AY$16</f>
        <v>0</v>
      </c>
      <c r="BB22" s="169">
        <f>1/1000*[1]TimberSectorMinusCoreVPAExp!AZ$16</f>
        <v>0</v>
      </c>
      <c r="BC22" s="295">
        <f>1/1000*[1]TimberSectorMinusCoreVPAExp!BA$16</f>
        <v>0</v>
      </c>
      <c r="BD22" s="400"/>
    </row>
    <row r="23" spans="2:56">
      <c r="B23" s="4" t="s">
        <v>27</v>
      </c>
      <c r="C23" s="179">
        <f>1/$A$1*[1]TimberSectorMinusCoreVPAExp!$B$23</f>
        <v>0.28265273343999997</v>
      </c>
      <c r="D23" s="169">
        <f>1/$A$1*[1]TimberSectorMinusCoreVPAExp!$C$23</f>
        <v>0.27881125650000005</v>
      </c>
      <c r="E23" s="169">
        <f>1/$A$1*[1]TimberSectorMinusCoreVPAExp!$D$23</f>
        <v>0.28568955603999996</v>
      </c>
      <c r="F23" s="169">
        <f>1/$A$1*[1]TimberSectorMinusCoreVPAExp!$E$23</f>
        <v>0.35149309356000008</v>
      </c>
      <c r="G23" s="169">
        <f>1/$A$1*[1]TimberSectorMinusCoreVPAExp!$F$23</f>
        <v>0.36709896621999999</v>
      </c>
      <c r="H23" s="169">
        <f>1/$A$1*[1]TimberSectorMinusCoreVPAExp!$G$23</f>
        <v>0.44946513989206666</v>
      </c>
      <c r="I23" s="169">
        <f>1/$A$1*[1]TimberSectorMinusCoreVPAExp!$H$23</f>
        <v>0.41116960215676701</v>
      </c>
      <c r="J23" s="170">
        <f>1/$A$1*[1]TimberSectorMinusCoreVPAExp!$I$23</f>
        <v>0.50040123284469828</v>
      </c>
      <c r="K23" s="170">
        <f>1/$A$1*[1]TimberSectorMinusCoreVPAExp!$J$23</f>
        <v>0.53287081563333327</v>
      </c>
      <c r="L23" s="169">
        <f>1/$A$1*[1]TimberSectorMinusCoreVPAExp!$K$23</f>
        <v>0.4149173489696969</v>
      </c>
      <c r="M23" s="169">
        <f>1/$A$1*[1]TimberSectorMinusCoreVPAExp!L$23</f>
        <v>0.36093520352857145</v>
      </c>
      <c r="N23" s="169">
        <f>1/$A$1*[1]TimberSectorMinusCoreVPAExp!M$23</f>
        <v>0.32587257519216334</v>
      </c>
      <c r="O23" s="169">
        <f>1/$A$1*[1]TimberSectorMinusCoreVPAExp!N$23</f>
        <v>0.32641067155498693</v>
      </c>
      <c r="P23" s="169">
        <f>1/$A$1*[1]TimberSectorMinusCoreVPAExp!O$23</f>
        <v>0.34600450251304948</v>
      </c>
      <c r="Q23" s="169">
        <f>1/$A$1*[1]TimberSectorMinusCoreVPAExp!P$23</f>
        <v>0.34933052072967857</v>
      </c>
      <c r="R23" s="169">
        <f>1/$A$1*[1]TimberSectorMinusCoreVPAExp!Q$23</f>
        <v>0.45025890147873238</v>
      </c>
      <c r="S23" s="169">
        <f>1/$A$1*[1]TimberSectorMinusCoreVPAExp!R$23</f>
        <v>0.46813126343455491</v>
      </c>
      <c r="T23" s="169">
        <f>1/$A$1*[1]TimberSectorMinusCoreVPAExp!S$23</f>
        <v>0.52804407836166656</v>
      </c>
      <c r="U23" s="169">
        <f>1/$A$1*[1]TimberSectorMinusCoreVPAExp!T$23</f>
        <v>0.55280112477200771</v>
      </c>
      <c r="V23" s="169">
        <f>1/$A$1*[1]TimberSectorMinusCoreVPAExp!U$23</f>
        <v>0.31383948183560445</v>
      </c>
      <c r="W23" s="169">
        <f>1/$A$1*[1]TimberSectorMinusCoreVPAExp!V$23</f>
        <v>0.31383948183560445</v>
      </c>
      <c r="X23" s="169">
        <f>1/$A$1*[1]TimberSectorMinusCoreVPAExp!W$23</f>
        <v>0.31383948183560445</v>
      </c>
      <c r="Y23" s="169">
        <f>1/$A$1*[1]TimberSectorMinusCoreVPAExp!X$23</f>
        <v>0.31383948183560445</v>
      </c>
      <c r="Z23" s="169">
        <f>1/$A$1*[1]TimberSectorMinusCoreVPAExp!Y$23</f>
        <v>0.31383948183560445</v>
      </c>
      <c r="AA23" s="169">
        <f>1/$A$1*[1]TimberSectorMinusCoreVPAExp!Z$23</f>
        <v>0.31383948183560445</v>
      </c>
      <c r="AB23" s="169">
        <f>1/$A$1*[1]TimberSectorMinusCoreVPAExp!AA$23</f>
        <v>0.31383948183560445</v>
      </c>
      <c r="AC23" s="338"/>
      <c r="AD23" s="179">
        <f>1/1000*[1]TimberSectorMinusCoreVPAExp!AB$23</f>
        <v>6.7193000000000003E-2</v>
      </c>
      <c r="AE23" s="169">
        <f>1/1000*[1]TimberSectorMinusCoreVPAExp!AC$23</f>
        <v>8.4611000000000006E-2</v>
      </c>
      <c r="AF23" s="169">
        <f>1/1000*[1]TimberSectorMinusCoreVPAExp!AD$23</f>
        <v>9.2839000000000019E-2</v>
      </c>
      <c r="AG23" s="169">
        <f>1/1000*[1]TimberSectorMinusCoreVPAExp!AE$23</f>
        <v>0.122555</v>
      </c>
      <c r="AH23" s="169">
        <f>1/1000*[1]TimberSectorMinusCoreVPAExp!AF$23</f>
        <v>0.16669773499999999</v>
      </c>
      <c r="AI23" s="169">
        <f>1/1000*[1]TimberSectorMinusCoreVPAExp!AG$23</f>
        <v>0.19303949632109998</v>
      </c>
      <c r="AJ23" s="169">
        <f>1/1000*[1]TimberSectorMinusCoreVPAExp!AH$23</f>
        <v>0.19023101395839997</v>
      </c>
      <c r="AK23" s="169">
        <f>1/1000*[1]TimberSectorMinusCoreVPAExp!AI$23</f>
        <v>0.23679681139450004</v>
      </c>
      <c r="AL23" s="169">
        <f>1/1000*[1]TimberSectorMinusCoreVPAExp!AJ$23</f>
        <v>0.24364050712280003</v>
      </c>
      <c r="AM23" s="169">
        <f>1/1000*[1]TimberSectorMinusCoreVPAExp!AK$23</f>
        <v>0.16839591263000001</v>
      </c>
      <c r="AN23" s="169">
        <f>1/1000*[1]TimberSectorMinusCoreVPAExp!AL$23</f>
        <v>0.14225615866789998</v>
      </c>
      <c r="AO23" s="169">
        <f>1/1000*[1]TimberSectorMinusCoreVPAExp!AM$23</f>
        <v>0.20620220087999996</v>
      </c>
      <c r="AP23" s="169">
        <f>1/1000*[1]TimberSectorMinusCoreVPAExp!AN$23</f>
        <v>0.19608162966920001</v>
      </c>
      <c r="AQ23" s="169">
        <f>1/1000*[1]TimberSectorMinusCoreVPAExp!AO$23</f>
        <v>0.20962089398660003</v>
      </c>
      <c r="AR23" s="169">
        <f>1/1000*[1]TimberSectorMinusCoreVPAExp!AP$23</f>
        <v>0.22193083237249997</v>
      </c>
      <c r="AS23" s="169">
        <f>1/1000*[1]TimberSectorMinusCoreVPAExp!AQ$23</f>
        <v>0.24402217429960005</v>
      </c>
      <c r="AT23" s="169">
        <f>1/1000*[1]TimberSectorMinusCoreVPAExp!AR$23</f>
        <v>0.28021856199990003</v>
      </c>
      <c r="AU23" s="169">
        <f>1/1000*[1]TimberSectorMinusCoreVPAExp!AS$23</f>
        <v>0.19299902415640002</v>
      </c>
      <c r="AV23" s="169">
        <f>1/1000*[1]TimberSectorMinusCoreVPAExp!AT$23</f>
        <v>0.29252848966440009</v>
      </c>
      <c r="AW23" s="169">
        <f>1/1000*[1]TimberSectorMinusCoreVPAExp!AU$23</f>
        <v>0.24780443682690007</v>
      </c>
      <c r="AX23" s="169">
        <f>1/1000*[1]TimberSectorMinusCoreVPAExp!AV$23</f>
        <v>0</v>
      </c>
      <c r="AY23" s="169">
        <f>1/1000*[1]TimberSectorMinusCoreVPAExp!AW$23</f>
        <v>0</v>
      </c>
      <c r="AZ23" s="169">
        <f>1/1000*[1]TimberSectorMinusCoreVPAExp!AX$23</f>
        <v>0</v>
      </c>
      <c r="BA23" s="169">
        <f>1/1000*[1]TimberSectorMinusCoreVPAExp!AY$23</f>
        <v>0</v>
      </c>
      <c r="BB23" s="169">
        <f>1/1000*[1]TimberSectorMinusCoreVPAExp!AZ$23</f>
        <v>0</v>
      </c>
      <c r="BC23" s="295">
        <f>1/1000*[1]TimberSectorMinusCoreVPAExp!BA$23</f>
        <v>0</v>
      </c>
      <c r="BD23" s="400"/>
    </row>
    <row r="24" spans="2:56">
      <c r="B24" s="4" t="s">
        <v>48</v>
      </c>
      <c r="C24" s="179">
        <f>1/$A$1*[1]TimberSectorMinusCoreVPAExp!$B$67</f>
        <v>0.23885699025999996</v>
      </c>
      <c r="D24" s="169">
        <f>1/$A$1*[1]TimberSectorMinusCoreVPAExp!$C$67</f>
        <v>0.24860185574000004</v>
      </c>
      <c r="E24" s="169">
        <f>1/$A$1*[1]TimberSectorMinusCoreVPAExp!$D$67</f>
        <v>0.29317921947999998</v>
      </c>
      <c r="F24" s="169">
        <f>1/$A$1*[1]TimberSectorMinusCoreVPAExp!$E$67</f>
        <v>0.36696575762</v>
      </c>
      <c r="G24" s="169">
        <f>1/$A$1*[1]TimberSectorMinusCoreVPAExp!$F$67</f>
        <v>0.41436047141999999</v>
      </c>
      <c r="H24" s="169">
        <f>1/$A$1*[1]TimberSectorMinusCoreVPAExp!$G$67</f>
        <v>0.45106414611405987</v>
      </c>
      <c r="I24" s="169">
        <f>1/$A$1*[1]TimberSectorMinusCoreVPAExp!$H$67</f>
        <v>0.40822289149509217</v>
      </c>
      <c r="J24" s="170">
        <f>1/$A$1*[1]TimberSectorMinusCoreVPAExp!$I$67</f>
        <v>0.45684358580000017</v>
      </c>
      <c r="K24" s="170">
        <f>1/$A$1*[1]TimberSectorMinusCoreVPAExp!$J$67</f>
        <v>0.51107342662499988</v>
      </c>
      <c r="L24" s="169">
        <f>1/$A$1*[1]TimberSectorMinusCoreVPAExp!$K$67</f>
        <v>0.49268155913080802</v>
      </c>
      <c r="M24" s="169">
        <f>1/$A$1*[1]TimberSectorMinusCoreVPAExp!L$67</f>
        <v>0.44891037448749971</v>
      </c>
      <c r="N24" s="169">
        <f>1/$A$1*[1]TimberSectorMinusCoreVPAExp!M$67</f>
        <v>0.43648172966448184</v>
      </c>
      <c r="O24" s="169">
        <f>1/$A$1*[1]TimberSectorMinusCoreVPAExp!N$67</f>
        <v>0.54469388680692021</v>
      </c>
      <c r="P24" s="169">
        <f>1/$A$1*[1]TimberSectorMinusCoreVPAExp!O$67</f>
        <v>0.89815637264221215</v>
      </c>
      <c r="Q24" s="169">
        <f>1/$A$1*[1]TimberSectorMinusCoreVPAExp!P$67</f>
        <v>0.71158067217037058</v>
      </c>
      <c r="R24" s="169">
        <f>1/$A$1*[1]TimberSectorMinusCoreVPAExp!Q$67</f>
        <v>0.89845267373062476</v>
      </c>
      <c r="S24" s="169">
        <f>1/$A$1*[1]TimberSectorMinusCoreVPAExp!R$67</f>
        <v>1.0775595129967415</v>
      </c>
      <c r="T24" s="169">
        <f>1/$A$1*[1]TimberSectorMinusCoreVPAExp!S$67</f>
        <v>1.2233895277738231</v>
      </c>
      <c r="U24" s="169">
        <f>1/$A$1*[1]TimberSectorMinusCoreVPAExp!T$67</f>
        <v>1.3238939769933709</v>
      </c>
      <c r="V24" s="169">
        <f>1/$A$1*[1]TimberSectorMinusCoreVPAExp!U$67</f>
        <v>0.33484266089208015</v>
      </c>
      <c r="W24" s="169">
        <f>1/$A$1*[1]TimberSectorMinusCoreVPAExp!V$67</f>
        <v>0.33484266089208015</v>
      </c>
      <c r="X24" s="169">
        <f>1/$A$1*[1]TimberSectorMinusCoreVPAExp!W$67</f>
        <v>0.33484266089208015</v>
      </c>
      <c r="Y24" s="169">
        <f>1/$A$1*[1]TimberSectorMinusCoreVPAExp!X$67</f>
        <v>0.33484266089208015</v>
      </c>
      <c r="Z24" s="169">
        <f>1/$A$1*[1]TimberSectorMinusCoreVPAExp!Y$67</f>
        <v>0.33484266089208015</v>
      </c>
      <c r="AA24" s="169">
        <f>1/$A$1*[1]TimberSectorMinusCoreVPAExp!Z$67</f>
        <v>0.33484266089208015</v>
      </c>
      <c r="AB24" s="169">
        <f>1/$A$1*[1]TimberSectorMinusCoreVPAExp!AA$67</f>
        <v>0.33484266089208015</v>
      </c>
      <c r="AC24" s="338"/>
      <c r="AD24" s="179">
        <f>1/1000*[1]TimberSectorMinusCoreVPAExp!AB$67</f>
        <v>5.4342000000000001E-2</v>
      </c>
      <c r="AE24" s="169">
        <f>1/1000*[1]TimberSectorMinusCoreVPAExp!AC$67</f>
        <v>6.5730999999999998E-2</v>
      </c>
      <c r="AF24" s="169">
        <f>1/1000*[1]TimberSectorMinusCoreVPAExp!AD$67</f>
        <v>7.6646999999999993E-2</v>
      </c>
      <c r="AG24" s="169">
        <f>1/1000*[1]TimberSectorMinusCoreVPAExp!AE$67</f>
        <v>0.10687600000000001</v>
      </c>
      <c r="AH24" s="169">
        <f>1/1000*[1]TimberSectorMinusCoreVPAExp!AF$67</f>
        <v>0.14104598000000002</v>
      </c>
      <c r="AI24" s="169">
        <f>1/1000*[1]TimberSectorMinusCoreVPAExp!AG$67</f>
        <v>0.17196953442240001</v>
      </c>
      <c r="AJ24" s="169">
        <f>1/1000*[1]TimberSectorMinusCoreVPAExp!AH$67</f>
        <v>0.18959249615679996</v>
      </c>
      <c r="AK24" s="169">
        <f>1/1000*[1]TimberSectorMinusCoreVPAExp!AI$67</f>
        <v>0.25024444657</v>
      </c>
      <c r="AL24" s="169">
        <f>1/1000*[1]TimberSectorMinusCoreVPAExp!AJ$67</f>
        <v>0.32406164198120013</v>
      </c>
      <c r="AM24" s="169">
        <f>1/1000*[1]TimberSectorMinusCoreVPAExp!AK$67</f>
        <v>0.2455538328364</v>
      </c>
      <c r="AN24" s="169">
        <f>1/1000*[1]TimberSectorMinusCoreVPAExp!AL$67</f>
        <v>0.1894256663003</v>
      </c>
      <c r="AO24" s="169">
        <f>1/1000*[1]TimberSectorMinusCoreVPAExp!AM$67</f>
        <v>0.24187267137599996</v>
      </c>
      <c r="AP24" s="169">
        <f>1/1000*[1]TimberSectorMinusCoreVPAExp!AN$67</f>
        <v>0.26187039371239995</v>
      </c>
      <c r="AQ24" s="169">
        <f>1/1000*[1]TimberSectorMinusCoreVPAExp!AO$67</f>
        <v>0.28162967946749995</v>
      </c>
      <c r="AR24" s="169">
        <f>1/1000*[1]TimberSectorMinusCoreVPAExp!AP$67</f>
        <v>0.28562849711860006</v>
      </c>
      <c r="AS24" s="169">
        <f>1/1000*[1]TimberSectorMinusCoreVPAExp!AQ$67</f>
        <v>0.30607288608469996</v>
      </c>
      <c r="AT24" s="169">
        <f>1/1000*[1]TimberSectorMinusCoreVPAExp!AR$67</f>
        <v>0.36543552804350005</v>
      </c>
      <c r="AU24" s="169">
        <f>1/1000*[1]TimberSectorMinusCoreVPAExp!AS$67</f>
        <v>0.26074744560480001</v>
      </c>
      <c r="AV24" s="169">
        <f>1/1000*[1]TimberSectorMinusCoreVPAExp!AT$67</f>
        <v>0.34673042185340003</v>
      </c>
      <c r="AW24" s="169">
        <f>1/1000*[1]TimberSectorMinusCoreVPAExp!AU$67</f>
        <v>0.27483926473206671</v>
      </c>
      <c r="AX24" s="169">
        <f>1/1000*[1]TimberSectorMinusCoreVPAExp!AV$67</f>
        <v>0</v>
      </c>
      <c r="AY24" s="169">
        <f>1/1000*[1]TimberSectorMinusCoreVPAExp!AW$67</f>
        <v>0</v>
      </c>
      <c r="AZ24" s="169">
        <f>1/1000*[1]TimberSectorMinusCoreVPAExp!AX$67</f>
        <v>0</v>
      </c>
      <c r="BA24" s="169">
        <f>1/1000*[1]TimberSectorMinusCoreVPAExp!AY$67</f>
        <v>0</v>
      </c>
      <c r="BB24" s="169">
        <f>1/1000*[1]TimberSectorMinusCoreVPAExp!AZ$67</f>
        <v>0</v>
      </c>
      <c r="BC24" s="295">
        <f>1/1000*[1]TimberSectorMinusCoreVPAExp!BA$67</f>
        <v>0</v>
      </c>
      <c r="BD24" s="400"/>
    </row>
    <row r="25" spans="2:56">
      <c r="B25" s="4" t="s">
        <v>37</v>
      </c>
      <c r="C25" s="179">
        <f>1/$A$1*[1]TimberSectorMinusCoreVPAExp!$B$69</f>
        <v>0.28648263699999987</v>
      </c>
      <c r="D25" s="169">
        <f>1/$A$1*[1]TimberSectorMinusCoreVPAExp!$C$69</f>
        <v>0.28640118751999993</v>
      </c>
      <c r="E25" s="169">
        <f>1/$A$1*[1]TimberSectorMinusCoreVPAExp!$D$69</f>
        <v>0.32732261533999996</v>
      </c>
      <c r="F25" s="169">
        <f>1/$A$1*[1]TimberSectorMinusCoreVPAExp!$E$69</f>
        <v>0.36257178369999982</v>
      </c>
      <c r="G25" s="169">
        <f>1/$A$1*[1]TimberSectorMinusCoreVPAExp!$F$69</f>
        <v>0.35893619006000005</v>
      </c>
      <c r="H25" s="169">
        <f>1/$A$1*[1]TimberSectorMinusCoreVPAExp!$G$69</f>
        <v>0.38254335159778974</v>
      </c>
      <c r="I25" s="169">
        <f>1/$A$1*[1]TimberSectorMinusCoreVPAExp!$H$69</f>
        <v>0.37698075239926981</v>
      </c>
      <c r="J25" s="170">
        <f>1/$A$1*[1]TimberSectorMinusCoreVPAExp!$I$69</f>
        <v>0.4379386779162297</v>
      </c>
      <c r="K25" s="170">
        <f>1/$A$1*[1]TimberSectorMinusCoreVPAExp!$J$69</f>
        <v>0.43480116067500002</v>
      </c>
      <c r="L25" s="169">
        <f>1/$A$1*[1]TimberSectorMinusCoreVPAExp!$K$69</f>
        <v>0.34439406024683566</v>
      </c>
      <c r="M25" s="169">
        <f>1/$A$1*[1]TimberSectorMinusCoreVPAExp!L$69</f>
        <v>0.3483129709523809</v>
      </c>
      <c r="N25" s="169">
        <f>1/$A$1*[1]TimberSectorMinusCoreVPAExp!M$69</f>
        <v>0.33947109409134102</v>
      </c>
      <c r="O25" s="169">
        <f>1/$A$1*[1]TimberSectorMinusCoreVPAExp!N$69</f>
        <v>0.40530129808107018</v>
      </c>
      <c r="P25" s="169">
        <f>1/$A$1*[1]TimberSectorMinusCoreVPAExp!O$69</f>
        <v>0.43602894276986787</v>
      </c>
      <c r="Q25" s="169">
        <f>1/$A$1*[1]TimberSectorMinusCoreVPAExp!P$69</f>
        <v>0.43183242035957847</v>
      </c>
      <c r="R25" s="169">
        <f>1/$A$1*[1]TimberSectorMinusCoreVPAExp!Q$69</f>
        <v>0.4683950466517357</v>
      </c>
      <c r="S25" s="169">
        <f>1/$A$1*[1]TimberSectorMinusCoreVPAExp!R$69</f>
        <v>0.51304038206543723</v>
      </c>
      <c r="T25" s="169">
        <f>1/$A$1*[1]TimberSectorMinusCoreVPAExp!S$69</f>
        <v>0.55778009808618234</v>
      </c>
      <c r="U25" s="169">
        <f>1/$A$1*[1]TimberSectorMinusCoreVPAExp!T$69</f>
        <v>0.67976915516078662</v>
      </c>
      <c r="V25" s="169">
        <f>1/$A$1*[1]TimberSectorMinusCoreVPAExp!U$69</f>
        <v>0.17985838752535996</v>
      </c>
      <c r="W25" s="169">
        <f>1/$A$1*[1]TimberSectorMinusCoreVPAExp!V$69</f>
        <v>0.17985838752535996</v>
      </c>
      <c r="X25" s="169">
        <f>1/$A$1*[1]TimberSectorMinusCoreVPAExp!W$69</f>
        <v>0.17985838752535996</v>
      </c>
      <c r="Y25" s="169">
        <f>1/$A$1*[1]TimberSectorMinusCoreVPAExp!X$69</f>
        <v>0.17985838752535996</v>
      </c>
      <c r="Z25" s="169">
        <f>1/$A$1*[1]TimberSectorMinusCoreVPAExp!Y$69</f>
        <v>0.17985838752535996</v>
      </c>
      <c r="AA25" s="169">
        <f>1/$A$1*[1]TimberSectorMinusCoreVPAExp!Z$69</f>
        <v>0.17985838752535996</v>
      </c>
      <c r="AB25" s="169">
        <f>1/$A$1*[1]TimberSectorMinusCoreVPAExp!AA$69</f>
        <v>0.17985838752535996</v>
      </c>
      <c r="AC25" s="338"/>
      <c r="AD25" s="179">
        <f>1/1000*[1]TimberSectorMinusCoreVPAExp!AB$69</f>
        <v>5.5323999999999998E-2</v>
      </c>
      <c r="AE25" s="169">
        <f>1/1000*[1]TimberSectorMinusCoreVPAExp!AC$69</f>
        <v>5.1749000000000003E-2</v>
      </c>
      <c r="AF25" s="169">
        <f>1/1000*[1]TimberSectorMinusCoreVPAExp!AD$69</f>
        <v>7.2611000000000009E-2</v>
      </c>
      <c r="AG25" s="169">
        <f>1/1000*[1]TimberSectorMinusCoreVPAExp!AE$69</f>
        <v>9.5852000000000007E-2</v>
      </c>
      <c r="AH25" s="169">
        <f>1/1000*[1]TimberSectorMinusCoreVPAExp!AF$69</f>
        <v>0.12008947799999999</v>
      </c>
      <c r="AI25" s="169">
        <f>1/1000*[1]TimberSectorMinusCoreVPAExp!AG$69</f>
        <v>0.14350490214059999</v>
      </c>
      <c r="AJ25" s="169">
        <f>1/1000*[1]TimberSectorMinusCoreVPAExp!AH$69</f>
        <v>0.18812896502999998</v>
      </c>
      <c r="AK25" s="169">
        <f>1/1000*[1]TimberSectorMinusCoreVPAExp!AI$69</f>
        <v>0.24717440048400002</v>
      </c>
      <c r="AL25" s="169">
        <f>1/1000*[1]TimberSectorMinusCoreVPAExp!AJ$69</f>
        <v>0.31799122532000001</v>
      </c>
      <c r="AM25" s="169">
        <f>1/1000*[1]TimberSectorMinusCoreVPAExp!AK$69</f>
        <v>0.2373353853024</v>
      </c>
      <c r="AN25" s="169">
        <f>1/1000*[1]TimberSectorMinusCoreVPAExp!AL$69</f>
        <v>0.22097912969400002</v>
      </c>
      <c r="AO25" s="169">
        <f>1/1000*[1]TimberSectorMinusCoreVPAExp!AM$69</f>
        <v>0.265995855984</v>
      </c>
      <c r="AP25" s="169">
        <f>1/1000*[1]TimberSectorMinusCoreVPAExp!AN$69</f>
        <v>0.29219816605319998</v>
      </c>
      <c r="AQ25" s="169">
        <f>1/1000*[1]TimberSectorMinusCoreVPAExp!AO$69</f>
        <v>0.30268539254890003</v>
      </c>
      <c r="AR25" s="169">
        <f>1/1000*[1]TimberSectorMinusCoreVPAExp!AP$69</f>
        <v>0.2211958206438</v>
      </c>
      <c r="AS25" s="169">
        <f>1/1000*[1]TimberSectorMinusCoreVPAExp!AQ$69</f>
        <v>0.20917644939879998</v>
      </c>
      <c r="AT25" s="169">
        <f>1/1000*[1]TimberSectorMinusCoreVPAExp!AR$69</f>
        <v>0.25034824554039997</v>
      </c>
      <c r="AU25" s="169">
        <f>1/1000*[1]TimberSectorMinusCoreVPAExp!AS$69</f>
        <v>0.15918931820550003</v>
      </c>
      <c r="AV25" s="169">
        <f>1/1000*[1]TimberSectorMinusCoreVPAExp!AT$69</f>
        <v>0.25191367640079998</v>
      </c>
      <c r="AW25" s="169">
        <f>1/1000*[1]TimberSectorMinusCoreVPAExp!AU$69</f>
        <v>0.18180293382788329</v>
      </c>
      <c r="AX25" s="169">
        <f>1/1000*[1]TimberSectorMinusCoreVPAExp!AV$69</f>
        <v>0</v>
      </c>
      <c r="AY25" s="169">
        <f>1/1000*[1]TimberSectorMinusCoreVPAExp!AW$69</f>
        <v>0</v>
      </c>
      <c r="AZ25" s="169">
        <f>1/1000*[1]TimberSectorMinusCoreVPAExp!AX$69</f>
        <v>0</v>
      </c>
      <c r="BA25" s="169">
        <f>1/1000*[1]TimberSectorMinusCoreVPAExp!AY$69</f>
        <v>0</v>
      </c>
      <c r="BB25" s="169">
        <f>1/1000*[1]TimberSectorMinusCoreVPAExp!AZ$69</f>
        <v>0</v>
      </c>
      <c r="BC25" s="295">
        <f>1/1000*[1]TimberSectorMinusCoreVPAExp!BA$69</f>
        <v>0</v>
      </c>
      <c r="BD25" s="400"/>
    </row>
    <row r="26" spans="2:56">
      <c r="B26" s="4" t="s">
        <v>28</v>
      </c>
      <c r="C26" s="186">
        <f>1/$A$1*[1]TimberSectorMinusCoreVPAExp!$B$85</f>
        <v>0.50485622081999992</v>
      </c>
      <c r="D26" s="174">
        <f>1/$A$1*[1]TimberSectorMinusCoreVPAExp!$C$85</f>
        <v>0.56196391075999996</v>
      </c>
      <c r="E26" s="174">
        <f>1/$A$1*[1]TimberSectorMinusCoreVPAExp!$D$85</f>
        <v>0.58574746356000007</v>
      </c>
      <c r="F26" s="174">
        <f>1/$A$1*[1]TimberSectorMinusCoreVPAExp!$E$85</f>
        <v>0.75226820801999994</v>
      </c>
      <c r="G26" s="174">
        <f>1/$A$1*[1]TimberSectorMinusCoreVPAExp!$F$85</f>
        <v>0.96656509655999989</v>
      </c>
      <c r="H26" s="174">
        <f>1/$A$1*[1]TimberSectorMinusCoreVPAExp!$G$85</f>
        <v>0.92224894677745173</v>
      </c>
      <c r="I26" s="174">
        <f>1/$A$1*[1]TimberSectorMinusCoreVPAExp!$H$85</f>
        <v>1.0400513147473052</v>
      </c>
      <c r="J26" s="175">
        <f>1/$A$1*[1]TimberSectorMinusCoreVPAExp!$I$85</f>
        <v>1.2779257256000003</v>
      </c>
      <c r="K26" s="175">
        <f>1/$A$1*[1]TimberSectorMinusCoreVPAExp!$J$85</f>
        <v>1.125765316349183</v>
      </c>
      <c r="L26" s="174">
        <f>1/$A$1*[1]TimberSectorMinusCoreVPAExp!$K$85</f>
        <v>1.026103275895671</v>
      </c>
      <c r="M26" s="174">
        <f>1/$A$1*[1]TimberSectorMinusCoreVPAExp!L$85</f>
        <v>1.18487275795</v>
      </c>
      <c r="N26" s="174">
        <f>1/$A$1*[1]TimberSectorMinusCoreVPAExp!M$85</f>
        <v>1.292174589613265</v>
      </c>
      <c r="O26" s="174">
        <f>1/$A$1*[1]TimberSectorMinusCoreVPAExp!N$85</f>
        <v>1.1798806218606936</v>
      </c>
      <c r="P26" s="174">
        <f>1/$A$1*[1]TimberSectorMinusCoreVPAExp!O$85</f>
        <v>1.0944387374820355</v>
      </c>
      <c r="Q26" s="174">
        <f>1/$A$1*[1]TimberSectorMinusCoreVPAExp!P$85</f>
        <v>0.82960526477658236</v>
      </c>
      <c r="R26" s="174">
        <f>1/$A$1*[1]TimberSectorMinusCoreVPAExp!Q$85</f>
        <v>1.2490293782723958</v>
      </c>
      <c r="S26" s="174">
        <f>1/$A$1*[1]TimberSectorMinusCoreVPAExp!R$85</f>
        <v>1.1766538769858421</v>
      </c>
      <c r="T26" s="174">
        <f>1/$A$1*[1]TimberSectorMinusCoreVPAExp!S$85</f>
        <v>1.3450075233945067</v>
      </c>
      <c r="U26" s="174">
        <f>1/$A$1*[1]TimberSectorMinusCoreVPAExp!T$85</f>
        <v>1.4879870277079619</v>
      </c>
      <c r="V26" s="174">
        <f>1/$A$1*[1]TimberSectorMinusCoreVPAExp!U$85</f>
        <v>0.56103791414634629</v>
      </c>
      <c r="W26" s="174">
        <f>1/$A$1*[1]TimberSectorMinusCoreVPAExp!V$85</f>
        <v>0.56103791414634629</v>
      </c>
      <c r="X26" s="174">
        <f>1/$A$1*[1]TimberSectorMinusCoreVPAExp!W$85</f>
        <v>0.56103791414634629</v>
      </c>
      <c r="Y26" s="174">
        <f>1/$A$1*[1]TimberSectorMinusCoreVPAExp!X$85</f>
        <v>0.56103791414634629</v>
      </c>
      <c r="Z26" s="174">
        <f>1/$A$1*[1]TimberSectorMinusCoreVPAExp!Y$85</f>
        <v>0.56103791414634629</v>
      </c>
      <c r="AA26" s="174">
        <f>1/$A$1*[1]TimberSectorMinusCoreVPAExp!Z$85</f>
        <v>0.56103791414634629</v>
      </c>
      <c r="AB26" s="174">
        <f>1/$A$1*[1]TimberSectorMinusCoreVPAExp!AA$85</f>
        <v>0.56103791414634629</v>
      </c>
      <c r="AC26" s="338"/>
      <c r="AD26" s="179">
        <f>1/1000*[1]TimberSectorMinusCoreVPAExp!AB$85</f>
        <v>9.5125000000000001E-2</v>
      </c>
      <c r="AE26" s="169">
        <f>1/1000*[1]TimberSectorMinusCoreVPAExp!AC$85</f>
        <v>0.10459099999999999</v>
      </c>
      <c r="AF26" s="169">
        <f>1/1000*[1]TimberSectorMinusCoreVPAExp!AD$85</f>
        <v>0.120874</v>
      </c>
      <c r="AG26" s="169">
        <f>1/1000*[1]TimberSectorMinusCoreVPAExp!AE$85</f>
        <v>0.17502199999999998</v>
      </c>
      <c r="AH26" s="169">
        <f>1/1000*[1]TimberSectorMinusCoreVPAExp!AF$85</f>
        <v>0.25863111000000005</v>
      </c>
      <c r="AI26" s="169">
        <f>1/1000*[1]TimberSectorMinusCoreVPAExp!AG$85</f>
        <v>0.34510977067710003</v>
      </c>
      <c r="AJ26" s="169">
        <f>1/1000*[1]TimberSectorMinusCoreVPAExp!AH$85</f>
        <v>0.42223168764760005</v>
      </c>
      <c r="AK26" s="169">
        <f>1/1000*[1]TimberSectorMinusCoreVPAExp!AI$85</f>
        <v>0.5740209751455001</v>
      </c>
      <c r="AL26" s="169">
        <f>1/1000*[1]TimberSectorMinusCoreVPAExp!AJ$85</f>
        <v>0.64025475546920008</v>
      </c>
      <c r="AM26" s="169">
        <f>1/1000*[1]TimberSectorMinusCoreVPAExp!AK$85</f>
        <v>0.51913698623600013</v>
      </c>
      <c r="AN26" s="169">
        <f>1/1000*[1]TimberSectorMinusCoreVPAExp!AL$85</f>
        <v>0.49218153783060004</v>
      </c>
      <c r="AO26" s="169">
        <f>1/1000*[1]TimberSectorMinusCoreVPAExp!AM$85</f>
        <v>0.66832242412800003</v>
      </c>
      <c r="AP26" s="169">
        <f>1/1000*[1]TimberSectorMinusCoreVPAExp!AN$85</f>
        <v>0.61886653414519999</v>
      </c>
      <c r="AQ26" s="169">
        <f>1/1000*[1]TimberSectorMinusCoreVPAExp!AO$85</f>
        <v>0.62964998728060007</v>
      </c>
      <c r="AR26" s="169">
        <f>1/1000*[1]TimberSectorMinusCoreVPAExp!AP$85</f>
        <v>0.60522770275540005</v>
      </c>
      <c r="AS26" s="169">
        <f>1/1000*[1]TimberSectorMinusCoreVPAExp!AQ$85</f>
        <v>0.61796482381599993</v>
      </c>
      <c r="AT26" s="169">
        <f>1/1000*[1]TimberSectorMinusCoreVPAExp!AR$85</f>
        <v>0.69113133640579993</v>
      </c>
      <c r="AU26" s="169">
        <f>1/1000*[1]TimberSectorMinusCoreVPAExp!AS$85</f>
        <v>0.67206614032249989</v>
      </c>
      <c r="AV26" s="169">
        <f>1/1000*[1]TimberSectorMinusCoreVPAExp!AT$85</f>
        <v>0.61066586475780005</v>
      </c>
      <c r="AW26" s="169">
        <f>1/1000*[1]TimberSectorMinusCoreVPAExp!AU$85</f>
        <v>0.46312376578521669</v>
      </c>
      <c r="AX26" s="169">
        <f>1/1000*[1]TimberSectorMinusCoreVPAExp!AV$85</f>
        <v>0</v>
      </c>
      <c r="AY26" s="169">
        <f>1/1000*[1]TimberSectorMinusCoreVPAExp!AW$85</f>
        <v>0</v>
      </c>
      <c r="AZ26" s="169">
        <f>1/1000*[1]TimberSectorMinusCoreVPAExp!AX$85</f>
        <v>0</v>
      </c>
      <c r="BA26" s="169">
        <f>1/1000*[1]TimberSectorMinusCoreVPAExp!AY$85</f>
        <v>0</v>
      </c>
      <c r="BB26" s="169">
        <f>1/1000*[1]TimberSectorMinusCoreVPAExp!AZ$85</f>
        <v>0</v>
      </c>
      <c r="BC26" s="295">
        <f>1/1000*[1]TimberSectorMinusCoreVPAExp!BA$85</f>
        <v>0</v>
      </c>
      <c r="BD26" s="400"/>
    </row>
    <row r="27" spans="2:56">
      <c r="B27" s="4" t="s">
        <v>29</v>
      </c>
      <c r="C27" s="186">
        <f>1/$A$1*[1]TimberSectorMinusCoreVPAExp!$B$91</f>
        <v>4.5197228270599989</v>
      </c>
      <c r="D27" s="174">
        <f>1/$A$1*[1]TimberSectorMinusCoreVPAExp!$C$91</f>
        <v>4.1434744370599992</v>
      </c>
      <c r="E27" s="174">
        <f>1/$A$1*[1]TimberSectorMinusCoreVPAExp!$D$91</f>
        <v>3.9665349803800001</v>
      </c>
      <c r="F27" s="174">
        <f>1/$A$1*[1]TimberSectorMinusCoreVPAExp!$E$91</f>
        <v>4.4238097159200009</v>
      </c>
      <c r="G27" s="174">
        <f>1/$A$1*[1]TimberSectorMinusCoreVPAExp!$F$91</f>
        <v>4.7992926508999991</v>
      </c>
      <c r="H27" s="174">
        <f>1/$A$1*[1]TimberSectorMinusCoreVPAExp!$G$91</f>
        <v>5.1109929159178575</v>
      </c>
      <c r="I27" s="174">
        <f>1/$A$1*[1]TimberSectorMinusCoreVPAExp!$H$91</f>
        <v>4.8519040260268937</v>
      </c>
      <c r="J27" s="175">
        <f>1/$A$1*[1]TimberSectorMinusCoreVPAExp!$I$91</f>
        <v>4.8829383867999994</v>
      </c>
      <c r="K27" s="175">
        <f>1/$A$1*[1]TimberSectorMinusCoreVPAExp!$J$91</f>
        <v>4.5824116054203419</v>
      </c>
      <c r="L27" s="174">
        <f>1/$A$1*[1]TimberSectorMinusCoreVPAExp!$K$91</f>
        <v>4.5299329945499984</v>
      </c>
      <c r="M27" s="174">
        <f>1/$A$1*[1]TimberSectorMinusCoreVPAExp!L$91</f>
        <v>4.7315298891928563</v>
      </c>
      <c r="N27" s="174">
        <f>1/$A$1*[1]TimberSectorMinusCoreVPAExp!M$91</f>
        <v>4.6763088570694098</v>
      </c>
      <c r="O27" s="174">
        <f>1/$A$1*[1]TimberSectorMinusCoreVPAExp!N$91</f>
        <v>4.5378676552089754</v>
      </c>
      <c r="P27" s="174">
        <f>1/$A$1*[1]TimberSectorMinusCoreVPAExp!O$91</f>
        <v>4.7957610040671783</v>
      </c>
      <c r="Q27" s="174">
        <f>1/$A$1*[1]TimberSectorMinusCoreVPAExp!P$91</f>
        <v>4.944142847220105</v>
      </c>
      <c r="R27" s="174">
        <f>1/$A$1*[1]TimberSectorMinusCoreVPAExp!Q$91</f>
        <v>5.8024446623173755</v>
      </c>
      <c r="S27" s="174">
        <f>1/$A$1*[1]TimberSectorMinusCoreVPAExp!R$91</f>
        <v>6.0954089848774533</v>
      </c>
      <c r="T27" s="174">
        <f>1/$A$1*[1]TimberSectorMinusCoreVPAExp!S$91</f>
        <v>6.7508336158682489</v>
      </c>
      <c r="U27" s="174">
        <f>1/$A$1*[1]TimberSectorMinusCoreVPAExp!T$91</f>
        <v>7.3115649318450657</v>
      </c>
      <c r="V27" s="174">
        <f>1/$A$1*[1]TimberSectorMinusCoreVPAExp!U$91</f>
        <v>2.9021043542107692</v>
      </c>
      <c r="W27" s="174">
        <f>1/$A$1*[1]TimberSectorMinusCoreVPAExp!V$91</f>
        <v>2.9021043542107692</v>
      </c>
      <c r="X27" s="174">
        <f>1/$A$1*[1]TimberSectorMinusCoreVPAExp!W$91</f>
        <v>2.9021043542107692</v>
      </c>
      <c r="Y27" s="174">
        <f>1/$A$1*[1]TimberSectorMinusCoreVPAExp!X$91</f>
        <v>2.9021043542107692</v>
      </c>
      <c r="Z27" s="174">
        <f>1/$A$1*[1]TimberSectorMinusCoreVPAExp!Y$91</f>
        <v>2.9021043542107692</v>
      </c>
      <c r="AA27" s="174">
        <f>1/$A$1*[1]TimberSectorMinusCoreVPAExp!Z$91</f>
        <v>2.9021043542107692</v>
      </c>
      <c r="AB27" s="174">
        <f>1/$A$1*[1]TimberSectorMinusCoreVPAExp!AA$91</f>
        <v>2.9021043542107692</v>
      </c>
      <c r="AC27" s="338"/>
      <c r="AD27" s="186">
        <f>1/1000*[1]TimberSectorMinusCoreVPAExp!AB$91</f>
        <v>1.179257</v>
      </c>
      <c r="AE27" s="174">
        <f>1/1000*[1]TimberSectorMinusCoreVPAExp!AC$91</f>
        <v>1.1743539999999999</v>
      </c>
      <c r="AF27" s="174">
        <f>1/1000*[1]TimberSectorMinusCoreVPAExp!AD$91</f>
        <v>1.1849109999999998</v>
      </c>
      <c r="AG27" s="174">
        <f>1/1000*[1]TimberSectorMinusCoreVPAExp!AE$91</f>
        <v>1.492821</v>
      </c>
      <c r="AH27" s="174">
        <f>1/1000*[1]TimberSectorMinusCoreVPAExp!AF$91</f>
        <v>1.7953757909999999</v>
      </c>
      <c r="AI27" s="174">
        <f>1/1000*[1]TimberSectorMinusCoreVPAExp!AG$91</f>
        <v>2.0335680007929002</v>
      </c>
      <c r="AJ27" s="174">
        <f>1/1000*[1]TimberSectorMinusCoreVPAExp!AH$91</f>
        <v>2.1053820542047998</v>
      </c>
      <c r="AK27" s="174">
        <f>1/1000*[1]TimberSectorMinusCoreVPAExp!AI$91</f>
        <v>2.3234400481549993</v>
      </c>
      <c r="AL27" s="174">
        <f>1/1000*[1]TimberSectorMinusCoreVPAExp!AJ$91</f>
        <v>2.3809055172076006</v>
      </c>
      <c r="AM27" s="174">
        <f>1/1000*[1]TimberSectorMinusCoreVPAExp!AK$91</f>
        <v>2.1292934827604002</v>
      </c>
      <c r="AN27" s="174">
        <f>1/1000*[1]TimberSectorMinusCoreVPAExp!AL$91</f>
        <v>1.8645585034691001</v>
      </c>
      <c r="AO27" s="174">
        <f>1/1000*[1]TimberSectorMinusCoreVPAExp!AM$91</f>
        <v>2.5771869881279996</v>
      </c>
      <c r="AP27" s="174">
        <f>1/1000*[1]TimberSectorMinusCoreVPAExp!AN$91</f>
        <v>2.6227581211611999</v>
      </c>
      <c r="AQ27" s="174">
        <f>1/1000*[1]TimberSectorMinusCoreVPAExp!AO$91</f>
        <v>2.8529967330975001</v>
      </c>
      <c r="AR27" s="174">
        <f>1/1000*[1]TimberSectorMinusCoreVPAExp!AP$91</f>
        <v>3.1231037730282996</v>
      </c>
      <c r="AS27" s="174">
        <f>1/1000*[1]TimberSectorMinusCoreVPAExp!AQ$91</f>
        <v>3.1283783258895004</v>
      </c>
      <c r="AT27" s="174">
        <f>1/1000*[1]TimberSectorMinusCoreVPAExp!AR$91</f>
        <v>3.5009329074165998</v>
      </c>
      <c r="AU27" s="174">
        <f>1/1000*[1]TimberSectorMinusCoreVPAExp!AS$91</f>
        <v>2.8398366251826999</v>
      </c>
      <c r="AV27" s="174">
        <f>1/1000*[1]TimberSectorMinusCoreVPAExp!AT$91</f>
        <v>3.705633714536599</v>
      </c>
      <c r="AW27" s="174">
        <f>1/1000*[1]TimberSectorMinusCoreVPAExp!AU$91</f>
        <v>2.9521477104162659</v>
      </c>
      <c r="AX27" s="174">
        <f>1/1000*[1]TimberSectorMinusCoreVPAExp!AV$91</f>
        <v>0</v>
      </c>
      <c r="AY27" s="174">
        <f>1/1000*[1]TimberSectorMinusCoreVPAExp!AW$91</f>
        <v>0</v>
      </c>
      <c r="AZ27" s="174">
        <f>1/1000*[1]TimberSectorMinusCoreVPAExp!AX$91</f>
        <v>0</v>
      </c>
      <c r="BA27" s="174">
        <f>1/1000*[1]TimberSectorMinusCoreVPAExp!AY$91</f>
        <v>0</v>
      </c>
      <c r="BB27" s="174">
        <f>1/1000*[1]TimberSectorMinusCoreVPAExp!AZ$91</f>
        <v>0</v>
      </c>
      <c r="BC27" s="297">
        <f>1/1000*[1]TimberSectorMinusCoreVPAExp!BA$91</f>
        <v>0</v>
      </c>
      <c r="BD27" s="400"/>
    </row>
    <row r="28" spans="2:56">
      <c r="B28" s="4" t="s">
        <v>70</v>
      </c>
      <c r="C28" s="179">
        <f>1/$A$1*[1]TimberSectorMinusCoreVPAExp!$B$106</f>
        <v>0.119662935</v>
      </c>
      <c r="D28" s="169">
        <f>1/$A$1*[1]TimberSectorMinusCoreVPAExp!$C$106</f>
        <v>0.16220220870000002</v>
      </c>
      <c r="E28" s="169">
        <f>1/$A$1*[1]TimberSectorMinusCoreVPAExp!$D$106</f>
        <v>0.21068875562</v>
      </c>
      <c r="F28" s="169">
        <f>1/$A$1*[1]TimberSectorMinusCoreVPAExp!$E$106</f>
        <v>0.23502640783999998</v>
      </c>
      <c r="G28" s="169">
        <f>1/$A$1*[1]TimberSectorMinusCoreVPAExp!$F$106</f>
        <v>0.20243382767999998</v>
      </c>
      <c r="H28" s="169">
        <f>1/$A$1*[1]TimberSectorMinusCoreVPAExp!$G$106</f>
        <v>0.25469491811956524</v>
      </c>
      <c r="I28" s="169">
        <f>1/$A$1*[1]TimberSectorMinusCoreVPAExp!$H$106</f>
        <v>0.23575785329285714</v>
      </c>
      <c r="J28" s="170">
        <f>1/$A$1*[1]TimberSectorMinusCoreVPAExp!$I$106</f>
        <v>0.24708242950000001</v>
      </c>
      <c r="K28" s="170">
        <f>1/$A$1*[1]TimberSectorMinusCoreVPAExp!$J$106</f>
        <v>0.24426038874583333</v>
      </c>
      <c r="L28" s="169">
        <f>1/$A$1*[1]TimberSectorMinusCoreVPAExp!$K$106</f>
        <v>0.27018864056817038</v>
      </c>
      <c r="M28" s="169">
        <f>1/$A$1*[1]TimberSectorMinusCoreVPAExp!L$106</f>
        <v>0.19062385499999998</v>
      </c>
      <c r="N28" s="169">
        <f>1/$A$1*[1]TimberSectorMinusCoreVPAExp!M$106</f>
        <v>0.17168874414436056</v>
      </c>
      <c r="O28" s="169">
        <f>1/$A$1*[1]TimberSectorMinusCoreVPAExp!N$106</f>
        <v>0.18122500267274319</v>
      </c>
      <c r="P28" s="169">
        <f>1/$A$1*[1]TimberSectorMinusCoreVPAExp!O$106</f>
        <v>0.21185876266446896</v>
      </c>
      <c r="Q28" s="169">
        <f>1/$A$1*[1]TimberSectorMinusCoreVPAExp!P$106</f>
        <v>0.20186357888505746</v>
      </c>
      <c r="R28" s="169">
        <f>1/$A$1*[1]TimberSectorMinusCoreVPAExp!Q$106</f>
        <v>0.24487071045384615</v>
      </c>
      <c r="S28" s="169">
        <f>1/$A$1*[1]TimberSectorMinusCoreVPAExp!R$106</f>
        <v>0.35647843149737041</v>
      </c>
      <c r="T28" s="169">
        <f>1/$A$1*[1]TimberSectorMinusCoreVPAExp!S$106</f>
        <v>0.35008375674839964</v>
      </c>
      <c r="U28" s="169">
        <f>1/$A$1*[1]TimberSectorMinusCoreVPAExp!T$106</f>
        <v>0.38174893237379814</v>
      </c>
      <c r="V28" s="169">
        <f>1/$A$1*[1]TimberSectorMinusCoreVPAExp!U$106</f>
        <v>0.20854891421428573</v>
      </c>
      <c r="W28" s="169">
        <f>1/$A$1*[1]TimberSectorMinusCoreVPAExp!V$106</f>
        <v>0.20854891421428573</v>
      </c>
      <c r="X28" s="169">
        <f>1/$A$1*[1]TimberSectorMinusCoreVPAExp!W$106</f>
        <v>0.20854891421428573</v>
      </c>
      <c r="Y28" s="169">
        <f>1/$A$1*[1]TimberSectorMinusCoreVPAExp!X$106</f>
        <v>0.20854891421428573</v>
      </c>
      <c r="Z28" s="169">
        <f>1/$A$1*[1]TimberSectorMinusCoreVPAExp!Y$106</f>
        <v>0.20854891421428573</v>
      </c>
      <c r="AA28" s="169">
        <f>1/$A$1*[1]TimberSectorMinusCoreVPAExp!Z$106</f>
        <v>0.20854891421428573</v>
      </c>
      <c r="AB28" s="169">
        <f>1/$A$1*[1]TimberSectorMinusCoreVPAExp!AA$106</f>
        <v>0.20854891421428573</v>
      </c>
      <c r="AC28" s="338"/>
      <c r="AD28" s="179">
        <f>1/1000*[1]TimberSectorMinusCoreVPAExp!AB$106</f>
        <v>2.2006999999999999E-2</v>
      </c>
      <c r="AE28" s="169">
        <f>1/1000*[1]TimberSectorMinusCoreVPAExp!AC$106</f>
        <v>3.5963999999999996E-2</v>
      </c>
      <c r="AF28" s="169">
        <f>1/1000*[1]TimberSectorMinusCoreVPAExp!AD$106</f>
        <v>5.4006999999999999E-2</v>
      </c>
      <c r="AG28" s="169">
        <f>1/1000*[1]TimberSectorMinusCoreVPAExp!AE$106</f>
        <v>7.3301999999999992E-2</v>
      </c>
      <c r="AH28" s="169">
        <f>1/1000*[1]TimberSectorMinusCoreVPAExp!AF$106</f>
        <v>8.0831656000000016E-2</v>
      </c>
      <c r="AI28" s="169">
        <f>1/1000*[1]TimberSectorMinusCoreVPAExp!AG$106</f>
        <v>0.11105171760540002</v>
      </c>
      <c r="AJ28" s="169">
        <f>1/1000*[1]TimberSectorMinusCoreVPAExp!AH$106</f>
        <v>0.12097323167559999</v>
      </c>
      <c r="AK28" s="169">
        <f>1/1000*[1]TimberSectorMinusCoreVPAExp!AI$106</f>
        <v>0.13051584522199999</v>
      </c>
      <c r="AL28" s="169">
        <f>1/1000*[1]TimberSectorMinusCoreVPAExp!AJ$106</f>
        <v>0.15071323781680002</v>
      </c>
      <c r="AM28" s="169">
        <f>1/1000*[1]TimberSectorMinusCoreVPAExp!AK$106</f>
        <v>0.10962326129479999</v>
      </c>
      <c r="AN28" s="169">
        <f>1/1000*[1]TimberSectorMinusCoreVPAExp!AL$106</f>
        <v>7.2371226230500019E-2</v>
      </c>
      <c r="AO28" s="169">
        <f>1/1000*[1]TimberSectorMinusCoreVPAExp!AM$106</f>
        <v>8.897428055999998E-2</v>
      </c>
      <c r="AP28" s="169">
        <f>1/1000*[1]TimberSectorMinusCoreVPAExp!AN$106</f>
        <v>8.6597925638400006E-2</v>
      </c>
      <c r="AQ28" s="169">
        <f>1/1000*[1]TimberSectorMinusCoreVPAExp!AO$106</f>
        <v>9.8887951095700005E-2</v>
      </c>
      <c r="AR28" s="169">
        <f>1/1000*[1]TimberSectorMinusCoreVPAExp!AP$106</f>
        <v>0.10090891693920001</v>
      </c>
      <c r="AS28" s="169">
        <f>1/1000*[1]TimberSectorMinusCoreVPAExp!AQ$106</f>
        <v>0.11243990716420001</v>
      </c>
      <c r="AT28" s="169">
        <f>1/1000*[1]TimberSectorMinusCoreVPAExp!AR$106</f>
        <v>0.1492125414164</v>
      </c>
      <c r="AU28" s="169">
        <f>1/1000*[1]TimberSectorMinusCoreVPAExp!AS$106</f>
        <v>0.13518878136060003</v>
      </c>
      <c r="AV28" s="169">
        <f>1/1000*[1]TimberSectorMinusCoreVPAExp!AT$106</f>
        <v>0.17427283819440001</v>
      </c>
      <c r="AW28" s="169">
        <f>1/1000*[1]TimberSectorMinusCoreVPAExp!AU$106</f>
        <v>0.1549258420654</v>
      </c>
      <c r="AX28" s="169">
        <f>1/1000*[1]TimberSectorMinusCoreVPAExp!AV$106</f>
        <v>0</v>
      </c>
      <c r="AY28" s="169">
        <f>1/1000*[1]TimberSectorMinusCoreVPAExp!AW$106</f>
        <v>0</v>
      </c>
      <c r="AZ28" s="169">
        <f>1/1000*[1]TimberSectorMinusCoreVPAExp!AX$106</f>
        <v>0</v>
      </c>
      <c r="BA28" s="169">
        <f>1/1000*[1]TimberSectorMinusCoreVPAExp!AY$106</f>
        <v>0</v>
      </c>
      <c r="BB28" s="169">
        <f>1/1000*[1]TimberSectorMinusCoreVPAExp!AZ$106</f>
        <v>0</v>
      </c>
      <c r="BC28" s="295">
        <f>1/1000*[1]TimberSectorMinusCoreVPAExp!BA$106</f>
        <v>0</v>
      </c>
      <c r="BD28" s="400"/>
    </row>
    <row r="29" spans="2:56">
      <c r="B29" s="4" t="s">
        <v>35</v>
      </c>
      <c r="C29" s="186">
        <f>1/$A$1*[1]TimberSectorMinusCoreVPAExp!$B$114</f>
        <v>0.41580537137999996</v>
      </c>
      <c r="D29" s="174">
        <f>1/$A$1*[1]TimberSectorMinusCoreVPAExp!$C$114</f>
        <v>0.4370658090399997</v>
      </c>
      <c r="E29" s="174">
        <f>1/$A$1*[1]TimberSectorMinusCoreVPAExp!$D$114</f>
        <v>0.41234280430000003</v>
      </c>
      <c r="F29" s="174">
        <f>1/$A$1*[1]TimberSectorMinusCoreVPAExp!$E$114</f>
        <v>0.51766984178000008</v>
      </c>
      <c r="G29" s="174">
        <f>1/$A$1*[1]TimberSectorMinusCoreVPAExp!$F$114</f>
        <v>0.48795205731999991</v>
      </c>
      <c r="H29" s="174">
        <f>1/$A$1*[1]TimberSectorMinusCoreVPAExp!$G$114</f>
        <v>0.55127566984417742</v>
      </c>
      <c r="I29" s="174">
        <f>1/$A$1*[1]TimberSectorMinusCoreVPAExp!$H$114</f>
        <v>0.54112072694444524</v>
      </c>
      <c r="J29" s="175">
        <f>1/$A$1*[1]TimberSectorMinusCoreVPAExp!$I$114</f>
        <v>0.68780614741439283</v>
      </c>
      <c r="K29" s="175">
        <f>1/$A$1*[1]TimberSectorMinusCoreVPAExp!$J$114</f>
        <v>0.73357982398891775</v>
      </c>
      <c r="L29" s="174">
        <f>1/$A$1*[1]TimberSectorMinusCoreVPAExp!$K$114</f>
        <v>0.65719850598208551</v>
      </c>
      <c r="M29" s="174">
        <f>1/$A$1*[1]TimberSectorMinusCoreVPAExp!L$114</f>
        <v>0.65392421483035712</v>
      </c>
      <c r="N29" s="174">
        <f>1/$A$1*[1]TimberSectorMinusCoreVPAExp!M$114</f>
        <v>0.64555302903544776</v>
      </c>
      <c r="O29" s="174">
        <f>1/$A$1*[1]TimberSectorMinusCoreVPAExp!N$114</f>
        <v>0.53754317202207391</v>
      </c>
      <c r="P29" s="174">
        <f>1/$A$1*[1]TimberSectorMinusCoreVPAExp!O$114</f>
        <v>0.58799338440945903</v>
      </c>
      <c r="Q29" s="174">
        <f>1/$A$1*[1]TimberSectorMinusCoreVPAExp!P$114</f>
        <v>0.6421419796964144</v>
      </c>
      <c r="R29" s="174">
        <f>1/$A$1*[1]TimberSectorMinusCoreVPAExp!Q$114</f>
        <v>0.7753424237366513</v>
      </c>
      <c r="S29" s="174">
        <f>1/$A$1*[1]TimberSectorMinusCoreVPAExp!R$114</f>
        <v>0.86820435700467857</v>
      </c>
      <c r="T29" s="174">
        <f>1/$A$1*[1]TimberSectorMinusCoreVPAExp!S$114</f>
        <v>0.8761631563848844</v>
      </c>
      <c r="U29" s="174">
        <f>1/$A$1*[1]TimberSectorMinusCoreVPAExp!T$114</f>
        <v>0.90985257069844883</v>
      </c>
      <c r="V29" s="174">
        <f>1/$A$1*[1]TimberSectorMinusCoreVPAExp!U$114</f>
        <v>0.23322379460040521</v>
      </c>
      <c r="W29" s="174">
        <f>1/$A$1*[1]TimberSectorMinusCoreVPAExp!V$114</f>
        <v>0.23322379460040521</v>
      </c>
      <c r="X29" s="174">
        <f>1/$A$1*[1]TimberSectorMinusCoreVPAExp!W$114</f>
        <v>0.23322379460040521</v>
      </c>
      <c r="Y29" s="174">
        <f>1/$A$1*[1]TimberSectorMinusCoreVPAExp!X$114</f>
        <v>0.23322379460040521</v>
      </c>
      <c r="Z29" s="174">
        <f>1/$A$1*[1]TimberSectorMinusCoreVPAExp!Y$114</f>
        <v>0.23322379460040521</v>
      </c>
      <c r="AA29" s="174">
        <f>1/$A$1*[1]TimberSectorMinusCoreVPAExp!Z$114</f>
        <v>0.23322379460040521</v>
      </c>
      <c r="AB29" s="174">
        <f>1/$A$1*[1]TimberSectorMinusCoreVPAExp!AA$114</f>
        <v>0.23322379460040521</v>
      </c>
      <c r="AC29" s="338"/>
      <c r="AD29" s="179">
        <f>1/1000*[1]TimberSectorMinusCoreVPAExp!AB$114</f>
        <v>3.6589999999999998E-2</v>
      </c>
      <c r="AE29" s="169">
        <f>1/1000*[1]TimberSectorMinusCoreVPAExp!AC$114</f>
        <v>3.875E-2</v>
      </c>
      <c r="AF29" s="169">
        <f>1/1000*[1]TimberSectorMinusCoreVPAExp!AD$114</f>
        <v>3.8874999999999993E-2</v>
      </c>
      <c r="AG29" s="169">
        <f>1/1000*[1]TimberSectorMinusCoreVPAExp!AE$114</f>
        <v>5.6576999999999995E-2</v>
      </c>
      <c r="AH29" s="169">
        <f>1/1000*[1]TimberSectorMinusCoreVPAExp!AF$114</f>
        <v>6.9838076999999998E-2</v>
      </c>
      <c r="AI29" s="169">
        <f>1/1000*[1]TimberSectorMinusCoreVPAExp!AG$114</f>
        <v>0.1050537224022</v>
      </c>
      <c r="AJ29" s="169">
        <f>1/1000*[1]TimberSectorMinusCoreVPAExp!AH$114</f>
        <v>0.13935569908160003</v>
      </c>
      <c r="AK29" s="169">
        <f>1/1000*[1]TimberSectorMinusCoreVPAExp!AI$114</f>
        <v>0.21701856810100001</v>
      </c>
      <c r="AL29" s="169">
        <f>1/1000*[1]TimberSectorMinusCoreVPAExp!AJ$114</f>
        <v>0.2758320685108</v>
      </c>
      <c r="AM29" s="169">
        <f>1/1000*[1]TimberSectorMinusCoreVPAExp!AK$114</f>
        <v>0.21176932198839998</v>
      </c>
      <c r="AN29" s="169">
        <f>1/1000*[1]TimberSectorMinusCoreVPAExp!AL$114</f>
        <v>0.20184846235039999</v>
      </c>
      <c r="AO29" s="169">
        <f>1/1000*[1]TimberSectorMinusCoreVPAExp!AM$114</f>
        <v>0.27627483499199995</v>
      </c>
      <c r="AP29" s="169">
        <f>1/1000*[1]TimberSectorMinusCoreVPAExp!AN$114</f>
        <v>0.22753262982559999</v>
      </c>
      <c r="AQ29" s="169">
        <f>1/1000*[1]TimberSectorMinusCoreVPAExp!AO$114</f>
        <v>0.25577081781700001</v>
      </c>
      <c r="AR29" s="169">
        <f>1/1000*[1]TimberSectorMinusCoreVPAExp!AP$114</f>
        <v>0.27755299326830002</v>
      </c>
      <c r="AS29" s="169">
        <f>1/1000*[1]TimberSectorMinusCoreVPAExp!AQ$114</f>
        <v>0.2610305805207</v>
      </c>
      <c r="AT29" s="169">
        <f>1/1000*[1]TimberSectorMinusCoreVPAExp!AR$114</f>
        <v>0.31294650293949999</v>
      </c>
      <c r="AU29" s="169">
        <f>1/1000*[1]TimberSectorMinusCoreVPAExp!AS$114</f>
        <v>0.16114768065000001</v>
      </c>
      <c r="AV29" s="169">
        <f>1/1000*[1]TimberSectorMinusCoreVPAExp!AT$114</f>
        <v>0.30576787114240001</v>
      </c>
      <c r="AW29" s="169">
        <f>1/1000*[1]TimberSectorMinusCoreVPAExp!AU$114</f>
        <v>0.19024797546373334</v>
      </c>
      <c r="AX29" s="169">
        <f>1/1000*[1]TimberSectorMinusCoreVPAExp!AV$114</f>
        <v>0</v>
      </c>
      <c r="AY29" s="169">
        <f>1/1000*[1]TimberSectorMinusCoreVPAExp!AW$114</f>
        <v>0</v>
      </c>
      <c r="AZ29" s="169">
        <f>1/1000*[1]TimberSectorMinusCoreVPAExp!AX$114</f>
        <v>0</v>
      </c>
      <c r="BA29" s="169">
        <f>1/1000*[1]TimberSectorMinusCoreVPAExp!AY$114</f>
        <v>0</v>
      </c>
      <c r="BB29" s="169">
        <f>1/1000*[1]TimberSectorMinusCoreVPAExp!AZ$114</f>
        <v>0</v>
      </c>
      <c r="BC29" s="295">
        <f>1/1000*[1]TimberSectorMinusCoreVPAExp!BA$114</f>
        <v>0</v>
      </c>
      <c r="BD29" s="400"/>
    </row>
    <row r="30" spans="2:56">
      <c r="B30" s="4" t="s">
        <v>47</v>
      </c>
      <c r="C30" s="179">
        <f>1/$A$1*[1]TimberSectorMinusCoreVPAExp!$B$126</f>
        <v>3.4976743479999996E-2</v>
      </c>
      <c r="D30" s="169">
        <f>1/$A$1*[1]TimberSectorMinusCoreVPAExp!$C$126</f>
        <v>5.1845224899999993E-2</v>
      </c>
      <c r="E30" s="169">
        <f>1/$A$1*[1]TimberSectorMinusCoreVPAExp!$D$126</f>
        <v>5.0716671599999999E-2</v>
      </c>
      <c r="F30" s="169">
        <f>1/$A$1*[1]TimberSectorMinusCoreVPAExp!$E$126</f>
        <v>6.6178867299999986E-2</v>
      </c>
      <c r="G30" s="169">
        <f>1/$A$1*[1]TimberSectorMinusCoreVPAExp!$F$126</f>
        <v>7.5279207779999996E-2</v>
      </c>
      <c r="H30" s="169">
        <f>1/$A$1*[1]TimberSectorMinusCoreVPAExp!$G$126</f>
        <v>9.4238424139636651E-2</v>
      </c>
      <c r="I30" s="169">
        <f>1/$A$1*[1]TimberSectorMinusCoreVPAExp!$H$126</f>
        <v>0.10983687681679284</v>
      </c>
      <c r="J30" s="170">
        <f>1/$A$1*[1]TimberSectorMinusCoreVPAExp!$I$126</f>
        <v>0.13982554216776419</v>
      </c>
      <c r="K30" s="170">
        <f>1/$A$1*[1]TimberSectorMinusCoreVPAExp!$J$126</f>
        <v>0.12491301554021635</v>
      </c>
      <c r="L30" s="169">
        <f>1/$A$1*[1]TimberSectorMinusCoreVPAExp!$K$126</f>
        <v>7.7669803554220262E-2</v>
      </c>
      <c r="M30" s="169">
        <f>1/$A$1*[1]TimberSectorMinusCoreVPAExp!L$126</f>
        <v>9.3910138064271537E-2</v>
      </c>
      <c r="N30" s="169">
        <f>1/$A$1*[1]TimberSectorMinusCoreVPAExp!M$126</f>
        <v>7.9774666977530426E-2</v>
      </c>
      <c r="O30" s="169">
        <f>1/$A$1*[1]TimberSectorMinusCoreVPAExp!N$126</f>
        <v>9.5457210876261023E-2</v>
      </c>
      <c r="P30" s="169">
        <f>1/$A$1*[1]TimberSectorMinusCoreVPAExp!O$126</f>
        <v>9.9423112183616796E-2</v>
      </c>
      <c r="Q30" s="169">
        <f>1/$A$1*[1]TimberSectorMinusCoreVPAExp!P$126</f>
        <v>0.10100178355842158</v>
      </c>
      <c r="R30" s="169">
        <f>1/$A$1*[1]TimberSectorMinusCoreVPAExp!Q$126</f>
        <v>0.1107529674885462</v>
      </c>
      <c r="S30" s="169">
        <f>1/$A$1*[1]TimberSectorMinusCoreVPAExp!R$126</f>
        <v>0.1239764207840674</v>
      </c>
      <c r="T30" s="169">
        <f>1/$A$1*[1]TimberSectorMinusCoreVPAExp!S$126</f>
        <v>0.1183002548741532</v>
      </c>
      <c r="U30" s="169">
        <f>1/$A$1*[1]TimberSectorMinusCoreVPAExp!T$126</f>
        <v>0.12048083394244294</v>
      </c>
      <c r="V30" s="169">
        <f>1/$A$1*[1]TimberSectorMinusCoreVPAExp!U$126</f>
        <v>0.73782996227606135</v>
      </c>
      <c r="W30" s="169">
        <f>1/$A$1*[1]TimberSectorMinusCoreVPAExp!V$126</f>
        <v>0.73782996227606135</v>
      </c>
      <c r="X30" s="169">
        <f>1/$A$1*[1]TimberSectorMinusCoreVPAExp!W$126</f>
        <v>0.73782996227606135</v>
      </c>
      <c r="Y30" s="169">
        <f>1/$A$1*[1]TimberSectorMinusCoreVPAExp!X$126</f>
        <v>0.73782996227606135</v>
      </c>
      <c r="Z30" s="169">
        <f>1/$A$1*[1]TimberSectorMinusCoreVPAExp!Y$126</f>
        <v>0.73782996227606135</v>
      </c>
      <c r="AA30" s="169">
        <f>1/$A$1*[1]TimberSectorMinusCoreVPAExp!Z$126</f>
        <v>0.73782996227606135</v>
      </c>
      <c r="AB30" s="169">
        <f>1/$A$1*[1]TimberSectorMinusCoreVPAExp!AA$126</f>
        <v>0.73782996227606135</v>
      </c>
      <c r="AC30" s="338"/>
      <c r="AD30" s="179">
        <f>1/1000*[1]TimberSectorMinusCoreVPAExp!AB$126</f>
        <v>8.5000000000000006E-3</v>
      </c>
      <c r="AE30" s="169">
        <f>1/1000*[1]TimberSectorMinusCoreVPAExp!AC$126</f>
        <v>1.2286E-2</v>
      </c>
      <c r="AF30" s="169">
        <f>1/1000*[1]TimberSectorMinusCoreVPAExp!AD$126</f>
        <v>1.3868E-2</v>
      </c>
      <c r="AG30" s="169">
        <f>1/1000*[1]TimberSectorMinusCoreVPAExp!AE$126</f>
        <v>1.9606999999999999E-2</v>
      </c>
      <c r="AH30" s="169">
        <f>1/1000*[1]TimberSectorMinusCoreVPAExp!AF$126</f>
        <v>2.5654712999999999E-2</v>
      </c>
      <c r="AI30" s="169">
        <f>1/1000*[1]TimberSectorMinusCoreVPAExp!AG$126</f>
        <v>3.36338516085E-2</v>
      </c>
      <c r="AJ30" s="169">
        <f>1/1000*[1]TimberSectorMinusCoreVPAExp!AH$126</f>
        <v>4.7150200796799997E-2</v>
      </c>
      <c r="AK30" s="169">
        <f>1/1000*[1]TimberSectorMinusCoreVPAExp!AI$126</f>
        <v>6.5820913046999996E-2</v>
      </c>
      <c r="AL30" s="169">
        <f>1/1000*[1]TimberSectorMinusCoreVPAExp!AJ$126</f>
        <v>5.6347551114399999E-2</v>
      </c>
      <c r="AM30" s="169">
        <f>1/1000*[1]TimberSectorMinusCoreVPAExp!AK$126</f>
        <v>2.7115022189200002E-2</v>
      </c>
      <c r="AN30" s="169">
        <f>1/1000*[1]TimberSectorMinusCoreVPAExp!AL$126</f>
        <v>4.3361878426900008E-2</v>
      </c>
      <c r="AO30" s="169">
        <f>1/1000*[1]TimberSectorMinusCoreVPAExp!AM$126</f>
        <v>2.9194364495999995E-2</v>
      </c>
      <c r="AP30" s="169">
        <f>1/1000*[1]TimberSectorMinusCoreVPAExp!AN$126</f>
        <v>3.630082808E-2</v>
      </c>
      <c r="AQ30" s="169">
        <f>1/1000*[1]TimberSectorMinusCoreVPAExp!AO$126</f>
        <v>4.0884187882699999E-2</v>
      </c>
      <c r="AR30" s="169">
        <f>1/1000*[1]TimberSectorMinusCoreVPAExp!AP$126</f>
        <v>4.2255102405900004E-2</v>
      </c>
      <c r="AS30" s="169">
        <f>1/1000*[1]TimberSectorMinusCoreVPAExp!AQ$126</f>
        <v>4.0807525039299998E-2</v>
      </c>
      <c r="AT30" s="169">
        <f>1/1000*[1]TimberSectorMinusCoreVPAExp!AR$126</f>
        <v>4.376983402399999E-2</v>
      </c>
      <c r="AU30" s="169">
        <f>1/1000*[1]TimberSectorMinusCoreVPAExp!AS$126</f>
        <v>3.0202813109699994E-2</v>
      </c>
      <c r="AV30" s="169">
        <f>1/1000*[1]TimberSectorMinusCoreVPAExp!AT$126</f>
        <v>4.0627688686999994E-2</v>
      </c>
      <c r="AW30" s="169">
        <f>1/1000*[1]TimberSectorMinusCoreVPAExp!AU$126</f>
        <v>0.10775593789566666</v>
      </c>
      <c r="AX30" s="169">
        <f>1/1000*[1]TimberSectorMinusCoreVPAExp!AV$126</f>
        <v>0</v>
      </c>
      <c r="AY30" s="169">
        <f>1/1000*[1]TimberSectorMinusCoreVPAExp!AW$126</f>
        <v>0</v>
      </c>
      <c r="AZ30" s="169">
        <f>1/1000*[1]TimberSectorMinusCoreVPAExp!AX$126</f>
        <v>0</v>
      </c>
      <c r="BA30" s="169">
        <f>1/1000*[1]TimberSectorMinusCoreVPAExp!AY$126</f>
        <v>0</v>
      </c>
      <c r="BB30" s="169">
        <f>1/1000*[1]TimberSectorMinusCoreVPAExp!AZ$126</f>
        <v>0</v>
      </c>
      <c r="BC30" s="295">
        <f>1/1000*[1]TimberSectorMinusCoreVPAExp!BA$126</f>
        <v>0</v>
      </c>
      <c r="BD30" s="400"/>
    </row>
    <row r="31" spans="2:56">
      <c r="B31" s="4" t="s">
        <v>60</v>
      </c>
      <c r="C31" s="179">
        <f>1/$A$1*[1]TimberSectorMinusCoreVPAExp!$B$132</f>
        <v>0.10192776173999998</v>
      </c>
      <c r="D31" s="169">
        <f>1/$A$1*[1]TimberSectorMinusCoreVPAExp!$C$132</f>
        <v>0.13289899083999995</v>
      </c>
      <c r="E31" s="169">
        <f>1/$A$1*[1]TimberSectorMinusCoreVPAExp!$D$132</f>
        <v>0.15292811492</v>
      </c>
      <c r="F31" s="169">
        <f>1/$A$1*[1]TimberSectorMinusCoreVPAExp!$E$132</f>
        <v>0.21864924158000004</v>
      </c>
      <c r="G31" s="169">
        <f>1/$A$1*[1]TimberSectorMinusCoreVPAExp!$F$132</f>
        <v>0.21462683297999999</v>
      </c>
      <c r="H31" s="169">
        <f>1/$A$1*[1]TimberSectorMinusCoreVPAExp!$G$132</f>
        <v>0.21738036428103821</v>
      </c>
      <c r="I31" s="169">
        <f>1/$A$1*[1]TimberSectorMinusCoreVPAExp!$H$132</f>
        <v>0.24615633893229352</v>
      </c>
      <c r="J31" s="170">
        <f>1/$A$1*[1]TimberSectorMinusCoreVPAExp!$I$132</f>
        <v>0.30149878100213939</v>
      </c>
      <c r="K31" s="170">
        <f>1/$A$1*[1]TimberSectorMinusCoreVPAExp!$J$132</f>
        <v>0.31269184393333332</v>
      </c>
      <c r="L31" s="169">
        <f>1/$A$1*[1]TimberSectorMinusCoreVPAExp!$K$132</f>
        <v>0.25623836248118231</v>
      </c>
      <c r="M31" s="169">
        <f>1/$A$1*[1]TimberSectorMinusCoreVPAExp!L$132</f>
        <v>0.29705061296841379</v>
      </c>
      <c r="N31" s="169">
        <f>1/$A$1*[1]TimberSectorMinusCoreVPAExp!M$132</f>
        <v>0.392684937845383</v>
      </c>
      <c r="O31" s="169">
        <f>1/$A$1*[1]TimberSectorMinusCoreVPAExp!N$132</f>
        <v>0.46842972563645702</v>
      </c>
      <c r="P31" s="169">
        <f>1/$A$1*[1]TimberSectorMinusCoreVPAExp!O$132</f>
        <v>0.45494768079157466</v>
      </c>
      <c r="Q31" s="169">
        <f>1/$A$1*[1]TimberSectorMinusCoreVPAExp!P$132</f>
        <v>0.44476823911037983</v>
      </c>
      <c r="R31" s="169">
        <f>1/$A$1*[1]TimberSectorMinusCoreVPAExp!Q$132</f>
        <v>0.46287060360040766</v>
      </c>
      <c r="S31" s="169">
        <f>1/$A$1*[1]TimberSectorMinusCoreVPAExp!R$132</f>
        <v>0.49442618750621897</v>
      </c>
      <c r="T31" s="169">
        <f>1/$A$1*[1]TimberSectorMinusCoreVPAExp!S$132</f>
        <v>0.5628141155050046</v>
      </c>
      <c r="U31" s="169">
        <f>1/$A$1*[1]TimberSectorMinusCoreVPAExp!T$132</f>
        <v>0.5172221487481089</v>
      </c>
      <c r="V31" s="169">
        <f>1/$A$1*[1]TimberSectorMinusCoreVPAExp!U$132</f>
        <v>0.12589611624999997</v>
      </c>
      <c r="W31" s="169">
        <f>1/$A$1*[1]TimberSectorMinusCoreVPAExp!V$132</f>
        <v>0.12589611624999997</v>
      </c>
      <c r="X31" s="169">
        <f>1/$A$1*[1]TimberSectorMinusCoreVPAExp!W$132</f>
        <v>0.12589611624999997</v>
      </c>
      <c r="Y31" s="169">
        <f>1/$A$1*[1]TimberSectorMinusCoreVPAExp!X$132</f>
        <v>0.12589611624999997</v>
      </c>
      <c r="Z31" s="169">
        <f>1/$A$1*[1]TimberSectorMinusCoreVPAExp!Y$132</f>
        <v>0.12589611624999997</v>
      </c>
      <c r="AA31" s="169">
        <f>1/$A$1*[1]TimberSectorMinusCoreVPAExp!Z$132</f>
        <v>0.12589611624999997</v>
      </c>
      <c r="AB31" s="169">
        <f>1/$A$1*[1]TimberSectorMinusCoreVPAExp!AA$132</f>
        <v>0.12589611624999997</v>
      </c>
      <c r="AC31" s="338"/>
      <c r="AD31" s="179">
        <f>1/1000*[1]TimberSectorMinusCoreVPAExp!AB$132</f>
        <v>2.0605000000000002E-2</v>
      </c>
      <c r="AE31" s="169">
        <f>1/1000*[1]TimberSectorMinusCoreVPAExp!AC$132</f>
        <v>2.5252E-2</v>
      </c>
      <c r="AF31" s="169">
        <f>1/1000*[1]TimberSectorMinusCoreVPAExp!AD$132</f>
        <v>3.0121999999999999E-2</v>
      </c>
      <c r="AG31" s="169">
        <f>1/1000*[1]TimberSectorMinusCoreVPAExp!AE$132</f>
        <v>4.5680999999999999E-2</v>
      </c>
      <c r="AH31" s="169">
        <f>1/1000*[1]TimberSectorMinusCoreVPAExp!AF$132</f>
        <v>5.4577537000000002E-2</v>
      </c>
      <c r="AI31" s="169">
        <f>1/1000*[1]TimberSectorMinusCoreVPAExp!AG$132</f>
        <v>5.9571394568400007E-2</v>
      </c>
      <c r="AJ31" s="169">
        <f>1/1000*[1]TimberSectorMinusCoreVPAExp!AH$132</f>
        <v>7.6242686338400006E-2</v>
      </c>
      <c r="AK31" s="169">
        <f>1/1000*[1]TimberSectorMinusCoreVPAExp!AI$132</f>
        <v>0.10799842332300001</v>
      </c>
      <c r="AL31" s="169">
        <f>1/1000*[1]TimberSectorMinusCoreVPAExp!AJ$132</f>
        <v>0.11522820664920003</v>
      </c>
      <c r="AM31" s="169">
        <f>1/1000*[1]TimberSectorMinusCoreVPAExp!AK$132</f>
        <v>6.3984589336799999E-2</v>
      </c>
      <c r="AN31" s="169">
        <f>1/1000*[1]TimberSectorMinusCoreVPAExp!AL$132</f>
        <v>6.443339353090001E-2</v>
      </c>
      <c r="AO31" s="169">
        <f>1/1000*[1]TimberSectorMinusCoreVPAExp!AM$132</f>
        <v>0.102230394</v>
      </c>
      <c r="AP31" s="169">
        <f>1/1000*[1]TimberSectorMinusCoreVPAExp!AN$132</f>
        <v>0.11846553181320001</v>
      </c>
      <c r="AQ31" s="169">
        <f>1/1000*[1]TimberSectorMinusCoreVPAExp!AO$132</f>
        <v>0.13783024955000001</v>
      </c>
      <c r="AR31" s="169">
        <f>1/1000*[1]TimberSectorMinusCoreVPAExp!AP$132</f>
        <v>0.1444064359618</v>
      </c>
      <c r="AS31" s="169">
        <f>1/1000*[1]TimberSectorMinusCoreVPAExp!AQ$132</f>
        <v>0.1316232873158</v>
      </c>
      <c r="AT31" s="169">
        <f>1/1000*[1]TimberSectorMinusCoreVPAExp!AR$132</f>
        <v>0.14170269432990001</v>
      </c>
      <c r="AU31" s="169">
        <f>1/1000*[1]TimberSectorMinusCoreVPAExp!AS$132</f>
        <v>5.9171893206799997E-2</v>
      </c>
      <c r="AV31" s="169">
        <f>1/1000*[1]TimberSectorMinusCoreVPAExp!AT$132</f>
        <v>0.11830927529040002</v>
      </c>
      <c r="AW31" s="169">
        <f>1/1000*[1]TimberSectorMinusCoreVPAExp!AU$132</f>
        <v>7.3557504305483343E-2</v>
      </c>
      <c r="AX31" s="169">
        <f>1/1000*[1]TimberSectorMinusCoreVPAExp!AV$132</f>
        <v>0</v>
      </c>
      <c r="AY31" s="169">
        <f>1/1000*[1]TimberSectorMinusCoreVPAExp!AW$132</f>
        <v>0</v>
      </c>
      <c r="AZ31" s="169">
        <f>1/1000*[1]TimberSectorMinusCoreVPAExp!AX$132</f>
        <v>0</v>
      </c>
      <c r="BA31" s="169">
        <f>1/1000*[1]TimberSectorMinusCoreVPAExp!AY$132</f>
        <v>0</v>
      </c>
      <c r="BB31" s="169">
        <f>1/1000*[1]TimberSectorMinusCoreVPAExp!AZ$132</f>
        <v>0</v>
      </c>
      <c r="BC31" s="295">
        <f>1/1000*[1]TimberSectorMinusCoreVPAExp!BA$132</f>
        <v>0</v>
      </c>
      <c r="BD31" s="400"/>
    </row>
    <row r="32" spans="2:56">
      <c r="B32" s="4" t="s">
        <v>53</v>
      </c>
      <c r="C32" s="179">
        <f>1/$A$1*[1]TimberSectorMinusCoreVPAExp!$B$160</f>
        <v>0.48545874635999997</v>
      </c>
      <c r="D32" s="169">
        <f>1/$A$1*[1]TimberSectorMinusCoreVPAExp!$C$160</f>
        <v>0.45655165261999986</v>
      </c>
      <c r="E32" s="169">
        <f>1/$A$1*[1]TimberSectorMinusCoreVPAExp!$D$160</f>
        <v>0.47140781030000017</v>
      </c>
      <c r="F32" s="169">
        <f>1/$A$1*[1]TimberSectorMinusCoreVPAExp!$E$160</f>
        <v>0.55262241567999992</v>
      </c>
      <c r="G32" s="169">
        <f>1/$A$1*[1]TimberSectorMinusCoreVPAExp!$F$160</f>
        <v>0.57121612968000002</v>
      </c>
      <c r="H32" s="169">
        <f>1/$A$1*[1]TimberSectorMinusCoreVPAExp!$G$160</f>
        <v>0.54877044182456347</v>
      </c>
      <c r="I32" s="169">
        <f>1/$A$1*[1]TimberSectorMinusCoreVPAExp!$H$160</f>
        <v>0.53169419983333333</v>
      </c>
      <c r="J32" s="170">
        <f>1/$A$1*[1]TimberSectorMinusCoreVPAExp!$I$160</f>
        <v>0.52369464264749255</v>
      </c>
      <c r="K32" s="170">
        <f>1/$A$1*[1]TimberSectorMinusCoreVPAExp!$J$160</f>
        <v>0.53838858289999991</v>
      </c>
      <c r="L32" s="169">
        <f>1/$A$1*[1]TimberSectorMinusCoreVPAExp!$K$160</f>
        <v>0.52195206499999991</v>
      </c>
      <c r="M32" s="169">
        <f>1/$A$1*[1]TimberSectorMinusCoreVPAExp!L$160</f>
        <v>0.53381911843726715</v>
      </c>
      <c r="N32" s="169">
        <f>1/$A$1*[1]TimberSectorMinusCoreVPAExp!M$160</f>
        <v>0.51557738744876702</v>
      </c>
      <c r="O32" s="169">
        <f>1/$A$1*[1]TimberSectorMinusCoreVPAExp!N$160</f>
        <v>0.49437666504935862</v>
      </c>
      <c r="P32" s="169">
        <f>1/$A$1*[1]TimberSectorMinusCoreVPAExp!O$160</f>
        <v>0.53630154041325717</v>
      </c>
      <c r="Q32" s="169">
        <f>1/$A$1*[1]TimberSectorMinusCoreVPAExp!P$160</f>
        <v>0.5386315475290403</v>
      </c>
      <c r="R32" s="169">
        <f>1/$A$1*[1]TimberSectorMinusCoreVPAExp!Q$160</f>
        <v>0.63553863567901736</v>
      </c>
      <c r="S32" s="169">
        <f>1/$A$1*[1]TimberSectorMinusCoreVPAExp!R$160</f>
        <v>0.65766119406834067</v>
      </c>
      <c r="T32" s="169">
        <f>1/$A$1*[1]TimberSectorMinusCoreVPAExp!S$160</f>
        <v>0.71995080742440387</v>
      </c>
      <c r="U32" s="169">
        <f>1/$A$1*[1]TimberSectorMinusCoreVPAExp!T$160</f>
        <v>0.82512607390403314</v>
      </c>
      <c r="V32" s="169">
        <f>1/$A$1*[1]TimberSectorMinusCoreVPAExp!U$160</f>
        <v>0.3405091916324855</v>
      </c>
      <c r="W32" s="169">
        <f>1/$A$1*[1]TimberSectorMinusCoreVPAExp!V$160</f>
        <v>0.3405091916324855</v>
      </c>
      <c r="X32" s="169">
        <f>1/$A$1*[1]TimberSectorMinusCoreVPAExp!W$160</f>
        <v>0.3405091916324855</v>
      </c>
      <c r="Y32" s="169">
        <f>1/$A$1*[1]TimberSectorMinusCoreVPAExp!X$160</f>
        <v>0.3405091916324855</v>
      </c>
      <c r="Z32" s="169">
        <f>1/$A$1*[1]TimberSectorMinusCoreVPAExp!Y$160</f>
        <v>0.3405091916324855</v>
      </c>
      <c r="AA32" s="169">
        <f>1/$A$1*[1]TimberSectorMinusCoreVPAExp!Z$160</f>
        <v>0.3405091916324855</v>
      </c>
      <c r="AB32" s="169">
        <f>1/$A$1*[1]TimberSectorMinusCoreVPAExp!AA$160</f>
        <v>0.3405091916324855</v>
      </c>
      <c r="AC32" s="338"/>
      <c r="AD32" s="179">
        <f>1/1000*[1]TimberSectorMinusCoreVPAExp!AB$160</f>
        <v>0.10064500000000001</v>
      </c>
      <c r="AE32" s="169">
        <f>1/1000*[1]TimberSectorMinusCoreVPAExp!AC$160</f>
        <v>0.11234599999999997</v>
      </c>
      <c r="AF32" s="169">
        <f>1/1000*[1]TimberSectorMinusCoreVPAExp!AD$160</f>
        <v>0.131991</v>
      </c>
      <c r="AG32" s="169">
        <f>1/1000*[1]TimberSectorMinusCoreVPAExp!AE$160</f>
        <v>0.18613399999999999</v>
      </c>
      <c r="AH32" s="169">
        <f>1/1000*[1]TimberSectorMinusCoreVPAExp!AF$160</f>
        <v>0.22534048400000001</v>
      </c>
      <c r="AI32" s="169">
        <f>1/1000*[1]TimberSectorMinusCoreVPAExp!AG$160</f>
        <v>0.23954731961160003</v>
      </c>
      <c r="AJ32" s="169">
        <f>1/1000*[1]TimberSectorMinusCoreVPAExp!AH$160</f>
        <v>0.25078250225359999</v>
      </c>
      <c r="AK32" s="169">
        <f>1/1000*[1]TimberSectorMinusCoreVPAExp!AI$160</f>
        <v>0.29740386413700004</v>
      </c>
      <c r="AL32" s="169">
        <f>1/1000*[1]TimberSectorMinusCoreVPAExp!AJ$160</f>
        <v>0.35338005145960005</v>
      </c>
      <c r="AM32" s="169">
        <f>1/1000*[1]TimberSectorMinusCoreVPAExp!AK$160</f>
        <v>0.30934505686479996</v>
      </c>
      <c r="AN32" s="169">
        <f>1/1000*[1]TimberSectorMinusCoreVPAExp!AL$160</f>
        <v>0.27113405109620003</v>
      </c>
      <c r="AO32" s="169">
        <f>1/1000*[1]TimberSectorMinusCoreVPAExp!AM$160</f>
        <v>0.36146031844800003</v>
      </c>
      <c r="AP32" s="169">
        <f>1/1000*[1]TimberSectorMinusCoreVPAExp!AN$160</f>
        <v>0.36821618654039995</v>
      </c>
      <c r="AQ32" s="169">
        <f>1/1000*[1]TimberSectorMinusCoreVPAExp!AO$160</f>
        <v>0.41164271349820009</v>
      </c>
      <c r="AR32" s="169">
        <f>1/1000*[1]TimberSectorMinusCoreVPAExp!AP$160</f>
        <v>0.43212689837889995</v>
      </c>
      <c r="AS32" s="169">
        <f>1/1000*[1]TimberSectorMinusCoreVPAExp!AQ$160</f>
        <v>0.46289217081939993</v>
      </c>
      <c r="AT32" s="169">
        <f>1/1000*[1]TimberSectorMinusCoreVPAExp!AR$160</f>
        <v>0.53275970629299996</v>
      </c>
      <c r="AU32" s="169">
        <f>1/1000*[1]TimberSectorMinusCoreVPAExp!AS$160</f>
        <v>0.65256088124150002</v>
      </c>
      <c r="AV32" s="169">
        <f>1/1000*[1]TimberSectorMinusCoreVPAExp!AT$160</f>
        <v>0.52567853026600009</v>
      </c>
      <c r="AW32" s="169">
        <f>1/1000*[1]TimberSectorMinusCoreVPAExp!AU$160</f>
        <v>0.45824929014908339</v>
      </c>
      <c r="AX32" s="169">
        <f>1/1000*[1]TimberSectorMinusCoreVPAExp!AV$160</f>
        <v>0</v>
      </c>
      <c r="AY32" s="169">
        <f>1/1000*[1]TimberSectorMinusCoreVPAExp!AW$160</f>
        <v>0</v>
      </c>
      <c r="AZ32" s="169">
        <f>1/1000*[1]TimberSectorMinusCoreVPAExp!AX$160</f>
        <v>0</v>
      </c>
      <c r="BA32" s="169">
        <f>1/1000*[1]TimberSectorMinusCoreVPAExp!AY$160</f>
        <v>0</v>
      </c>
      <c r="BB32" s="169">
        <f>1/1000*[1]TimberSectorMinusCoreVPAExp!AZ$160</f>
        <v>0</v>
      </c>
      <c r="BC32" s="295">
        <f>1/1000*[1]TimberSectorMinusCoreVPAExp!BA$160</f>
        <v>0</v>
      </c>
      <c r="BD32" s="400"/>
    </row>
    <row r="33" spans="2:56">
      <c r="B33" s="4" t="s">
        <v>49</v>
      </c>
      <c r="C33" s="179">
        <f>1/$A$1*[1]TimberSectorMinusCoreVPAExp!$B$193</f>
        <v>3.5337055039999996E-2</v>
      </c>
      <c r="D33" s="169">
        <f>1/$A$1*[1]TimberSectorMinusCoreVPAExp!$C$193</f>
        <v>6.862540566E-2</v>
      </c>
      <c r="E33" s="169">
        <f>1/$A$1*[1]TimberSectorMinusCoreVPAExp!$D$193</f>
        <v>0.11322613749999999</v>
      </c>
      <c r="F33" s="169">
        <f>1/$A$1*[1]TimberSectorMinusCoreVPAExp!$E$193</f>
        <v>0.15067328933999999</v>
      </c>
      <c r="G33" s="169">
        <f>1/$A$1*[1]TimberSectorMinusCoreVPAExp!$F$193</f>
        <v>0.19425849048000002</v>
      </c>
      <c r="H33" s="169">
        <f>1/$A$1*[1]TimberSectorMinusCoreVPAExp!$G$193</f>
        <v>0.26750329527188493</v>
      </c>
      <c r="I33" s="169">
        <f>1/$A$1*[1]TimberSectorMinusCoreVPAExp!$H$193</f>
        <v>0.3299579831941043</v>
      </c>
      <c r="J33" s="170">
        <f>1/$A$1*[1]TimberSectorMinusCoreVPAExp!$I$193</f>
        <v>0.36118171645000008</v>
      </c>
      <c r="K33" s="170">
        <f>1/$A$1*[1]TimberSectorMinusCoreVPAExp!$J$193</f>
        <v>0.31072001324166659</v>
      </c>
      <c r="L33" s="169">
        <f>1/$A$1*[1]TimberSectorMinusCoreVPAExp!$K$193</f>
        <v>0.20196137638632036</v>
      </c>
      <c r="M33" s="169">
        <f>1/$A$1*[1]TimberSectorMinusCoreVPAExp!L$193</f>
        <v>0.20074960264999994</v>
      </c>
      <c r="N33" s="169">
        <f>1/$A$1*[1]TimberSectorMinusCoreVPAExp!M$193</f>
        <v>0.17090339326620035</v>
      </c>
      <c r="O33" s="169">
        <f>1/$A$1*[1]TimberSectorMinusCoreVPAExp!N$193</f>
        <v>0.14996988893929569</v>
      </c>
      <c r="P33" s="169">
        <f>1/$A$1*[1]TimberSectorMinusCoreVPAExp!O$193</f>
        <v>0.16459504480531542</v>
      </c>
      <c r="Q33" s="169">
        <f>1/$A$1*[1]TimberSectorMinusCoreVPAExp!P$193</f>
        <v>0.20696677435916797</v>
      </c>
      <c r="R33" s="169">
        <f>1/$A$1*[1]TimberSectorMinusCoreVPAExp!Q$193</f>
        <v>0.2750969588269615</v>
      </c>
      <c r="S33" s="169">
        <f>1/$A$1*[1]TimberSectorMinusCoreVPAExp!R$193</f>
        <v>0.36350532287553516</v>
      </c>
      <c r="T33" s="169">
        <f>1/$A$1*[1]TimberSectorMinusCoreVPAExp!S$193</f>
        <v>0.34902496044684217</v>
      </c>
      <c r="U33" s="169">
        <f>1/$A$1*[1]TimberSectorMinusCoreVPAExp!T$193</f>
        <v>0.37882969954480628</v>
      </c>
      <c r="V33" s="169">
        <f>1/$A$1*[1]TimberSectorMinusCoreVPAExp!U$193</f>
        <v>0.17283586712873952</v>
      </c>
      <c r="W33" s="169">
        <f>1/$A$1*[1]TimberSectorMinusCoreVPAExp!V$193</f>
        <v>0.17283586712873952</v>
      </c>
      <c r="X33" s="169">
        <f>1/$A$1*[1]TimberSectorMinusCoreVPAExp!W$193</f>
        <v>0.17283586712873952</v>
      </c>
      <c r="Y33" s="169">
        <f>1/$A$1*[1]TimberSectorMinusCoreVPAExp!X$193</f>
        <v>0.17283586712873952</v>
      </c>
      <c r="Z33" s="169">
        <f>1/$A$1*[1]TimberSectorMinusCoreVPAExp!Y$193</f>
        <v>0.17283586712873952</v>
      </c>
      <c r="AA33" s="169">
        <f>1/$A$1*[1]TimberSectorMinusCoreVPAExp!Z$193</f>
        <v>0.17283586712873952</v>
      </c>
      <c r="AB33" s="169">
        <f>1/$A$1*[1]TimberSectorMinusCoreVPAExp!AA$193</f>
        <v>0.17283586712873952</v>
      </c>
      <c r="AC33" s="338"/>
      <c r="AD33" s="179">
        <f>1/1000*[1]TimberSectorMinusCoreVPAExp!AB$193</f>
        <v>9.1059999999999995E-3</v>
      </c>
      <c r="AE33" s="169">
        <f>1/1000*[1]TimberSectorMinusCoreVPAExp!AC$193</f>
        <v>1.6825E-2</v>
      </c>
      <c r="AF33" s="169">
        <f>1/1000*[1]TimberSectorMinusCoreVPAExp!AD$193</f>
        <v>2.8036000000000002E-2</v>
      </c>
      <c r="AG33" s="169">
        <f>1/1000*[1]TimberSectorMinusCoreVPAExp!AE$193</f>
        <v>4.1924000000000003E-2</v>
      </c>
      <c r="AH33" s="169">
        <f>1/1000*[1]TimberSectorMinusCoreVPAExp!AF$193</f>
        <v>5.8015827000000006E-2</v>
      </c>
      <c r="AI33" s="169">
        <f>1/1000*[1]TimberSectorMinusCoreVPAExp!AG$193</f>
        <v>8.8446390747000017E-2</v>
      </c>
      <c r="AJ33" s="169">
        <f>1/1000*[1]TimberSectorMinusCoreVPAExp!AH$193</f>
        <v>0.1149229259464</v>
      </c>
      <c r="AK33" s="169">
        <f>1/1000*[1]TimberSectorMinusCoreVPAExp!AI$193</f>
        <v>0.14932338803450002</v>
      </c>
      <c r="AL33" s="169">
        <f>1/1000*[1]TimberSectorMinusCoreVPAExp!AJ$193</f>
        <v>0.15164201271759997</v>
      </c>
      <c r="AM33" s="169">
        <f>1/1000*[1]TimberSectorMinusCoreVPAExp!AK$193</f>
        <v>7.6904207481199999E-2</v>
      </c>
      <c r="AN33" s="169">
        <f>1/1000*[1]TimberSectorMinusCoreVPAExp!AL$193</f>
        <v>6.3320949282500011E-2</v>
      </c>
      <c r="AO33" s="169">
        <f>1/1000*[1]TimberSectorMinusCoreVPAExp!AM$193</f>
        <v>7.1568120959999995E-2</v>
      </c>
      <c r="AP33" s="169">
        <f>1/1000*[1]TimberSectorMinusCoreVPAExp!AN$193</f>
        <v>6.5310652774400013E-2</v>
      </c>
      <c r="AQ33" s="169">
        <f>1/1000*[1]TimberSectorMinusCoreVPAExp!AO$193</f>
        <v>7.4704809117500007E-2</v>
      </c>
      <c r="AR33" s="169">
        <f>1/1000*[1]TimberSectorMinusCoreVPAExp!AP$193</f>
        <v>9.4540260206400009E-2</v>
      </c>
      <c r="AS33" s="169">
        <f>1/1000*[1]TimberSectorMinusCoreVPAExp!AQ$193</f>
        <v>0.1119506613468</v>
      </c>
      <c r="AT33" s="169">
        <f>1/1000*[1]TimberSectorMinusCoreVPAExp!AR$193</f>
        <v>0.152208720898</v>
      </c>
      <c r="AU33" s="169">
        <f>1/1000*[1]TimberSectorMinusCoreVPAExp!AS$193</f>
        <v>0.10704408136400001</v>
      </c>
      <c r="AV33" s="169">
        <f>1/1000*[1]TimberSectorMinusCoreVPAExp!AT$193</f>
        <v>0.16300160607</v>
      </c>
      <c r="AW33" s="169">
        <f>1/1000*[1]TimberSectorMinusCoreVPAExp!AU$193</f>
        <v>0.12456898724024999</v>
      </c>
      <c r="AX33" s="169">
        <f>1/1000*[1]TimberSectorMinusCoreVPAExp!AV$193</f>
        <v>0</v>
      </c>
      <c r="AY33" s="169">
        <f>1/1000*[1]TimberSectorMinusCoreVPAExp!AW$193</f>
        <v>0</v>
      </c>
      <c r="AZ33" s="169">
        <f>1/1000*[1]TimberSectorMinusCoreVPAExp!AX$193</f>
        <v>0</v>
      </c>
      <c r="BA33" s="169">
        <f>1/1000*[1]TimberSectorMinusCoreVPAExp!AY$193</f>
        <v>0</v>
      </c>
      <c r="BB33" s="169">
        <f>1/1000*[1]TimberSectorMinusCoreVPAExp!AZ$193</f>
        <v>0</v>
      </c>
      <c r="BC33" s="295">
        <f>1/1000*[1]TimberSectorMinusCoreVPAExp!BA$193</f>
        <v>0</v>
      </c>
      <c r="BD33" s="400"/>
    </row>
    <row r="34" spans="2:56">
      <c r="B34" s="4" t="s">
        <v>72</v>
      </c>
      <c r="C34" s="179">
        <f>1/$A$1*[1]TimberSectorMinusCoreVPAExp!$B$207</f>
        <v>8.3439865459999984E-2</v>
      </c>
      <c r="D34" s="169">
        <f>1/$A$1*[1]TimberSectorMinusCoreVPAExp!$C$207</f>
        <v>0.10090040926000002</v>
      </c>
      <c r="E34" s="169">
        <f>1/$A$1*[1]TimberSectorMinusCoreVPAExp!$D$207</f>
        <v>0.12194165591999995</v>
      </c>
      <c r="F34" s="169">
        <f>1/$A$1*[1]TimberSectorMinusCoreVPAExp!$E$207</f>
        <v>0.16960138565999996</v>
      </c>
      <c r="G34" s="169">
        <f>1/$A$1*[1]TimberSectorMinusCoreVPAExp!$F$207</f>
        <v>0.1565771725</v>
      </c>
      <c r="H34" s="169">
        <f>1/$A$1*[1]TimberSectorMinusCoreVPAExp!$G$207</f>
        <v>0.20996140259242427</v>
      </c>
      <c r="I34" s="169">
        <f>1/$A$1*[1]TimberSectorMinusCoreVPAExp!$H$207</f>
        <v>0.18782325885000001</v>
      </c>
      <c r="J34" s="170">
        <f>1/$A$1*[1]TimberSectorMinusCoreVPAExp!$I$207</f>
        <v>0.24500679087541444</v>
      </c>
      <c r="K34" s="170">
        <f>1/$A$1*[1]TimberSectorMinusCoreVPAExp!$J$207</f>
        <v>0.28311874636666667</v>
      </c>
      <c r="L34" s="169">
        <f>1/$A$1*[1]TimberSectorMinusCoreVPAExp!$K$207</f>
        <v>0.24799357247545448</v>
      </c>
      <c r="M34" s="169">
        <f>1/$A$1*[1]TimberSectorMinusCoreVPAExp!L$207</f>
        <v>0.25306033500000003</v>
      </c>
      <c r="N34" s="169">
        <f>1/$A$1*[1]TimberSectorMinusCoreVPAExp!M$207</f>
        <v>0.27298701337282028</v>
      </c>
      <c r="O34" s="169">
        <f>1/$A$1*[1]TimberSectorMinusCoreVPAExp!N$207</f>
        <v>0.29961001734270765</v>
      </c>
      <c r="P34" s="169">
        <f>1/$A$1*[1]TimberSectorMinusCoreVPAExp!O$207</f>
        <v>0.33786230581678778</v>
      </c>
      <c r="Q34" s="169">
        <f>1/$A$1*[1]TimberSectorMinusCoreVPAExp!P$207</f>
        <v>0.4014941534258325</v>
      </c>
      <c r="R34" s="169">
        <f>1/$A$1*[1]TimberSectorMinusCoreVPAExp!Q$207</f>
        <v>0.54555446287891551</v>
      </c>
      <c r="S34" s="169">
        <f>1/$A$1*[1]TimberSectorMinusCoreVPAExp!R$207</f>
        <v>0.64843502945710774</v>
      </c>
      <c r="T34" s="169">
        <f>1/$A$1*[1]TimberSectorMinusCoreVPAExp!S$207</f>
        <v>0.6972180489219173</v>
      </c>
      <c r="U34" s="169">
        <f>1/$A$1*[1]TimberSectorMinusCoreVPAExp!T$207</f>
        <v>0.71034366503746016</v>
      </c>
      <c r="V34" s="169">
        <f>1/$A$1*[1]TimberSectorMinusCoreVPAExp!U$207</f>
        <v>0.16439386474166667</v>
      </c>
      <c r="W34" s="169">
        <f>1/$A$1*[1]TimberSectorMinusCoreVPAExp!V$207</f>
        <v>0.16439386474166667</v>
      </c>
      <c r="X34" s="169">
        <f>1/$A$1*[1]TimberSectorMinusCoreVPAExp!W$207</f>
        <v>0.16439386474166667</v>
      </c>
      <c r="Y34" s="169">
        <f>1/$A$1*[1]TimberSectorMinusCoreVPAExp!X$207</f>
        <v>0.16439386474166667</v>
      </c>
      <c r="Z34" s="169">
        <f>1/$A$1*[1]TimberSectorMinusCoreVPAExp!Y$207</f>
        <v>0.16439386474166667</v>
      </c>
      <c r="AA34" s="169">
        <f>1/$A$1*[1]TimberSectorMinusCoreVPAExp!Z$207</f>
        <v>0.16439386474166667</v>
      </c>
      <c r="AB34" s="169">
        <f>1/$A$1*[1]TimberSectorMinusCoreVPAExp!AA$207</f>
        <v>0.16439386474166667</v>
      </c>
      <c r="AC34" s="338"/>
      <c r="AD34" s="179">
        <f>1/1000*[1]TimberSectorMinusCoreVPAExp!AB$207</f>
        <v>2.0354000000000001E-2</v>
      </c>
      <c r="AE34" s="169">
        <f>1/1000*[1]TimberSectorMinusCoreVPAExp!AC$207</f>
        <v>2.7E-2</v>
      </c>
      <c r="AF34" s="169">
        <f>1/1000*[1]TimberSectorMinusCoreVPAExp!AD$207</f>
        <v>3.5084999999999998E-2</v>
      </c>
      <c r="AG34" s="169">
        <f>1/1000*[1]TimberSectorMinusCoreVPAExp!AE$207</f>
        <v>5.3411E-2</v>
      </c>
      <c r="AH34" s="169">
        <f>1/1000*[1]TimberSectorMinusCoreVPAExp!AF$207</f>
        <v>5.7626999999999998E-2</v>
      </c>
      <c r="AI34" s="169">
        <f>1/1000*[1]TimberSectorMinusCoreVPAExp!AG$207</f>
        <v>8.343419799E-2</v>
      </c>
      <c r="AJ34" s="169">
        <f>1/1000*[1]TimberSectorMinusCoreVPAExp!AH$207</f>
        <v>9.2312597198000002E-2</v>
      </c>
      <c r="AK34" s="169">
        <f>1/1000*[1]TimberSectorMinusCoreVPAExp!AI$207</f>
        <v>0.12521072880449999</v>
      </c>
      <c r="AL34" s="169">
        <f>1/1000*[1]TimberSectorMinusCoreVPAExp!AJ$207</f>
        <v>0.17627025426200005</v>
      </c>
      <c r="AM34" s="169">
        <f>1/1000*[1]TimberSectorMinusCoreVPAExp!AK$207</f>
        <v>0.12304123032080001</v>
      </c>
      <c r="AN34" s="169">
        <f>1/1000*[1]TimberSectorMinusCoreVPAExp!AL$207</f>
        <v>0.1140937267821</v>
      </c>
      <c r="AO34" s="169">
        <f>1/1000*[1]TimberSectorMinusCoreVPAExp!AM$207</f>
        <v>0.14382708595199997</v>
      </c>
      <c r="AP34" s="169">
        <f>1/1000*[1]TimberSectorMinusCoreVPAExp!AN$207</f>
        <v>0.14029495444360002</v>
      </c>
      <c r="AQ34" s="169">
        <f>1/1000*[1]TimberSectorMinusCoreVPAExp!AO$207</f>
        <v>0.1451285493551</v>
      </c>
      <c r="AR34" s="169">
        <f>1/1000*[1]TimberSectorMinusCoreVPAExp!AP$207</f>
        <v>0.16848057580259998</v>
      </c>
      <c r="AS34" s="169">
        <f>1/1000*[1]TimberSectorMinusCoreVPAExp!AQ$207</f>
        <v>0.1860496246561</v>
      </c>
      <c r="AT34" s="169">
        <f>1/1000*[1]TimberSectorMinusCoreVPAExp!AR$207</f>
        <v>0.22235443193019999</v>
      </c>
      <c r="AU34" s="169">
        <f>1/1000*[1]TimberSectorMinusCoreVPAExp!AS$207</f>
        <v>0.13308652934500001</v>
      </c>
      <c r="AV34" s="169">
        <f>1/1000*[1]TimberSectorMinusCoreVPAExp!AT$207</f>
        <v>0.17865687449539999</v>
      </c>
      <c r="AW34" s="169">
        <f>1/1000*[1]TimberSectorMinusCoreVPAExp!AU$207</f>
        <v>0.13561755919248333</v>
      </c>
      <c r="AX34" s="169">
        <f>1/1000*[1]TimberSectorMinusCoreVPAExp!AV$207</f>
        <v>0</v>
      </c>
      <c r="AY34" s="169">
        <f>1/1000*[1]TimberSectorMinusCoreVPAExp!AW$207</f>
        <v>0</v>
      </c>
      <c r="AZ34" s="169">
        <f>1/1000*[1]TimberSectorMinusCoreVPAExp!AX$207</f>
        <v>0</v>
      </c>
      <c r="BA34" s="169">
        <f>1/1000*[1]TimberSectorMinusCoreVPAExp!AY$207</f>
        <v>0</v>
      </c>
      <c r="BB34" s="169">
        <f>1/1000*[1]TimberSectorMinusCoreVPAExp!AZ$207</f>
        <v>0</v>
      </c>
      <c r="BC34" s="295">
        <f>1/1000*[1]TimberSectorMinusCoreVPAExp!BA$207</f>
        <v>0</v>
      </c>
      <c r="BD34" s="400"/>
    </row>
    <row r="35" spans="2:56">
      <c r="B35" s="4" t="s">
        <v>61</v>
      </c>
      <c r="C35" s="179">
        <f>1/$A$1*[1]TimberSectorMinusCoreVPAExp!$B$212</f>
        <v>9.0665643180000005E-2</v>
      </c>
      <c r="D35" s="169">
        <f>1/$A$1*[1]TimberSectorMinusCoreVPAExp!$C$212</f>
        <v>9.2343956879999994E-2</v>
      </c>
      <c r="E35" s="169">
        <f>1/$A$1*[1]TimberSectorMinusCoreVPAExp!$D$212</f>
        <v>0.14107294879999996</v>
      </c>
      <c r="F35" s="169">
        <f>1/$A$1*[1]TimberSectorMinusCoreVPAExp!$E$212</f>
        <v>0.19925730216000004</v>
      </c>
      <c r="G35" s="169">
        <f>1/$A$1*[1]TimberSectorMinusCoreVPAExp!$F$212</f>
        <v>0.36546841442000016</v>
      </c>
      <c r="H35" s="169">
        <f>1/$A$1*[1]TimberSectorMinusCoreVPAExp!$G$212</f>
        <v>0.31027175958444592</v>
      </c>
      <c r="I35" s="169">
        <f>1/$A$1*[1]TimberSectorMinusCoreVPAExp!$H$212</f>
        <v>0.27245522410162998</v>
      </c>
      <c r="J35" s="170">
        <f>1/$A$1*[1]TimberSectorMinusCoreVPAExp!$I$212</f>
        <v>0.33929404690000009</v>
      </c>
      <c r="K35" s="170">
        <f>1/$A$1*[1]TimberSectorMinusCoreVPAExp!$J$212</f>
        <v>0.22934406372208443</v>
      </c>
      <c r="L35" s="169">
        <f>1/$A$1*[1]TimberSectorMinusCoreVPAExp!$K$212</f>
        <v>0.15891174552093784</v>
      </c>
      <c r="M35" s="169">
        <f>1/$A$1*[1]TimberSectorMinusCoreVPAExp!L$212</f>
        <v>0.24894912734782609</v>
      </c>
      <c r="N35" s="169">
        <f>1/$A$1*[1]TimberSectorMinusCoreVPAExp!M$212</f>
        <v>0.2420872962082623</v>
      </c>
      <c r="O35" s="169">
        <f>1/$A$1*[1]TimberSectorMinusCoreVPAExp!N$212</f>
        <v>0.18371336893079912</v>
      </c>
      <c r="P35" s="169">
        <f>1/$A$1*[1]TimberSectorMinusCoreVPAExp!O$212</f>
        <v>0.15462963112391856</v>
      </c>
      <c r="Q35" s="169">
        <f>1/$A$1*[1]TimberSectorMinusCoreVPAExp!P$212</f>
        <v>0.13864624114147975</v>
      </c>
      <c r="R35" s="169">
        <f>1/$A$1*[1]TimberSectorMinusCoreVPAExp!Q$212</f>
        <v>0.19711001388126809</v>
      </c>
      <c r="S35" s="169">
        <f>1/$A$1*[1]TimberSectorMinusCoreVPAExp!R$212</f>
        <v>0.28381864150627828</v>
      </c>
      <c r="T35" s="169">
        <f>1/$A$1*[1]TimberSectorMinusCoreVPAExp!S$212</f>
        <v>0.28450338887345783</v>
      </c>
      <c r="U35" s="169">
        <f>1/$A$1*[1]TimberSectorMinusCoreVPAExp!T$212</f>
        <v>0.32184563010729361</v>
      </c>
      <c r="V35" s="169">
        <f>1/$A$1*[1]TimberSectorMinusCoreVPAExp!U$212</f>
        <v>0.32190859349146772</v>
      </c>
      <c r="W35" s="169">
        <f>1/$A$1*[1]TimberSectorMinusCoreVPAExp!V$212</f>
        <v>0.32190859349146772</v>
      </c>
      <c r="X35" s="169">
        <f>1/$A$1*[1]TimberSectorMinusCoreVPAExp!W$212</f>
        <v>0.32190859349146772</v>
      </c>
      <c r="Y35" s="169">
        <f>1/$A$1*[1]TimberSectorMinusCoreVPAExp!X$212</f>
        <v>0.32190859349146772</v>
      </c>
      <c r="Z35" s="169">
        <f>1/$A$1*[1]TimberSectorMinusCoreVPAExp!Y$212</f>
        <v>0.32190859349146772</v>
      </c>
      <c r="AA35" s="169">
        <f>1/$A$1*[1]TimberSectorMinusCoreVPAExp!Z$212</f>
        <v>0.32190859349146772</v>
      </c>
      <c r="AB35" s="169">
        <f>1/$A$1*[1]TimberSectorMinusCoreVPAExp!AA$212</f>
        <v>0.32190859349146772</v>
      </c>
      <c r="AC35" s="338"/>
      <c r="AD35" s="179">
        <f>1/1000*[1]TimberSectorMinusCoreVPAExp!AB$212</f>
        <v>1.3575E-2</v>
      </c>
      <c r="AE35" s="169">
        <f>1/1000*[1]TimberSectorMinusCoreVPAExp!AC$212</f>
        <v>1.5976999999999998E-2</v>
      </c>
      <c r="AF35" s="169">
        <f>1/1000*[1]TimberSectorMinusCoreVPAExp!AD$212</f>
        <v>2.6079999999999992E-2</v>
      </c>
      <c r="AG35" s="169">
        <f>1/1000*[1]TimberSectorMinusCoreVPAExp!AE$212</f>
        <v>3.5766999999999993E-2</v>
      </c>
      <c r="AH35" s="169">
        <f>1/1000*[1]TimberSectorMinusCoreVPAExp!AF$212</f>
        <v>6.1589176000000009E-2</v>
      </c>
      <c r="AI35" s="169">
        <f>1/1000*[1]TimberSectorMinusCoreVPAExp!AG$212</f>
        <v>8.9454202566300003E-2</v>
      </c>
      <c r="AJ35" s="169">
        <f>1/1000*[1]TimberSectorMinusCoreVPAExp!AH$212</f>
        <v>0.11919495553000002</v>
      </c>
      <c r="AK35" s="169">
        <f>1/1000*[1]TimberSectorMinusCoreVPAExp!AI$212</f>
        <v>0.1325390965555</v>
      </c>
      <c r="AL35" s="169">
        <f>1/1000*[1]TimberSectorMinusCoreVPAExp!AJ$212</f>
        <v>0.11613038801520001</v>
      </c>
      <c r="AM35" s="169">
        <f>1/1000*[1]TimberSectorMinusCoreVPAExp!AK$212</f>
        <v>7.3727475161999997E-2</v>
      </c>
      <c r="AN35" s="169">
        <f>1/1000*[1]TimberSectorMinusCoreVPAExp!AL$212</f>
        <v>0.10189063842269999</v>
      </c>
      <c r="AO35" s="169">
        <f>1/1000*[1]TimberSectorMinusCoreVPAExp!AM$212</f>
        <v>0.12305689387199997</v>
      </c>
      <c r="AP35" s="169">
        <f>1/1000*[1]TimberSectorMinusCoreVPAExp!AN$212</f>
        <v>9.3147641474799994E-2</v>
      </c>
      <c r="AQ35" s="169">
        <f>1/1000*[1]TimberSectorMinusCoreVPAExp!AO$212</f>
        <v>8.2652897722600011E-2</v>
      </c>
      <c r="AR35" s="169">
        <f>1/1000*[1]TimberSectorMinusCoreVPAExp!AP$212</f>
        <v>9.2494632634799998E-2</v>
      </c>
      <c r="AS35" s="169">
        <f>1/1000*[1]TimberSectorMinusCoreVPAExp!AQ$212</f>
        <v>0.1005518409388</v>
      </c>
      <c r="AT35" s="169">
        <f>1/1000*[1]TimberSectorMinusCoreVPAExp!AR$212</f>
        <v>0.14942213424360001</v>
      </c>
      <c r="AU35" s="169">
        <f>1/1000*[1]TimberSectorMinusCoreVPAExp!AS$212</f>
        <v>0.14255827193410001</v>
      </c>
      <c r="AV35" s="169">
        <f>1/1000*[1]TimberSectorMinusCoreVPAExp!AT$212</f>
        <v>0.18531682111260001</v>
      </c>
      <c r="AW35" s="169">
        <f>1/1000*[1]TimberSectorMinusCoreVPAExp!AU$212</f>
        <v>0.21043467184901668</v>
      </c>
      <c r="AX35" s="169">
        <f>1/1000*[1]TimberSectorMinusCoreVPAExp!AV$212</f>
        <v>0</v>
      </c>
      <c r="AY35" s="169">
        <f>1/1000*[1]TimberSectorMinusCoreVPAExp!AW$212</f>
        <v>0</v>
      </c>
      <c r="AZ35" s="169">
        <f>1/1000*[1]TimberSectorMinusCoreVPAExp!AX$212</f>
        <v>0</v>
      </c>
      <c r="BA35" s="169">
        <f>1/1000*[1]TimberSectorMinusCoreVPAExp!AY$212</f>
        <v>0</v>
      </c>
      <c r="BB35" s="169">
        <f>1/1000*[1]TimberSectorMinusCoreVPAExp!AZ$212</f>
        <v>0</v>
      </c>
      <c r="BC35" s="295">
        <f>1/1000*[1]TimberSectorMinusCoreVPAExp!BA$212</f>
        <v>0</v>
      </c>
      <c r="BD35" s="400"/>
    </row>
    <row r="36" spans="2:56">
      <c r="B36" s="4" t="s">
        <v>36</v>
      </c>
      <c r="C36" s="104">
        <f>1/$A$1*[1]TimberSectorMinusCoreVPAExp!$B$225</f>
        <v>0.34918136525999999</v>
      </c>
      <c r="D36" s="61">
        <f>1/$A$1*[1]TimberSectorMinusCoreVPAExp!$C$225</f>
        <v>0.34829666717999996</v>
      </c>
      <c r="E36" s="61">
        <f>1/$A$1*[1]TimberSectorMinusCoreVPAExp!$D$225</f>
        <v>0.37207280376000001</v>
      </c>
      <c r="F36" s="61">
        <f>1/$A$1*[1]TimberSectorMinusCoreVPAExp!$E$225</f>
        <v>0.438158728</v>
      </c>
      <c r="G36" s="61">
        <f>1/$A$1*[1]TimberSectorMinusCoreVPAExp!$F$225</f>
        <v>0.53390957978000009</v>
      </c>
      <c r="H36" s="61">
        <f>1/$A$1*[1]TimberSectorMinusCoreVPAExp!$G$225</f>
        <v>0.55239449208928559</v>
      </c>
      <c r="I36" s="61">
        <f>1/$A$1*[1]TimberSectorMinusCoreVPAExp!$H$225</f>
        <v>0.43795751848051945</v>
      </c>
      <c r="J36" s="62">
        <f>1/$A$1*[1]TimberSectorMinusCoreVPAExp!$I$225</f>
        <v>0.63019341610000001</v>
      </c>
      <c r="K36" s="62">
        <f>1/$A$1*[1]TimberSectorMinusCoreVPAExp!$J$225</f>
        <v>0.60540207018888903</v>
      </c>
      <c r="L36" s="61">
        <f>1/$A$1*[1]TimberSectorMinusCoreVPAExp!$K$225</f>
        <v>0.52866735994444436</v>
      </c>
      <c r="M36" s="61">
        <f>1/$A$1*[1]TimberSectorMinusCoreVPAExp!L$225</f>
        <v>0.58233361750000001</v>
      </c>
      <c r="N36" s="61">
        <f>1/$A$1*[1]TimberSectorMinusCoreVPAExp!M$225</f>
        <v>0.60511500006596186</v>
      </c>
      <c r="O36" s="61">
        <f>1/$A$1*[1]TimberSectorMinusCoreVPAExp!N$225</f>
        <v>0.57553012899534162</v>
      </c>
      <c r="P36" s="61">
        <f>1/$A$1*[1]TimberSectorMinusCoreVPAExp!O$225</f>
        <v>0.59444561234126514</v>
      </c>
      <c r="Q36" s="61">
        <f>1/$A$1*[1]TimberSectorMinusCoreVPAExp!P$225</f>
        <v>0.69545006134640253</v>
      </c>
      <c r="R36" s="61">
        <f>1/$A$1*[1]TimberSectorMinusCoreVPAExp!Q$225</f>
        <v>0.72828795660295631</v>
      </c>
      <c r="S36" s="61">
        <f>1/$A$1*[1]TimberSectorMinusCoreVPAExp!R$225</f>
        <v>0.85133214421231429</v>
      </c>
      <c r="T36" s="61">
        <f>1/$A$1*[1]TimberSectorMinusCoreVPAExp!S$225</f>
        <v>0.81721902157845316</v>
      </c>
      <c r="U36" s="61">
        <f>1/$A$1*[1]TimberSectorMinusCoreVPAExp!T$225</f>
        <v>0.86162692412349262</v>
      </c>
      <c r="V36" s="61">
        <f>1/$A$1*[1]TimberSectorMinusCoreVPAExp!U$225</f>
        <v>0.34122246564622327</v>
      </c>
      <c r="W36" s="61">
        <f>1/$A$1*[1]TimberSectorMinusCoreVPAExp!V$225</f>
        <v>0.34122246564622327</v>
      </c>
      <c r="X36" s="61">
        <f>1/$A$1*[1]TimberSectorMinusCoreVPAExp!W$225</f>
        <v>0.34122246564622327</v>
      </c>
      <c r="Y36" s="61">
        <f>1/$A$1*[1]TimberSectorMinusCoreVPAExp!X$225</f>
        <v>0.34122246564622327</v>
      </c>
      <c r="Z36" s="61">
        <f>1/$A$1*[1]TimberSectorMinusCoreVPAExp!Y$225</f>
        <v>0.34122246564622327</v>
      </c>
      <c r="AA36" s="61">
        <f>1/$A$1*[1]TimberSectorMinusCoreVPAExp!Z$225</f>
        <v>0.34122246564622327</v>
      </c>
      <c r="AB36" s="61">
        <f>1/$A$1*[1]TimberSectorMinusCoreVPAExp!AA$225</f>
        <v>0.34122246564622327</v>
      </c>
      <c r="AC36" s="41"/>
      <c r="AD36" s="82">
        <f>1/1000*[1]TimberSectorMinusCoreVPAExp!AB$225</f>
        <v>9.0408000000000002E-2</v>
      </c>
      <c r="AE36" s="60">
        <f>1/1000*[1]TimberSectorMinusCoreVPAExp!AC$225</f>
        <v>9.2496999999999996E-2</v>
      </c>
      <c r="AF36" s="60">
        <f>1/1000*[1]TimberSectorMinusCoreVPAExp!AD$225</f>
        <v>0.113788</v>
      </c>
      <c r="AG36" s="60">
        <f>1/1000*[1]TimberSectorMinusCoreVPAExp!AE$225</f>
        <v>0.14402600000000002</v>
      </c>
      <c r="AH36" s="60">
        <f>1/1000*[1]TimberSectorMinusCoreVPAExp!AF$225</f>
        <v>0.19793080599999999</v>
      </c>
      <c r="AI36" s="60">
        <f>1/1000*[1]TimberSectorMinusCoreVPAExp!AG$225</f>
        <v>0.23706489721199997</v>
      </c>
      <c r="AJ36" s="60">
        <f>1/1000*[1]TimberSectorMinusCoreVPAExp!AH$225</f>
        <v>0.25729967647519997</v>
      </c>
      <c r="AK36" s="60">
        <f>1/1000*[1]TimberSectorMinusCoreVPAExp!AI$225</f>
        <v>0.37220200033749995</v>
      </c>
      <c r="AL36" s="60">
        <f>1/1000*[1]TimberSectorMinusCoreVPAExp!AJ$225</f>
        <v>0.41174067476760007</v>
      </c>
      <c r="AM36" s="60">
        <f>1/1000*[1]TimberSectorMinusCoreVPAExp!AK$225</f>
        <v>0.30451881035399997</v>
      </c>
      <c r="AN36" s="60">
        <f>1/1000*[1]TimberSectorMinusCoreVPAExp!AL$225</f>
        <v>0.26016039282430004</v>
      </c>
      <c r="AO36" s="60">
        <f>1/1000*[1]TimberSectorMinusCoreVPAExp!AM$225</f>
        <v>0.36372144844799997</v>
      </c>
      <c r="AP36" s="60">
        <f>1/1000*[1]TimberSectorMinusCoreVPAExp!AN$225</f>
        <v>0.34272636986279997</v>
      </c>
      <c r="AQ36" s="60">
        <f>1/1000*[1]TimberSectorMinusCoreVPAExp!AO$225</f>
        <v>0.3592973385521</v>
      </c>
      <c r="AR36" s="60">
        <f>1/1000*[1]TimberSectorMinusCoreVPAExp!AP$225</f>
        <v>0.4065422418813</v>
      </c>
      <c r="AS36" s="60">
        <f>1/1000*[1]TimberSectorMinusCoreVPAExp!AQ$225</f>
        <v>0.40833132511690007</v>
      </c>
      <c r="AT36" s="60">
        <f>1/1000*[1]TimberSectorMinusCoreVPAExp!AR$225</f>
        <v>0.4758533236952</v>
      </c>
      <c r="AU36" s="60">
        <f>1/1000*[1]TimberSectorMinusCoreVPAExp!AS$225</f>
        <v>0.29047152464550002</v>
      </c>
      <c r="AV36" s="60">
        <f>1/1000*[1]TimberSectorMinusCoreVPAExp!AT$225</f>
        <v>0.39546817309300009</v>
      </c>
      <c r="AW36" s="60">
        <f>1/1000*[1]TimberSectorMinusCoreVPAExp!AU$225</f>
        <v>0.32051432861374995</v>
      </c>
      <c r="AX36" s="60">
        <f>1/1000*[1]TimberSectorMinusCoreVPAExp!AV$225</f>
        <v>0</v>
      </c>
      <c r="AY36" s="60">
        <f>1/1000*[1]TimberSectorMinusCoreVPAExp!AW$225</f>
        <v>0</v>
      </c>
      <c r="AZ36" s="60">
        <f>1/1000*[1]TimberSectorMinusCoreVPAExp!AX$225</f>
        <v>0</v>
      </c>
      <c r="BA36" s="60">
        <f>1/1000*[1]TimberSectorMinusCoreVPAExp!AY$225</f>
        <v>0</v>
      </c>
      <c r="BB36" s="60">
        <f>1/1000*[1]TimberSectorMinusCoreVPAExp!AZ$225</f>
        <v>0</v>
      </c>
      <c r="BC36" s="295">
        <f>1/1000*[1]TimberSectorMinusCoreVPAExp!BA$225</f>
        <v>0</v>
      </c>
      <c r="BD36" s="400"/>
    </row>
    <row r="37" spans="2:56">
      <c r="B37" s="4" t="s">
        <v>62</v>
      </c>
      <c r="C37" s="104">
        <f>1/$A$1*[1]TimberSectorMinusCoreVPAExp!$B$246</f>
        <v>0.34491876748</v>
      </c>
      <c r="D37" s="61">
        <f>1/$A$1*[1]TimberSectorMinusCoreVPAExp!$C$246</f>
        <v>0.39588225501999996</v>
      </c>
      <c r="E37" s="61">
        <f>1/$A$1*[1]TimberSectorMinusCoreVPAExp!$D$246</f>
        <v>0.48392066253999994</v>
      </c>
      <c r="F37" s="61">
        <f>1/$A$1*[1]TimberSectorMinusCoreVPAExp!$E$246</f>
        <v>0.54848151484000007</v>
      </c>
      <c r="G37" s="61">
        <f>1/$A$1*[1]TimberSectorMinusCoreVPAExp!$F$246</f>
        <v>0.68609631853999997</v>
      </c>
      <c r="H37" s="61">
        <f>1/$A$1*[1]TimberSectorMinusCoreVPAExp!$G$246</f>
        <v>0.60698039250197633</v>
      </c>
      <c r="I37" s="61">
        <f>1/$A$1*[1]TimberSectorMinusCoreVPAExp!$H$246</f>
        <v>0.61408156288333338</v>
      </c>
      <c r="J37" s="62">
        <f>1/$A$1*[1]TimberSectorMinusCoreVPAExp!$I$246</f>
        <v>0.74197925129999998</v>
      </c>
      <c r="K37" s="62">
        <f>1/$A$1*[1]TimberSectorMinusCoreVPAExp!$J$246</f>
        <v>0.56903785265396079</v>
      </c>
      <c r="L37" s="61">
        <f>1/$A$1*[1]TimberSectorMinusCoreVPAExp!$K$246</f>
        <v>0.5303188771666667</v>
      </c>
      <c r="M37" s="61">
        <f>1/$A$1*[1]TimberSectorMinusCoreVPAExp!L$246</f>
        <v>0.63190415450000004</v>
      </c>
      <c r="N37" s="61">
        <f>1/$A$1*[1]TimberSectorMinusCoreVPAExp!M$246</f>
        <v>0.65695932751822739</v>
      </c>
      <c r="O37" s="61">
        <f>1/$A$1*[1]TimberSectorMinusCoreVPAExp!N$246</f>
        <v>0.63552330892394349</v>
      </c>
      <c r="P37" s="61">
        <f>1/$A$1*[1]TimberSectorMinusCoreVPAExp!O$246</f>
        <v>0.70436900844528816</v>
      </c>
      <c r="Q37" s="61">
        <f>1/$A$1*[1]TimberSectorMinusCoreVPAExp!P$246</f>
        <v>0.75632412086184697</v>
      </c>
      <c r="R37" s="61">
        <f>1/$A$1*[1]TimberSectorMinusCoreVPAExp!Q$246</f>
        <v>1.0102071826283476</v>
      </c>
      <c r="S37" s="61">
        <f>1/$A$1*[1]TimberSectorMinusCoreVPAExp!R$246</f>
        <v>1.1026662535567375</v>
      </c>
      <c r="T37" s="61">
        <f>1/$A$1*[1]TimberSectorMinusCoreVPAExp!S$246</f>
        <v>1.2622099958292954</v>
      </c>
      <c r="U37" s="61">
        <f>1/$A$1*[1]TimberSectorMinusCoreVPAExp!T$246</f>
        <v>1.1990808590253903</v>
      </c>
      <c r="V37" s="61">
        <f>1/$A$1*[1]TimberSectorMinusCoreVPAExp!U$246</f>
        <v>0.52856384000000001</v>
      </c>
      <c r="W37" s="61">
        <f>1/$A$1*[1]TimberSectorMinusCoreVPAExp!V$246</f>
        <v>0.52856384000000001</v>
      </c>
      <c r="X37" s="61">
        <f>1/$A$1*[1]TimberSectorMinusCoreVPAExp!W$246</f>
        <v>0.52856384000000001</v>
      </c>
      <c r="Y37" s="61">
        <f>1/$A$1*[1]TimberSectorMinusCoreVPAExp!X$246</f>
        <v>0.52856384000000001</v>
      </c>
      <c r="Z37" s="61">
        <f>1/$A$1*[1]TimberSectorMinusCoreVPAExp!Y$246</f>
        <v>0.52856384000000001</v>
      </c>
      <c r="AA37" s="61">
        <f>1/$A$1*[1]TimberSectorMinusCoreVPAExp!Z$246</f>
        <v>0.52856384000000001</v>
      </c>
      <c r="AB37" s="61">
        <f>1/$A$1*[1]TimberSectorMinusCoreVPAExp!AA$246</f>
        <v>0.52856384000000001</v>
      </c>
      <c r="AC37" s="41"/>
      <c r="AD37" s="82">
        <f>1/1000*[1]TimberSectorMinusCoreVPAExp!AB$246</f>
        <v>0.119868</v>
      </c>
      <c r="AE37" s="60">
        <f>1/1000*[1]TimberSectorMinusCoreVPAExp!AC$246</f>
        <v>0.14586500000000002</v>
      </c>
      <c r="AF37" s="60">
        <f>1/1000*[1]TimberSectorMinusCoreVPAExp!AD$246</f>
        <v>0.17882899999999999</v>
      </c>
      <c r="AG37" s="60">
        <f>1/1000*[1]TimberSectorMinusCoreVPAExp!AE$246</f>
        <v>0.238542</v>
      </c>
      <c r="AH37" s="60">
        <f>1/1000*[1]TimberSectorMinusCoreVPAExp!AF$246</f>
        <v>0.34185550499999995</v>
      </c>
      <c r="AI37" s="60">
        <f>1/1000*[1]TimberSectorMinusCoreVPAExp!AG$246</f>
        <v>0.35463334871250002</v>
      </c>
      <c r="AJ37" s="60">
        <f>1/1000*[1]TimberSectorMinusCoreVPAExp!AH$246</f>
        <v>0.37969094010040005</v>
      </c>
      <c r="AK37" s="60">
        <f>1/1000*[1]TimberSectorMinusCoreVPAExp!AI$246</f>
        <v>0.45770576302550009</v>
      </c>
      <c r="AL37" s="60">
        <f>1/1000*[1]TimberSectorMinusCoreVPAExp!AJ$246</f>
        <v>0.4194867120952</v>
      </c>
      <c r="AM37" s="60">
        <f>1/1000*[1]TimberSectorMinusCoreVPAExp!AK$246</f>
        <v>0.32489543518520003</v>
      </c>
      <c r="AN37" s="60">
        <f>1/1000*[1]TimberSectorMinusCoreVPAExp!AL$246</f>
        <v>0.38337388366719999</v>
      </c>
      <c r="AO37" s="60">
        <f>1/1000*[1]TimberSectorMinusCoreVPAExp!AM$246</f>
        <v>0.50482270468799995</v>
      </c>
      <c r="AP37" s="60">
        <f>1/1000*[1]TimberSectorMinusCoreVPAExp!AN$246</f>
        <v>0.52563774380919992</v>
      </c>
      <c r="AQ37" s="60">
        <f>1/1000*[1]TimberSectorMinusCoreVPAExp!AO$246</f>
        <v>0.60881685662899998</v>
      </c>
      <c r="AR37" s="60">
        <f>1/1000*[1]TimberSectorMinusCoreVPAExp!AP$246</f>
        <v>0.71560971976160004</v>
      </c>
      <c r="AS37" s="60">
        <f>1/1000*[1]TimberSectorMinusCoreVPAExp!AQ$246</f>
        <v>0.80100831525039995</v>
      </c>
      <c r="AT37" s="60">
        <f>1/1000*[1]TimberSectorMinusCoreVPAExp!AR$246</f>
        <v>0.86790073383010002</v>
      </c>
      <c r="AU37" s="60">
        <f>1/1000*[1]TimberSectorMinusCoreVPAExp!AS$246</f>
        <v>0.58364480181479994</v>
      </c>
      <c r="AV37" s="60">
        <f>1/1000*[1]TimberSectorMinusCoreVPAExp!AT$246</f>
        <v>0.80968819843780004</v>
      </c>
      <c r="AW37" s="60">
        <f>1/1000*[1]TimberSectorMinusCoreVPAExp!AU$246</f>
        <v>0.54911709779079998</v>
      </c>
      <c r="AX37" s="60">
        <f>1/1000*[1]TimberSectorMinusCoreVPAExp!AV$246</f>
        <v>0</v>
      </c>
      <c r="AY37" s="60">
        <f>1/1000*[1]TimberSectorMinusCoreVPAExp!AW$246</f>
        <v>0</v>
      </c>
      <c r="AZ37" s="60">
        <f>1/1000*[1]TimberSectorMinusCoreVPAExp!AX$246</f>
        <v>0</v>
      </c>
      <c r="BA37" s="60">
        <f>1/1000*[1]TimberSectorMinusCoreVPAExp!AY$246</f>
        <v>0</v>
      </c>
      <c r="BB37" s="60">
        <f>1/1000*[1]TimberSectorMinusCoreVPAExp!AZ$246</f>
        <v>0</v>
      </c>
      <c r="BC37" s="295">
        <f>1/1000*[1]TimberSectorMinusCoreVPAExp!BA$246</f>
        <v>0</v>
      </c>
      <c r="BD37" s="400"/>
    </row>
    <row r="38" spans="2:56">
      <c r="B38" s="4" t="s">
        <v>15</v>
      </c>
      <c r="C38" s="97">
        <f t="shared" ref="C38:L38" si="8">SUM(C21:C21)-SUM(C22:C37)</f>
        <v>0.16147260598000024</v>
      </c>
      <c r="D38" s="66">
        <f t="shared" si="8"/>
        <v>0.2037432055399977</v>
      </c>
      <c r="E38" s="66">
        <f t="shared" si="8"/>
        <v>0.23266702689999796</v>
      </c>
      <c r="F38" s="66">
        <f t="shared" si="8"/>
        <v>0.26920769022000002</v>
      </c>
      <c r="G38" s="66">
        <f t="shared" si="8"/>
        <v>0.35310314236000018</v>
      </c>
      <c r="H38" s="66">
        <f t="shared" si="8"/>
        <v>0.37556307288848956</v>
      </c>
      <c r="I38" s="66">
        <f t="shared" si="8"/>
        <v>0.4066888694668922</v>
      </c>
      <c r="J38" s="67">
        <f t="shared" si="8"/>
        <v>0.50652267349309099</v>
      </c>
      <c r="K38" s="67">
        <f t="shared" si="8"/>
        <v>0.43148688666045665</v>
      </c>
      <c r="L38" s="66">
        <f t="shared" si="8"/>
        <v>0.36368598230808402</v>
      </c>
      <c r="M38" s="66">
        <f>SUM(M21:M21)-SUM(M22:M37)</f>
        <v>0.35773060902601905</v>
      </c>
      <c r="N38" s="66">
        <f>SUM(N21:N21)-SUM(N22:N37)</f>
        <v>0.34997457584002767</v>
      </c>
      <c r="O38" s="66">
        <f t="shared" ref="O38:AB38" si="9">SUM(O21:O21)-SUM(O22:O37)</f>
        <v>0.33760176611204784</v>
      </c>
      <c r="P38" s="66">
        <f t="shared" si="9"/>
        <v>0.37139608633077259</v>
      </c>
      <c r="Q38" s="66">
        <f t="shared" si="9"/>
        <v>0.36579425552316991</v>
      </c>
      <c r="R38" s="66">
        <f t="shared" si="9"/>
        <v>0.40503307292668644</v>
      </c>
      <c r="S38" s="66">
        <f t="shared" si="9"/>
        <v>0.53761445716400225</v>
      </c>
      <c r="T38" s="66">
        <f t="shared" si="9"/>
        <v>0.62057713128157843</v>
      </c>
      <c r="U38" s="66">
        <f t="shared" si="9"/>
        <v>0.67482930471053493</v>
      </c>
      <c r="V38" s="66">
        <f t="shared" si="9"/>
        <v>1.1318248598074057</v>
      </c>
      <c r="W38" s="66">
        <f t="shared" si="9"/>
        <v>1.1318248598074057</v>
      </c>
      <c r="X38" s="66">
        <f t="shared" si="9"/>
        <v>1.1318248598074057</v>
      </c>
      <c r="Y38" s="66">
        <f t="shared" si="9"/>
        <v>1.1318248598074057</v>
      </c>
      <c r="Z38" s="66">
        <f t="shared" si="9"/>
        <v>1.1318248598074057</v>
      </c>
      <c r="AA38" s="66">
        <f t="shared" si="9"/>
        <v>1.1318248598074057</v>
      </c>
      <c r="AB38" s="66">
        <f t="shared" si="9"/>
        <v>1.1318248598074057</v>
      </c>
      <c r="AC38" s="41"/>
      <c r="AD38" s="82">
        <f t="shared" ref="AD38:BC38" si="10">SUM(AD21:AD21)-SUM(AD22:AD37)</f>
        <v>4.0353999999999779E-2</v>
      </c>
      <c r="AE38" s="60">
        <f t="shared" si="10"/>
        <v>5.1524000000000125E-2</v>
      </c>
      <c r="AF38" s="60">
        <f t="shared" si="10"/>
        <v>6.3830000000000719E-2</v>
      </c>
      <c r="AG38" s="60">
        <f t="shared" si="10"/>
        <v>8.7483999999999451E-2</v>
      </c>
      <c r="AH38" s="60">
        <f t="shared" si="10"/>
        <v>0.12326183499999921</v>
      </c>
      <c r="AI38" s="60">
        <f t="shared" si="10"/>
        <v>0.1621434348104982</v>
      </c>
      <c r="AJ38" s="60">
        <f t="shared" si="10"/>
        <v>0.20061398596199886</v>
      </c>
      <c r="AK38" s="60">
        <f t="shared" si="10"/>
        <v>0.26434644478699898</v>
      </c>
      <c r="AL38" s="60">
        <f t="shared" si="10"/>
        <v>0.27541812802960131</v>
      </c>
      <c r="AM38" s="60">
        <f t="shared" si="10"/>
        <v>0.18577466871480031</v>
      </c>
      <c r="AN38" s="60">
        <f t="shared" si="10"/>
        <v>0.14804798783010042</v>
      </c>
      <c r="AO38" s="60">
        <f t="shared" si="10"/>
        <v>0.18437002416000148</v>
      </c>
      <c r="AP38" s="60">
        <f t="shared" si="10"/>
        <v>0.17434556428080317</v>
      </c>
      <c r="AQ38" s="60">
        <f t="shared" si="10"/>
        <v>0.19449797130980251</v>
      </c>
      <c r="AR38" s="60">
        <f t="shared" si="10"/>
        <v>0.20799921511550234</v>
      </c>
      <c r="AS38" s="60">
        <f t="shared" si="10"/>
        <v>0.21062104597780262</v>
      </c>
      <c r="AT38" s="60">
        <f t="shared" si="10"/>
        <v>0.27493438271180182</v>
      </c>
      <c r="AU38" s="60">
        <f t="shared" si="10"/>
        <v>0.32806711254790155</v>
      </c>
      <c r="AV38" s="60">
        <f t="shared" si="10"/>
        <v>0.32198379878459882</v>
      </c>
      <c r="AW38" s="60">
        <f t="shared" si="10"/>
        <v>0.51099731391251524</v>
      </c>
      <c r="AX38" s="60">
        <f t="shared" si="10"/>
        <v>0</v>
      </c>
      <c r="AY38" s="60">
        <f t="shared" si="10"/>
        <v>0</v>
      </c>
      <c r="AZ38" s="60">
        <f t="shared" si="10"/>
        <v>0</v>
      </c>
      <c r="BA38" s="60">
        <f t="shared" si="10"/>
        <v>0</v>
      </c>
      <c r="BB38" s="60">
        <f t="shared" si="10"/>
        <v>0</v>
      </c>
      <c r="BC38" s="295">
        <f t="shared" si="10"/>
        <v>0</v>
      </c>
      <c r="BD38" s="400"/>
    </row>
    <row r="39" spans="2:56" ht="17.149999999999999" customHeight="1">
      <c r="B39" s="8" t="s">
        <v>99</v>
      </c>
      <c r="C39" s="127">
        <f>1/$A$1*[1]TimberSectorMinusCoreVPAExp!$B$265</f>
        <v>7.014524188E-2</v>
      </c>
      <c r="D39" s="128">
        <f>1/$A$1*[1]TimberSectorMinusCoreVPAExp!$C$265</f>
        <v>8.6154728799999997E-2</v>
      </c>
      <c r="E39" s="128">
        <f>1/$A$1*[1]TimberSectorMinusCoreVPAExp!$D$265</f>
        <v>0.12505273704</v>
      </c>
      <c r="F39" s="128">
        <f>1/$A$1*[1]TimberSectorMinusCoreVPAExp!$E$265</f>
        <v>7.4537451239999997E-2</v>
      </c>
      <c r="G39" s="128">
        <f>1/$A$1*[1]TimberSectorMinusCoreVPAExp!$F$265</f>
        <v>0.12927107086</v>
      </c>
      <c r="H39" s="128">
        <f>1/$A$1*[1]TimberSectorMinusCoreVPAExp!$G$265</f>
        <v>8.3725597285836492E-2</v>
      </c>
      <c r="I39" s="128">
        <f>1/$A$1*[1]TimberSectorMinusCoreVPAExp!$H$265</f>
        <v>5.3920120834302296E-2</v>
      </c>
      <c r="J39" s="129">
        <f>1/$A$1*[1]TimberSectorMinusCoreVPAExp!$I$265</f>
        <v>6.6665187037948603E-2</v>
      </c>
      <c r="K39" s="129">
        <f>1/$A$1*[1]TimberSectorMinusCoreVPAExp!$J$265</f>
        <v>6.613502018361142E-2</v>
      </c>
      <c r="L39" s="128">
        <f>1/$A$1*[1]TimberSectorMinusCoreVPAExp!$K$265</f>
        <v>6.5316445945629298E-2</v>
      </c>
      <c r="M39" s="128">
        <f>1/$A$1*[1]TimberSectorMinusCoreVPAExp!L$265</f>
        <v>8.3561869271629022E-2</v>
      </c>
      <c r="N39" s="128">
        <f>1/$A$1*[1]TimberSectorMinusCoreVPAExp!M$265</f>
        <v>8.6542402678816813E-2</v>
      </c>
      <c r="O39" s="128">
        <f>1/$A$1*[1]TimberSectorMinusCoreVPAExp!N$265</f>
        <v>8.5535770721235249E-2</v>
      </c>
      <c r="P39" s="128">
        <f>1/$A$1*[1]TimberSectorMinusCoreVPAExp!O$265</f>
        <v>0.10353663439288233</v>
      </c>
      <c r="Q39" s="128">
        <f>1/$A$1*[1]TimberSectorMinusCoreVPAExp!P$265</f>
        <v>0.12396873950823367</v>
      </c>
      <c r="R39" s="128">
        <f>1/$A$1*[1]TimberSectorMinusCoreVPAExp!Q$265</f>
        <v>0.14084365847273861</v>
      </c>
      <c r="S39" s="128">
        <f>1/$A$1*[1]TimberSectorMinusCoreVPAExp!R$265</f>
        <v>0.19206544223549318</v>
      </c>
      <c r="T39" s="128">
        <f>1/$A$1*[1]TimberSectorMinusCoreVPAExp!S$265</f>
        <v>0.2041312025204598</v>
      </c>
      <c r="U39" s="128">
        <f>1/$A$1*[1]TimberSectorMinusCoreVPAExp!T$265</f>
        <v>0.18122217310186531</v>
      </c>
      <c r="V39" s="128">
        <f>1/$A$1*[1]TimberSectorMinusCoreVPAExp!U$265</f>
        <v>0.14679767287575587</v>
      </c>
      <c r="W39" s="128">
        <f>1/$A$1*[1]TimberSectorMinusCoreVPAExp!V$265</f>
        <v>0.14679767287575587</v>
      </c>
      <c r="X39" s="128">
        <f>1/$A$1*[1]TimberSectorMinusCoreVPAExp!W$265</f>
        <v>0.14679767287575587</v>
      </c>
      <c r="Y39" s="128">
        <f>1/$A$1*[1]TimberSectorMinusCoreVPAExp!X$265</f>
        <v>0.14679767287575587</v>
      </c>
      <c r="Z39" s="128">
        <f>1/$A$1*[1]TimberSectorMinusCoreVPAExp!Y$265</f>
        <v>0.14679767287575587</v>
      </c>
      <c r="AA39" s="128">
        <f>1/$A$1*[1]TimberSectorMinusCoreVPAExp!Z$265</f>
        <v>0.14679767287575587</v>
      </c>
      <c r="AB39" s="128">
        <f>1/$A$1*[1]TimberSectorMinusCoreVPAExp!AA$265</f>
        <v>0.14679767287575587</v>
      </c>
      <c r="AC39" s="41"/>
      <c r="AD39" s="127">
        <f>1/1000*[1]TimberSectorMinusCoreVPAExp!AB$265</f>
        <v>8.8510000000000012E-3</v>
      </c>
      <c r="AE39" s="128">
        <f>1/1000*[1]TimberSectorMinusCoreVPAExp!AC$265</f>
        <v>1.4164999999999997E-2</v>
      </c>
      <c r="AF39" s="128">
        <f>1/1000*[1]TimberSectorMinusCoreVPAExp!AD$265</f>
        <v>1.9794000000000003E-2</v>
      </c>
      <c r="AG39" s="128">
        <f>1/1000*[1]TimberSectorMinusCoreVPAExp!AE$265</f>
        <v>1.6084000000000005E-2</v>
      </c>
      <c r="AH39" s="128">
        <f>1/1000*[1]TimberSectorMinusCoreVPAExp!AF$265</f>
        <v>2.4835077999999997E-2</v>
      </c>
      <c r="AI39" s="128">
        <f>1/1000*[1]TimberSectorMinusCoreVPAExp!AG$265</f>
        <v>2.7145057711200002E-2</v>
      </c>
      <c r="AJ39" s="128">
        <f>1/1000*[1]TimberSectorMinusCoreVPAExp!AH$265</f>
        <v>2.35810230636E-2</v>
      </c>
      <c r="AK39" s="128">
        <f>1/1000*[1]TimberSectorMinusCoreVPAExp!AI$265</f>
        <v>3.6424673436500001E-2</v>
      </c>
      <c r="AL39" s="128">
        <f>1/1000*[1]TimberSectorMinusCoreVPAExp!AJ$265</f>
        <v>4.4336436468800006E-2</v>
      </c>
      <c r="AM39" s="128">
        <f>1/1000*[1]TimberSectorMinusCoreVPAExp!AK$265</f>
        <v>3.3593449749199991E-2</v>
      </c>
      <c r="AN39" s="128">
        <f>1/1000*[1]TimberSectorMinusCoreVPAExp!AL$265</f>
        <v>3.3923870744600002E-2</v>
      </c>
      <c r="AO39" s="128">
        <f>1/1000*[1]TimberSectorMinusCoreVPAExp!AM$265</f>
        <v>4.801078852799999E-2</v>
      </c>
      <c r="AP39" s="128">
        <f>1/1000*[1]TimberSectorMinusCoreVPAExp!AN$265</f>
        <v>5.6304637136000001E-2</v>
      </c>
      <c r="AQ39" s="128">
        <f>1/1000*[1]TimberSectorMinusCoreVPAExp!AO$265</f>
        <v>7.38559152325E-2</v>
      </c>
      <c r="AR39" s="128">
        <f>1/1000*[1]TimberSectorMinusCoreVPAExp!AP$265</f>
        <v>8.3427051376299993E-2</v>
      </c>
      <c r="AS39" s="128">
        <f>1/1000*[1]TimberSectorMinusCoreVPAExp!AQ$265</f>
        <v>9.7735204103899992E-2</v>
      </c>
      <c r="AT39" s="128">
        <f>1/1000*[1]TimberSectorMinusCoreVPAExp!AR$265</f>
        <v>0.1201111119878</v>
      </c>
      <c r="AU39" s="128">
        <f>1/1000*[1]TimberSectorMinusCoreVPAExp!AS$265</f>
        <v>0.12534306037109999</v>
      </c>
      <c r="AV39" s="128">
        <f>1/1000*[1]TimberSectorMinusCoreVPAExp!AT$265</f>
        <v>0.12384437302499998</v>
      </c>
      <c r="AW39" s="128">
        <f>1/1000*[1]TimberSectorMinusCoreVPAExp!AU$265</f>
        <v>0.11422199578249999</v>
      </c>
      <c r="AX39" s="128">
        <f>1/1000*[1]TimberSectorMinusCoreVPAExp!AV$265</f>
        <v>0</v>
      </c>
      <c r="AY39" s="128">
        <f>1/1000*[1]TimberSectorMinusCoreVPAExp!AW$265</f>
        <v>0</v>
      </c>
      <c r="AZ39" s="128">
        <f>1/1000*[1]TimberSectorMinusCoreVPAExp!AX$265</f>
        <v>0</v>
      </c>
      <c r="BA39" s="128">
        <f>1/1000*[1]TimberSectorMinusCoreVPAExp!AY$265</f>
        <v>0</v>
      </c>
      <c r="BB39" s="128">
        <f>1/1000*[1]TimberSectorMinusCoreVPAExp!AZ$265</f>
        <v>0</v>
      </c>
      <c r="BC39" s="319">
        <f>1/1000*[1]TimberSectorMinusCoreVPAExp!BA$265</f>
        <v>0</v>
      </c>
      <c r="BD39" s="400"/>
    </row>
    <row r="40" spans="2:56">
      <c r="B40" s="4" t="s">
        <v>65</v>
      </c>
      <c r="C40" s="82">
        <f>1/$A$1*[1]TimberSectorMinusCoreVPAExp!$B$113</f>
        <v>3.6752893520000003E-2</v>
      </c>
      <c r="D40" s="60">
        <f>1/$A$1*[1]TimberSectorMinusCoreVPAExp!$C$113</f>
        <v>2.1340455079999997E-2</v>
      </c>
      <c r="E40" s="60">
        <f>1/$A$1*[1]TimberSectorMinusCoreVPAExp!$D$113</f>
        <v>3.6796401879999996E-2</v>
      </c>
      <c r="F40" s="60">
        <f>1/$A$1*[1]TimberSectorMinusCoreVPAExp!$E$113</f>
        <v>9.8064198400000004E-3</v>
      </c>
      <c r="G40" s="60">
        <f>1/$A$1*[1]TimberSectorMinusCoreVPAExp!$F$113</f>
        <v>1.2678680539999999E-2</v>
      </c>
      <c r="H40" s="60">
        <f>1/$A$1*[1]TimberSectorMinusCoreVPAExp!$G$113</f>
        <v>1.5106380898646802E-2</v>
      </c>
      <c r="I40" s="60">
        <f>1/$A$1*[1]TimberSectorMinusCoreVPAExp!$H$113</f>
        <v>1.2516045623206065E-2</v>
      </c>
      <c r="J40" s="113">
        <f>1/$A$1*[1]TimberSectorMinusCoreVPAExp!$I$113</f>
        <v>1.3777034800000001E-2</v>
      </c>
      <c r="K40" s="113">
        <f>1/$A$1*[1]TimberSectorMinusCoreVPAExp!$J$113</f>
        <v>1.4136162623017711E-2</v>
      </c>
      <c r="L40" s="60">
        <f>1/$A$1*[1]TimberSectorMinusCoreVPAExp!$K$113</f>
        <v>1.4099810659537153E-2</v>
      </c>
      <c r="M40" s="60">
        <f>1/$A$1*[1]TimberSectorMinusCoreVPAExp!L$113</f>
        <v>2.1406083629246772E-2</v>
      </c>
      <c r="N40" s="60">
        <f>1/$A$1*[1]TimberSectorMinusCoreVPAExp!M$113</f>
        <v>2.085078744419306E-2</v>
      </c>
      <c r="O40" s="60">
        <f>1/$A$1*[1]TimberSectorMinusCoreVPAExp!N$113</f>
        <v>2.0028848033356063E-2</v>
      </c>
      <c r="P40" s="60">
        <f>1/$A$1*[1]TimberSectorMinusCoreVPAExp!O$113</f>
        <v>2.4441501401930299E-2</v>
      </c>
      <c r="Q40" s="60">
        <f>1/$A$1*[1]TimberSectorMinusCoreVPAExp!P$113</f>
        <v>2.5121527409148185E-2</v>
      </c>
      <c r="R40" s="60">
        <f>1/$A$1*[1]TimberSectorMinusCoreVPAExp!Q$113</f>
        <v>2.7917542222369026E-2</v>
      </c>
      <c r="S40" s="60">
        <f>1/$A$1*[1]TimberSectorMinusCoreVPAExp!R$113</f>
        <v>3.0598826529043614E-2</v>
      </c>
      <c r="T40" s="60">
        <f>1/$A$1*[1]TimberSectorMinusCoreVPAExp!S$113</f>
        <v>3.6090881753030303E-2</v>
      </c>
      <c r="U40" s="60">
        <f>1/$A$1*[1]TimberSectorMinusCoreVPAExp!T$113</f>
        <v>3.7064949648540332E-2</v>
      </c>
      <c r="V40" s="60">
        <f>1/$A$1*[1]TimberSectorMinusCoreVPAExp!U$113</f>
        <v>3.3261455502040828E-2</v>
      </c>
      <c r="W40" s="60">
        <f>1/$A$1*[1]TimberSectorMinusCoreVPAExp!V$113</f>
        <v>3.3261455502040828E-2</v>
      </c>
      <c r="X40" s="60">
        <f>1/$A$1*[1]TimberSectorMinusCoreVPAExp!W$113</f>
        <v>3.3261455502040828E-2</v>
      </c>
      <c r="Y40" s="60">
        <f>1/$A$1*[1]TimberSectorMinusCoreVPAExp!X$113</f>
        <v>3.3261455502040828E-2</v>
      </c>
      <c r="Z40" s="60">
        <f>1/$A$1*[1]TimberSectorMinusCoreVPAExp!Y$113</f>
        <v>3.3261455502040828E-2</v>
      </c>
      <c r="AA40" s="60">
        <f>1/$A$1*[1]TimberSectorMinusCoreVPAExp!Z$113</f>
        <v>3.3261455502040828E-2</v>
      </c>
      <c r="AB40" s="60">
        <f>1/$A$1*[1]TimberSectorMinusCoreVPAExp!AA$113</f>
        <v>3.3261455502040828E-2</v>
      </c>
      <c r="AC40" s="41"/>
      <c r="AD40" s="82">
        <f>1/1000*[1]TimberSectorMinusCoreVPAExp!AB$113</f>
        <v>5.7290000000000006E-3</v>
      </c>
      <c r="AE40" s="60">
        <f>1/1000*[1]TimberSectorMinusCoreVPAExp!AC$113</f>
        <v>7.1529999999999996E-3</v>
      </c>
      <c r="AF40" s="60">
        <f>1/1000*[1]TimberSectorMinusCoreVPAExp!AD$113</f>
        <v>8.6870000000000003E-3</v>
      </c>
      <c r="AG40" s="60">
        <f>1/1000*[1]TimberSectorMinusCoreVPAExp!AE$113</f>
        <v>6.0780000000000001E-3</v>
      </c>
      <c r="AH40" s="60">
        <f>1/1000*[1]TimberSectorMinusCoreVPAExp!AF$113</f>
        <v>6.6765269999999989E-3</v>
      </c>
      <c r="AI40" s="60">
        <f>1/1000*[1]TimberSectorMinusCoreVPAExp!AG$113</f>
        <v>8.5273189286999979E-3</v>
      </c>
      <c r="AJ40" s="60">
        <f>1/1000*[1]TimberSectorMinusCoreVPAExp!AH$113</f>
        <v>7.9432018320000006E-3</v>
      </c>
      <c r="AK40" s="60">
        <f>1/1000*[1]TimberSectorMinusCoreVPAExp!AI$113</f>
        <v>9.7691789130000019E-3</v>
      </c>
      <c r="AL40" s="60">
        <f>1/1000*[1]TimberSectorMinusCoreVPAExp!AJ$113</f>
        <v>1.0671232024400002E-2</v>
      </c>
      <c r="AM40" s="60">
        <f>1/1000*[1]TimberSectorMinusCoreVPAExp!AK$113</f>
        <v>9.0850828023999984E-3</v>
      </c>
      <c r="AN40" s="60">
        <f>1/1000*[1]TimberSectorMinusCoreVPAExp!AL$113</f>
        <v>9.5694234430999999E-3</v>
      </c>
      <c r="AO40" s="60">
        <f>1/1000*[1]TimberSectorMinusCoreVPAExp!AM$113</f>
        <v>1.2557990639999999E-2</v>
      </c>
      <c r="AP40" s="60">
        <f>1/1000*[1]TimberSectorMinusCoreVPAExp!AN$113</f>
        <v>1.4206107194399999E-2</v>
      </c>
      <c r="AQ40" s="60">
        <f>1/1000*[1]TimberSectorMinusCoreVPAExp!AO$113</f>
        <v>1.7704354692099994E-2</v>
      </c>
      <c r="AR40" s="60">
        <f>1/1000*[1]TimberSectorMinusCoreVPAExp!AP$113</f>
        <v>1.89939455834E-2</v>
      </c>
      <c r="AS40" s="60">
        <f>1/1000*[1]TimberSectorMinusCoreVPAExp!AQ$113</f>
        <v>2.2262958818000004E-2</v>
      </c>
      <c r="AT40" s="60">
        <f>1/1000*[1]TimberSectorMinusCoreVPAExp!AR$113</f>
        <v>2.4031129406899998E-2</v>
      </c>
      <c r="AU40" s="60">
        <f>1/1000*[1]TimberSectorMinusCoreVPAExp!AS$113</f>
        <v>2.7209640484400003E-2</v>
      </c>
      <c r="AV40" s="60">
        <f>1/1000*[1]TimberSectorMinusCoreVPAExp!AT$113</f>
        <v>3.1984910994400005E-2</v>
      </c>
      <c r="AW40" s="60">
        <f>1/1000*[1]TimberSectorMinusCoreVPAExp!AU$113</f>
        <v>2.9153018343316666E-2</v>
      </c>
      <c r="AX40" s="60">
        <f>1/1000*[1]TimberSectorMinusCoreVPAExp!AV$113</f>
        <v>0</v>
      </c>
      <c r="AY40" s="60">
        <f>1/1000*[1]TimberSectorMinusCoreVPAExp!AW$113</f>
        <v>0</v>
      </c>
      <c r="AZ40" s="60">
        <f>1/1000*[1]TimberSectorMinusCoreVPAExp!AX$113</f>
        <v>0</v>
      </c>
      <c r="BA40" s="60">
        <f>1/1000*[1]TimberSectorMinusCoreVPAExp!AY$113</f>
        <v>0</v>
      </c>
      <c r="BB40" s="60">
        <f>1/1000*[1]TimberSectorMinusCoreVPAExp!AZ$113</f>
        <v>0</v>
      </c>
      <c r="BC40" s="295">
        <f>1/1000*[1]TimberSectorMinusCoreVPAExp!BA$113</f>
        <v>0</v>
      </c>
      <c r="BD40" s="400"/>
    </row>
    <row r="41" spans="2:56">
      <c r="B41" s="4" t="s">
        <v>84</v>
      </c>
      <c r="C41" s="82">
        <f>1/$A$1*[1]TimberSectorMinusCoreVPAExp!$B$200</f>
        <v>3.0428798399999997E-3</v>
      </c>
      <c r="D41" s="60">
        <f>1/$A$1*[1]TimberSectorMinusCoreVPAExp!$C$200</f>
        <v>2.9309134399999998E-3</v>
      </c>
      <c r="E41" s="60">
        <f>1/$A$1*[1]TimberSectorMinusCoreVPAExp!$D$200</f>
        <v>9.4606579200000006E-3</v>
      </c>
      <c r="F41" s="60">
        <f>1/$A$1*[1]TimberSectorMinusCoreVPAExp!$E$200</f>
        <v>5.4966744000000001E-3</v>
      </c>
      <c r="G41" s="60">
        <f>1/$A$1*[1]TimberSectorMinusCoreVPAExp!$F$200</f>
        <v>1.6902915540000001E-2</v>
      </c>
      <c r="H41" s="60">
        <f>1/$A$1*[1]TimberSectorMinusCoreVPAExp!$G$200</f>
        <v>1.685039323521206E-2</v>
      </c>
      <c r="I41" s="60">
        <f>1/$A$1*[1]TimberSectorMinusCoreVPAExp!$H$200</f>
        <v>1.4384529242982214E-2</v>
      </c>
      <c r="J41" s="113">
        <f>1/$A$1*[1]TimberSectorMinusCoreVPAExp!$I$200</f>
        <v>1.8388018796301104E-2</v>
      </c>
      <c r="K41" s="113">
        <f>1/$A$1*[1]TimberSectorMinusCoreVPAExp!$J$200</f>
        <v>2.4325356619020067E-2</v>
      </c>
      <c r="L41" s="60">
        <f>1/$A$1*[1]TimberSectorMinusCoreVPAExp!$K$200</f>
        <v>2.5760974677796561E-2</v>
      </c>
      <c r="M41" s="60">
        <f>1/$A$1*[1]TimberSectorMinusCoreVPAExp!L$200</f>
        <v>3.2207646548809435E-2</v>
      </c>
      <c r="N41" s="60">
        <f>1/$A$1*[1]TimberSectorMinusCoreVPAExp!M$200</f>
        <v>3.480425446153846E-2</v>
      </c>
      <c r="O41" s="60">
        <f>1/$A$1*[1]TimberSectorMinusCoreVPAExp!N$200</f>
        <v>3.3981607105263163E-2</v>
      </c>
      <c r="P41" s="60">
        <f>1/$A$1*[1]TimberSectorMinusCoreVPAExp!O$200</f>
        <v>3.5790920166021985E-2</v>
      </c>
      <c r="Q41" s="60">
        <f>1/$A$1*[1]TimberSectorMinusCoreVPAExp!P$200</f>
        <v>4.8071406749529873E-2</v>
      </c>
      <c r="R41" s="60">
        <f>1/$A$1*[1]TimberSectorMinusCoreVPAExp!Q$200</f>
        <v>5.6992329386418496E-2</v>
      </c>
      <c r="S41" s="60">
        <f>1/$A$1*[1]TimberSectorMinusCoreVPAExp!R$200</f>
        <v>7.4762967008505543E-2</v>
      </c>
      <c r="T41" s="60">
        <f>1/$A$1*[1]TimberSectorMinusCoreVPAExp!S$200</f>
        <v>6.3307560505982949E-2</v>
      </c>
      <c r="U41" s="60">
        <f>1/$A$1*[1]TimberSectorMinusCoreVPAExp!T$200</f>
        <v>5.3534362539136814E-2</v>
      </c>
      <c r="V41" s="60">
        <f>1/$A$1*[1]TimberSectorMinusCoreVPAExp!U$200</f>
        <v>4.0731314453565565E-2</v>
      </c>
      <c r="W41" s="60">
        <f>1/$A$1*[1]TimberSectorMinusCoreVPAExp!V$200</f>
        <v>4.0731314453565565E-2</v>
      </c>
      <c r="X41" s="60">
        <f>1/$A$1*[1]TimberSectorMinusCoreVPAExp!W$200</f>
        <v>4.0731314453565565E-2</v>
      </c>
      <c r="Y41" s="60">
        <f>1/$A$1*[1]TimberSectorMinusCoreVPAExp!X$200</f>
        <v>4.0731314453565565E-2</v>
      </c>
      <c r="Z41" s="60">
        <f>1/$A$1*[1]TimberSectorMinusCoreVPAExp!Y$200</f>
        <v>4.0731314453565565E-2</v>
      </c>
      <c r="AA41" s="60">
        <f>1/$A$1*[1]TimberSectorMinusCoreVPAExp!Z$200</f>
        <v>4.0731314453565565E-2</v>
      </c>
      <c r="AB41" s="60">
        <f>1/$A$1*[1]TimberSectorMinusCoreVPAExp!AA$200</f>
        <v>4.0731314453565565E-2</v>
      </c>
      <c r="AC41" s="41"/>
      <c r="AD41" s="82">
        <f>1/1000*[1]TimberSectorMinusCoreVPAExp!AB$200</f>
        <v>3.839999999999999E-4</v>
      </c>
      <c r="AE41" s="60">
        <f>1/1000*[1]TimberSectorMinusCoreVPAExp!AC$200</f>
        <v>1.1169999999999999E-3</v>
      </c>
      <c r="AF41" s="60">
        <f>1/1000*[1]TimberSectorMinusCoreVPAExp!AD$200</f>
        <v>2.1689999999999999E-3</v>
      </c>
      <c r="AG41" s="60">
        <f>1/1000*[1]TimberSectorMinusCoreVPAExp!AE$200</f>
        <v>2.117E-3</v>
      </c>
      <c r="AH41" s="60">
        <f>1/1000*[1]TimberSectorMinusCoreVPAExp!AF$200</f>
        <v>3.8084149999999999E-3</v>
      </c>
      <c r="AI41" s="60">
        <f>1/1000*[1]TimberSectorMinusCoreVPAExp!AG$200</f>
        <v>5.1998577774000007E-3</v>
      </c>
      <c r="AJ41" s="60">
        <f>1/1000*[1]TimberSectorMinusCoreVPAExp!AH$200</f>
        <v>5.0932572747999999E-3</v>
      </c>
      <c r="AK41" s="60">
        <f>1/1000*[1]TimberSectorMinusCoreVPAExp!AI$200</f>
        <v>8.322601087500001E-3</v>
      </c>
      <c r="AL41" s="60">
        <f>1/1000*[1]TimberSectorMinusCoreVPAExp!AJ$200</f>
        <v>1.2128063836799999E-2</v>
      </c>
      <c r="AM41" s="60">
        <f>1/1000*[1]TimberSectorMinusCoreVPAExp!AK$200</f>
        <v>1.0656941503999999E-2</v>
      </c>
      <c r="AN41" s="60">
        <f>1/1000*[1]TimberSectorMinusCoreVPAExp!AL$200</f>
        <v>1.14192179977E-2</v>
      </c>
      <c r="AO41" s="60">
        <f>1/1000*[1]TimberSectorMinusCoreVPAExp!AM$200</f>
        <v>1.7421798719999996E-2</v>
      </c>
      <c r="AP41" s="60">
        <f>1/1000*[1]TimberSectorMinusCoreVPAExp!AN$200</f>
        <v>2.08735897744E-2</v>
      </c>
      <c r="AQ41" s="60">
        <f>1/1000*[1]TimberSectorMinusCoreVPAExp!AO$200</f>
        <v>2.5182254072200001E-2</v>
      </c>
      <c r="AR41" s="60">
        <f>1/1000*[1]TimberSectorMinusCoreVPAExp!AP$200</f>
        <v>3.1083975660899994E-2</v>
      </c>
      <c r="AS41" s="60">
        <f>1/1000*[1]TimberSectorMinusCoreVPAExp!AQ$200</f>
        <v>3.5998111228499996E-2</v>
      </c>
      <c r="AT41" s="60">
        <f>1/1000*[1]TimberSectorMinusCoreVPAExp!AR$200</f>
        <v>3.9934296514500006E-2</v>
      </c>
      <c r="AU41" s="60">
        <f>1/1000*[1]TimberSectorMinusCoreVPAExp!AS$200</f>
        <v>3.3337051280499991E-2</v>
      </c>
      <c r="AV41" s="60">
        <f>1/1000*[1]TimberSectorMinusCoreVPAExp!AT$200</f>
        <v>2.9388535023200001E-2</v>
      </c>
      <c r="AW41" s="60">
        <f>1/1000*[1]TimberSectorMinusCoreVPAExp!AU$200</f>
        <v>2.65599868592E-2</v>
      </c>
      <c r="AX41" s="60">
        <f>1/1000*[1]TimberSectorMinusCoreVPAExp!AV$200</f>
        <v>0</v>
      </c>
      <c r="AY41" s="60">
        <f>1/1000*[1]TimberSectorMinusCoreVPAExp!AW$200</f>
        <v>0</v>
      </c>
      <c r="AZ41" s="60">
        <f>1/1000*[1]TimberSectorMinusCoreVPAExp!AX$200</f>
        <v>0</v>
      </c>
      <c r="BA41" s="60">
        <f>1/1000*[1]TimberSectorMinusCoreVPAExp!AY$200</f>
        <v>0</v>
      </c>
      <c r="BB41" s="60">
        <f>1/1000*[1]TimberSectorMinusCoreVPAExp!AZ$200</f>
        <v>0</v>
      </c>
      <c r="BC41" s="295">
        <f>1/1000*[1]TimberSectorMinusCoreVPAExp!BA$200</f>
        <v>0</v>
      </c>
      <c r="BD41" s="400"/>
    </row>
    <row r="42" spans="2:56">
      <c r="B42" s="4" t="s">
        <v>83</v>
      </c>
      <c r="C42" s="82">
        <f>1/$A$1*[1]TimberSectorMinusCoreVPAExp!$B$245</f>
        <v>6.0695040000000001E-4</v>
      </c>
      <c r="D42" s="60">
        <f>1/$A$1*[1]TimberSectorMinusCoreVPAExp!$C$245</f>
        <v>1.0454919999999999E-3</v>
      </c>
      <c r="E42" s="60">
        <f>1/$A$1*[1]TimberSectorMinusCoreVPAExp!$D$245</f>
        <v>3.0984447199999994E-3</v>
      </c>
      <c r="F42" s="60">
        <f>1/$A$1*[1]TimberSectorMinusCoreVPAExp!$E$245</f>
        <v>3.0567599999999999E-3</v>
      </c>
      <c r="G42" s="60">
        <f>1/$A$1*[1]TimberSectorMinusCoreVPAExp!$F$245</f>
        <v>7.8249376800000013E-3</v>
      </c>
      <c r="H42" s="60">
        <f>1/$A$1*[1]TimberSectorMinusCoreVPAExp!$G$245</f>
        <v>1.1049479690821281E-2</v>
      </c>
      <c r="I42" s="60">
        <f>1/$A$1*[1]TimberSectorMinusCoreVPAExp!$H$245</f>
        <v>1.2616548585403727E-2</v>
      </c>
      <c r="J42" s="113">
        <f>1/$A$1*[1]TimberSectorMinusCoreVPAExp!$I$245</f>
        <v>2.0617457079864197E-2</v>
      </c>
      <c r="K42" s="113">
        <f>1/$A$1*[1]TimberSectorMinusCoreVPAExp!$J$245</f>
        <v>1.9770012763096936E-2</v>
      </c>
      <c r="L42" s="60">
        <f>1/$A$1*[1]TimberSectorMinusCoreVPAExp!$K$245</f>
        <v>1.9074878245366744E-2</v>
      </c>
      <c r="M42" s="60">
        <f>1/$A$1*[1]TimberSectorMinusCoreVPAExp!L$245</f>
        <v>2.1796249620119803E-2</v>
      </c>
      <c r="N42" s="60">
        <f>1/$A$1*[1]TimberSectorMinusCoreVPAExp!M$245</f>
        <v>2.1681321186655531E-2</v>
      </c>
      <c r="O42" s="60">
        <f>1/$A$1*[1]TimberSectorMinusCoreVPAExp!N$245</f>
        <v>2.1982139852512652E-2</v>
      </c>
      <c r="P42" s="60">
        <f>1/$A$1*[1]TimberSectorMinusCoreVPAExp!O$245</f>
        <v>2.7690231574528511E-2</v>
      </c>
      <c r="Q42" s="60">
        <f>1/$A$1*[1]TimberSectorMinusCoreVPAExp!P$245</f>
        <v>2.9311230553604097E-2</v>
      </c>
      <c r="R42" s="60">
        <f>1/$A$1*[1]TimberSectorMinusCoreVPAExp!Q$245</f>
        <v>3.0653189733763159E-2</v>
      </c>
      <c r="S42" s="60">
        <f>1/$A$1*[1]TimberSectorMinusCoreVPAExp!R$245</f>
        <v>6.1967719034911113E-2</v>
      </c>
      <c r="T42" s="60">
        <f>1/$A$1*[1]TimberSectorMinusCoreVPAExp!S$245</f>
        <v>6.9385914208689545E-2</v>
      </c>
      <c r="U42" s="60">
        <f>1/$A$1*[1]TimberSectorMinusCoreVPAExp!T$245</f>
        <v>4.9484337716386995E-2</v>
      </c>
      <c r="V42" s="60">
        <f>1/$A$1*[1]TimberSectorMinusCoreVPAExp!U$245</f>
        <v>3.9640938306404833E-2</v>
      </c>
      <c r="W42" s="60">
        <f>1/$A$1*[1]TimberSectorMinusCoreVPAExp!V$245</f>
        <v>3.9640938306404833E-2</v>
      </c>
      <c r="X42" s="60">
        <f>1/$A$1*[1]TimberSectorMinusCoreVPAExp!W$245</f>
        <v>3.9640938306404833E-2</v>
      </c>
      <c r="Y42" s="60">
        <f>1/$A$1*[1]TimberSectorMinusCoreVPAExp!X$245</f>
        <v>3.9640938306404833E-2</v>
      </c>
      <c r="Z42" s="60">
        <f>1/$A$1*[1]TimberSectorMinusCoreVPAExp!Y$245</f>
        <v>3.9640938306404833E-2</v>
      </c>
      <c r="AA42" s="60">
        <f>1/$A$1*[1]TimberSectorMinusCoreVPAExp!Z$245</f>
        <v>3.9640938306404833E-2</v>
      </c>
      <c r="AB42" s="60">
        <f>1/$A$1*[1]TimberSectorMinusCoreVPAExp!AA$245</f>
        <v>3.9640938306404833E-2</v>
      </c>
      <c r="AC42" s="41"/>
      <c r="AD42" s="82">
        <f>1/1000*[1]TimberSectorMinusCoreVPAExp!AB$245</f>
        <v>4.1599999999999997E-4</v>
      </c>
      <c r="AE42" s="60">
        <f>1/1000*[1]TimberSectorMinusCoreVPAExp!AC$245</f>
        <v>9.2899999999999992E-4</v>
      </c>
      <c r="AF42" s="60">
        <f>1/1000*[1]TimberSectorMinusCoreVPAExp!AD$245</f>
        <v>1.8820000000000002E-3</v>
      </c>
      <c r="AG42" s="60">
        <f>1/1000*[1]TimberSectorMinusCoreVPAExp!AE$245</f>
        <v>2.2069999999999998E-3</v>
      </c>
      <c r="AH42" s="60">
        <f>1/1000*[1]TimberSectorMinusCoreVPAExp!AF$245</f>
        <v>3.6791839999999998E-3</v>
      </c>
      <c r="AI42" s="60">
        <f>1/1000*[1]TimberSectorMinusCoreVPAExp!AG$245</f>
        <v>6.6268342568999994E-3</v>
      </c>
      <c r="AJ42" s="60">
        <f>1/1000*[1]TimberSectorMinusCoreVPAExp!AH$245</f>
        <v>6.9204767084000002E-3</v>
      </c>
      <c r="AK42" s="60">
        <f>1/1000*[1]TimberSectorMinusCoreVPAExp!AI$245</f>
        <v>1.3562076037000001E-2</v>
      </c>
      <c r="AL42" s="60">
        <f>1/1000*[1]TimberSectorMinusCoreVPAExp!AJ$245</f>
        <v>1.5889493640000002E-2</v>
      </c>
      <c r="AM42" s="60">
        <f>1/1000*[1]TimberSectorMinusCoreVPAExp!AK$245</f>
        <v>1.0028814245999999E-2</v>
      </c>
      <c r="AN42" s="60">
        <f>1/1000*[1]TimberSectorMinusCoreVPAExp!AL$245</f>
        <v>9.1499796535000014E-3</v>
      </c>
      <c r="AO42" s="60">
        <f>1/1000*[1]TimberSectorMinusCoreVPAExp!AM$245</f>
        <v>1.2337453296000001E-2</v>
      </c>
      <c r="AP42" s="60">
        <f>1/1000*[1]TimberSectorMinusCoreVPAExp!AN$245</f>
        <v>1.4448005246399999E-2</v>
      </c>
      <c r="AQ42" s="60">
        <f>1/1000*[1]TimberSectorMinusCoreVPAExp!AO$245</f>
        <v>1.9879481254900005E-2</v>
      </c>
      <c r="AR42" s="60">
        <f>1/1000*[1]TimberSectorMinusCoreVPAExp!AP$245</f>
        <v>1.89976115961E-2</v>
      </c>
      <c r="AS42" s="60">
        <f>1/1000*[1]TimberSectorMinusCoreVPAExp!AQ$245</f>
        <v>2.06911666864E-2</v>
      </c>
      <c r="AT42" s="60">
        <f>1/1000*[1]TimberSectorMinusCoreVPAExp!AR$245</f>
        <v>3.8291925351399997E-2</v>
      </c>
      <c r="AU42" s="60">
        <f>1/1000*[1]TimberSectorMinusCoreVPAExp!AS$245</f>
        <v>4.2735517404800007E-2</v>
      </c>
      <c r="AV42" s="60">
        <f>1/1000*[1]TimberSectorMinusCoreVPAExp!AT$245</f>
        <v>3.6028201462999995E-2</v>
      </c>
      <c r="AW42" s="60">
        <f>1/1000*[1]TimberSectorMinusCoreVPAExp!AU$245</f>
        <v>3.3873124511833323E-2</v>
      </c>
      <c r="AX42" s="60">
        <f>1/1000*[1]TimberSectorMinusCoreVPAExp!AV$245</f>
        <v>0</v>
      </c>
      <c r="AY42" s="60">
        <f>1/1000*[1]TimberSectorMinusCoreVPAExp!AW$245</f>
        <v>0</v>
      </c>
      <c r="AZ42" s="60">
        <f>1/1000*[1]TimberSectorMinusCoreVPAExp!AX$245</f>
        <v>0</v>
      </c>
      <c r="BA42" s="60">
        <f>1/1000*[1]TimberSectorMinusCoreVPAExp!AY$245</f>
        <v>0</v>
      </c>
      <c r="BB42" s="60">
        <f>1/1000*[1]TimberSectorMinusCoreVPAExp!AZ$245</f>
        <v>0</v>
      </c>
      <c r="BC42" s="295">
        <f>1/1000*[1]TimberSectorMinusCoreVPAExp!BA$245</f>
        <v>0</v>
      </c>
      <c r="BD42" s="400"/>
    </row>
    <row r="43" spans="2:56">
      <c r="B43" s="7" t="s">
        <v>15</v>
      </c>
      <c r="C43" s="117">
        <f t="shared" ref="C43:L43" si="11">SUM(C39:C39)-SUM(C40:C42)</f>
        <v>2.9742518119999999E-2</v>
      </c>
      <c r="D43" s="73">
        <f t="shared" si="11"/>
        <v>6.0837868279999999E-2</v>
      </c>
      <c r="E43" s="73">
        <f t="shared" si="11"/>
        <v>7.5697232520000005E-2</v>
      </c>
      <c r="F43" s="73">
        <f t="shared" si="11"/>
        <v>5.6177596999999996E-2</v>
      </c>
      <c r="G43" s="73">
        <f t="shared" si="11"/>
        <v>9.1864537100000004E-2</v>
      </c>
      <c r="H43" s="73">
        <f t="shared" si="11"/>
        <v>4.0719343461156347E-2</v>
      </c>
      <c r="I43" s="73">
        <f t="shared" si="11"/>
        <v>1.4402997382710295E-2</v>
      </c>
      <c r="J43" s="131">
        <f t="shared" si="11"/>
        <v>1.3882676361783301E-2</v>
      </c>
      <c r="K43" s="131">
        <f t="shared" si="11"/>
        <v>7.9034881784767058E-3</v>
      </c>
      <c r="L43" s="73">
        <f t="shared" si="11"/>
        <v>6.3807823629288413E-3</v>
      </c>
      <c r="M43" s="73">
        <f>SUM(M39:M39)-SUM(M40:M42)</f>
        <v>8.1518894734530084E-3</v>
      </c>
      <c r="N43" s="73">
        <f>SUM(N39:N39)-SUM(N40:N42)</f>
        <v>9.2060395864297651E-3</v>
      </c>
      <c r="O43" s="73">
        <f t="shared" ref="O43:AB43" si="12">SUM(O39:O39)-SUM(O40:O42)</f>
        <v>9.5431757301033676E-3</v>
      </c>
      <c r="P43" s="73">
        <f t="shared" si="12"/>
        <v>1.5613981250401532E-2</v>
      </c>
      <c r="Q43" s="73">
        <f t="shared" si="12"/>
        <v>2.1464574795951513E-2</v>
      </c>
      <c r="R43" s="73">
        <f t="shared" si="12"/>
        <v>2.5280597130187932E-2</v>
      </c>
      <c r="S43" s="73">
        <f t="shared" si="12"/>
        <v>2.4735929663032924E-2</v>
      </c>
      <c r="T43" s="73">
        <f t="shared" si="12"/>
        <v>3.5346846052757008E-2</v>
      </c>
      <c r="U43" s="73">
        <f t="shared" si="12"/>
        <v>4.1138523197801175E-2</v>
      </c>
      <c r="V43" s="73">
        <f t="shared" si="12"/>
        <v>3.3163964613744656E-2</v>
      </c>
      <c r="W43" s="73">
        <f t="shared" si="12"/>
        <v>3.3163964613744656E-2</v>
      </c>
      <c r="X43" s="73">
        <f t="shared" si="12"/>
        <v>3.3163964613744656E-2</v>
      </c>
      <c r="Y43" s="73">
        <f t="shared" si="12"/>
        <v>3.3163964613744656E-2</v>
      </c>
      <c r="Z43" s="73">
        <f t="shared" si="12"/>
        <v>3.3163964613744656E-2</v>
      </c>
      <c r="AA43" s="73">
        <f t="shared" si="12"/>
        <v>3.3163964613744656E-2</v>
      </c>
      <c r="AB43" s="73">
        <f t="shared" si="12"/>
        <v>3.3163964613744656E-2</v>
      </c>
      <c r="AC43" s="41"/>
      <c r="AD43" s="117">
        <f t="shared" ref="AD43:BC43" si="13">SUM(AD39:AD39)-SUM(AD40:AD42)</f>
        <v>2.3220000000000011E-3</v>
      </c>
      <c r="AE43" s="73">
        <f t="shared" si="13"/>
        <v>4.9659999999999982E-3</v>
      </c>
      <c r="AF43" s="73">
        <f t="shared" si="13"/>
        <v>7.0560000000000015E-3</v>
      </c>
      <c r="AG43" s="73">
        <f t="shared" si="13"/>
        <v>5.682000000000003E-3</v>
      </c>
      <c r="AH43" s="73">
        <f t="shared" si="13"/>
        <v>1.0670951999999997E-2</v>
      </c>
      <c r="AI43" s="73">
        <f t="shared" si="13"/>
        <v>6.7910467482000039E-3</v>
      </c>
      <c r="AJ43" s="73">
        <f t="shared" si="13"/>
        <v>3.6240872484E-3</v>
      </c>
      <c r="AK43" s="73">
        <f t="shared" si="13"/>
        <v>4.7708173989999964E-3</v>
      </c>
      <c r="AL43" s="73">
        <f t="shared" si="13"/>
        <v>5.6476469676000063E-3</v>
      </c>
      <c r="AM43" s="73">
        <f t="shared" si="13"/>
        <v>3.822611196799993E-3</v>
      </c>
      <c r="AN43" s="73">
        <f t="shared" si="13"/>
        <v>3.7852496502999988E-3</v>
      </c>
      <c r="AO43" s="73">
        <f t="shared" si="13"/>
        <v>5.6935458719999943E-3</v>
      </c>
      <c r="AP43" s="73">
        <f t="shared" si="13"/>
        <v>6.776934920800004E-3</v>
      </c>
      <c r="AQ43" s="73">
        <f t="shared" si="13"/>
        <v>1.10898252133E-2</v>
      </c>
      <c r="AR43" s="73">
        <f t="shared" si="13"/>
        <v>1.4351518535899999E-2</v>
      </c>
      <c r="AS43" s="73">
        <f t="shared" si="13"/>
        <v>1.8782967370999992E-2</v>
      </c>
      <c r="AT43" s="73">
        <f t="shared" si="13"/>
        <v>1.7853760715E-2</v>
      </c>
      <c r="AU43" s="73">
        <f t="shared" si="13"/>
        <v>2.20608512014E-2</v>
      </c>
      <c r="AV43" s="73">
        <f t="shared" si="13"/>
        <v>2.6442725544399984E-2</v>
      </c>
      <c r="AW43" s="73">
        <f t="shared" si="13"/>
        <v>2.4635866068150006E-2</v>
      </c>
      <c r="AX43" s="73">
        <f t="shared" si="13"/>
        <v>0</v>
      </c>
      <c r="AY43" s="73">
        <f t="shared" si="13"/>
        <v>0</v>
      </c>
      <c r="AZ43" s="73">
        <f t="shared" si="13"/>
        <v>0</v>
      </c>
      <c r="BA43" s="73">
        <f t="shared" si="13"/>
        <v>0</v>
      </c>
      <c r="BB43" s="73">
        <f t="shared" si="13"/>
        <v>0</v>
      </c>
      <c r="BC43" s="309">
        <f t="shared" si="13"/>
        <v>0</v>
      </c>
      <c r="BD43" s="400"/>
    </row>
    <row r="44" spans="2:56" ht="17.149999999999999" customHeight="1">
      <c r="B44" s="8" t="s">
        <v>100</v>
      </c>
      <c r="C44" s="78">
        <f>1/$A$1*[1]TimberSectorMinusCoreVPAExp!$B$273</f>
        <v>0.27062289763999997</v>
      </c>
      <c r="D44" s="48">
        <f>1/$A$1*[1]TimberSectorMinusCoreVPAExp!$C$273</f>
        <v>0.40830461223999981</v>
      </c>
      <c r="E44" s="48">
        <f>1/$A$1*[1]TimberSectorMinusCoreVPAExp!$D$273</f>
        <v>0.55401145477999991</v>
      </c>
      <c r="F44" s="48">
        <f>1/$A$1*[1]TimberSectorMinusCoreVPAExp!$E$273</f>
        <v>0.75608619197999993</v>
      </c>
      <c r="G44" s="48">
        <f>1/$A$1*[1]TimberSectorMinusCoreVPAExp!$F$273</f>
        <v>0.83394009471999975</v>
      </c>
      <c r="H44" s="48">
        <f>1/$A$1*[1]TimberSectorMinusCoreVPAExp!$G$273</f>
        <v>0.90675249395804913</v>
      </c>
      <c r="I44" s="48">
        <f>1/$A$1*[1]TimberSectorMinusCoreVPAExp!$H$273</f>
        <v>0.90990282707734849</v>
      </c>
      <c r="J44" s="146">
        <f>1/$A$1*[1]TimberSectorMinusCoreVPAExp!$I$273</f>
        <v>0.99116081942547452</v>
      </c>
      <c r="K44" s="146">
        <f>1/$A$1*[1]TimberSectorMinusCoreVPAExp!$J$273</f>
        <v>0.97312548016160083</v>
      </c>
      <c r="L44" s="48">
        <f>1/$A$1*[1]TimberSectorMinusCoreVPAExp!$K$273</f>
        <v>0.59400268748111518</v>
      </c>
      <c r="M44" s="48">
        <f>1/$A$1*[1]TimberSectorMinusCoreVPAExp!L$273</f>
        <v>0.67368577037086952</v>
      </c>
      <c r="N44" s="48">
        <f>1/$A$1*[1]TimberSectorMinusCoreVPAExp!M$273</f>
        <v>0.64987641785850259</v>
      </c>
      <c r="O44" s="48">
        <f>1/$A$1*[1]TimberSectorMinusCoreVPAExp!N$273</f>
        <v>0.5904376253645548</v>
      </c>
      <c r="P44" s="48">
        <f>1/$A$1*[1]TimberSectorMinusCoreVPAExp!O$273</f>
        <v>0.61719488252466259</v>
      </c>
      <c r="Q44" s="48">
        <f>1/$A$1*[1]TimberSectorMinusCoreVPAExp!P$273</f>
        <v>0.46856532892367841</v>
      </c>
      <c r="R44" s="48">
        <f>1/$A$1*[1]TimberSectorMinusCoreVPAExp!Q$273</f>
        <v>0.28389522130347944</v>
      </c>
      <c r="S44" s="48">
        <f>1/$A$1*[1]TimberSectorMinusCoreVPAExp!R$273</f>
        <v>0.29758927711859773</v>
      </c>
      <c r="T44" s="48">
        <f>1/$A$1*[1]TimberSectorMinusCoreVPAExp!S$273</f>
        <v>0.32699040435800275</v>
      </c>
      <c r="U44" s="48">
        <f>1/$A$1*[1]TimberSectorMinusCoreVPAExp!T$273</f>
        <v>0.3555933855986731</v>
      </c>
      <c r="V44" s="48">
        <f>1/$A$1*[1]TimberSectorMinusCoreVPAExp!U$273</f>
        <v>0.11105841044918496</v>
      </c>
      <c r="W44" s="48">
        <f>1/$A$1*[1]TimberSectorMinusCoreVPAExp!V$273</f>
        <v>0.11105841044918496</v>
      </c>
      <c r="X44" s="48">
        <f>1/$A$1*[1]TimberSectorMinusCoreVPAExp!W$273</f>
        <v>0.11105841044918496</v>
      </c>
      <c r="Y44" s="48">
        <f>1/$A$1*[1]TimberSectorMinusCoreVPAExp!X$273</f>
        <v>0.11105841044918496</v>
      </c>
      <c r="Z44" s="48">
        <f>1/$A$1*[1]TimberSectorMinusCoreVPAExp!Y$273</f>
        <v>0.11105841044918496</v>
      </c>
      <c r="AA44" s="48">
        <f>1/$A$1*[1]TimberSectorMinusCoreVPAExp!Z$273</f>
        <v>0.11105841044918496</v>
      </c>
      <c r="AB44" s="48">
        <f>1/$A$1*[1]TimberSectorMinusCoreVPAExp!AA$273</f>
        <v>0.11105841044918496</v>
      </c>
      <c r="AC44" s="41"/>
      <c r="AD44" s="127">
        <f>1/1000*[1]TimberSectorMinusCoreVPAExp!AB$273</f>
        <v>8.6812E-2</v>
      </c>
      <c r="AE44" s="128">
        <f>1/1000*[1]TimberSectorMinusCoreVPAExp!AC$273</f>
        <v>9.5260999999999998E-2</v>
      </c>
      <c r="AF44" s="128">
        <f>1/1000*[1]TimberSectorMinusCoreVPAExp!AD$273</f>
        <v>0.125692</v>
      </c>
      <c r="AG44" s="128">
        <f>1/1000*[1]TimberSectorMinusCoreVPAExp!AE$273</f>
        <v>0.15010199999999999</v>
      </c>
      <c r="AH44" s="128">
        <f>1/1000*[1]TimberSectorMinusCoreVPAExp!AF$273</f>
        <v>0.17913655799999997</v>
      </c>
      <c r="AI44" s="128">
        <f>1/1000*[1]TimberSectorMinusCoreVPAExp!AG$273</f>
        <v>0.16413580870829997</v>
      </c>
      <c r="AJ44" s="128">
        <f>1/1000*[1]TimberSectorMinusCoreVPAExp!AH$273</f>
        <v>0.19854504846120002</v>
      </c>
      <c r="AK44" s="128">
        <f>1/1000*[1]TimberSectorMinusCoreVPAExp!AI$273</f>
        <v>0.27274846909049999</v>
      </c>
      <c r="AL44" s="128">
        <f>1/1000*[1]TimberSectorMinusCoreVPAExp!AJ$273</f>
        <v>0.29703183407280004</v>
      </c>
      <c r="AM44" s="128">
        <f>1/1000*[1]TimberSectorMinusCoreVPAExp!AK$273</f>
        <v>0.15869478153759997</v>
      </c>
      <c r="AN44" s="128">
        <f>1/1000*[1]TimberSectorMinusCoreVPAExp!AL$273</f>
        <v>0.15567949976990003</v>
      </c>
      <c r="AO44" s="128">
        <f>1/1000*[1]TimberSectorMinusCoreVPAExp!AM$273</f>
        <v>0.19011717455999999</v>
      </c>
      <c r="AP44" s="128">
        <f>1/1000*[1]TimberSectorMinusCoreVPAExp!AN$273</f>
        <v>0.18258285824679998</v>
      </c>
      <c r="AQ44" s="128">
        <f>1/1000*[1]TimberSectorMinusCoreVPAExp!AO$273</f>
        <v>0.204778544645</v>
      </c>
      <c r="AR44" s="128">
        <f>1/1000*[1]TimberSectorMinusCoreVPAExp!AP$273</f>
        <v>0.17338672223000004</v>
      </c>
      <c r="AS44" s="128">
        <f>1/1000*[1]TimberSectorMinusCoreVPAExp!AQ$273</f>
        <v>0.1024807321756</v>
      </c>
      <c r="AT44" s="128">
        <f>1/1000*[1]TimberSectorMinusCoreVPAExp!AR$273</f>
        <v>0.1036482691906</v>
      </c>
      <c r="AU44" s="128">
        <f>1/1000*[1]TimberSectorMinusCoreVPAExp!AS$273</f>
        <v>7.2892498231299993E-2</v>
      </c>
      <c r="AV44" s="128">
        <f>1/1000*[1]TimberSectorMinusCoreVPAExp!AT$273</f>
        <v>0.12315404022620001</v>
      </c>
      <c r="AW44" s="128">
        <f>1/1000*[1]TimberSectorMinusCoreVPAExp!AU$273</f>
        <v>7.7213893810616663E-2</v>
      </c>
      <c r="AX44" s="128">
        <f>1/1000*[1]TimberSectorMinusCoreVPAExp!AV$273</f>
        <v>0</v>
      </c>
      <c r="AY44" s="128">
        <f>1/1000*[1]TimberSectorMinusCoreVPAExp!AW$273</f>
        <v>0</v>
      </c>
      <c r="AZ44" s="128">
        <f>1/1000*[1]TimberSectorMinusCoreVPAExp!AX$273</f>
        <v>0</v>
      </c>
      <c r="BA44" s="128">
        <f>1/1000*[1]TimberSectorMinusCoreVPAExp!AY$273</f>
        <v>0</v>
      </c>
      <c r="BB44" s="128">
        <f>1/1000*[1]TimberSectorMinusCoreVPAExp!AZ$273</f>
        <v>0</v>
      </c>
      <c r="BC44" s="319">
        <f>1/1000*[1]TimberSectorMinusCoreVPAExp!BA$273</f>
        <v>0</v>
      </c>
      <c r="BD44" s="400"/>
    </row>
    <row r="45" spans="2:56">
      <c r="B45" s="4" t="s">
        <v>86</v>
      </c>
      <c r="C45" s="82">
        <f>1/$A$1*[1]TimberSectorMinusCoreVPAExp!$B$22</f>
        <v>7.9679899519999986E-2</v>
      </c>
      <c r="D45" s="60">
        <f>1/$A$1*[1]TimberSectorMinusCoreVPAExp!$C$22</f>
        <v>0.11463654047999998</v>
      </c>
      <c r="E45" s="60">
        <f>1/$A$1*[1]TimberSectorMinusCoreVPAExp!$D$22</f>
        <v>0.15464181249999992</v>
      </c>
      <c r="F45" s="60">
        <f>1/$A$1*[1]TimberSectorMinusCoreVPAExp!$E$22</f>
        <v>0.24421267891999995</v>
      </c>
      <c r="G45" s="60">
        <f>1/$A$1*[1]TimberSectorMinusCoreVPAExp!$F$22</f>
        <v>0.27909640303999994</v>
      </c>
      <c r="H45" s="60">
        <f>1/$A$1*[1]TimberSectorMinusCoreVPAExp!$G$22</f>
        <v>0.33026741466144527</v>
      </c>
      <c r="I45" s="60">
        <f>1/$A$1*[1]TimberSectorMinusCoreVPAExp!$H$22</f>
        <v>0.32735590081645199</v>
      </c>
      <c r="J45" s="113">
        <f>1/$A$1*[1]TimberSectorMinusCoreVPAExp!$I$22</f>
        <v>0.35011686969231376</v>
      </c>
      <c r="K45" s="113">
        <f>1/$A$1*[1]TimberSectorMinusCoreVPAExp!$J$22</f>
        <v>0.34095719550373549</v>
      </c>
      <c r="L45" s="60">
        <f>1/$A$1*[1]TimberSectorMinusCoreVPAExp!$K$22</f>
        <v>0.13192473978257374</v>
      </c>
      <c r="M45" s="60">
        <f>1/$A$1*[1]TimberSectorMinusCoreVPAExp!L$22</f>
        <v>0.15303181142183106</v>
      </c>
      <c r="N45" s="60">
        <f>1/$A$1*[1]TimberSectorMinusCoreVPAExp!M$22</f>
        <v>0.14673983753035841</v>
      </c>
      <c r="O45" s="60">
        <f>1/$A$1*[1]TimberSectorMinusCoreVPAExp!N$22</f>
        <v>0.15124869248785688</v>
      </c>
      <c r="P45" s="60">
        <f>1/$A$1*[1]TimberSectorMinusCoreVPAExp!O$22</f>
        <v>0.15454641514003081</v>
      </c>
      <c r="Q45" s="60">
        <f>1/$A$1*[1]TimberSectorMinusCoreVPAExp!P$22</f>
        <v>0.1283964078922373</v>
      </c>
      <c r="R45" s="60">
        <f>1/$A$1*[1]TimberSectorMinusCoreVPAExp!Q$22</f>
        <v>6.2699316285591417E-2</v>
      </c>
      <c r="S45" s="60">
        <f>1/$A$1*[1]TimberSectorMinusCoreVPAExp!R$22</f>
        <v>3.6283179868925763E-2</v>
      </c>
      <c r="T45" s="60">
        <f>1/$A$1*[1]TimberSectorMinusCoreVPAExp!S$22</f>
        <v>4.37797307926951E-2</v>
      </c>
      <c r="U45" s="60">
        <f>1/$A$1*[1]TimberSectorMinusCoreVPAExp!T$22</f>
        <v>5.3106366182567928E-2</v>
      </c>
      <c r="V45" s="60">
        <f>1/$A$1*[1]TimberSectorMinusCoreVPAExp!U$22</f>
        <v>4.9896188871409626E-3</v>
      </c>
      <c r="W45" s="60">
        <f>1/$A$1*[1]TimberSectorMinusCoreVPAExp!V$22</f>
        <v>4.9896188871409626E-3</v>
      </c>
      <c r="X45" s="60">
        <f>1/$A$1*[1]TimberSectorMinusCoreVPAExp!W$22</f>
        <v>4.9896188871409626E-3</v>
      </c>
      <c r="Y45" s="60">
        <f>1/$A$1*[1]TimberSectorMinusCoreVPAExp!X$22</f>
        <v>4.9896188871409626E-3</v>
      </c>
      <c r="Z45" s="60">
        <f>1/$A$1*[1]TimberSectorMinusCoreVPAExp!Y$22</f>
        <v>4.9896188871409626E-3</v>
      </c>
      <c r="AA45" s="60">
        <f>1/$A$1*[1]TimberSectorMinusCoreVPAExp!Z$22</f>
        <v>4.9896188871409626E-3</v>
      </c>
      <c r="AB45" s="60">
        <f>1/$A$1*[1]TimberSectorMinusCoreVPAExp!AA$22</f>
        <v>4.9896188871409626E-3</v>
      </c>
      <c r="AC45" s="41"/>
      <c r="AD45" s="82">
        <f>1/1000*[1]TimberSectorMinusCoreVPAExp!AB$22</f>
        <v>1.5496999999999999E-2</v>
      </c>
      <c r="AE45" s="60">
        <f>1/1000*[1]TimberSectorMinusCoreVPAExp!AC$22</f>
        <v>1.8006000000000001E-2</v>
      </c>
      <c r="AF45" s="60">
        <f>1/1000*[1]TimberSectorMinusCoreVPAExp!AD$22</f>
        <v>2.4879999999999996E-2</v>
      </c>
      <c r="AG45" s="60">
        <f>1/1000*[1]TimberSectorMinusCoreVPAExp!AE$22</f>
        <v>3.7762000000000004E-2</v>
      </c>
      <c r="AH45" s="60">
        <f>1/1000*[1]TimberSectorMinusCoreVPAExp!AF$22</f>
        <v>4.5627953999999998E-2</v>
      </c>
      <c r="AI45" s="60">
        <f>1/1000*[1]TimberSectorMinusCoreVPAExp!AG$22</f>
        <v>4.76771168016E-2</v>
      </c>
      <c r="AJ45" s="60">
        <f>1/1000*[1]TimberSectorMinusCoreVPAExp!AH$22</f>
        <v>5.9023023814400007E-2</v>
      </c>
      <c r="AK45" s="60">
        <f>1/1000*[1]TimberSectorMinusCoreVPAExp!AI$22</f>
        <v>7.1611175500500016E-2</v>
      </c>
      <c r="AL45" s="60">
        <f>1/1000*[1]TimberSectorMinusCoreVPAExp!AJ$22</f>
        <v>8.3591378072400024E-2</v>
      </c>
      <c r="AM45" s="60">
        <f>1/1000*[1]TimberSectorMinusCoreVPAExp!AK$22</f>
        <v>2.9362477377200002E-2</v>
      </c>
      <c r="AN45" s="60">
        <f>1/1000*[1]TimberSectorMinusCoreVPAExp!AL$22</f>
        <v>3.2580677564900004E-2</v>
      </c>
      <c r="AO45" s="60">
        <f>1/1000*[1]TimberSectorMinusCoreVPAExp!AM$22</f>
        <v>3.8342026127999994E-2</v>
      </c>
      <c r="AP45" s="60">
        <f>1/1000*[1]TimberSectorMinusCoreVPAExp!AN$22</f>
        <v>4.2931113103999996E-2</v>
      </c>
      <c r="AQ45" s="60">
        <f>1/1000*[1]TimberSectorMinusCoreVPAExp!AO$22</f>
        <v>4.8942328559900002E-2</v>
      </c>
      <c r="AR45" s="60">
        <f>1/1000*[1]TimberSectorMinusCoreVPAExp!AP$22</f>
        <v>4.4006138190400002E-2</v>
      </c>
      <c r="AS45" s="60">
        <f>1/1000*[1]TimberSectorMinusCoreVPAExp!AQ$22</f>
        <v>2.2432118735499999E-2</v>
      </c>
      <c r="AT45" s="60">
        <f>1/1000*[1]TimberSectorMinusCoreVPAExp!AR$22</f>
        <v>1.53877190436E-2</v>
      </c>
      <c r="AU45" s="60">
        <f>1/1000*[1]TimberSectorMinusCoreVPAExp!AS$22</f>
        <v>1.2838514172E-2</v>
      </c>
      <c r="AV45" s="60">
        <f>1/1000*[1]TimberSectorMinusCoreVPAExp!AT$22</f>
        <v>1.79019987088E-2</v>
      </c>
      <c r="AW45" s="60">
        <f>1/1000*[1]TimberSectorMinusCoreVPAExp!AU$22</f>
        <v>5.7741053484666668E-3</v>
      </c>
      <c r="AX45" s="60">
        <f>1/1000*[1]TimberSectorMinusCoreVPAExp!AV$22</f>
        <v>0</v>
      </c>
      <c r="AY45" s="60">
        <f>1/1000*[1]TimberSectorMinusCoreVPAExp!AW$22</f>
        <v>0</v>
      </c>
      <c r="AZ45" s="60">
        <f>1/1000*[1]TimberSectorMinusCoreVPAExp!AX$22</f>
        <v>0</v>
      </c>
      <c r="BA45" s="60">
        <f>1/1000*[1]TimberSectorMinusCoreVPAExp!AY$22</f>
        <v>0</v>
      </c>
      <c r="BB45" s="60">
        <f>1/1000*[1]TimberSectorMinusCoreVPAExp!AZ$22</f>
        <v>0</v>
      </c>
      <c r="BC45" s="295">
        <f>1/1000*[1]TimberSectorMinusCoreVPAExp!BA$22</f>
        <v>0</v>
      </c>
      <c r="BD45" s="400"/>
    </row>
    <row r="46" spans="2:56">
      <c r="B46" s="4" t="s">
        <v>87</v>
      </c>
      <c r="C46" s="82">
        <f>1/$A$1*[1]TimberSectorMinusCoreVPAExp!$B$29</f>
        <v>2.2790754E-2</v>
      </c>
      <c r="D46" s="60">
        <f>1/$A$1*[1]TimberSectorMinusCoreVPAExp!$C$29</f>
        <v>3.7731299759999996E-2</v>
      </c>
      <c r="E46" s="60">
        <f>1/$A$1*[1]TimberSectorMinusCoreVPAExp!$D$29</f>
        <v>4.1254875759999997E-2</v>
      </c>
      <c r="F46" s="60">
        <f>1/$A$1*[1]TimberSectorMinusCoreVPAExp!$E$29</f>
        <v>4.0065385919999995E-2</v>
      </c>
      <c r="G46" s="60">
        <f>1/$A$1*[1]TimberSectorMinusCoreVPAExp!$F$29</f>
        <v>4.5687900579999996E-2</v>
      </c>
      <c r="H46" s="60">
        <f>1/$A$1*[1]TimberSectorMinusCoreVPAExp!$G$29</f>
        <v>4.3457960316467849E-2</v>
      </c>
      <c r="I46" s="60">
        <f>1/$A$1*[1]TimberSectorMinusCoreVPAExp!$H$29</f>
        <v>3.526962299071628E-2</v>
      </c>
      <c r="J46" s="113">
        <f>1/$A$1*[1]TimberSectorMinusCoreVPAExp!$I$29</f>
        <v>3.8231709073049437E-2</v>
      </c>
      <c r="K46" s="113">
        <f>1/$A$1*[1]TimberSectorMinusCoreVPAExp!$J$29</f>
        <v>3.4425307333333335E-2</v>
      </c>
      <c r="L46" s="60">
        <f>1/$A$1*[1]TimberSectorMinusCoreVPAExp!$K$29</f>
        <v>2.8326936095238096E-2</v>
      </c>
      <c r="M46" s="60">
        <f>1/$A$1*[1]TimberSectorMinusCoreVPAExp!L$29</f>
        <v>2.9057018393961673E-2</v>
      </c>
      <c r="N46" s="60">
        <f>1/$A$1*[1]TimberSectorMinusCoreVPAExp!M$29</f>
        <v>2.8783551118596207E-2</v>
      </c>
      <c r="O46" s="60">
        <f>1/$A$1*[1]TimberSectorMinusCoreVPAExp!N$29</f>
        <v>2.6504180008121547E-2</v>
      </c>
      <c r="P46" s="60">
        <f>1/$A$1*[1]TimberSectorMinusCoreVPAExp!O$29</f>
        <v>2.7580734200513407E-2</v>
      </c>
      <c r="Q46" s="60">
        <f>1/$A$1*[1]TimberSectorMinusCoreVPAExp!P$29</f>
        <v>3.8474492772512303E-2</v>
      </c>
      <c r="R46" s="60">
        <f>1/$A$1*[1]TimberSectorMinusCoreVPAExp!Q$29</f>
        <v>4.1556087497159624E-2</v>
      </c>
      <c r="S46" s="60">
        <f>1/$A$1*[1]TimberSectorMinusCoreVPAExp!R$29</f>
        <v>4.4445480157792053E-2</v>
      </c>
      <c r="T46" s="60">
        <f>1/$A$1*[1]TimberSectorMinusCoreVPAExp!S$29</f>
        <v>4.4323816660143969E-2</v>
      </c>
      <c r="U46" s="60">
        <f>1/$A$1*[1]TimberSectorMinusCoreVPAExp!T$29</f>
        <v>4.918136665573173E-2</v>
      </c>
      <c r="V46" s="60">
        <f>1/$A$1*[1]TimberSectorMinusCoreVPAExp!U$29</f>
        <v>3.5419921592252449E-2</v>
      </c>
      <c r="W46" s="60">
        <f>1/$A$1*[1]TimberSectorMinusCoreVPAExp!V$29</f>
        <v>3.5419921592252449E-2</v>
      </c>
      <c r="X46" s="60">
        <f>1/$A$1*[1]TimberSectorMinusCoreVPAExp!W$29</f>
        <v>3.5419921592252449E-2</v>
      </c>
      <c r="Y46" s="60">
        <f>1/$A$1*[1]TimberSectorMinusCoreVPAExp!X$29</f>
        <v>3.5419921592252449E-2</v>
      </c>
      <c r="Z46" s="60">
        <f>1/$A$1*[1]TimberSectorMinusCoreVPAExp!Y$29</f>
        <v>3.5419921592252449E-2</v>
      </c>
      <c r="AA46" s="60">
        <f>1/$A$1*[1]TimberSectorMinusCoreVPAExp!Z$29</f>
        <v>3.5419921592252449E-2</v>
      </c>
      <c r="AB46" s="60">
        <f>1/$A$1*[1]TimberSectorMinusCoreVPAExp!AA$29</f>
        <v>3.5419921592252449E-2</v>
      </c>
      <c r="AC46" s="41"/>
      <c r="AD46" s="82">
        <f>1/1000*[1]TimberSectorMinusCoreVPAExp!AB$29</f>
        <v>5.1910000000000003E-3</v>
      </c>
      <c r="AE46" s="60">
        <f>1/1000*[1]TimberSectorMinusCoreVPAExp!AC$29</f>
        <v>9.443E-3</v>
      </c>
      <c r="AF46" s="60">
        <f>1/1000*[1]TimberSectorMinusCoreVPAExp!AD$29</f>
        <v>1.112E-2</v>
      </c>
      <c r="AG46" s="60">
        <f>1/1000*[1]TimberSectorMinusCoreVPAExp!AE$29</f>
        <v>1.2876E-2</v>
      </c>
      <c r="AH46" s="60">
        <f>1/1000*[1]TimberSectorMinusCoreVPAExp!AF$29</f>
        <v>1.6286290999999998E-2</v>
      </c>
      <c r="AI46" s="60">
        <f>1/1000*[1]TimberSectorMinusCoreVPAExp!AG$29</f>
        <v>1.58736572709E-2</v>
      </c>
      <c r="AJ46" s="60">
        <f>1/1000*[1]TimberSectorMinusCoreVPAExp!AH$29</f>
        <v>1.3297342652399997E-2</v>
      </c>
      <c r="AK46" s="60">
        <f>1/1000*[1]TimberSectorMinusCoreVPAExp!AI$29</f>
        <v>1.6005704947000002E-2</v>
      </c>
      <c r="AL46" s="60">
        <f>1/1000*[1]TimberSectorMinusCoreVPAExp!AJ$29</f>
        <v>1.6022726058000002E-2</v>
      </c>
      <c r="AM46" s="60">
        <f>1/1000*[1]TimberSectorMinusCoreVPAExp!AK$29</f>
        <v>1.0984211796799998E-2</v>
      </c>
      <c r="AN46" s="60">
        <f>1/1000*[1]TimberSectorMinusCoreVPAExp!AL$29</f>
        <v>8.9192124593000001E-3</v>
      </c>
      <c r="AO46" s="60">
        <f>1/1000*[1]TimberSectorMinusCoreVPAExp!AM$29</f>
        <v>1.2133774464E-2</v>
      </c>
      <c r="AP46" s="60">
        <f>1/1000*[1]TimberSectorMinusCoreVPAExp!AN$29</f>
        <v>1.1512628903599999E-2</v>
      </c>
      <c r="AQ46" s="60">
        <f>1/1000*[1]TimberSectorMinusCoreVPAExp!AO$29</f>
        <v>1.2706916664500001E-2</v>
      </c>
      <c r="AR46" s="60">
        <f>1/1000*[1]TimberSectorMinusCoreVPAExp!AP$29</f>
        <v>1.7823828071599997E-2</v>
      </c>
      <c r="AS46" s="60">
        <f>1/1000*[1]TimberSectorMinusCoreVPAExp!AQ$29</f>
        <v>1.8117735167900002E-2</v>
      </c>
      <c r="AT46" s="60">
        <f>1/1000*[1]TimberSectorMinusCoreVPAExp!AR$29</f>
        <v>1.9147508203700002E-2</v>
      </c>
      <c r="AU46" s="60">
        <f>1/1000*[1]TimberSectorMinusCoreVPAExp!AS$29</f>
        <v>1.7545190648700006E-2</v>
      </c>
      <c r="AV46" s="60">
        <f>1/1000*[1]TimberSectorMinusCoreVPAExp!AT$29</f>
        <v>1.9816742504600002E-2</v>
      </c>
      <c r="AW46" s="60">
        <f>1/1000*[1]TimberSectorMinusCoreVPAExp!AU$29</f>
        <v>1.8113110297183332E-2</v>
      </c>
      <c r="AX46" s="60">
        <f>1/1000*[1]TimberSectorMinusCoreVPAExp!AV$29</f>
        <v>0</v>
      </c>
      <c r="AY46" s="60">
        <f>1/1000*[1]TimberSectorMinusCoreVPAExp!AW$29</f>
        <v>0</v>
      </c>
      <c r="AZ46" s="60">
        <f>1/1000*[1]TimberSectorMinusCoreVPAExp!AX$29</f>
        <v>0</v>
      </c>
      <c r="BA46" s="60">
        <f>1/1000*[1]TimberSectorMinusCoreVPAExp!AY$29</f>
        <v>0</v>
      </c>
      <c r="BB46" s="60">
        <f>1/1000*[1]TimberSectorMinusCoreVPAExp!AZ$29</f>
        <v>0</v>
      </c>
      <c r="BC46" s="295">
        <f>1/1000*[1]TimberSectorMinusCoreVPAExp!BA$29</f>
        <v>0</v>
      </c>
      <c r="BD46" s="400"/>
    </row>
    <row r="47" spans="2:56">
      <c r="B47" s="4" t="s">
        <v>94</v>
      </c>
      <c r="C47" s="82">
        <f>1/$A$1*[1]TimberSectorMinusCoreVPAExp!$B$149</f>
        <v>9.5477221000000011E-3</v>
      </c>
      <c r="D47" s="60">
        <f>1/$A$1*[1]TimberSectorMinusCoreVPAExp!$C$149</f>
        <v>1.5287847259999997E-2</v>
      </c>
      <c r="E47" s="60">
        <f>1/$A$1*[1]TimberSectorMinusCoreVPAExp!$D$149</f>
        <v>2.724791146E-2</v>
      </c>
      <c r="F47" s="60">
        <f>1/$A$1*[1]TimberSectorMinusCoreVPAExp!$E$149</f>
        <v>3.5283022039999994E-2</v>
      </c>
      <c r="G47" s="60">
        <f>1/$A$1*[1]TimberSectorMinusCoreVPAExp!$F$149</f>
        <v>3.5259422660000005E-2</v>
      </c>
      <c r="H47" s="60">
        <f>1/$A$1*[1]TimberSectorMinusCoreVPAExp!$G$149</f>
        <v>2.4886996848542502E-3</v>
      </c>
      <c r="I47" s="60">
        <f>1/$A$1*[1]TimberSectorMinusCoreVPAExp!$H$149</f>
        <v>1.7699045836023243E-3</v>
      </c>
      <c r="J47" s="113">
        <f>1/$A$1*[1]TimberSectorMinusCoreVPAExp!$I$149</f>
        <v>4.389313745264295E-2</v>
      </c>
      <c r="K47" s="113">
        <f>1/$A$1*[1]TimberSectorMinusCoreVPAExp!$J$149</f>
        <v>1.7807585802268461E-3</v>
      </c>
      <c r="L47" s="60">
        <f>1/$A$1*[1]TimberSectorMinusCoreVPAExp!$K$149</f>
        <v>1.2154960356040394E-3</v>
      </c>
      <c r="M47" s="60">
        <f>1/$A$1*[1]TimberSectorMinusCoreVPAExp!L$149</f>
        <v>1.4597485954143091E-3</v>
      </c>
      <c r="N47" s="60">
        <f>1/$A$1*[1]TimberSectorMinusCoreVPAExp!M$149</f>
        <v>1.4810668652262362E-3</v>
      </c>
      <c r="O47" s="60">
        <f>1/$A$1*[1]TimberSectorMinusCoreVPAExp!N$149</f>
        <v>1.5895110807740401E-3</v>
      </c>
      <c r="P47" s="60">
        <f>1/$A$1*[1]TimberSectorMinusCoreVPAExp!O$149</f>
        <v>1.6481206872192785E-3</v>
      </c>
      <c r="Q47" s="60">
        <f>1/$A$1*[1]TimberSectorMinusCoreVPAExp!P$149</f>
        <v>1.896455679706741E-3</v>
      </c>
      <c r="R47" s="60">
        <f>1/$A$1*[1]TimberSectorMinusCoreVPAExp!Q$149</f>
        <v>1.8038079250754623E-3</v>
      </c>
      <c r="S47" s="60">
        <f>1/$A$1*[1]TimberSectorMinusCoreVPAExp!R$149</f>
        <v>1.8394978928304175E-3</v>
      </c>
      <c r="T47" s="60">
        <f>1/$A$1*[1]TimberSectorMinusCoreVPAExp!S$149</f>
        <v>1.8379960541622352E-3</v>
      </c>
      <c r="U47" s="60">
        <f>1/$A$1*[1]TimberSectorMinusCoreVPAExp!T$149</f>
        <v>2.3260350722047124E-3</v>
      </c>
      <c r="V47" s="60">
        <f>1/$A$1*[1]TimberSectorMinusCoreVPAExp!U$149</f>
        <v>2.0964194728450977E-3</v>
      </c>
      <c r="W47" s="60">
        <f>1/$A$1*[1]TimberSectorMinusCoreVPAExp!V$149</f>
        <v>2.0964194728450977E-3</v>
      </c>
      <c r="X47" s="60">
        <f>1/$A$1*[1]TimberSectorMinusCoreVPAExp!W$149</f>
        <v>2.0964194728450977E-3</v>
      </c>
      <c r="Y47" s="60">
        <f>1/$A$1*[1]TimberSectorMinusCoreVPAExp!X$149</f>
        <v>2.0964194728450977E-3</v>
      </c>
      <c r="Z47" s="60">
        <f>1/$A$1*[1]TimberSectorMinusCoreVPAExp!Y$149</f>
        <v>2.0964194728450977E-3</v>
      </c>
      <c r="AA47" s="60">
        <f>1/$A$1*[1]TimberSectorMinusCoreVPAExp!Z$149</f>
        <v>2.0964194728450977E-3</v>
      </c>
      <c r="AB47" s="60">
        <f>1/$A$1*[1]TimberSectorMinusCoreVPAExp!AA$149</f>
        <v>2.0964194728450977E-3</v>
      </c>
      <c r="AC47" s="41"/>
      <c r="AD47" s="82">
        <f>1/1000*[1]TimberSectorMinusCoreVPAExp!AB$149</f>
        <v>3.4689999999999999E-3</v>
      </c>
      <c r="AE47" s="60">
        <f>1/1000*[1]TimberSectorMinusCoreVPAExp!AC$149</f>
        <v>3.787E-3</v>
      </c>
      <c r="AF47" s="60">
        <f>1/1000*[1]TimberSectorMinusCoreVPAExp!AD$149</f>
        <v>6.4749999999999999E-3</v>
      </c>
      <c r="AG47" s="60">
        <f>1/1000*[1]TimberSectorMinusCoreVPAExp!AE$149</f>
        <v>1.0045E-2</v>
      </c>
      <c r="AH47" s="60">
        <f>1/1000*[1]TimberSectorMinusCoreVPAExp!AF$149</f>
        <v>1.2063325E-2</v>
      </c>
      <c r="AI47" s="60">
        <f>1/1000*[1]TimberSectorMinusCoreVPAExp!AG$149</f>
        <v>1.6792165104000001E-3</v>
      </c>
      <c r="AJ47" s="60">
        <f>1/1000*[1]TimberSectorMinusCoreVPAExp!AH$149</f>
        <v>1.3087319696000002E-3</v>
      </c>
      <c r="AK47" s="60">
        <f>1/1000*[1]TimberSectorMinusCoreVPAExp!AI$149</f>
        <v>1.01365400675E-2</v>
      </c>
      <c r="AL47" s="60">
        <f>1/1000*[1]TimberSectorMinusCoreVPAExp!AJ$149</f>
        <v>2.0434500967999999E-3</v>
      </c>
      <c r="AM47" s="60">
        <f>1/1000*[1]TimberSectorMinusCoreVPAExp!AK$149</f>
        <v>1.0308729684000001E-3</v>
      </c>
      <c r="AN47" s="60">
        <f>1/1000*[1]TimberSectorMinusCoreVPAExp!AL$149</f>
        <v>9.516587908E-4</v>
      </c>
      <c r="AO47" s="60">
        <f>1/1000*[1]TimberSectorMinusCoreVPAExp!AM$149</f>
        <v>1.3102213919999998E-3</v>
      </c>
      <c r="AP47" s="60">
        <f>1/1000*[1]TimberSectorMinusCoreVPAExp!AN$149</f>
        <v>1.3670618323999998E-3</v>
      </c>
      <c r="AQ47" s="60">
        <f>1/1000*[1]TimberSectorMinusCoreVPAExp!AO$149</f>
        <v>1.3004574551000003E-3</v>
      </c>
      <c r="AR47" s="60">
        <f>1/1000*[1]TimberSectorMinusCoreVPAExp!AP$149</f>
        <v>1.7698421271E-3</v>
      </c>
      <c r="AS47" s="60">
        <f>1/1000*[1]TimberSectorMinusCoreVPAExp!AQ$149</f>
        <v>1.3360029033999998E-3</v>
      </c>
      <c r="AT47" s="60">
        <f>1/1000*[1]TimberSectorMinusCoreVPAExp!AR$149</f>
        <v>1.3256614143999999E-3</v>
      </c>
      <c r="AU47" s="60">
        <f>1/1000*[1]TimberSectorMinusCoreVPAExp!AS$149</f>
        <v>1.3332851356E-3</v>
      </c>
      <c r="AV47" s="60">
        <f>1/1000*[1]TimberSectorMinusCoreVPAExp!AT$149</f>
        <v>1.8989467243999997E-3</v>
      </c>
      <c r="AW47" s="60">
        <f>1/1000*[1]TimberSectorMinusCoreVPAExp!AU$149</f>
        <v>1.8328811357333332E-3</v>
      </c>
      <c r="AX47" s="60">
        <f>1/1000*[1]TimberSectorMinusCoreVPAExp!AV$149</f>
        <v>0</v>
      </c>
      <c r="AY47" s="60">
        <f>1/1000*[1]TimberSectorMinusCoreVPAExp!AW$149</f>
        <v>0</v>
      </c>
      <c r="AZ47" s="60">
        <f>1/1000*[1]TimberSectorMinusCoreVPAExp!AX$149</f>
        <v>0</v>
      </c>
      <c r="BA47" s="60">
        <f>1/1000*[1]TimberSectorMinusCoreVPAExp!AY$149</f>
        <v>0</v>
      </c>
      <c r="BB47" s="60">
        <f>1/1000*[1]TimberSectorMinusCoreVPAExp!AZ$149</f>
        <v>0</v>
      </c>
      <c r="BC47" s="295">
        <f>1/1000*[1]TimberSectorMinusCoreVPAExp!BA$149</f>
        <v>0</v>
      </c>
      <c r="BD47" s="400"/>
    </row>
    <row r="48" spans="2:56">
      <c r="B48" s="4" t="s">
        <v>97</v>
      </c>
      <c r="C48" s="82">
        <f>SUM(C59:C62)</f>
        <v>8.4931979999999991E-4</v>
      </c>
      <c r="D48" s="82">
        <f t="shared" ref="D48:K48" si="14">SUM(D59:D62)</f>
        <v>6.3286896399999994E-3</v>
      </c>
      <c r="E48" s="82">
        <f t="shared" si="14"/>
        <v>1.1594193520000001E-2</v>
      </c>
      <c r="F48" s="82">
        <f t="shared" si="14"/>
        <v>1.7094754319999999E-2</v>
      </c>
      <c r="G48" s="82">
        <f t="shared" si="14"/>
        <v>3.4431474640000001E-2</v>
      </c>
      <c r="H48" s="82">
        <f t="shared" si="14"/>
        <v>2.1445129624951237E-2</v>
      </c>
      <c r="I48" s="82">
        <f t="shared" si="14"/>
        <v>2.8561263322828694E-2</v>
      </c>
      <c r="J48" s="82">
        <f t="shared" si="14"/>
        <v>2.8269325877514153E-2</v>
      </c>
      <c r="K48" s="132">
        <f t="shared" si="14"/>
        <v>2.5342296775808099E-2</v>
      </c>
      <c r="L48" s="60">
        <f>SUM(L59:L62)</f>
        <v>2.0474297912252415E-2</v>
      </c>
      <c r="M48" s="60">
        <f>SUM(M59:M62)</f>
        <v>1.9858065111133746E-2</v>
      </c>
      <c r="N48" s="60">
        <f>SUM(N59:N62)</f>
        <v>1.9364376892812996E-2</v>
      </c>
      <c r="O48" s="60">
        <f t="shared" ref="O48:AB48" si="15">SUM(O59:O62)</f>
        <v>2.0897721534420467E-2</v>
      </c>
      <c r="P48" s="60">
        <f t="shared" si="15"/>
        <v>2.3210242961297589E-2</v>
      </c>
      <c r="Q48" s="60">
        <f t="shared" si="15"/>
        <v>3.0875851390913311E-2</v>
      </c>
      <c r="R48" s="60">
        <f t="shared" si="15"/>
        <v>3.7308372341650256E-2</v>
      </c>
      <c r="S48" s="60">
        <f t="shared" si="15"/>
        <v>5.2351888296104036E-2</v>
      </c>
      <c r="T48" s="60">
        <f t="shared" si="15"/>
        <v>6.1106994743337043E-2</v>
      </c>
      <c r="U48" s="60">
        <f t="shared" si="15"/>
        <v>7.5207659797230722E-2</v>
      </c>
      <c r="V48" s="60">
        <f t="shared" si="15"/>
        <v>4.0765685705314143E-2</v>
      </c>
      <c r="W48" s="60">
        <f t="shared" si="15"/>
        <v>4.0765685705314143E-2</v>
      </c>
      <c r="X48" s="60">
        <f t="shared" si="15"/>
        <v>4.0765685705314143E-2</v>
      </c>
      <c r="Y48" s="60">
        <f t="shared" si="15"/>
        <v>4.0765685705314143E-2</v>
      </c>
      <c r="Z48" s="60">
        <f t="shared" si="15"/>
        <v>4.0765685705314143E-2</v>
      </c>
      <c r="AA48" s="60">
        <f t="shared" si="15"/>
        <v>4.0765685705314143E-2</v>
      </c>
      <c r="AB48" s="60">
        <f t="shared" si="15"/>
        <v>4.0765685705314143E-2</v>
      </c>
      <c r="AC48" s="41"/>
      <c r="AD48" s="82">
        <f>SUM(AD59:AD62)</f>
        <v>5.9000000000000003E-4</v>
      </c>
      <c r="AE48" s="82">
        <f>SUM(AE59:AE62)</f>
        <v>2.1459999999999999E-3</v>
      </c>
      <c r="AF48" s="82">
        <f t="shared" ref="AF48:BB48" si="16">SUM(AF59:AF62)</f>
        <v>3.8499999999999997E-3</v>
      </c>
      <c r="AG48" s="82">
        <f t="shared" si="16"/>
        <v>5.7039999999999999E-3</v>
      </c>
      <c r="AH48" s="82">
        <f t="shared" si="16"/>
        <v>1.1895006999999999E-2</v>
      </c>
      <c r="AI48" s="82">
        <f t="shared" si="16"/>
        <v>5.4158024349000005E-3</v>
      </c>
      <c r="AJ48" s="82">
        <f t="shared" si="16"/>
        <v>8.0886367243999998E-3</v>
      </c>
      <c r="AK48" s="82">
        <f t="shared" si="16"/>
        <v>1.0245745619000001E-2</v>
      </c>
      <c r="AL48" s="82">
        <f t="shared" si="16"/>
        <v>9.3866735451999996E-3</v>
      </c>
      <c r="AM48" s="82">
        <f t="shared" si="16"/>
        <v>6.6916032128000007E-3</v>
      </c>
      <c r="AN48" s="82">
        <f t="shared" si="16"/>
        <v>5.3389959872999987E-3</v>
      </c>
      <c r="AO48" s="82">
        <f t="shared" si="16"/>
        <v>7.5112403519999992E-3</v>
      </c>
      <c r="AP48" s="82">
        <f t="shared" si="16"/>
        <v>7.5397143623999983E-3</v>
      </c>
      <c r="AQ48" s="82">
        <f t="shared" si="16"/>
        <v>9.1576814801000005E-3</v>
      </c>
      <c r="AR48" s="82">
        <f t="shared" si="16"/>
        <v>1.2846382699500001E-2</v>
      </c>
      <c r="AS48" s="82">
        <f t="shared" si="16"/>
        <v>1.3395936701799999E-2</v>
      </c>
      <c r="AT48" s="82">
        <f t="shared" si="16"/>
        <v>1.7242470716200001E-2</v>
      </c>
      <c r="AU48" s="82">
        <f t="shared" si="16"/>
        <v>2.1607243254299999E-2</v>
      </c>
      <c r="AV48" s="82">
        <f t="shared" si="16"/>
        <v>3.0014149575400002E-2</v>
      </c>
      <c r="AW48" s="82">
        <f t="shared" si="16"/>
        <v>2.7513477143900001E-2</v>
      </c>
      <c r="AX48" s="82">
        <f t="shared" si="16"/>
        <v>0</v>
      </c>
      <c r="AY48" s="82">
        <f t="shared" si="16"/>
        <v>0</v>
      </c>
      <c r="AZ48" s="82">
        <f t="shared" si="16"/>
        <v>0</v>
      </c>
      <c r="BA48" s="82">
        <f t="shared" si="16"/>
        <v>0</v>
      </c>
      <c r="BB48" s="82">
        <f t="shared" si="16"/>
        <v>0</v>
      </c>
      <c r="BC48" s="295">
        <f>SUM(BC59:BC62)</f>
        <v>0</v>
      </c>
      <c r="BD48" s="400"/>
    </row>
    <row r="49" spans="2:56">
      <c r="B49" s="4" t="s">
        <v>68</v>
      </c>
      <c r="C49" s="82">
        <f>1/$A$1*[1]TimberSectorMinusCoreVPAExp!$B$244</f>
        <v>0.15775520222</v>
      </c>
      <c r="D49" s="60">
        <f>1/$A$1*[1]TimberSectorMinusCoreVPAExp!$C$244</f>
        <v>0.23432023509999989</v>
      </c>
      <c r="E49" s="60">
        <f>1/$A$1*[1]TimberSectorMinusCoreVPAExp!$D$244</f>
        <v>0.31775993185999996</v>
      </c>
      <c r="F49" s="60">
        <f>1/$A$1*[1]TimberSectorMinusCoreVPAExp!$E$244</f>
        <v>0.41808552197999999</v>
      </c>
      <c r="G49" s="60">
        <f>1/$A$1*[1]TimberSectorMinusCoreVPAExp!$F$244</f>
        <v>0.4380566388399999</v>
      </c>
      <c r="H49" s="60">
        <f>1/$A$1*[1]TimberSectorMinusCoreVPAExp!$G$244</f>
        <v>0.50770156295558677</v>
      </c>
      <c r="I49" s="60">
        <f>1/$A$1*[1]TimberSectorMinusCoreVPAExp!$H$244</f>
        <v>0.51548191501309182</v>
      </c>
      <c r="J49" s="113">
        <f>1/$A$1*[1]TimberSectorMinusCoreVPAExp!$I$244</f>
        <v>0.52795830823155254</v>
      </c>
      <c r="K49" s="113">
        <f>1/$A$1*[1]TimberSectorMinusCoreVPAExp!$J$244</f>
        <v>0.56421576430416653</v>
      </c>
      <c r="L49" s="60">
        <f>1/$A$1*[1]TimberSectorMinusCoreVPAExp!$K$244</f>
        <v>0.39880469143476432</v>
      </c>
      <c r="M49" s="60">
        <f>1/$A$1*[1]TimberSectorMinusCoreVPAExp!L$244</f>
        <v>0.45875187758814273</v>
      </c>
      <c r="N49" s="60">
        <f>1/$A$1*[1]TimberSectorMinusCoreVPAExp!M$244</f>
        <v>0.44244953505777063</v>
      </c>
      <c r="O49" s="60">
        <f>1/$A$1*[1]TimberSectorMinusCoreVPAExp!N$244</f>
        <v>0.37886646404803687</v>
      </c>
      <c r="P49" s="60">
        <f>1/$A$1*[1]TimberSectorMinusCoreVPAExp!O$244</f>
        <v>0.40086174740339731</v>
      </c>
      <c r="Q49" s="60">
        <f>1/$A$1*[1]TimberSectorMinusCoreVPAExp!P$244</f>
        <v>0.25431015122053513</v>
      </c>
      <c r="R49" s="60">
        <f>1/$A$1*[1]TimberSectorMinusCoreVPAExp!Q$244</f>
        <v>0.12401343293262432</v>
      </c>
      <c r="S49" s="60">
        <f>1/$A$1*[1]TimberSectorMinusCoreVPAExp!R$244</f>
        <v>0.14554513357541934</v>
      </c>
      <c r="T49" s="60">
        <f>1/$A$1*[1]TimberSectorMinusCoreVPAExp!S$244</f>
        <v>0.1596263223558641</v>
      </c>
      <c r="U49" s="60">
        <f>1/$A$1*[1]TimberSectorMinusCoreVPAExp!T$244</f>
        <v>0.15836788067709723</v>
      </c>
      <c r="V49" s="60">
        <f>1/$A$1*[1]TimberSectorMinusCoreVPAExp!U$244</f>
        <v>2.4246535699123412E-2</v>
      </c>
      <c r="W49" s="60">
        <f>1/$A$1*[1]TimberSectorMinusCoreVPAExp!V$244</f>
        <v>2.4246535699123412E-2</v>
      </c>
      <c r="X49" s="60">
        <f>1/$A$1*[1]TimberSectorMinusCoreVPAExp!W$244</f>
        <v>2.4246535699123412E-2</v>
      </c>
      <c r="Y49" s="60">
        <f>1/$A$1*[1]TimberSectorMinusCoreVPAExp!X$244</f>
        <v>2.4246535699123412E-2</v>
      </c>
      <c r="Z49" s="60">
        <f>1/$A$1*[1]TimberSectorMinusCoreVPAExp!Y$244</f>
        <v>2.4246535699123412E-2</v>
      </c>
      <c r="AA49" s="60">
        <f>1/$A$1*[1]TimberSectorMinusCoreVPAExp!Z$244</f>
        <v>2.4246535699123412E-2</v>
      </c>
      <c r="AB49" s="60">
        <f>1/$A$1*[1]TimberSectorMinusCoreVPAExp!AA$244</f>
        <v>2.4246535699123412E-2</v>
      </c>
      <c r="AC49" s="41"/>
      <c r="AD49" s="82">
        <f>1/1000*[1]TimberSectorMinusCoreVPAExp!AB$244</f>
        <v>6.2065000000000002E-2</v>
      </c>
      <c r="AE49" s="60">
        <f>1/1000*[1]TimberSectorMinusCoreVPAExp!AC$244</f>
        <v>6.1878999999999997E-2</v>
      </c>
      <c r="AF49" s="60">
        <f>1/1000*[1]TimberSectorMinusCoreVPAExp!AD$244</f>
        <v>7.8866000000000006E-2</v>
      </c>
      <c r="AG49" s="60">
        <f>1/1000*[1]TimberSectorMinusCoreVPAExp!AE$244</f>
        <v>8.3174999999999985E-2</v>
      </c>
      <c r="AH49" s="60">
        <f>1/1000*[1]TimberSectorMinusCoreVPAExp!AF$244</f>
        <v>9.2771552999999993E-2</v>
      </c>
      <c r="AI49" s="60">
        <f>1/1000*[1]TimberSectorMinusCoreVPAExp!AG$244</f>
        <v>9.3010329297600003E-2</v>
      </c>
      <c r="AJ49" s="60">
        <f>1/1000*[1]TimberSectorMinusCoreVPAExp!AH$244</f>
        <v>0.11623762076040001</v>
      </c>
      <c r="AK49" s="60">
        <f>1/1000*[1]TimberSectorMinusCoreVPAExp!AI$244</f>
        <v>0.163743642391</v>
      </c>
      <c r="AL49" s="60">
        <f>1/1000*[1]TimberSectorMinusCoreVPAExp!AJ$244</f>
        <v>0.18397070414360003</v>
      </c>
      <c r="AM49" s="60">
        <f>1/1000*[1]TimberSectorMinusCoreVPAExp!AK$244</f>
        <v>0.10707117341799999</v>
      </c>
      <c r="AN49" s="60">
        <f>1/1000*[1]TimberSectorMinusCoreVPAExp!AL$244</f>
        <v>0.10460025883600001</v>
      </c>
      <c r="AO49" s="60">
        <f>1/1000*[1]TimberSectorMinusCoreVPAExp!AM$244</f>
        <v>0.12646813742399998</v>
      </c>
      <c r="AP49" s="60">
        <f>1/1000*[1]TimberSectorMinusCoreVPAExp!AN$244</f>
        <v>0.11425858320359999</v>
      </c>
      <c r="AQ49" s="60">
        <f>1/1000*[1]TimberSectorMinusCoreVPAExp!AO$244</f>
        <v>0.12822708068510003</v>
      </c>
      <c r="AR49" s="60">
        <f>1/1000*[1]TimberSectorMinusCoreVPAExp!AP$244</f>
        <v>9.03022833912E-2</v>
      </c>
      <c r="AS49" s="60">
        <f>1/1000*[1]TimberSectorMinusCoreVPAExp!AQ$244</f>
        <v>4.0746036929699997E-2</v>
      </c>
      <c r="AT49" s="60">
        <f>1/1000*[1]TimberSectorMinusCoreVPAExp!AR$244</f>
        <v>4.4028228651799999E-2</v>
      </c>
      <c r="AU49" s="60">
        <f>1/1000*[1]TimberSectorMinusCoreVPAExp!AS$244</f>
        <v>1.6787610600199999E-2</v>
      </c>
      <c r="AV49" s="60">
        <f>1/1000*[1]TimberSectorMinusCoreVPAExp!AT$244</f>
        <v>4.811137238040001E-2</v>
      </c>
      <c r="AW49" s="60">
        <f>1/1000*[1]TimberSectorMinusCoreVPAExp!AU$244</f>
        <v>2.1131788634150002E-2</v>
      </c>
      <c r="AX49" s="60">
        <f>1/1000*[1]TimberSectorMinusCoreVPAExp!AV$244</f>
        <v>0</v>
      </c>
      <c r="AY49" s="60">
        <f>1/1000*[1]TimberSectorMinusCoreVPAExp!AW$244</f>
        <v>0</v>
      </c>
      <c r="AZ49" s="60">
        <f>1/1000*[1]TimberSectorMinusCoreVPAExp!AX$244</f>
        <v>0</v>
      </c>
      <c r="BA49" s="60">
        <f>1/1000*[1]TimberSectorMinusCoreVPAExp!AY$244</f>
        <v>0</v>
      </c>
      <c r="BB49" s="60">
        <f>1/1000*[1]TimberSectorMinusCoreVPAExp!AZ$244</f>
        <v>0</v>
      </c>
      <c r="BC49" s="295">
        <f>1/1000*[1]TimberSectorMinusCoreVPAExp!BA$244</f>
        <v>0</v>
      </c>
      <c r="BD49" s="400"/>
    </row>
    <row r="50" spans="2:56">
      <c r="B50" s="7" t="s">
        <v>15</v>
      </c>
      <c r="C50" s="115">
        <f t="shared" ref="C50:AB50" si="17">SUM(C44:C44)-SUM(C45:C49)</f>
        <v>0</v>
      </c>
      <c r="D50" s="100">
        <f t="shared" si="17"/>
        <v>0</v>
      </c>
      <c r="E50" s="100">
        <f t="shared" si="17"/>
        <v>1.5127296800000467E-3</v>
      </c>
      <c r="F50" s="100">
        <f t="shared" si="17"/>
        <v>1.3448287999999753E-3</v>
      </c>
      <c r="G50" s="100">
        <f t="shared" si="17"/>
        <v>1.4082549599998551E-3</v>
      </c>
      <c r="H50" s="100">
        <f t="shared" si="17"/>
        <v>1.3917267147437462E-3</v>
      </c>
      <c r="I50" s="100">
        <f t="shared" si="17"/>
        <v>1.4642203506572971E-3</v>
      </c>
      <c r="J50" s="116">
        <f t="shared" si="17"/>
        <v>2.6914690984016776E-3</v>
      </c>
      <c r="K50" s="116">
        <f t="shared" si="17"/>
        <v>6.4041576643305564E-3</v>
      </c>
      <c r="L50" s="100">
        <f t="shared" si="17"/>
        <v>1.325652622068263E-2</v>
      </c>
      <c r="M50" s="100">
        <f t="shared" si="17"/>
        <v>1.1527249260386063E-2</v>
      </c>
      <c r="N50" s="100">
        <f t="shared" si="17"/>
        <v>1.1058050393738084E-2</v>
      </c>
      <c r="O50" s="100">
        <f t="shared" si="17"/>
        <v>1.1331056205345025E-2</v>
      </c>
      <c r="P50" s="100">
        <f t="shared" si="17"/>
        <v>9.3476221322041919E-3</v>
      </c>
      <c r="Q50" s="100">
        <f t="shared" si="17"/>
        <v>1.4611969967773586E-2</v>
      </c>
      <c r="R50" s="100">
        <f t="shared" si="17"/>
        <v>1.6514204321378401E-2</v>
      </c>
      <c r="S50" s="100">
        <f t="shared" si="17"/>
        <v>1.7124097327526122E-2</v>
      </c>
      <c r="T50" s="100">
        <f t="shared" si="17"/>
        <v>1.6315543751800277E-2</v>
      </c>
      <c r="U50" s="100">
        <f t="shared" si="17"/>
        <v>1.7404077213840796E-2</v>
      </c>
      <c r="V50" s="100">
        <f t="shared" si="17"/>
        <v>3.5402290925088953E-3</v>
      </c>
      <c r="W50" s="100">
        <f t="shared" si="17"/>
        <v>3.5402290925088953E-3</v>
      </c>
      <c r="X50" s="100">
        <f t="shared" si="17"/>
        <v>3.5402290925088953E-3</v>
      </c>
      <c r="Y50" s="100">
        <f t="shared" si="17"/>
        <v>3.5402290925088953E-3</v>
      </c>
      <c r="Z50" s="100">
        <f t="shared" si="17"/>
        <v>3.5402290925088953E-3</v>
      </c>
      <c r="AA50" s="100">
        <f t="shared" si="17"/>
        <v>3.5402290925088953E-3</v>
      </c>
      <c r="AB50" s="100">
        <f t="shared" si="17"/>
        <v>3.5402290925088953E-3</v>
      </c>
      <c r="AC50" s="41"/>
      <c r="AD50" s="117">
        <f t="shared" ref="AD50:BC50" si="18">SUM(AD44:AD44)-SUM(AD45:AD49)</f>
        <v>0</v>
      </c>
      <c r="AE50" s="73">
        <f t="shared" si="18"/>
        <v>0</v>
      </c>
      <c r="AF50" s="73">
        <f t="shared" si="18"/>
        <v>5.0100000000000144E-4</v>
      </c>
      <c r="AG50" s="73">
        <f t="shared" si="18"/>
        <v>5.4000000000001269E-4</v>
      </c>
      <c r="AH50" s="73">
        <f t="shared" si="18"/>
        <v>4.9242799999998921E-4</v>
      </c>
      <c r="AI50" s="73">
        <f t="shared" si="18"/>
        <v>4.796863928999695E-4</v>
      </c>
      <c r="AJ50" s="73">
        <f t="shared" si="18"/>
        <v>5.8969254000001969E-4</v>
      </c>
      <c r="AK50" s="73">
        <f t="shared" si="18"/>
        <v>1.005660565499944E-3</v>
      </c>
      <c r="AL50" s="73">
        <f t="shared" si="18"/>
        <v>2.0169021568000045E-3</v>
      </c>
      <c r="AM50" s="73">
        <f t="shared" si="18"/>
        <v>3.5544427643999787E-3</v>
      </c>
      <c r="AN50" s="73">
        <f t="shared" si="18"/>
        <v>3.2886961316000163E-3</v>
      </c>
      <c r="AO50" s="73">
        <f t="shared" si="18"/>
        <v>4.3517748000000134E-3</v>
      </c>
      <c r="AP50" s="73">
        <f t="shared" si="18"/>
        <v>4.973756840799981E-3</v>
      </c>
      <c r="AQ50" s="73">
        <f t="shared" si="18"/>
        <v>4.4440798002999826E-3</v>
      </c>
      <c r="AR50" s="73">
        <f t="shared" si="18"/>
        <v>6.638247750200027E-3</v>
      </c>
      <c r="AS50" s="73">
        <f t="shared" si="18"/>
        <v>6.4529017373000097E-3</v>
      </c>
      <c r="AT50" s="73">
        <f t="shared" si="18"/>
        <v>6.5166811608999842E-3</v>
      </c>
      <c r="AU50" s="73">
        <f t="shared" si="18"/>
        <v>2.7806544204999895E-3</v>
      </c>
      <c r="AV50" s="73">
        <f t="shared" si="18"/>
        <v>5.4108303325999946E-3</v>
      </c>
      <c r="AW50" s="73">
        <f t="shared" si="18"/>
        <v>2.8485312511833394E-3</v>
      </c>
      <c r="AX50" s="73">
        <f t="shared" si="18"/>
        <v>0</v>
      </c>
      <c r="AY50" s="73">
        <f t="shared" si="18"/>
        <v>0</v>
      </c>
      <c r="AZ50" s="73">
        <f t="shared" si="18"/>
        <v>0</v>
      </c>
      <c r="BA50" s="73">
        <f t="shared" si="18"/>
        <v>0</v>
      </c>
      <c r="BB50" s="73">
        <f t="shared" si="18"/>
        <v>0</v>
      </c>
      <c r="BC50" s="309">
        <f t="shared" si="18"/>
        <v>0</v>
      </c>
      <c r="BD50" s="400"/>
    </row>
    <row r="51" spans="2:56" ht="17.149999999999999" customHeight="1">
      <c r="B51" s="8" t="s">
        <v>101</v>
      </c>
      <c r="C51" s="96">
        <f t="shared" ref="C51:K51" si="19">C5-SUM(C6,C9,C13,C14,C21,C39,C44)</f>
        <v>0.391617630739999</v>
      </c>
      <c r="D51" s="93">
        <f t="shared" si="19"/>
        <v>0.38493079057999502</v>
      </c>
      <c r="E51" s="93">
        <f t="shared" si="19"/>
        <v>0.52184032446000472</v>
      </c>
      <c r="F51" s="93">
        <f t="shared" si="19"/>
        <v>0.7490099646400008</v>
      </c>
      <c r="G51" s="93">
        <f t="shared" si="19"/>
        <v>0.90247980227999847</v>
      </c>
      <c r="H51" s="93">
        <f t="shared" si="19"/>
        <v>1.1167679151641554</v>
      </c>
      <c r="I51" s="93">
        <f t="shared" si="19"/>
        <v>1.1278284707514317</v>
      </c>
      <c r="J51" s="94">
        <f t="shared" si="19"/>
        <v>1.1345569927035211</v>
      </c>
      <c r="K51" s="94">
        <f t="shared" si="19"/>
        <v>1.133774856453833</v>
      </c>
      <c r="L51" s="93">
        <f>L5-SUM(L6,L9,L13,L14,L21,L39,L44)</f>
        <v>0.89594777937555925</v>
      </c>
      <c r="M51" s="93">
        <f>M5-SUM(M6,M9,M13,M14,M21,M39,M44)</f>
        <v>0.99494108128652492</v>
      </c>
      <c r="N51" s="93">
        <f>N5-SUM(N6,N9,N13,N14,N21,N39,N44)</f>
        <v>1.0573416850071133</v>
      </c>
      <c r="O51" s="93">
        <f t="shared" ref="O51:AB51" si="20">O5-SUM(O6,O9,O13,O14,O21,O39,O44)</f>
        <v>1.1194282622905032</v>
      </c>
      <c r="P51" s="93">
        <f t="shared" si="20"/>
        <v>1.1705749011481412</v>
      </c>
      <c r="Q51" s="93">
        <f t="shared" si="20"/>
        <v>1.1769628741339488</v>
      </c>
      <c r="R51" s="93">
        <f t="shared" si="20"/>
        <v>1.0775494009082163</v>
      </c>
      <c r="S51" s="93">
        <f t="shared" si="20"/>
        <v>0.95378902042616431</v>
      </c>
      <c r="T51" s="93">
        <f t="shared" si="20"/>
        <v>0.90856689228095533</v>
      </c>
      <c r="U51" s="93">
        <f t="shared" si="20"/>
        <v>0.95163961703016398</v>
      </c>
      <c r="V51" s="93">
        <f t="shared" si="20"/>
        <v>0.4376111852748803</v>
      </c>
      <c r="W51" s="93">
        <f t="shared" si="20"/>
        <v>0.4376111852748803</v>
      </c>
      <c r="X51" s="93">
        <f t="shared" si="20"/>
        <v>0.4376111852748803</v>
      </c>
      <c r="Y51" s="93">
        <f t="shared" si="20"/>
        <v>0.4376111852748803</v>
      </c>
      <c r="Z51" s="93">
        <f t="shared" si="20"/>
        <v>0.4376111852748803</v>
      </c>
      <c r="AA51" s="93">
        <f t="shared" si="20"/>
        <v>0.4376111852748803</v>
      </c>
      <c r="AB51" s="93">
        <f t="shared" si="20"/>
        <v>0.4376111852748803</v>
      </c>
      <c r="AC51" s="126"/>
      <c r="AD51" s="96">
        <f>AD5-SUM(AD6,AD9,AD13,AD14,AD21,AD39,AD44)</f>
        <v>0.11909400000000003</v>
      </c>
      <c r="AE51" s="93">
        <f>AE5-SUM(AE6,AE9,AE13,AE14,AE21,AE39,AE44)</f>
        <v>0.12946199999999974</v>
      </c>
      <c r="AF51" s="93">
        <f t="shared" ref="AF51:BB51" si="21">AF5-SUM(AF6,AF9,AF13,AF14,AF21,AF39,AF44)</f>
        <v>0.16107599999999866</v>
      </c>
      <c r="AG51" s="93">
        <f t="shared" si="21"/>
        <v>0.22076100000000087</v>
      </c>
      <c r="AH51" s="93">
        <f t="shared" si="21"/>
        <v>0.30372029900000275</v>
      </c>
      <c r="AI51" s="93">
        <f t="shared" si="21"/>
        <v>0.41662491962520232</v>
      </c>
      <c r="AJ51" s="93">
        <f t="shared" si="21"/>
        <v>0.4615077320564005</v>
      </c>
      <c r="AK51" s="93">
        <f t="shared" si="21"/>
        <v>0.54600389846550001</v>
      </c>
      <c r="AL51" s="93">
        <f t="shared" si="21"/>
        <v>0.59643470364320095</v>
      </c>
      <c r="AM51" s="93">
        <f t="shared" si="21"/>
        <v>0.41094868541759766</v>
      </c>
      <c r="AN51" s="93">
        <f t="shared" si="21"/>
        <v>0.39808819763670122</v>
      </c>
      <c r="AO51" s="93">
        <f t="shared" si="21"/>
        <v>0.55616582428799788</v>
      </c>
      <c r="AP51" s="93">
        <f t="shared" si="21"/>
        <v>0.63189373936039672</v>
      </c>
      <c r="AQ51" s="93">
        <f t="shared" si="21"/>
        <v>0.71010060432650057</v>
      </c>
      <c r="AR51" s="93">
        <f t="shared" si="21"/>
        <v>0.7335859969592029</v>
      </c>
      <c r="AS51" s="93">
        <f t="shared" si="21"/>
        <v>0.64939487783779626</v>
      </c>
      <c r="AT51" s="93">
        <f t="shared" si="21"/>
        <v>0.63409905505390363</v>
      </c>
      <c r="AU51" s="93">
        <f t="shared" si="21"/>
        <v>0.39637353193129776</v>
      </c>
      <c r="AV51" s="93">
        <f t="shared" si="21"/>
        <v>0.5865283830246053</v>
      </c>
      <c r="AW51" s="93">
        <f t="shared" si="21"/>
        <v>0.4526279797330961</v>
      </c>
      <c r="AX51" s="93">
        <f t="shared" si="21"/>
        <v>0</v>
      </c>
      <c r="AY51" s="93">
        <f t="shared" si="21"/>
        <v>0</v>
      </c>
      <c r="AZ51" s="93">
        <f t="shared" si="21"/>
        <v>0</v>
      </c>
      <c r="BA51" s="93">
        <f t="shared" si="21"/>
        <v>0</v>
      </c>
      <c r="BB51" s="93">
        <f t="shared" si="21"/>
        <v>0</v>
      </c>
      <c r="BC51" s="392">
        <f>BC5-SUM(BC6,BC9,BC13,BC14,BC21,BC39,BC44)</f>
        <v>0</v>
      </c>
      <c r="BD51" s="400"/>
    </row>
    <row r="52" spans="2:56">
      <c r="B52" s="4" t="s">
        <v>90</v>
      </c>
      <c r="C52" s="82">
        <f>1/$A$1*[1]TimberSectorMinusCoreVPAExp!$B$118</f>
        <v>3.6885203179999992E-2</v>
      </c>
      <c r="D52" s="60">
        <f>1/$A$1*[1]TimberSectorMinusCoreVPAExp!$C$118</f>
        <v>5.6324975279999995E-2</v>
      </c>
      <c r="E52" s="60">
        <f>1/$A$1*[1]TimberSectorMinusCoreVPAExp!$D$118</f>
        <v>7.0169773939999999E-2</v>
      </c>
      <c r="F52" s="60">
        <f>1/$A$1*[1]TimberSectorMinusCoreVPAExp!$E$118</f>
        <v>0.10251182074</v>
      </c>
      <c r="G52" s="60">
        <f>1/$A$1*[1]TimberSectorMinusCoreVPAExp!$F$118</f>
        <v>0.13096196259999998</v>
      </c>
      <c r="H52" s="60">
        <f>1/$A$1*[1]TimberSectorMinusCoreVPAExp!$G$118</f>
        <v>0.12526401497911144</v>
      </c>
      <c r="I52" s="60">
        <f>1/$A$1*[1]TimberSectorMinusCoreVPAExp!$H$118</f>
        <v>0.15812153278836272</v>
      </c>
      <c r="J52" s="113">
        <f>1/$A$1*[1]TimberSectorMinusCoreVPAExp!$I$118</f>
        <v>0.12884777543438264</v>
      </c>
      <c r="K52" s="113">
        <f>1/$A$1*[1]TimberSectorMinusCoreVPAExp!$J$118</f>
        <v>9.281239549407222E-2</v>
      </c>
      <c r="L52" s="60">
        <f>1/$A$1*[1]TimberSectorMinusCoreVPAExp!$K$118</f>
        <v>5.5862603659295018E-2</v>
      </c>
      <c r="M52" s="60">
        <f>1/$A$1*[1]TimberSectorMinusCoreVPAExp!L$118</f>
        <v>3.9046476372859004E-2</v>
      </c>
      <c r="N52" s="60">
        <f>1/$A$1*[1]TimberSectorMinusCoreVPAExp!M$118</f>
        <v>3.7213404066524951E-2</v>
      </c>
      <c r="O52" s="60">
        <f>1/$A$1*[1]TimberSectorMinusCoreVPAExp!N$118</f>
        <v>3.3819634658840039E-2</v>
      </c>
      <c r="P52" s="60">
        <f>1/$A$1*[1]TimberSectorMinusCoreVPAExp!O$118</f>
        <v>3.8665405161320374E-2</v>
      </c>
      <c r="Q52" s="60">
        <f>1/$A$1*[1]TimberSectorMinusCoreVPAExp!P$118</f>
        <v>2.774307995794912E-2</v>
      </c>
      <c r="R52" s="60">
        <f>1/$A$1*[1]TimberSectorMinusCoreVPAExp!Q$118</f>
        <v>1.7924025562798242E-2</v>
      </c>
      <c r="S52" s="60">
        <f>1/$A$1*[1]TimberSectorMinusCoreVPAExp!R$118</f>
        <v>8.7741691649201852E-3</v>
      </c>
      <c r="T52" s="60">
        <f>1/$A$1*[1]TimberSectorMinusCoreVPAExp!S$118</f>
        <v>1.5727627006684924E-2</v>
      </c>
      <c r="U52" s="60">
        <f>1/$A$1*[1]TimberSectorMinusCoreVPAExp!T$118</f>
        <v>1.313574125107142E-2</v>
      </c>
      <c r="V52" s="60">
        <f>1/$A$1*[1]TimberSectorMinusCoreVPAExp!U$118</f>
        <v>1.186545490353788E-3</v>
      </c>
      <c r="W52" s="60">
        <f>1/$A$1*[1]TimberSectorMinusCoreVPAExp!V$118</f>
        <v>1.186545490353788E-3</v>
      </c>
      <c r="X52" s="60">
        <f>1/$A$1*[1]TimberSectorMinusCoreVPAExp!W$118</f>
        <v>1.186545490353788E-3</v>
      </c>
      <c r="Y52" s="60">
        <f>1/$A$1*[1]TimberSectorMinusCoreVPAExp!X$118</f>
        <v>1.186545490353788E-3</v>
      </c>
      <c r="Z52" s="60">
        <f>1/$A$1*[1]TimberSectorMinusCoreVPAExp!Y$118</f>
        <v>1.186545490353788E-3</v>
      </c>
      <c r="AA52" s="60">
        <f>1/$A$1*[1]TimberSectorMinusCoreVPAExp!Z$118</f>
        <v>1.186545490353788E-3</v>
      </c>
      <c r="AB52" s="60">
        <f>1/$A$1*[1]TimberSectorMinusCoreVPAExp!AA$118</f>
        <v>1.186545490353788E-3</v>
      </c>
      <c r="AC52" s="41"/>
      <c r="AD52" s="82">
        <f>1/1000*[1]TimberSectorMinusCoreVPAExp!AB$118</f>
        <v>1.0950999999999999E-2</v>
      </c>
      <c r="AE52" s="60">
        <f>1/1000*[1]TimberSectorMinusCoreVPAExp!AC$118</f>
        <v>1.5532000000000001E-2</v>
      </c>
      <c r="AF52" s="60">
        <f>1/1000*[1]TimberSectorMinusCoreVPAExp!AD$118</f>
        <v>1.7573999999999999E-2</v>
      </c>
      <c r="AG52" s="60">
        <f>1/1000*[1]TimberSectorMinusCoreVPAExp!AE$118</f>
        <v>2.3438000000000001E-2</v>
      </c>
      <c r="AH52" s="60">
        <f>1/1000*[1]TimberSectorMinusCoreVPAExp!AF$118</f>
        <v>3.6011786000000004E-2</v>
      </c>
      <c r="AI52" s="60">
        <f>1/1000*[1]TimberSectorMinusCoreVPAExp!AG$118</f>
        <v>3.6239324206799997E-2</v>
      </c>
      <c r="AJ52" s="60">
        <f>1/1000*[1]TimberSectorMinusCoreVPAExp!AH$118</f>
        <v>4.7303793322399999E-2</v>
      </c>
      <c r="AK52" s="60">
        <f>1/1000*[1]TimberSectorMinusCoreVPAExp!AI$118</f>
        <v>4.5421612603000004E-2</v>
      </c>
      <c r="AL52" s="60">
        <f>1/1000*[1]TimberSectorMinusCoreVPAExp!AJ$118</f>
        <v>3.3970029215200002E-2</v>
      </c>
      <c r="AM52" s="60">
        <f>1/1000*[1]TimberSectorMinusCoreVPAExp!AK$118</f>
        <v>2.03348603348E-2</v>
      </c>
      <c r="AN52" s="60">
        <f>1/1000*[1]TimberSectorMinusCoreVPAExp!AL$118</f>
        <v>1.38954169244E-2</v>
      </c>
      <c r="AO52" s="60">
        <f>1/1000*[1]TimberSectorMinusCoreVPAExp!AM$118</f>
        <v>1.663453224E-2</v>
      </c>
      <c r="AP52" s="60">
        <f>1/1000*[1]TimberSectorMinusCoreVPAExp!AN$118</f>
        <v>1.54822259108E-2</v>
      </c>
      <c r="AQ52" s="60">
        <f>1/1000*[1]TimberSectorMinusCoreVPAExp!AO$118</f>
        <v>1.6433381438400001E-2</v>
      </c>
      <c r="AR52" s="60">
        <f>1/1000*[1]TimberSectorMinusCoreVPAExp!AP$118</f>
        <v>1.45204949252E-2</v>
      </c>
      <c r="AS52" s="60">
        <f>1/1000*[1]TimberSectorMinusCoreVPAExp!AQ$118</f>
        <v>8.8113152940999997E-3</v>
      </c>
      <c r="AT52" s="60">
        <f>1/1000*[1]TimberSectorMinusCoreVPAExp!AR$118</f>
        <v>5.1628768954999991E-3</v>
      </c>
      <c r="AU52" s="60">
        <f>1/1000*[1]TimberSectorMinusCoreVPAExp!AS$118</f>
        <v>4.639418083299999E-3</v>
      </c>
      <c r="AV52" s="60">
        <f>1/1000*[1]TimberSectorMinusCoreVPAExp!AT$118</f>
        <v>6.0092057333999997E-3</v>
      </c>
      <c r="AW52" s="60">
        <f>1/1000*[1]TimberSectorMinusCoreVPAExp!AU$118</f>
        <v>2.7633819443999997E-3</v>
      </c>
      <c r="AX52" s="60">
        <f>1/1000*[1]TimberSectorMinusCoreVPAExp!AV$118</f>
        <v>0</v>
      </c>
      <c r="AY52" s="60">
        <f>1/1000*[1]TimberSectorMinusCoreVPAExp!AW$118</f>
        <v>0</v>
      </c>
      <c r="AZ52" s="60">
        <f>1/1000*[1]TimberSectorMinusCoreVPAExp!AX$118</f>
        <v>0</v>
      </c>
      <c r="BA52" s="60">
        <f>1/1000*[1]TimberSectorMinusCoreVPAExp!AY$118</f>
        <v>0</v>
      </c>
      <c r="BB52" s="60">
        <f>1/1000*[1]TimberSectorMinusCoreVPAExp!AZ$118</f>
        <v>0</v>
      </c>
      <c r="BC52" s="295">
        <f>1/1000*[1]TimberSectorMinusCoreVPAExp!BA$118</f>
        <v>0</v>
      </c>
      <c r="BD52" s="400"/>
    </row>
    <row r="53" spans="2:56">
      <c r="B53" s="4" t="s">
        <v>43</v>
      </c>
      <c r="C53" s="82">
        <f>1/$A$1*[1]TimberSectorMinusCoreVPAExp!$B$171</f>
        <v>3.947690894E-2</v>
      </c>
      <c r="D53" s="60">
        <f>1/$A$1*[1]TimberSectorMinusCoreVPAExp!$C$171</f>
        <v>4.7534698959999989E-2</v>
      </c>
      <c r="E53" s="60">
        <f>1/$A$1*[1]TimberSectorMinusCoreVPAExp!$D$171</f>
        <v>5.6907755239999996E-2</v>
      </c>
      <c r="F53" s="60">
        <f>1/$A$1*[1]TimberSectorMinusCoreVPAExp!$E$171</f>
        <v>8.0908350040000007E-2</v>
      </c>
      <c r="G53" s="60">
        <f>1/$A$1*[1]TimberSectorMinusCoreVPAExp!$F$171</f>
        <v>0.11477257399999997</v>
      </c>
      <c r="H53" s="60">
        <f>1/$A$1*[1]TimberSectorMinusCoreVPAExp!$G$171</f>
        <v>0.14872889503761649</v>
      </c>
      <c r="I53" s="60">
        <f>1/$A$1*[1]TimberSectorMinusCoreVPAExp!$H$171</f>
        <v>0.16354474963519666</v>
      </c>
      <c r="J53" s="113">
        <f>1/$A$1*[1]TimberSectorMinusCoreVPAExp!$I$171</f>
        <v>0.20232688231666413</v>
      </c>
      <c r="K53" s="113">
        <f>1/$A$1*[1]TimberSectorMinusCoreVPAExp!$J$171</f>
        <v>0.18531639725400201</v>
      </c>
      <c r="L53" s="60">
        <f>1/$A$1*[1]TimberSectorMinusCoreVPAExp!$K$171</f>
        <v>0.19789673313469597</v>
      </c>
      <c r="M53" s="60">
        <f>1/$A$1*[1]TimberSectorMinusCoreVPAExp!L$171</f>
        <v>0.22713841165652171</v>
      </c>
      <c r="N53" s="60">
        <f>1/$A$1*[1]TimberSectorMinusCoreVPAExp!M$171</f>
        <v>0.22222111322705773</v>
      </c>
      <c r="O53" s="60">
        <f>1/$A$1*[1]TimberSectorMinusCoreVPAExp!N$171</f>
        <v>0.24633398337177193</v>
      </c>
      <c r="P53" s="60">
        <f>1/$A$1*[1]TimberSectorMinusCoreVPAExp!O$171</f>
        <v>0.27631905640299109</v>
      </c>
      <c r="Q53" s="60">
        <f>1/$A$1*[1]TimberSectorMinusCoreVPAExp!P$171</f>
        <v>0.30248015991973648</v>
      </c>
      <c r="R53" s="60">
        <f>1/$A$1*[1]TimberSectorMinusCoreVPAExp!Q$171</f>
        <v>0.32694967246134837</v>
      </c>
      <c r="S53" s="60">
        <f>1/$A$1*[1]TimberSectorMinusCoreVPAExp!R$171</f>
        <v>0.31177869113032197</v>
      </c>
      <c r="T53" s="60">
        <f>1/$A$1*[1]TimberSectorMinusCoreVPAExp!S$171</f>
        <v>0.27939616454756822</v>
      </c>
      <c r="U53" s="60">
        <f>1/$A$1*[1]TimberSectorMinusCoreVPAExp!T$171</f>
        <v>0.24970695065820434</v>
      </c>
      <c r="V53" s="60">
        <f>1/$A$1*[1]TimberSectorMinusCoreVPAExp!U$171</f>
        <v>7.0068220634070921E-2</v>
      </c>
      <c r="W53" s="60">
        <f>1/$A$1*[1]TimberSectorMinusCoreVPAExp!V$171</f>
        <v>7.0068220634070921E-2</v>
      </c>
      <c r="X53" s="60">
        <f>1/$A$1*[1]TimberSectorMinusCoreVPAExp!W$171</f>
        <v>7.0068220634070921E-2</v>
      </c>
      <c r="Y53" s="60">
        <f>1/$A$1*[1]TimberSectorMinusCoreVPAExp!X$171</f>
        <v>7.0068220634070921E-2</v>
      </c>
      <c r="Z53" s="60">
        <f>1/$A$1*[1]TimberSectorMinusCoreVPAExp!Y$171</f>
        <v>7.0068220634070921E-2</v>
      </c>
      <c r="AA53" s="60">
        <f>1/$A$1*[1]TimberSectorMinusCoreVPAExp!Z$171</f>
        <v>7.0068220634070921E-2</v>
      </c>
      <c r="AB53" s="60">
        <f>1/$A$1*[1]TimberSectorMinusCoreVPAExp!AA$171</f>
        <v>7.0068220634070921E-2</v>
      </c>
      <c r="AC53" s="41"/>
      <c r="AD53" s="82">
        <f>1/1000*[1]TimberSectorMinusCoreVPAExp!AB$171</f>
        <v>1.5594000000000002E-2</v>
      </c>
      <c r="AE53" s="60">
        <f>1/1000*[1]TimberSectorMinusCoreVPAExp!AC$171</f>
        <v>2.0276999999999996E-2</v>
      </c>
      <c r="AF53" s="60">
        <f>1/1000*[1]TimberSectorMinusCoreVPAExp!AD$171</f>
        <v>2.6474999999999995E-2</v>
      </c>
      <c r="AG53" s="60">
        <f>1/1000*[1]TimberSectorMinusCoreVPAExp!AE$171</f>
        <v>3.4893E-2</v>
      </c>
      <c r="AH53" s="60">
        <f>1/1000*[1]TimberSectorMinusCoreVPAExp!AF$171</f>
        <v>5.5143523999999992E-2</v>
      </c>
      <c r="AI53" s="60">
        <f>1/1000*[1]TimberSectorMinusCoreVPAExp!AG$171</f>
        <v>7.7735587987199997E-2</v>
      </c>
      <c r="AJ53" s="60">
        <f>1/1000*[1]TimberSectorMinusCoreVPAExp!AH$171</f>
        <v>9.2790044120400011E-2</v>
      </c>
      <c r="AK53" s="60">
        <f>1/1000*[1]TimberSectorMinusCoreVPAExp!AI$171</f>
        <v>0.123209909815</v>
      </c>
      <c r="AL53" s="60">
        <f>1/1000*[1]TimberSectorMinusCoreVPAExp!AJ$171</f>
        <v>0.13068114625800001</v>
      </c>
      <c r="AM53" s="60">
        <f>1/1000*[1]TimberSectorMinusCoreVPAExp!AK$171</f>
        <v>0.10448709580319998</v>
      </c>
      <c r="AN53" s="60">
        <f>1/1000*[1]TimberSectorMinusCoreVPAExp!AL$171</f>
        <v>0.11518682083510001</v>
      </c>
      <c r="AO53" s="60">
        <f>1/1000*[1]TimberSectorMinusCoreVPAExp!AM$171</f>
        <v>0.154499477568</v>
      </c>
      <c r="AP53" s="60">
        <f>1/1000*[1]TimberSectorMinusCoreVPAExp!AN$171</f>
        <v>0.1801227399268</v>
      </c>
      <c r="AQ53" s="60">
        <f>1/1000*[1]TimberSectorMinusCoreVPAExp!AO$171</f>
        <v>0.21023503408060001</v>
      </c>
      <c r="AR53" s="60">
        <f>1/1000*[1]TimberSectorMinusCoreVPAExp!AP$171</f>
        <v>0.22860718862160001</v>
      </c>
      <c r="AS53" s="60">
        <f>1/1000*[1]TimberSectorMinusCoreVPAExp!AQ$171</f>
        <v>0.21857408567389999</v>
      </c>
      <c r="AT53" s="60">
        <f>1/1000*[1]TimberSectorMinusCoreVPAExp!AR$171</f>
        <v>0.22716796359080002</v>
      </c>
      <c r="AU53" s="60">
        <f>1/1000*[1]TimberSectorMinusCoreVPAExp!AS$171</f>
        <v>0.1008675141452</v>
      </c>
      <c r="AV53" s="60">
        <f>1/1000*[1]TimberSectorMinusCoreVPAExp!AT$171</f>
        <v>0.1496824481772</v>
      </c>
      <c r="AW53" s="60">
        <f>1/1000*[1]TimberSectorMinusCoreVPAExp!AU$171</f>
        <v>0.10961424959378332</v>
      </c>
      <c r="AX53" s="60">
        <f>1/1000*[1]TimberSectorMinusCoreVPAExp!AV$171</f>
        <v>0</v>
      </c>
      <c r="AY53" s="60">
        <f>1/1000*[1]TimberSectorMinusCoreVPAExp!AW$171</f>
        <v>0</v>
      </c>
      <c r="AZ53" s="60">
        <f>1/1000*[1]TimberSectorMinusCoreVPAExp!AX$171</f>
        <v>0</v>
      </c>
      <c r="BA53" s="60">
        <f>1/1000*[1]TimberSectorMinusCoreVPAExp!AY$171</f>
        <v>0</v>
      </c>
      <c r="BB53" s="60">
        <f>1/1000*[1]TimberSectorMinusCoreVPAExp!AZ$171</f>
        <v>0</v>
      </c>
      <c r="BC53" s="295">
        <f>1/1000*[1]TimberSectorMinusCoreVPAExp!BA$171</f>
        <v>0</v>
      </c>
      <c r="BD53" s="400"/>
    </row>
    <row r="54" spans="2:56">
      <c r="B54" s="4" t="s">
        <v>111</v>
      </c>
      <c r="C54" s="134">
        <f>1/$A$1*[1]TimberSectorMinusCoreVPAExp!$B$194</f>
        <v>0.1278672122</v>
      </c>
      <c r="D54" s="135">
        <f>1/$A$1*[1]TimberSectorMinusCoreVPAExp!$C$194</f>
        <v>0.13359568935999999</v>
      </c>
      <c r="E54" s="135">
        <f>1/$A$1*[1]TimberSectorMinusCoreVPAExp!$D$194</f>
        <v>0.19829304627999997</v>
      </c>
      <c r="F54" s="135">
        <f>1/$A$1*[1]TimberSectorMinusCoreVPAExp!$E$194</f>
        <v>0.31662248155999995</v>
      </c>
      <c r="G54" s="135">
        <f>1/$A$1*[1]TimberSectorMinusCoreVPAExp!$F$194</f>
        <v>0.34483201704000005</v>
      </c>
      <c r="H54" s="135">
        <f>1/$A$1*[1]TimberSectorMinusCoreVPAExp!$G$194</f>
        <v>0.41816302933020888</v>
      </c>
      <c r="I54" s="135">
        <f>1/$A$1*[1]TimberSectorMinusCoreVPAExp!$H$194</f>
        <v>0.41991472109583328</v>
      </c>
      <c r="J54" s="136">
        <f>1/$A$1*[1]TimberSectorMinusCoreVPAExp!$I$194</f>
        <v>0.41686507745000001</v>
      </c>
      <c r="K54" s="136">
        <f>1/$A$1*[1]TimberSectorMinusCoreVPAExp!$J$194</f>
        <v>0.49556122965793642</v>
      </c>
      <c r="L54" s="135">
        <f>1/$A$1*[1]TimberSectorMinusCoreVPAExp!$K$194</f>
        <v>0.26454972805833332</v>
      </c>
      <c r="M54" s="135">
        <f>1/$A$1*[1]TimberSectorMinusCoreVPAExp!L$194</f>
        <v>0.31491474801220243</v>
      </c>
      <c r="N54" s="135">
        <f>1/$A$1*[1]TimberSectorMinusCoreVPAExp!M$194</f>
        <v>0.35286105370284426</v>
      </c>
      <c r="O54" s="135">
        <f>1/$A$1*[1]TimberSectorMinusCoreVPAExp!N$194</f>
        <v>0.38145535814837001</v>
      </c>
      <c r="P54" s="135">
        <f>1/$A$1*[1]TimberSectorMinusCoreVPAExp!O$194</f>
        <v>0.40985476016853462</v>
      </c>
      <c r="Q54" s="135">
        <f>1/$A$1*[1]TimberSectorMinusCoreVPAExp!P$194</f>
        <v>0.42331617376937714</v>
      </c>
      <c r="R54" s="135">
        <f>1/$A$1*[1]TimberSectorMinusCoreVPAExp!Q$194</f>
        <v>0.29397299576531882</v>
      </c>
      <c r="S54" s="135">
        <f>1/$A$1*[1]TimberSectorMinusCoreVPAExp!R$194</f>
        <v>0.17268123917636277</v>
      </c>
      <c r="T54" s="135">
        <f>1/$A$1*[1]TimberSectorMinusCoreVPAExp!S$194</f>
        <v>0.16255105408170595</v>
      </c>
      <c r="U54" s="135">
        <f>1/$A$1*[1]TimberSectorMinusCoreVPAExp!T$194</f>
        <v>0.22922863973749599</v>
      </c>
      <c r="V54" s="135">
        <f>1/$A$1*[1]TimberSectorMinusCoreVPAExp!U$194</f>
        <v>0.12658931250000005</v>
      </c>
      <c r="W54" s="135">
        <f>1/$A$1*[1]TimberSectorMinusCoreVPAExp!V$194</f>
        <v>0.12658931250000005</v>
      </c>
      <c r="X54" s="135">
        <f>1/$A$1*[1]TimberSectorMinusCoreVPAExp!W$194</f>
        <v>0.12658931250000005</v>
      </c>
      <c r="Y54" s="135">
        <f>1/$A$1*[1]TimberSectorMinusCoreVPAExp!X$194</f>
        <v>0.12658931250000005</v>
      </c>
      <c r="Z54" s="135">
        <f>1/$A$1*[1]TimberSectorMinusCoreVPAExp!Y$194</f>
        <v>0.12658931250000005</v>
      </c>
      <c r="AA54" s="135">
        <f>1/$A$1*[1]TimberSectorMinusCoreVPAExp!Z$194</f>
        <v>0.12658931250000005</v>
      </c>
      <c r="AB54" s="135">
        <f>1/$A$1*[1]TimberSectorMinusCoreVPAExp!AA$194</f>
        <v>0.12658931250000005</v>
      </c>
      <c r="AC54" s="41"/>
      <c r="AD54" s="137">
        <f>1/1000*[1]TimberSectorMinusCoreVPAExp!AB$194</f>
        <v>3.4284000000000002E-2</v>
      </c>
      <c r="AE54" s="135">
        <f>1/1000*[1]TimberSectorMinusCoreVPAExp!AC$194</f>
        <v>3.7111999999999992E-2</v>
      </c>
      <c r="AF54" s="135">
        <f>1/1000*[1]TimberSectorMinusCoreVPAExp!AD$194</f>
        <v>4.7405999999999997E-2</v>
      </c>
      <c r="AG54" s="135">
        <f>1/1000*[1]TimberSectorMinusCoreVPAExp!AE$194</f>
        <v>6.8618999999999999E-2</v>
      </c>
      <c r="AH54" s="135">
        <f>1/1000*[1]TimberSectorMinusCoreVPAExp!AF$194</f>
        <v>9.2249418000000014E-2</v>
      </c>
      <c r="AI54" s="135">
        <f>1/1000*[1]TimberSectorMinusCoreVPAExp!AG$194</f>
        <v>0.13406328168090001</v>
      </c>
      <c r="AJ54" s="135">
        <f>1/1000*[1]TimberSectorMinusCoreVPAExp!AH$194</f>
        <v>0.14731562173880003</v>
      </c>
      <c r="AK54" s="135">
        <f>1/1000*[1]TimberSectorMinusCoreVPAExp!AI$194</f>
        <v>0.17160181666150001</v>
      </c>
      <c r="AL54" s="135">
        <f>1/1000*[1]TimberSectorMinusCoreVPAExp!AJ$194</f>
        <v>0.22436047678640003</v>
      </c>
      <c r="AM54" s="135">
        <f>1/1000*[1]TimberSectorMinusCoreVPAExp!AK$194</f>
        <v>9.5653216480799996E-2</v>
      </c>
      <c r="AN54" s="135">
        <f>1/1000*[1]TimberSectorMinusCoreVPAExp!AL$194</f>
        <v>9.6047349889699998E-2</v>
      </c>
      <c r="AO54" s="135">
        <f>1/1000*[1]TimberSectorMinusCoreVPAExp!AM$194</f>
        <v>0.14187940651200001</v>
      </c>
      <c r="AP54" s="135">
        <f>1/1000*[1]TimberSectorMinusCoreVPAExp!AN$194</f>
        <v>0.17311693549040003</v>
      </c>
      <c r="AQ54" s="135">
        <f>1/1000*[1]TimberSectorMinusCoreVPAExp!AO$194</f>
        <v>0.20247118684329998</v>
      </c>
      <c r="AR54" s="135">
        <f>1/1000*[1]TimberSectorMinusCoreVPAExp!AP$194</f>
        <v>0.21234306089770003</v>
      </c>
      <c r="AS54" s="135">
        <f>1/1000*[1]TimberSectorMinusCoreVPAExp!AQ$194</f>
        <v>0.13559078770550001</v>
      </c>
      <c r="AT54" s="135">
        <f>1/1000*[1]TimberSectorMinusCoreVPAExp!AR$194</f>
        <v>9.016935378520001E-2</v>
      </c>
      <c r="AU54" s="135">
        <f>1/1000*[1]TimberSectorMinusCoreVPAExp!AS$194</f>
        <v>5.6940650499699999E-2</v>
      </c>
      <c r="AV54" s="135">
        <f>1/1000*[1]TimberSectorMinusCoreVPAExp!AT$194</f>
        <v>0.1138558023734</v>
      </c>
      <c r="AW54" s="135">
        <f>1/1000*[1]TimberSectorMinusCoreVPAExp!AU$194</f>
        <v>8.6607333105149995E-2</v>
      </c>
      <c r="AX54" s="135">
        <f>1/1000*[1]TimberSectorMinusCoreVPAExp!AV$194</f>
        <v>0</v>
      </c>
      <c r="AY54" s="135">
        <f>1/1000*[1]TimberSectorMinusCoreVPAExp!AW$194</f>
        <v>0</v>
      </c>
      <c r="AZ54" s="135">
        <f>1/1000*[1]TimberSectorMinusCoreVPAExp!AX$194</f>
        <v>0</v>
      </c>
      <c r="BA54" s="135">
        <f>1/1000*[1]TimberSectorMinusCoreVPAExp!AY$194</f>
        <v>0</v>
      </c>
      <c r="BB54" s="135">
        <f>1/1000*[1]TimberSectorMinusCoreVPAExp!AZ$194</f>
        <v>0</v>
      </c>
      <c r="BC54" s="371">
        <f>1/1000*[1]TimberSectorMinusCoreVPAExp!BA$194</f>
        <v>0</v>
      </c>
      <c r="BD54" s="400"/>
    </row>
    <row r="55" spans="2:56">
      <c r="B55" s="4" t="s">
        <v>69</v>
      </c>
      <c r="C55" s="82">
        <f>1/$A$1*[1]TimberSectorMinusCoreVPAExp!$B$226</f>
        <v>0.12089933856</v>
      </c>
      <c r="D55" s="60">
        <f>1/$A$1*[1]TimberSectorMinusCoreVPAExp!$C$226</f>
        <v>0.11904868696</v>
      </c>
      <c r="E55" s="60">
        <f>1/$A$1*[1]TimberSectorMinusCoreVPAExp!$D$226</f>
        <v>0.15466811289999999</v>
      </c>
      <c r="F55" s="60">
        <f>1/$A$1*[1]TimberSectorMinusCoreVPAExp!$E$226</f>
        <v>0.18751687485999996</v>
      </c>
      <c r="G55" s="60">
        <f>1/$A$1*[1]TimberSectorMinusCoreVPAExp!$F$226</f>
        <v>0.21240292051999995</v>
      </c>
      <c r="H55" s="60">
        <f>1/$A$1*[1]TimberSectorMinusCoreVPAExp!$G$226</f>
        <v>0.25260721050921625</v>
      </c>
      <c r="I55" s="60">
        <f>1/$A$1*[1]TimberSectorMinusCoreVPAExp!$H$226</f>
        <v>0.27500054443470734</v>
      </c>
      <c r="J55" s="113">
        <f>1/$A$1*[1]TimberSectorMinusCoreVPAExp!$I$226</f>
        <v>0.26372938812673469</v>
      </c>
      <c r="K55" s="113">
        <f>1/$A$1*[1]TimberSectorMinusCoreVPAExp!$J$226</f>
        <v>0.20905935523645502</v>
      </c>
      <c r="L55" s="60">
        <f>1/$A$1*[1]TimberSectorMinusCoreVPAExp!$K$226</f>
        <v>0.21933545659033921</v>
      </c>
      <c r="M55" s="60">
        <f>1/$A$1*[1]TimberSectorMinusCoreVPAExp!L$226</f>
        <v>0.22157194705798131</v>
      </c>
      <c r="N55" s="60">
        <f>1/$A$1*[1]TimberSectorMinusCoreVPAExp!M$226</f>
        <v>0.23461913127297251</v>
      </c>
      <c r="O55" s="60">
        <f>1/$A$1*[1]TimberSectorMinusCoreVPAExp!N$226</f>
        <v>0.25761164828648631</v>
      </c>
      <c r="P55" s="60">
        <f>1/$A$1*[1]TimberSectorMinusCoreVPAExp!O$226</f>
        <v>0.26097075256983876</v>
      </c>
      <c r="Q55" s="60">
        <f>1/$A$1*[1]TimberSectorMinusCoreVPAExp!P$226</f>
        <v>0.23886645562657122</v>
      </c>
      <c r="R55" s="60">
        <f>1/$A$1*[1]TimberSectorMinusCoreVPAExp!Q$226</f>
        <v>0.26205302500201855</v>
      </c>
      <c r="S55" s="60">
        <f>1/$A$1*[1]TimberSectorMinusCoreVPAExp!R$226</f>
        <v>0.26786809246647791</v>
      </c>
      <c r="T55" s="60">
        <f>1/$A$1*[1]TimberSectorMinusCoreVPAExp!S$226</f>
        <v>0.27868743667109336</v>
      </c>
      <c r="U55" s="60">
        <f>1/$A$1*[1]TimberSectorMinusCoreVPAExp!T$226</f>
        <v>0.28675025922042241</v>
      </c>
      <c r="V55" s="60">
        <f>1/$A$1*[1]TimberSectorMinusCoreVPAExp!U$226</f>
        <v>0.13748151651230886</v>
      </c>
      <c r="W55" s="60">
        <f>1/$A$1*[1]TimberSectorMinusCoreVPAExp!V$226</f>
        <v>0.13748151651230886</v>
      </c>
      <c r="X55" s="60">
        <f>1/$A$1*[1]TimberSectorMinusCoreVPAExp!W$226</f>
        <v>0.13748151651230886</v>
      </c>
      <c r="Y55" s="60">
        <f>1/$A$1*[1]TimberSectorMinusCoreVPAExp!X$226</f>
        <v>0.13748151651230886</v>
      </c>
      <c r="Z55" s="60">
        <f>1/$A$1*[1]TimberSectorMinusCoreVPAExp!Y$226</f>
        <v>0.13748151651230886</v>
      </c>
      <c r="AA55" s="60">
        <f>1/$A$1*[1]TimberSectorMinusCoreVPAExp!Z$226</f>
        <v>0.13748151651230886</v>
      </c>
      <c r="AB55" s="60">
        <f>1/$A$1*[1]TimberSectorMinusCoreVPAExp!AA$226</f>
        <v>0.13748151651230886</v>
      </c>
      <c r="AC55" s="41"/>
      <c r="AD55" s="82">
        <f>1/1000*[1]TimberSectorMinusCoreVPAExp!AB$226</f>
        <v>4.4569999999999999E-2</v>
      </c>
      <c r="AE55" s="60">
        <f>1/1000*[1]TimberSectorMinusCoreVPAExp!AC$226</f>
        <v>4.6684999999999997E-2</v>
      </c>
      <c r="AF55" s="60">
        <f>1/1000*[1]TimberSectorMinusCoreVPAExp!AD$226</f>
        <v>5.7743999999999997E-2</v>
      </c>
      <c r="AG55" s="60">
        <f>1/1000*[1]TimberSectorMinusCoreVPAExp!AE$226</f>
        <v>7.4709000000000012E-2</v>
      </c>
      <c r="AH55" s="60">
        <f>1/1000*[1]TimberSectorMinusCoreVPAExp!AF$226</f>
        <v>9.0981854000000015E-2</v>
      </c>
      <c r="AI55" s="60">
        <f>1/1000*[1]TimberSectorMinusCoreVPAExp!AG$226</f>
        <v>0.11874708322619998</v>
      </c>
      <c r="AJ55" s="60">
        <f>1/1000*[1]TimberSectorMinusCoreVPAExp!AH$226</f>
        <v>0.12910819250640004</v>
      </c>
      <c r="AK55" s="60">
        <f>1/1000*[1]TimberSectorMinusCoreVPAExp!AI$226</f>
        <v>0.14466605762900001</v>
      </c>
      <c r="AL55" s="60">
        <f>1/1000*[1]TimberSectorMinusCoreVPAExp!AJ$226</f>
        <v>0.13069942683120001</v>
      </c>
      <c r="AM55" s="60">
        <f>1/1000*[1]TimberSectorMinusCoreVPAExp!AK$226</f>
        <v>0.12150473816800002</v>
      </c>
      <c r="AN55" s="60">
        <f>1/1000*[1]TimberSectorMinusCoreVPAExp!AL$226</f>
        <v>0.1068990416795</v>
      </c>
      <c r="AO55" s="60">
        <f>1/1000*[1]TimberSectorMinusCoreVPAExp!AM$226</f>
        <v>0.148970191872</v>
      </c>
      <c r="AP55" s="60">
        <f>1/1000*[1]TimberSectorMinusCoreVPAExp!AN$226</f>
        <v>0.169168602306</v>
      </c>
      <c r="AQ55" s="60">
        <f>1/1000*[1]TimberSectorMinusCoreVPAExp!AO$226</f>
        <v>0.18063883539659994</v>
      </c>
      <c r="AR55" s="60">
        <f>1/1000*[1]TimberSectorMinusCoreVPAExp!AP$226</f>
        <v>0.17753988457150002</v>
      </c>
      <c r="AS55" s="60">
        <f>1/1000*[1]TimberSectorMinusCoreVPAExp!AQ$226</f>
        <v>0.18713267423949997</v>
      </c>
      <c r="AT55" s="60">
        <f>1/1000*[1]TimberSectorMinusCoreVPAExp!AR$226</f>
        <v>0.20801626276490001</v>
      </c>
      <c r="AU55" s="60">
        <f>1/1000*[1]TimberSectorMinusCoreVPAExp!AS$226</f>
        <v>0.15458172339169995</v>
      </c>
      <c r="AV55" s="60">
        <f>1/1000*[1]TimberSectorMinusCoreVPAExp!AT$226</f>
        <v>0.21203766046399997</v>
      </c>
      <c r="AW55" s="60">
        <f>1/1000*[1]TimberSectorMinusCoreVPAExp!AU$226</f>
        <v>0.16694569809499996</v>
      </c>
      <c r="AX55" s="60">
        <f>1/1000*[1]TimberSectorMinusCoreVPAExp!AV$226</f>
        <v>0</v>
      </c>
      <c r="AY55" s="60">
        <f>1/1000*[1]TimberSectorMinusCoreVPAExp!AW$226</f>
        <v>0</v>
      </c>
      <c r="AZ55" s="60">
        <f>1/1000*[1]TimberSectorMinusCoreVPAExp!AX$226</f>
        <v>0</v>
      </c>
      <c r="BA55" s="60">
        <f>1/1000*[1]TimberSectorMinusCoreVPAExp!AY$226</f>
        <v>0</v>
      </c>
      <c r="BB55" s="60">
        <f>1/1000*[1]TimberSectorMinusCoreVPAExp!AZ$226</f>
        <v>0</v>
      </c>
      <c r="BC55" s="295">
        <f>1/1000*[1]TimberSectorMinusCoreVPAExp!BA$226</f>
        <v>0</v>
      </c>
      <c r="BD55" s="400"/>
    </row>
    <row r="56" spans="2:56">
      <c r="B56" s="4" t="s">
        <v>67</v>
      </c>
      <c r="C56" s="82">
        <f>1/$A$1*[1]TimberSectorMinusCoreVPAExp!$B$238</f>
        <v>3.0793701400000002E-2</v>
      </c>
      <c r="D56" s="60">
        <f>1/$A$1*[1]TimberSectorMinusCoreVPAExp!$C$238</f>
        <v>6.4013489400000009E-3</v>
      </c>
      <c r="E56" s="60">
        <f>1/$A$1*[1]TimberSectorMinusCoreVPAExp!$D$238</f>
        <v>1.0006195359999999E-2</v>
      </c>
      <c r="F56" s="60">
        <f>1/$A$1*[1]TimberSectorMinusCoreVPAExp!$E$238</f>
        <v>2.323017942E-2</v>
      </c>
      <c r="G56" s="60">
        <f>1/$A$1*[1]TimberSectorMinusCoreVPAExp!$F$238</f>
        <v>3.7451855139999997E-2</v>
      </c>
      <c r="H56" s="60">
        <f>1/$A$1*[1]TimberSectorMinusCoreVPAExp!$G$238</f>
        <v>7.2907595544537171E-2</v>
      </c>
      <c r="I56" s="60">
        <f>1/$A$1*[1]TimberSectorMinusCoreVPAExp!$H$238</f>
        <v>4.2517548704388113E-2</v>
      </c>
      <c r="J56" s="113">
        <f>1/$A$1*[1]TimberSectorMinusCoreVPAExp!$I$238</f>
        <v>3.5062317600000004E-2</v>
      </c>
      <c r="K56" s="113">
        <f>1/$A$1*[1]TimberSectorMinusCoreVPAExp!$J$238</f>
        <v>3.3649720783147319E-2</v>
      </c>
      <c r="L56" s="60">
        <f>1/$A$1*[1]TimberSectorMinusCoreVPAExp!$K$238</f>
        <v>4.5057318779914243E-2</v>
      </c>
      <c r="M56" s="60">
        <f>1/$A$1*[1]TimberSectorMinusCoreVPAExp!L$238</f>
        <v>7.6251815148895036E-2</v>
      </c>
      <c r="N56" s="60">
        <f>1/$A$1*[1]TimberSectorMinusCoreVPAExp!M$238</f>
        <v>6.3272284226544809E-2</v>
      </c>
      <c r="O56" s="60">
        <f>1/$A$1*[1]TimberSectorMinusCoreVPAExp!N$238</f>
        <v>8.1158702967467175E-2</v>
      </c>
      <c r="P56" s="60">
        <f>1/$A$1*[1]TimberSectorMinusCoreVPAExp!O$238</f>
        <v>5.4497658856888627E-2</v>
      </c>
      <c r="Q56" s="60">
        <f>1/$A$1*[1]TimberSectorMinusCoreVPAExp!P$238</f>
        <v>4.165204531824801E-2</v>
      </c>
      <c r="R56" s="60">
        <f>1/$A$1*[1]TimberSectorMinusCoreVPAExp!Q$238</f>
        <v>5.3622266283103577E-2</v>
      </c>
      <c r="S56" s="60">
        <f>1/$A$1*[1]TimberSectorMinusCoreVPAExp!R$238</f>
        <v>6.4425042106926039E-2</v>
      </c>
      <c r="T56" s="60">
        <f>1/$A$1*[1]TimberSectorMinusCoreVPAExp!S$238</f>
        <v>3.9453856271461557E-2</v>
      </c>
      <c r="U56" s="60">
        <f>1/$A$1*[1]TimberSectorMinusCoreVPAExp!T$238</f>
        <v>3.937477586427323E-2</v>
      </c>
      <c r="V56" s="60">
        <f>1/$A$1*[1]TimberSectorMinusCoreVPAExp!U$238</f>
        <v>2.8750617051866073E-2</v>
      </c>
      <c r="W56" s="60">
        <f>1/$A$1*[1]TimberSectorMinusCoreVPAExp!V$238</f>
        <v>2.8750617051866073E-2</v>
      </c>
      <c r="X56" s="60">
        <f>1/$A$1*[1]TimberSectorMinusCoreVPAExp!W$238</f>
        <v>2.8750617051866073E-2</v>
      </c>
      <c r="Y56" s="60">
        <f>1/$A$1*[1]TimberSectorMinusCoreVPAExp!X$238</f>
        <v>2.8750617051866073E-2</v>
      </c>
      <c r="Z56" s="60">
        <f>1/$A$1*[1]TimberSectorMinusCoreVPAExp!Y$238</f>
        <v>2.8750617051866073E-2</v>
      </c>
      <c r="AA56" s="60">
        <f>1/$A$1*[1]TimberSectorMinusCoreVPAExp!Z$238</f>
        <v>2.8750617051866073E-2</v>
      </c>
      <c r="AB56" s="60">
        <f>1/$A$1*[1]TimberSectorMinusCoreVPAExp!AA$238</f>
        <v>2.8750617051866073E-2</v>
      </c>
      <c r="AC56" s="41"/>
      <c r="AD56" s="82">
        <f>1/1000*[1]TimberSectorMinusCoreVPAExp!AB$238</f>
        <v>3.5130000000000001E-3</v>
      </c>
      <c r="AE56" s="60">
        <f>1/1000*[1]TimberSectorMinusCoreVPAExp!AC$238</f>
        <v>1.1000000000000001E-3</v>
      </c>
      <c r="AF56" s="60">
        <f>1/1000*[1]TimberSectorMinusCoreVPAExp!AD$238</f>
        <v>1.712E-3</v>
      </c>
      <c r="AG56" s="60">
        <f>1/1000*[1]TimberSectorMinusCoreVPAExp!AE$238</f>
        <v>5.6750000000000012E-3</v>
      </c>
      <c r="AH56" s="60">
        <f>1/1000*[1]TimberSectorMinusCoreVPAExp!AF$238</f>
        <v>9.5894720000000017E-3</v>
      </c>
      <c r="AI56" s="60">
        <f>1/1000*[1]TimberSectorMinusCoreVPAExp!AG$238</f>
        <v>1.5627793252500001E-2</v>
      </c>
      <c r="AJ56" s="60">
        <f>1/1000*[1]TimberSectorMinusCoreVPAExp!AH$238</f>
        <v>1.56732504968E-2</v>
      </c>
      <c r="AK56" s="60">
        <f>1/1000*[1]TimberSectorMinusCoreVPAExp!AI$238</f>
        <v>1.7546192173500005E-2</v>
      </c>
      <c r="AL56" s="60">
        <f>1/1000*[1]TimberSectorMinusCoreVPAExp!AJ$238</f>
        <v>2.0332074455999997E-2</v>
      </c>
      <c r="AM56" s="60">
        <f>1/1000*[1]TimberSectorMinusCoreVPAExp!AK$238</f>
        <v>1.8942000501600002E-2</v>
      </c>
      <c r="AN56" s="60">
        <f>1/1000*[1]TimberSectorMinusCoreVPAExp!AL$238</f>
        <v>2.4894937128500001E-2</v>
      </c>
      <c r="AO56" s="60">
        <f>1/1000*[1]TimberSectorMinusCoreVPAExp!AM$238</f>
        <v>2.6804113968000001E-2</v>
      </c>
      <c r="AP56" s="60">
        <f>1/1000*[1]TimberSectorMinusCoreVPAExp!AN$238</f>
        <v>3.2237603120799999E-2</v>
      </c>
      <c r="AQ56" s="60">
        <f>1/1000*[1]TimberSectorMinusCoreVPAExp!AO$238</f>
        <v>2.8934289359100002E-2</v>
      </c>
      <c r="AR56" s="60">
        <f>1/1000*[1]TimberSectorMinusCoreVPAExp!AP$238</f>
        <v>2.2788613191900002E-2</v>
      </c>
      <c r="AS56" s="60">
        <f>1/1000*[1]TimberSectorMinusCoreVPAExp!AQ$238</f>
        <v>2.6091328985500001E-2</v>
      </c>
      <c r="AT56" s="60">
        <f>1/1000*[1]TimberSectorMinusCoreVPAExp!AR$238</f>
        <v>2.7582335107699998E-2</v>
      </c>
      <c r="AU56" s="60">
        <f>1/1000*[1]TimberSectorMinusCoreVPAExp!AS$238</f>
        <v>1.7472073398999997E-2</v>
      </c>
      <c r="AV56" s="60">
        <f>1/1000*[1]TimberSectorMinusCoreVPAExp!AT$238</f>
        <v>2.2048261302199997E-2</v>
      </c>
      <c r="AW56" s="60">
        <f>1/1000*[1]TimberSectorMinusCoreVPAExp!AU$238</f>
        <v>1.9733770006616667E-2</v>
      </c>
      <c r="AX56" s="60">
        <f>1/1000*[1]TimberSectorMinusCoreVPAExp!AV$238</f>
        <v>0</v>
      </c>
      <c r="AY56" s="60">
        <f>1/1000*[1]TimberSectorMinusCoreVPAExp!AW$238</f>
        <v>0</v>
      </c>
      <c r="AZ56" s="60">
        <f>1/1000*[1]TimberSectorMinusCoreVPAExp!AX$238</f>
        <v>0</v>
      </c>
      <c r="BA56" s="60">
        <f>1/1000*[1]TimberSectorMinusCoreVPAExp!AY$238</f>
        <v>0</v>
      </c>
      <c r="BB56" s="60">
        <f>1/1000*[1]TimberSectorMinusCoreVPAExp!AZ$238</f>
        <v>0</v>
      </c>
      <c r="BC56" s="295">
        <f>1/1000*[1]TimberSectorMinusCoreVPAExp!BA$238</f>
        <v>0</v>
      </c>
      <c r="BD56" s="400"/>
    </row>
    <row r="57" spans="2:56" ht="13" thickBot="1">
      <c r="B57" s="5" t="s">
        <v>102</v>
      </c>
      <c r="C57" s="138">
        <f t="shared" ref="C57:L57" si="22">SUM(C51:C51)-SUM(C52:C56)</f>
        <v>3.5695266459999042E-2</v>
      </c>
      <c r="D57" s="139">
        <f t="shared" si="22"/>
        <v>2.2025391079995071E-2</v>
      </c>
      <c r="E57" s="139">
        <f t="shared" si="22"/>
        <v>3.1795440740004788E-2</v>
      </c>
      <c r="F57" s="139">
        <f t="shared" si="22"/>
        <v>3.8220258020000841E-2</v>
      </c>
      <c r="G57" s="139">
        <f t="shared" si="22"/>
        <v>6.2058472979998447E-2</v>
      </c>
      <c r="H57" s="139">
        <f t="shared" si="22"/>
        <v>9.9097169763465276E-2</v>
      </c>
      <c r="I57" s="139">
        <f t="shared" si="22"/>
        <v>6.8729374092943774E-2</v>
      </c>
      <c r="J57" s="140">
        <f t="shared" si="22"/>
        <v>8.7725551775739596E-2</v>
      </c>
      <c r="K57" s="140">
        <f t="shared" si="22"/>
        <v>0.1173757580282202</v>
      </c>
      <c r="L57" s="139">
        <f t="shared" si="22"/>
        <v>0.11324593915298153</v>
      </c>
      <c r="M57" s="139">
        <f>SUM(M51:M51)-SUM(M52:M56)</f>
        <v>0.11601768303806537</v>
      </c>
      <c r="N57" s="139">
        <f>SUM(N51:N51)-SUM(N52:N56)</f>
        <v>0.14715469851116902</v>
      </c>
      <c r="O57" s="139">
        <f t="shared" ref="O57:AB57" si="23">SUM(O51:O51)-SUM(O52:O56)</f>
        <v>0.11904893485756785</v>
      </c>
      <c r="P57" s="139">
        <f t="shared" si="23"/>
        <v>0.13026726798856769</v>
      </c>
      <c r="Q57" s="139">
        <f t="shared" si="23"/>
        <v>0.14290495954206683</v>
      </c>
      <c r="R57" s="139">
        <f t="shared" si="23"/>
        <v>0.12302741583362864</v>
      </c>
      <c r="S57" s="139">
        <f t="shared" si="23"/>
        <v>0.12826178638115548</v>
      </c>
      <c r="T57" s="139">
        <f t="shared" si="23"/>
        <v>0.13275075370244127</v>
      </c>
      <c r="U57" s="139">
        <f t="shared" si="23"/>
        <v>0.13344325029869664</v>
      </c>
      <c r="V57" s="139">
        <f t="shared" si="23"/>
        <v>7.3534973086280542E-2</v>
      </c>
      <c r="W57" s="139">
        <f t="shared" si="23"/>
        <v>7.3534973086280542E-2</v>
      </c>
      <c r="X57" s="139">
        <f t="shared" si="23"/>
        <v>7.3534973086280542E-2</v>
      </c>
      <c r="Y57" s="139">
        <f t="shared" si="23"/>
        <v>7.3534973086280542E-2</v>
      </c>
      <c r="Z57" s="139">
        <f t="shared" si="23"/>
        <v>7.3534973086280542E-2</v>
      </c>
      <c r="AA57" s="139">
        <f t="shared" si="23"/>
        <v>7.3534973086280542E-2</v>
      </c>
      <c r="AB57" s="139">
        <f t="shared" si="23"/>
        <v>7.3534973086280542E-2</v>
      </c>
      <c r="AC57" s="141"/>
      <c r="AD57" s="106">
        <f t="shared" ref="AD57:BC57" si="24">SUM(AD51:AD51)-SUM(AD52:AD56)</f>
        <v>1.0182000000000038E-2</v>
      </c>
      <c r="AE57" s="142">
        <f t="shared" si="24"/>
        <v>8.7559999999997501E-3</v>
      </c>
      <c r="AF57" s="142">
        <f t="shared" si="24"/>
        <v>1.0164999999998703E-2</v>
      </c>
      <c r="AG57" s="142">
        <f t="shared" si="24"/>
        <v>1.3427000000000827E-2</v>
      </c>
      <c r="AH57" s="142">
        <f t="shared" si="24"/>
        <v>1.9744245000002714E-2</v>
      </c>
      <c r="AI57" s="142">
        <f t="shared" si="24"/>
        <v>3.4211849271602313E-2</v>
      </c>
      <c r="AJ57" s="142">
        <f t="shared" si="24"/>
        <v>2.9316829871600392E-2</v>
      </c>
      <c r="AK57" s="142">
        <f t="shared" si="24"/>
        <v>4.3558309583500043E-2</v>
      </c>
      <c r="AL57" s="142">
        <f t="shared" si="24"/>
        <v>5.6391550096400844E-2</v>
      </c>
      <c r="AM57" s="142">
        <f t="shared" si="24"/>
        <v>5.0026774129197649E-2</v>
      </c>
      <c r="AN57" s="142">
        <f t="shared" si="24"/>
        <v>4.1164631179501254E-2</v>
      </c>
      <c r="AO57" s="142">
        <f t="shared" si="24"/>
        <v>6.7378102127997885E-2</v>
      </c>
      <c r="AP57" s="142">
        <f t="shared" si="24"/>
        <v>6.1765632605596643E-2</v>
      </c>
      <c r="AQ57" s="142">
        <f t="shared" si="24"/>
        <v>7.1387877208500594E-2</v>
      </c>
      <c r="AR57" s="142">
        <f t="shared" si="24"/>
        <v>7.7786754751302922E-2</v>
      </c>
      <c r="AS57" s="142">
        <f t="shared" si="24"/>
        <v>7.3194685939296233E-2</v>
      </c>
      <c r="AT57" s="142">
        <f t="shared" si="24"/>
        <v>7.6000262909803551E-2</v>
      </c>
      <c r="AU57" s="142">
        <f t="shared" si="24"/>
        <v>6.1872152412397852E-2</v>
      </c>
      <c r="AV57" s="142">
        <f t="shared" si="24"/>
        <v>8.2895004974405384E-2</v>
      </c>
      <c r="AW57" s="142">
        <f t="shared" si="24"/>
        <v>6.6963546988146105E-2</v>
      </c>
      <c r="AX57" s="142">
        <f t="shared" si="24"/>
        <v>0</v>
      </c>
      <c r="AY57" s="142">
        <f t="shared" si="24"/>
        <v>0</v>
      </c>
      <c r="AZ57" s="142">
        <f t="shared" si="24"/>
        <v>0</v>
      </c>
      <c r="BA57" s="142">
        <f t="shared" si="24"/>
        <v>0</v>
      </c>
      <c r="BB57" s="142">
        <f t="shared" si="24"/>
        <v>0</v>
      </c>
      <c r="BC57" s="320">
        <f t="shared" si="24"/>
        <v>0</v>
      </c>
      <c r="BD57" s="400"/>
    </row>
    <row r="58" spans="2:56" ht="13" thickTop="1">
      <c r="C58" s="143"/>
      <c r="D58" s="143"/>
      <c r="E58" s="143"/>
      <c r="F58" s="143"/>
      <c r="G58" s="143"/>
      <c r="H58" s="143"/>
      <c r="I58" s="143"/>
      <c r="J58" s="143"/>
      <c r="K58" s="143"/>
      <c r="L58" s="143"/>
      <c r="M58" s="143"/>
      <c r="N58" s="143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213"/>
    </row>
    <row r="59" spans="2:56">
      <c r="B59" s="25" t="s">
        <v>95</v>
      </c>
      <c r="C59" s="26">
        <f>1/$A$1*[1]TimberSectorMinusCoreVPAExp!$B$152</f>
        <v>0</v>
      </c>
      <c r="D59" s="26">
        <f>1/$A$1*[1]TimberSectorMinusCoreVPAExp!$C$152</f>
        <v>0</v>
      </c>
      <c r="E59" s="26">
        <f>1/$A$1*[1]TimberSectorMinusCoreVPAExp!$D$152</f>
        <v>0</v>
      </c>
      <c r="F59" s="26">
        <f>1/$A$1*[1]TimberSectorMinusCoreVPAExp!$E$152</f>
        <v>0</v>
      </c>
      <c r="G59" s="26">
        <f>1/$A$1*[1]TimberSectorMinusCoreVPAExp!$F$152</f>
        <v>0</v>
      </c>
      <c r="H59" s="26">
        <f>1/$A$1*[1]TimberSectorMinusCoreVPAExp!$G$152</f>
        <v>1.0724692769145047E-3</v>
      </c>
      <c r="I59" s="26">
        <f>1/$A$1*[1]TimberSectorMinusCoreVPAExp!$H$152</f>
        <v>1.2141500000000002E-3</v>
      </c>
      <c r="J59" s="26">
        <f>1/$A$1*[1]TimberSectorMinusCoreVPAExp!$I$152</f>
        <v>0</v>
      </c>
      <c r="K59" s="26">
        <f>1/$A$1*[1]TimberSectorMinusCoreVPAExp!$J$152</f>
        <v>2.1662563333333337E-3</v>
      </c>
      <c r="L59" s="26">
        <f>1/$A$1*[1]TimberSectorMinusCoreVPAExp!$K$152</f>
        <v>3.7065447378540526E-3</v>
      </c>
      <c r="M59" s="26">
        <f>1/$A$1*[1]TimberSectorMinusCoreVPAExp!L$152</f>
        <v>1.1869629091340547E-3</v>
      </c>
      <c r="N59" s="26">
        <f>1/$A$1*[1]TimberSectorMinusCoreVPAExp!M$152</f>
        <v>1.0188622118932787E-3</v>
      </c>
      <c r="O59" s="26">
        <f>1/$A$1*[1]TimberSectorMinusCoreVPAExp!N$152</f>
        <v>1.069525583887271E-3</v>
      </c>
      <c r="P59" s="26">
        <f>1/$A$1*[1]TimberSectorMinusCoreVPAExp!O$152</f>
        <v>1.7447401153237098E-3</v>
      </c>
      <c r="Q59" s="26">
        <f>1/$A$1*[1]TimberSectorMinusCoreVPAExp!P$152</f>
        <v>3.360307780688734E-3</v>
      </c>
      <c r="R59" s="26">
        <f>1/$A$1*[1]TimberSectorMinusCoreVPAExp!Q$152</f>
        <v>3.2885039530128513E-3</v>
      </c>
      <c r="S59" s="26">
        <f>1/$A$1*[1]TimberSectorMinusCoreVPAExp!R$152</f>
        <v>3.0152851640735758E-3</v>
      </c>
      <c r="T59" s="26">
        <f>1/$A$1*[1]TimberSectorMinusCoreVPAExp!S$152</f>
        <v>2.9329846287956566E-3</v>
      </c>
      <c r="U59" s="26">
        <f>1/$A$1*[1]TimberSectorMinusCoreVPAExp!T$152</f>
        <v>3.710585003643714E-3</v>
      </c>
      <c r="V59" s="26">
        <f>1/$A$1*[1]TimberSectorMinusCoreVPAExp!U$152</f>
        <v>3.4809694042840992E-3</v>
      </c>
      <c r="W59" s="26">
        <f>1/$A$1*[1]TimberSectorMinusCoreVPAExp!V$152</f>
        <v>3.4809694042840992E-3</v>
      </c>
      <c r="X59" s="26">
        <f>1/$A$1*[1]TimberSectorMinusCoreVPAExp!W$152</f>
        <v>3.4809694042840992E-3</v>
      </c>
      <c r="Y59" s="26">
        <f>1/$A$1*[1]TimberSectorMinusCoreVPAExp!X$152</f>
        <v>3.4809694042840992E-3</v>
      </c>
      <c r="Z59" s="26">
        <f>1/$A$1*[1]TimberSectorMinusCoreVPAExp!Y$152</f>
        <v>3.4809694042840992E-3</v>
      </c>
      <c r="AA59" s="26">
        <f>1/$A$1*[1]TimberSectorMinusCoreVPAExp!Z$152</f>
        <v>3.4809694042840992E-3</v>
      </c>
      <c r="AB59" s="26">
        <f>1/$A$1*[1]TimberSectorMinusCoreVPAExp!AA$152</f>
        <v>3.4809694042840992E-3</v>
      </c>
      <c r="AC59" s="27"/>
      <c r="AD59" s="26">
        <f>1/1000*[1]TimberSectorMinusCoreVPAExp!AB$152</f>
        <v>0</v>
      </c>
      <c r="AE59" s="26">
        <f>1/1000*[1]TimberSectorMinusCoreVPAExp!AC$152</f>
        <v>0</v>
      </c>
      <c r="AF59" s="26">
        <f>1/1000*[1]TimberSectorMinusCoreVPAExp!AD$152</f>
        <v>0</v>
      </c>
      <c r="AG59" s="26">
        <f>1/1000*[1]TimberSectorMinusCoreVPAExp!AE$152</f>
        <v>0</v>
      </c>
      <c r="AH59" s="26">
        <f>1/1000*[1]TimberSectorMinusCoreVPAExp!AF$152</f>
        <v>0</v>
      </c>
      <c r="AI59" s="26">
        <f>1/1000*[1]TimberSectorMinusCoreVPAExp!AG$152</f>
        <v>-6.4550501729999997E-4</v>
      </c>
      <c r="AJ59" s="26">
        <f>1/1000*[1]TimberSectorMinusCoreVPAExp!AH$152</f>
        <v>3.8323297639999998E-4</v>
      </c>
      <c r="AK59" s="26">
        <f>1/1000*[1]TimberSectorMinusCoreVPAExp!AI$152</f>
        <v>0</v>
      </c>
      <c r="AL59" s="26">
        <f>1/1000*[1]TimberSectorMinusCoreVPAExp!AJ$152</f>
        <v>8.7171374399999999E-5</v>
      </c>
      <c r="AM59" s="26">
        <f>1/1000*[1]TimberSectorMinusCoreVPAExp!AK$152</f>
        <v>1.2376590424000003E-3</v>
      </c>
      <c r="AN59" s="26">
        <f>1/1000*[1]TimberSectorMinusCoreVPAExp!AL$152</f>
        <v>-1.3108955880000012E-4</v>
      </c>
      <c r="AO59" s="26">
        <f>1/1000*[1]TimberSectorMinusCoreVPAExp!AM$152</f>
        <v>9.93178079999999E-5</v>
      </c>
      <c r="AP59" s="26">
        <f>1/1000*[1]TimberSectorMinusCoreVPAExp!AN$152</f>
        <v>-8.0240051319999995E-4</v>
      </c>
      <c r="AQ59" s="26">
        <f>1/1000*[1]TimberSectorMinusCoreVPAExp!AO$152</f>
        <v>-2.3470463289999987E-4</v>
      </c>
      <c r="AR59" s="132">
        <f>1/1000*[1]TimberSectorMinusCoreVPAExp!AP$152</f>
        <v>6.1913328749999995E-4</v>
      </c>
      <c r="AS59" s="132">
        <f>1/1000*[1]TimberSectorMinusCoreVPAExp!AQ$152</f>
        <v>8.9626652639999971E-4</v>
      </c>
      <c r="AT59" s="132">
        <f>1/1000*[1]TimberSectorMinusCoreVPAExp!AR$152</f>
        <v>9.909270158999998E-4</v>
      </c>
      <c r="AU59" s="132">
        <f>1/1000*[1]TimberSectorMinusCoreVPAExp!AS$152</f>
        <v>1.6708024784E-3</v>
      </c>
      <c r="AV59" s="132">
        <f>1/1000*[1]TimberSectorMinusCoreVPAExp!AT$152</f>
        <v>1.4637911605999995E-3</v>
      </c>
      <c r="AW59" s="132">
        <f>1/1000*[1]TimberSectorMinusCoreVPAExp!AU$152</f>
        <v>1.9568360809333325E-3</v>
      </c>
      <c r="AX59" s="132">
        <f>1/1000*[1]TimberSectorMinusCoreVPAExp!AV$152</f>
        <v>0</v>
      </c>
      <c r="AY59" s="132">
        <f>1/1000*[1]TimberSectorMinusCoreVPAExp!AW$152</f>
        <v>0</v>
      </c>
      <c r="AZ59" s="132">
        <f>1/1000*[1]TimberSectorMinusCoreVPAExp!AX$152</f>
        <v>0</v>
      </c>
      <c r="BA59" s="132">
        <f>1/1000*[1]TimberSectorMinusCoreVPAExp!AY$152</f>
        <v>0</v>
      </c>
      <c r="BB59" s="132">
        <f>1/1000*[1]TimberSectorMinusCoreVPAExp!AZ$152</f>
        <v>0</v>
      </c>
      <c r="BC59" s="180">
        <f>1/1000*[1]TimberSectorMinusCoreVPAExp!BA$152</f>
        <v>0</v>
      </c>
    </row>
    <row r="60" spans="2:56">
      <c r="B60" s="25" t="s">
        <v>96</v>
      </c>
      <c r="C60" s="26">
        <f>1/$A$1*[1]TimberSectorMinusCoreVPAExp!$B$202</f>
        <v>0</v>
      </c>
      <c r="D60" s="26">
        <f>1/$A$1*[1]TimberSectorMinusCoreVPAExp!$C$202</f>
        <v>0</v>
      </c>
      <c r="E60" s="26">
        <f>1/$A$1*[1]TimberSectorMinusCoreVPAExp!$D$202</f>
        <v>0</v>
      </c>
      <c r="F60" s="26">
        <f>1/$A$1*[1]TimberSectorMinusCoreVPAExp!$E$202</f>
        <v>0</v>
      </c>
      <c r="G60" s="26">
        <f>1/$A$1*[1]TimberSectorMinusCoreVPAExp!$F$202</f>
        <v>0</v>
      </c>
      <c r="H60" s="26">
        <f>1/$A$1*[1]TimberSectorMinusCoreVPAExp!$G$202</f>
        <v>2.0372660348036732E-2</v>
      </c>
      <c r="I60" s="26">
        <f>1/$A$1*[1]TimberSectorMinusCoreVPAExp!$H$202</f>
        <v>2.7347113322828694E-2</v>
      </c>
      <c r="J60" s="26">
        <f>1/$A$1*[1]TimberSectorMinusCoreVPAExp!$I$202</f>
        <v>2.8269325877514153E-2</v>
      </c>
      <c r="K60" s="26">
        <f>1/$A$1*[1]TimberSectorMinusCoreVPAExp!$J$202</f>
        <v>2.3176040442474764E-2</v>
      </c>
      <c r="L60" s="26">
        <f>1/$A$1*[1]TimberSectorMinusCoreVPAExp!$K$202</f>
        <v>1.6767753174398364E-2</v>
      </c>
      <c r="M60" s="26">
        <f>1/$A$1*[1]TimberSectorMinusCoreVPAExp!L$202</f>
        <v>1.867110220199969E-2</v>
      </c>
      <c r="N60" s="26">
        <f>1/$A$1*[1]TimberSectorMinusCoreVPAExp!M$202</f>
        <v>1.8345514680919717E-2</v>
      </c>
      <c r="O60" s="26">
        <f>1/$A$1*[1]TimberSectorMinusCoreVPAExp!N$202</f>
        <v>1.9828195950533197E-2</v>
      </c>
      <c r="P60" s="26">
        <f>1/$A$1*[1]TimberSectorMinusCoreVPAExp!O$202</f>
        <v>2.1465502845973879E-2</v>
      </c>
      <c r="Q60" s="26">
        <f>1/$A$1*[1]TimberSectorMinusCoreVPAExp!P$202</f>
        <v>2.7515543610224576E-2</v>
      </c>
      <c r="R60" s="26">
        <f>1/$A$1*[1]TimberSectorMinusCoreVPAExp!Q$202</f>
        <v>3.4019868388637402E-2</v>
      </c>
      <c r="S60" s="26">
        <f>1/$A$1*[1]TimberSectorMinusCoreVPAExp!R$202</f>
        <v>4.9336603132030463E-2</v>
      </c>
      <c r="T60" s="26">
        <f>1/$A$1*[1]TimberSectorMinusCoreVPAExp!S$202</f>
        <v>5.8174010114541388E-2</v>
      </c>
      <c r="U60" s="26">
        <f>1/$A$1*[1]TimberSectorMinusCoreVPAExp!T$202</f>
        <v>7.1497074793587009E-2</v>
      </c>
      <c r="V60" s="26">
        <f>1/$A$1*[1]TimberSectorMinusCoreVPAExp!U$202</f>
        <v>3.7284716301030044E-2</v>
      </c>
      <c r="W60" s="26">
        <f>1/$A$1*[1]TimberSectorMinusCoreVPAExp!V$202</f>
        <v>3.7284716301030044E-2</v>
      </c>
      <c r="X60" s="26">
        <f>1/$A$1*[1]TimberSectorMinusCoreVPAExp!W$202</f>
        <v>3.7284716301030044E-2</v>
      </c>
      <c r="Y60" s="26">
        <f>1/$A$1*[1]TimberSectorMinusCoreVPAExp!X$202</f>
        <v>3.7284716301030044E-2</v>
      </c>
      <c r="Z60" s="26">
        <f>1/$A$1*[1]TimberSectorMinusCoreVPAExp!Y$202</f>
        <v>3.7284716301030044E-2</v>
      </c>
      <c r="AA60" s="26">
        <f>1/$A$1*[1]TimberSectorMinusCoreVPAExp!Z$202</f>
        <v>3.7284716301030044E-2</v>
      </c>
      <c r="AB60" s="26">
        <f>1/$A$1*[1]TimberSectorMinusCoreVPAExp!AA$202</f>
        <v>3.7284716301030044E-2</v>
      </c>
      <c r="AC60" s="27"/>
      <c r="AD60" s="26">
        <f>1/1000*[1]TimberSectorMinusCoreVPAExp!AB$202</f>
        <v>0</v>
      </c>
      <c r="AE60" s="26">
        <f>1/1000*[1]TimberSectorMinusCoreVPAExp!AC$202</f>
        <v>0</v>
      </c>
      <c r="AF60" s="26">
        <f>1/1000*[1]TimberSectorMinusCoreVPAExp!AD$202</f>
        <v>0</v>
      </c>
      <c r="AG60" s="26">
        <f>1/1000*[1]TimberSectorMinusCoreVPAExp!AE$202</f>
        <v>0</v>
      </c>
      <c r="AH60" s="26">
        <f>1/1000*[1]TimberSectorMinusCoreVPAExp!AF$202</f>
        <v>0</v>
      </c>
      <c r="AI60" s="26">
        <f>1/1000*[1]TimberSectorMinusCoreVPAExp!AG$202</f>
        <v>6.0613074522000007E-3</v>
      </c>
      <c r="AJ60" s="26">
        <f>1/1000*[1]TimberSectorMinusCoreVPAExp!AH$202</f>
        <v>7.705403748E-3</v>
      </c>
      <c r="AK60" s="26">
        <f>1/1000*[1]TimberSectorMinusCoreVPAExp!AI$202</f>
        <v>1.0245745619000001E-2</v>
      </c>
      <c r="AL60" s="26">
        <f>1/1000*[1]TimberSectorMinusCoreVPAExp!AJ$202</f>
        <v>9.2995021708000003E-3</v>
      </c>
      <c r="AM60" s="26">
        <f>1/1000*[1]TimberSectorMinusCoreVPAExp!AK$202</f>
        <v>5.4539441704000002E-3</v>
      </c>
      <c r="AN60" s="26">
        <f>1/1000*[1]TimberSectorMinusCoreVPAExp!AL$202</f>
        <v>5.470085546099999E-3</v>
      </c>
      <c r="AO60" s="26">
        <f>1/1000*[1]TimberSectorMinusCoreVPAExp!AM$202</f>
        <v>7.4119225439999992E-3</v>
      </c>
      <c r="AP60" s="26">
        <f>1/1000*[1]TimberSectorMinusCoreVPAExp!AN$202</f>
        <v>8.3421148755999982E-3</v>
      </c>
      <c r="AQ60" s="26">
        <f>1/1000*[1]TimberSectorMinusCoreVPAExp!AO$202</f>
        <v>9.3923861130000008E-3</v>
      </c>
      <c r="AR60" s="132">
        <f>1/1000*[1]TimberSectorMinusCoreVPAExp!AP$202</f>
        <v>1.2227249412000001E-2</v>
      </c>
      <c r="AS60" s="132">
        <f>1/1000*[1]TimberSectorMinusCoreVPAExp!AQ$202</f>
        <v>1.2499670175399999E-2</v>
      </c>
      <c r="AT60" s="132">
        <f>1/1000*[1]TimberSectorMinusCoreVPAExp!AR$202</f>
        <v>1.6251543700300002E-2</v>
      </c>
      <c r="AU60" s="132">
        <f>1/1000*[1]TimberSectorMinusCoreVPAExp!AS$202</f>
        <v>1.99364407759E-2</v>
      </c>
      <c r="AV60" s="132">
        <f>1/1000*[1]TimberSectorMinusCoreVPAExp!AT$202</f>
        <v>2.8550358414800001E-2</v>
      </c>
      <c r="AW60" s="132">
        <f>1/1000*[1]TimberSectorMinusCoreVPAExp!AU$202</f>
        <v>2.5556641062966668E-2</v>
      </c>
      <c r="AX60" s="132">
        <f>1/1000*[1]TimberSectorMinusCoreVPAExp!AV$202</f>
        <v>0</v>
      </c>
      <c r="AY60" s="132">
        <f>1/1000*[1]TimberSectorMinusCoreVPAExp!AW$202</f>
        <v>0</v>
      </c>
      <c r="AZ60" s="132">
        <f>1/1000*[1]TimberSectorMinusCoreVPAExp!AX$202</f>
        <v>0</v>
      </c>
      <c r="BA60" s="132">
        <f>1/1000*[1]TimberSectorMinusCoreVPAExp!AY$202</f>
        <v>0</v>
      </c>
      <c r="BB60" s="132">
        <f>1/1000*[1]TimberSectorMinusCoreVPAExp!AZ$202</f>
        <v>0</v>
      </c>
      <c r="BC60" s="180">
        <f>1/1000*[1]TimberSectorMinusCoreVPAExp!BA$202</f>
        <v>0</v>
      </c>
    </row>
    <row r="61" spans="2:56">
      <c r="B61" s="25" t="s">
        <v>97</v>
      </c>
      <c r="C61" s="26">
        <f>1/$A$1*[1]TimberSectorMinusCoreVPAExp!$B$203</f>
        <v>8.4931979999999991E-4</v>
      </c>
      <c r="D61" s="26">
        <f>1/$A$1*[1]TimberSectorMinusCoreVPAExp!$C$203</f>
        <v>6.3286896399999994E-3</v>
      </c>
      <c r="E61" s="26">
        <f>1/$A$1*[1]TimberSectorMinusCoreVPAExp!$D$203</f>
        <v>1.1594193520000001E-2</v>
      </c>
      <c r="F61" s="26">
        <f>1/$A$1*[1]TimberSectorMinusCoreVPAExp!$E$203</f>
        <v>1.7094754319999999E-2</v>
      </c>
      <c r="G61" s="26">
        <f>1/$A$1*[1]TimberSectorMinusCoreVPAExp!$F$203</f>
        <v>3.4431474640000001E-2</v>
      </c>
      <c r="H61" s="26">
        <f>1/$A$1*[1]TimberSectorMinusCoreVPAExp!$G$203</f>
        <v>0</v>
      </c>
      <c r="I61" s="26">
        <f>1/$A$1*[1]TimberSectorMinusCoreVPAExp!$H$203</f>
        <v>0</v>
      </c>
      <c r="J61" s="26">
        <f>1/$A$1*[1]TimberSectorMinusCoreVPAExp!$I$203</f>
        <v>0</v>
      </c>
      <c r="K61" s="26">
        <f>1/$A$1*[1]TimberSectorMinusCoreVPAExp!$J$203</f>
        <v>0</v>
      </c>
      <c r="L61" s="26">
        <f>1/$A$1*[1]TimberSectorMinusCoreVPAExp!$K$203</f>
        <v>0</v>
      </c>
      <c r="M61" s="26">
        <f>1/$A$1*[1]TimberSectorMinusCoreVPAExp!L$203</f>
        <v>0</v>
      </c>
      <c r="N61" s="26">
        <f>1/$A$1*[1]TimberSectorMinusCoreVPAExp!M$203</f>
        <v>0</v>
      </c>
      <c r="O61" s="26">
        <f>1/$A$1*[1]TimberSectorMinusCoreVPAExp!N$203</f>
        <v>0</v>
      </c>
      <c r="P61" s="26">
        <f>1/$A$1*[1]TimberSectorMinusCoreVPAExp!O$203</f>
        <v>0</v>
      </c>
      <c r="Q61" s="26">
        <f>1/$A$1*[1]TimberSectorMinusCoreVPAExp!P$203</f>
        <v>0</v>
      </c>
      <c r="R61" s="26">
        <f>1/$A$1*[1]TimberSectorMinusCoreVPAExp!Q$203</f>
        <v>0</v>
      </c>
      <c r="S61" s="26">
        <f>1/$A$1*[1]TimberSectorMinusCoreVPAExp!R$203</f>
        <v>0</v>
      </c>
      <c r="T61" s="26">
        <f>1/$A$1*[1]TimberSectorMinusCoreVPAExp!S$203</f>
        <v>0</v>
      </c>
      <c r="U61" s="26">
        <f>1/$A$1*[1]TimberSectorMinusCoreVPAExp!T$203</f>
        <v>0</v>
      </c>
      <c r="V61" s="26">
        <f>1/$A$1*[1]TimberSectorMinusCoreVPAExp!U$203</f>
        <v>0</v>
      </c>
      <c r="W61" s="26">
        <f>1/$A$1*[1]TimberSectorMinusCoreVPAExp!V$203</f>
        <v>0</v>
      </c>
      <c r="X61" s="26">
        <f>1/$A$1*[1]TimberSectorMinusCoreVPAExp!W$203</f>
        <v>0</v>
      </c>
      <c r="Y61" s="26">
        <f>1/$A$1*[1]TimberSectorMinusCoreVPAExp!X$203</f>
        <v>0</v>
      </c>
      <c r="Z61" s="26">
        <f>1/$A$1*[1]TimberSectorMinusCoreVPAExp!Y$203</f>
        <v>0</v>
      </c>
      <c r="AA61" s="26">
        <f>1/$A$1*[1]TimberSectorMinusCoreVPAExp!Z$203</f>
        <v>0</v>
      </c>
      <c r="AB61" s="26">
        <f>1/$A$1*[1]TimberSectorMinusCoreVPAExp!AA$203</f>
        <v>0</v>
      </c>
      <c r="AC61" s="27"/>
      <c r="AD61" s="26">
        <f>1/1000*[1]TimberSectorMinusCoreVPAExp!AB$203</f>
        <v>5.9000000000000003E-4</v>
      </c>
      <c r="AE61" s="26">
        <f>1/1000*[1]TimberSectorMinusCoreVPAExp!AC$203</f>
        <v>2.1459999999999999E-3</v>
      </c>
      <c r="AF61" s="26">
        <f>1/1000*[1]TimberSectorMinusCoreVPAExp!AD$203</f>
        <v>3.8499999999999997E-3</v>
      </c>
      <c r="AG61" s="26">
        <f>1/1000*[1]TimberSectorMinusCoreVPAExp!AE$203</f>
        <v>5.7039999999999999E-3</v>
      </c>
      <c r="AH61" s="26">
        <f>1/1000*[1]TimberSectorMinusCoreVPAExp!AF$203</f>
        <v>1.1895006999999999E-2</v>
      </c>
      <c r="AI61" s="26">
        <f>1/1000*[1]TimberSectorMinusCoreVPAExp!AG$203</f>
        <v>0</v>
      </c>
      <c r="AJ61" s="26">
        <f>1/1000*[1]TimberSectorMinusCoreVPAExp!AH$203</f>
        <v>0</v>
      </c>
      <c r="AK61" s="26">
        <f>1/1000*[1]TimberSectorMinusCoreVPAExp!AI$203</f>
        <v>0</v>
      </c>
      <c r="AL61" s="26">
        <f>1/1000*[1]TimberSectorMinusCoreVPAExp!AJ$203</f>
        <v>0</v>
      </c>
      <c r="AM61" s="26">
        <f>1/1000*[1]TimberSectorMinusCoreVPAExp!AK$203</f>
        <v>0</v>
      </c>
      <c r="AN61" s="26">
        <f>1/1000*[1]TimberSectorMinusCoreVPAExp!AL$203</f>
        <v>0</v>
      </c>
      <c r="AO61" s="26">
        <f>1/1000*[1]TimberSectorMinusCoreVPAExp!AM$203</f>
        <v>0</v>
      </c>
      <c r="AP61" s="26">
        <f>1/1000*[1]TimberSectorMinusCoreVPAExp!AN$203</f>
        <v>0</v>
      </c>
      <c r="AQ61" s="26">
        <f>1/1000*[1]TimberSectorMinusCoreVPAExp!AO$203</f>
        <v>0</v>
      </c>
      <c r="AR61" s="132">
        <f>1/1000*[1]TimberSectorMinusCoreVPAExp!AP$203</f>
        <v>0</v>
      </c>
      <c r="AS61" s="132">
        <f>1/1000*[1]TimberSectorMinusCoreVPAExp!AQ$203</f>
        <v>0</v>
      </c>
      <c r="AT61" s="132">
        <f>1/1000*[1]TimberSectorMinusCoreVPAExp!AR$203</f>
        <v>0</v>
      </c>
      <c r="AU61" s="132">
        <f>1/1000*[1]TimberSectorMinusCoreVPAExp!AS$203</f>
        <v>0</v>
      </c>
      <c r="AV61" s="132">
        <f>1/1000*[1]TimberSectorMinusCoreVPAExp!AT$203</f>
        <v>0</v>
      </c>
      <c r="AW61" s="132">
        <f>1/1000*[1]TimberSectorMinusCoreVPAExp!AU$203</f>
        <v>0</v>
      </c>
      <c r="AX61" s="132">
        <f>1/1000*[1]TimberSectorMinusCoreVPAExp!AV$203</f>
        <v>0</v>
      </c>
      <c r="AY61" s="132">
        <f>1/1000*[1]TimberSectorMinusCoreVPAExp!AW$203</f>
        <v>0</v>
      </c>
      <c r="AZ61" s="132">
        <f>1/1000*[1]TimberSectorMinusCoreVPAExp!AX$203</f>
        <v>0</v>
      </c>
      <c r="BA61" s="132">
        <f>1/1000*[1]TimberSectorMinusCoreVPAExp!AY$203</f>
        <v>0</v>
      </c>
      <c r="BB61" s="132">
        <f>1/1000*[1]TimberSectorMinusCoreVPAExp!AZ$203</f>
        <v>0</v>
      </c>
      <c r="BC61" s="180">
        <f>1/1000*[1]TimberSectorMinusCoreVPAExp!BA$203</f>
        <v>0</v>
      </c>
    </row>
    <row r="62" spans="2:56">
      <c r="B62" s="25" t="s">
        <v>88</v>
      </c>
      <c r="C62" s="26">
        <f>1/$A$1*[1]TimberSectorMinusCoreVPAExp!$B$260</f>
        <v>0</v>
      </c>
      <c r="D62" s="26">
        <f>1/$A$1*[1]TimberSectorMinusCoreVPAExp!$C$260</f>
        <v>0</v>
      </c>
      <c r="E62" s="26">
        <f>1/$A$1*[1]TimberSectorMinusCoreVPAExp!$D$260</f>
        <v>0</v>
      </c>
      <c r="F62" s="26">
        <f>1/$A$1*[1]TimberSectorMinusCoreVPAExp!$E$260</f>
        <v>0</v>
      </c>
      <c r="G62" s="26">
        <f>1/$A$1*[1]TimberSectorMinusCoreVPAExp!$F$260</f>
        <v>0</v>
      </c>
      <c r="H62" s="26">
        <f>1/$A$1*[1]TimberSectorMinusCoreVPAExp!$G$260</f>
        <v>0</v>
      </c>
      <c r="I62" s="26">
        <f>1/$A$1*[1]TimberSectorMinusCoreVPAExp!$H$260</f>
        <v>0</v>
      </c>
      <c r="J62" s="26">
        <f>1/$A$1*[1]TimberSectorMinusCoreVPAExp!$I$260</f>
        <v>0</v>
      </c>
      <c r="K62" s="26">
        <f>1/$A$1*[1]TimberSectorMinusCoreVPAExp!$J$260</f>
        <v>0</v>
      </c>
      <c r="L62" s="26">
        <f>1/$A$1*[1]TimberSectorMinusCoreVPAExp!$K$260</f>
        <v>0</v>
      </c>
      <c r="M62" s="26">
        <f>1/$A$1*[1]TimberSectorMinusCoreVPAExp!L$260</f>
        <v>0</v>
      </c>
      <c r="N62" s="26">
        <f>1/$A$1*[1]TimberSectorMinusCoreVPAExp!M$260</f>
        <v>0</v>
      </c>
      <c r="O62" s="26">
        <f>1/$A$1*[1]TimberSectorMinusCoreVPAExp!N$260</f>
        <v>0</v>
      </c>
      <c r="P62" s="26">
        <f>1/$A$1*[1]TimberSectorMinusCoreVPAExp!O$260</f>
        <v>0</v>
      </c>
      <c r="Q62" s="26">
        <f>1/$A$1*[1]TimberSectorMinusCoreVPAExp!P$260</f>
        <v>0</v>
      </c>
      <c r="R62" s="26">
        <f>1/$A$1*[1]TimberSectorMinusCoreVPAExp!Q$260</f>
        <v>0</v>
      </c>
      <c r="S62" s="26">
        <f>1/$A$1*[1]TimberSectorMinusCoreVPAExp!R$260</f>
        <v>0</v>
      </c>
      <c r="T62" s="26">
        <f>1/$A$1*[1]TimberSectorMinusCoreVPAExp!S$260</f>
        <v>0</v>
      </c>
      <c r="U62" s="26">
        <f>1/$A$1*[1]TimberSectorMinusCoreVPAExp!T$260</f>
        <v>0</v>
      </c>
      <c r="V62" s="26">
        <f>1/$A$1*[1]TimberSectorMinusCoreVPAExp!U$260</f>
        <v>0</v>
      </c>
      <c r="W62" s="26">
        <f>1/$A$1*[1]TimberSectorMinusCoreVPAExp!V$260</f>
        <v>0</v>
      </c>
      <c r="X62" s="26">
        <f>1/$A$1*[1]TimberSectorMinusCoreVPAExp!W$260</f>
        <v>0</v>
      </c>
      <c r="Y62" s="26">
        <f>1/$A$1*[1]TimberSectorMinusCoreVPAExp!X$260</f>
        <v>0</v>
      </c>
      <c r="Z62" s="26">
        <f>1/$A$1*[1]TimberSectorMinusCoreVPAExp!Y$260</f>
        <v>0</v>
      </c>
      <c r="AA62" s="26">
        <f>1/$A$1*[1]TimberSectorMinusCoreVPAExp!Z$260</f>
        <v>0</v>
      </c>
      <c r="AB62" s="26">
        <f>1/$A$1*[1]TimberSectorMinusCoreVPAExp!AA$260</f>
        <v>0</v>
      </c>
      <c r="AC62" s="27"/>
      <c r="AD62" s="26">
        <f>1/1000*[1]TimberSectorMinusCoreVPAExp!AB$260</f>
        <v>0</v>
      </c>
      <c r="AE62" s="26">
        <f>1/1000*[1]TimberSectorMinusCoreVPAExp!AC$260</f>
        <v>0</v>
      </c>
      <c r="AF62" s="26">
        <f>1/1000*[1]TimberSectorMinusCoreVPAExp!AD$260</f>
        <v>0</v>
      </c>
      <c r="AG62" s="26">
        <f>1/1000*[1]TimberSectorMinusCoreVPAExp!AE$260</f>
        <v>0</v>
      </c>
      <c r="AH62" s="26">
        <f>1/1000*[1]TimberSectorMinusCoreVPAExp!AF$260</f>
        <v>0</v>
      </c>
      <c r="AI62" s="26">
        <f>1/1000*[1]TimberSectorMinusCoreVPAExp!AG$260</f>
        <v>0</v>
      </c>
      <c r="AJ62" s="26">
        <f>1/1000*[1]TimberSectorMinusCoreVPAExp!AH$260</f>
        <v>0</v>
      </c>
      <c r="AK62" s="26">
        <f>1/1000*[1]TimberSectorMinusCoreVPAExp!AI$260</f>
        <v>0</v>
      </c>
      <c r="AL62" s="26">
        <f>1/1000*[1]TimberSectorMinusCoreVPAExp!AJ$260</f>
        <v>0</v>
      </c>
      <c r="AM62" s="26">
        <f>1/1000*[1]TimberSectorMinusCoreVPAExp!AK$260</f>
        <v>0</v>
      </c>
      <c r="AN62" s="26">
        <f>1/1000*[1]TimberSectorMinusCoreVPAExp!AL$260</f>
        <v>0</v>
      </c>
      <c r="AO62" s="26">
        <f>1/1000*[1]TimberSectorMinusCoreVPAExp!AM$260</f>
        <v>0</v>
      </c>
      <c r="AP62" s="26">
        <f>1/1000*[1]TimberSectorMinusCoreVPAExp!AN$260</f>
        <v>0</v>
      </c>
      <c r="AQ62" s="26">
        <f>1/1000*[1]TimberSectorMinusCoreVPAExp!AO$260</f>
        <v>0</v>
      </c>
      <c r="AR62" s="132">
        <f>1/1000*[1]TimberSectorMinusCoreVPAExp!AP$260</f>
        <v>0</v>
      </c>
      <c r="AS62" s="132">
        <f>1/1000*[1]TimberSectorMinusCoreVPAExp!AQ$260</f>
        <v>0</v>
      </c>
      <c r="AT62" s="132">
        <f>1/1000*[1]TimberSectorMinusCoreVPAExp!AR$260</f>
        <v>0</v>
      </c>
      <c r="AU62" s="132">
        <f>1/1000*[1]TimberSectorMinusCoreVPAExp!AS$260</f>
        <v>0</v>
      </c>
      <c r="AV62" s="132">
        <f>1/1000*[1]TimberSectorMinusCoreVPAExp!AT$260</f>
        <v>0</v>
      </c>
      <c r="AW62" s="132">
        <f>1/1000*[1]TimberSectorMinusCoreVPAExp!AU$260</f>
        <v>0</v>
      </c>
      <c r="AX62" s="132">
        <f>1/1000*[1]TimberSectorMinusCoreVPAExp!AV$260</f>
        <v>0</v>
      </c>
      <c r="AY62" s="132">
        <f>1/1000*[1]TimberSectorMinusCoreVPAExp!AW$260</f>
        <v>0</v>
      </c>
      <c r="AZ62" s="132">
        <f>1/1000*[1]TimberSectorMinusCoreVPAExp!AX$260</f>
        <v>0</v>
      </c>
      <c r="BA62" s="132">
        <f>1/1000*[1]TimberSectorMinusCoreVPAExp!AY$260</f>
        <v>0</v>
      </c>
      <c r="BB62" s="132">
        <f>1/1000*[1]TimberSectorMinusCoreVPAExp!AZ$260</f>
        <v>0</v>
      </c>
      <c r="BC62" s="180">
        <f>1/1000*[1]TimberSectorMinusCoreVPAExp!BA$260</f>
        <v>0</v>
      </c>
    </row>
    <row r="63" spans="2:56">
      <c r="C63" s="143"/>
      <c r="D63" s="143"/>
      <c r="E63" s="143"/>
      <c r="F63" s="143"/>
      <c r="G63" s="143"/>
      <c r="H63" s="143"/>
      <c r="I63" s="143"/>
      <c r="J63" s="143"/>
      <c r="K63" s="143"/>
      <c r="L63" s="143"/>
      <c r="M63" s="143"/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214"/>
    </row>
    <row r="64" spans="2:56"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214"/>
    </row>
    <row r="65" spans="30:55"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0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0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0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  <row r="69" spans="30:55"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214"/>
    </row>
    <row r="70" spans="30:55"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214"/>
    </row>
    <row r="71" spans="30:55"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214"/>
    </row>
    <row r="72" spans="30:55"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214"/>
    </row>
    <row r="73" spans="30:55"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214"/>
    </row>
    <row r="74" spans="30:55"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214"/>
    </row>
    <row r="75" spans="30:55"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214"/>
    </row>
    <row r="76" spans="30:55"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214"/>
    </row>
    <row r="77" spans="30:55"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8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>1+AS4</f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78">
        <f>1/$A$1*[1]PaperSectorMinusCoreVPAExp!$B$263</f>
        <v>3.8649352604800016</v>
      </c>
      <c r="D5" s="218">
        <f>1/$A$1*[1]PaperSectorMinusCoreVPAExp!$C$263</f>
        <v>4.6011505424899992</v>
      </c>
      <c r="E5" s="218">
        <f>1/$A$1*[1]PaperSectorMinusCoreVPAExp!$D$263</f>
        <v>5.3558121305599977</v>
      </c>
      <c r="F5" s="218">
        <f>1/$A$1*[1]PaperSectorMinusCoreVPAExp!$E$263</f>
        <v>6.0737027183900008</v>
      </c>
      <c r="G5" s="218">
        <f>1/$A$1*[1]PaperSectorMinusCoreVPAExp!$F$263</f>
        <v>6.6331087400599973</v>
      </c>
      <c r="H5" s="218">
        <f>1/$A$1*[1]PaperSectorMinusCoreVPAExp!$G$263</f>
        <v>7.5088098458861099</v>
      </c>
      <c r="I5" s="218">
        <f>1/$A$1*[1]PaperSectorMinusCoreVPAExp!$H$263</f>
        <v>8.2648749483803048</v>
      </c>
      <c r="J5" s="379">
        <f>1/$A$1*[1]PaperSectorMinusCoreVPAExp!$I$263</f>
        <v>8.9204198017343241</v>
      </c>
      <c r="K5" s="379">
        <f>1/$A$1*[1]PaperSectorMinusCoreVPAExp!$J$263</f>
        <v>8.9223654787444477</v>
      </c>
      <c r="L5" s="218">
        <f>1/$A$1*[1]PaperSectorMinusCoreVPAExp!$K$263</f>
        <v>9.5173642128821303</v>
      </c>
      <c r="M5" s="218">
        <f>1/$A$1*[1]PaperSectorMinusCoreVPAExp!L$263</f>
        <v>10.841070601867683</v>
      </c>
      <c r="N5" s="218">
        <f>1/$A$1*[1]PaperSectorMinusCoreVPAExp!M$263</f>
        <v>11.44511715427185</v>
      </c>
      <c r="O5" s="218">
        <f>1/$A$1*[1]PaperSectorMinusCoreVPAExp!N$263</f>
        <v>11.447327332291007</v>
      </c>
      <c r="P5" s="218">
        <f>1/$A$1*[1]PaperSectorMinusCoreVPAExp!O$263</f>
        <v>12.46551133979699</v>
      </c>
      <c r="Q5" s="218">
        <f>1/$A$1*[1]PaperSectorMinusCoreVPAExp!P$263</f>
        <v>13.976428995292048</v>
      </c>
      <c r="R5" s="218">
        <f>1/$A$1*[1]PaperSectorMinusCoreVPAExp!Q$263</f>
        <v>13.870704810759907</v>
      </c>
      <c r="S5" s="218">
        <f>1/$A$1*[1]PaperSectorMinusCoreVPAExp!R$263</f>
        <v>14.366415251552743</v>
      </c>
      <c r="T5" s="218">
        <f>1/$A$1*[1]PaperSectorMinusCoreVPAExp!S$263</f>
        <v>14.693082340393691</v>
      </c>
      <c r="U5" s="218">
        <f>1/$A$1*[1]PaperSectorMinusCoreVPAExp!T$263</f>
        <v>25.696822323771883</v>
      </c>
      <c r="V5" s="218">
        <f>1/$A$1*[1]PaperSectorMinusCoreVPAExp!U$263</f>
        <v>0.10383735795959639</v>
      </c>
      <c r="W5" s="218">
        <f>1/$A$1*[1]PaperSectorMinusCoreVPAExp!V$263</f>
        <v>0.10383735795959639</v>
      </c>
      <c r="X5" s="218">
        <f>1/$A$1*[1]PaperSectorMinusCoreVPAExp!W$263</f>
        <v>0.10383735795959639</v>
      </c>
      <c r="Y5" s="218">
        <f>1/$A$1*[1]PaperSectorMinusCoreVPAExp!X$263</f>
        <v>0.10383735795959639</v>
      </c>
      <c r="Z5" s="218">
        <f>1/$A$1*[1]PaperSectorMinusCoreVPAExp!Y$263</f>
        <v>0.10383735795959639</v>
      </c>
      <c r="AA5" s="218">
        <f>1/$A$1*[1]PaperSectorMinusCoreVPAExp!Z$263</f>
        <v>0.10383735795959639</v>
      </c>
      <c r="AB5" s="218">
        <f>1/$A$1*[1]PaperSectorMinusCoreVPAExp!AA$263</f>
        <v>0.10383735795959639</v>
      </c>
      <c r="AC5" s="333"/>
      <c r="AD5" s="334">
        <f>1/1000*[1]PaperSectorMinusCoreVPAExp!AB$263</f>
        <v>0.92433500000000002</v>
      </c>
      <c r="AE5" s="189">
        <f>1/1000*[1]PaperSectorMinusCoreVPAExp!AC$263</f>
        <v>1.1527749999999997</v>
      </c>
      <c r="AF5" s="189">
        <f>1/1000*[1]PaperSectorMinusCoreVPAExp!AD$263</f>
        <v>1.3632280000000001</v>
      </c>
      <c r="AG5" s="189">
        <f>1/1000*[1]PaperSectorMinusCoreVPAExp!AE$263</f>
        <v>1.7371199999999991</v>
      </c>
      <c r="AH5" s="189">
        <f>1/1000*[1]PaperSectorMinusCoreVPAExp!AF$263</f>
        <v>2.024734901</v>
      </c>
      <c r="AI5" s="189">
        <f>1/1000*[1]PaperSectorMinusCoreVPAExp!AG$263</f>
        <v>2.3381357547833996</v>
      </c>
      <c r="AJ5" s="189">
        <f>1/1000*[1]PaperSectorMinusCoreVPAExp!AH$263</f>
        <v>2.6923406156080008</v>
      </c>
      <c r="AK5" s="189">
        <f>1/1000*[1]PaperSectorMinusCoreVPAExp!AI$263</f>
        <v>3.4351282497550004</v>
      </c>
      <c r="AL5" s="189">
        <f>1/1000*[1]PaperSectorMinusCoreVPAExp!AJ$263</f>
        <v>4.0090393935532003</v>
      </c>
      <c r="AM5" s="189">
        <f>1/1000*[1]PaperSectorMinusCoreVPAExp!AK$263</f>
        <v>3.6542606319076008</v>
      </c>
      <c r="AN5" s="189">
        <f>1/1000*[1]PaperSectorMinusCoreVPAExp!AL$263</f>
        <v>4.1114645298279022</v>
      </c>
      <c r="AO5" s="189">
        <f>1/1000*[1]PaperSectorMinusCoreVPAExp!AM$263</f>
        <v>4.9392268487999988</v>
      </c>
      <c r="AP5" s="189">
        <f>1/1000*[1]PaperSectorMinusCoreVPAExp!AN$263</f>
        <v>3.9234568719455982</v>
      </c>
      <c r="AQ5" s="189">
        <f>1/1000*[1]PaperSectorMinusCoreVPAExp!AO$263</f>
        <v>4.3086274293512989</v>
      </c>
      <c r="AR5" s="189">
        <f>1/1000*[1]PaperSectorMinusCoreVPAExp!AP$263</f>
        <v>4.5943761750760013</v>
      </c>
      <c r="AS5" s="189">
        <f>1/1000*[1]PaperSectorMinusCoreVPAExp!AQ$263</f>
        <v>4.002337432477999</v>
      </c>
      <c r="AT5" s="189">
        <f>1/1000*[1]PaperSectorMinusCoreVPAExp!AR$263</f>
        <v>4.1576716061973018</v>
      </c>
      <c r="AU5" s="189">
        <f>1/1000*[1]PaperSectorMinusCoreVPAExp!AS$263</f>
        <v>4.6606828357374983</v>
      </c>
      <c r="AV5" s="189">
        <f>1/1000*[1]PaperSectorMinusCoreVPAExp!AT$263</f>
        <v>0.19124931063100001</v>
      </c>
      <c r="AW5" s="189">
        <f>1/1000*[1]PaperSectorMinusCoreVPAExp!AU$263</f>
        <v>8.1315930879166647E-3</v>
      </c>
      <c r="AX5" s="189">
        <f>1/1000*[1]PaperSectorMinusCoreVPAExp!AV$263</f>
        <v>0</v>
      </c>
      <c r="AY5" s="189">
        <f>1/1000*[1]PaperSectorMinusCoreVPAExp!AW$263</f>
        <v>0</v>
      </c>
      <c r="AZ5" s="189">
        <f>1/1000*[1]PaperSectorMinusCoreVPAExp!AX$263</f>
        <v>0</v>
      </c>
      <c r="BA5" s="189">
        <f>1/1000*[1]PaperSectorMinusCoreVPAExp!AY$263</f>
        <v>0</v>
      </c>
      <c r="BB5" s="189">
        <f>1/1000*[1]PaperSectorMinusCoreVPAExp!AZ$263</f>
        <v>0</v>
      </c>
      <c r="BC5" s="190">
        <f>1/1000*[1]PaperSectorMinusCoreVPAExp!BA$263</f>
        <v>0</v>
      </c>
      <c r="BD5" s="400"/>
    </row>
    <row r="6" spans="1:56" ht="17.149999999999999" customHeight="1" thickTop="1">
      <c r="B6" s="19" t="s">
        <v>16</v>
      </c>
      <c r="C6" s="335">
        <f>1/$A$1*[1]PaperSectorMinusCoreVPAExp!$B$266</f>
        <v>0.12197617600000001</v>
      </c>
      <c r="D6" s="191">
        <f>1/$A$1*[1]PaperSectorMinusCoreVPAExp!$C$266</f>
        <v>0.16934336649999998</v>
      </c>
      <c r="E6" s="191">
        <f>1/$A$1*[1]PaperSectorMinusCoreVPAExp!$D$266</f>
        <v>0.10859953650000001</v>
      </c>
      <c r="F6" s="191">
        <f>1/$A$1*[1]PaperSectorMinusCoreVPAExp!$E$266</f>
        <v>0.12847606449999999</v>
      </c>
      <c r="G6" s="191">
        <f>1/$A$1*[1]PaperSectorMinusCoreVPAExp!$F$266</f>
        <v>0.10387427749999999</v>
      </c>
      <c r="H6" s="191">
        <f>1/$A$1*[1]PaperSectorMinusCoreVPAExp!$G$266</f>
        <v>0.11331977012222222</v>
      </c>
      <c r="I6" s="191">
        <f>1/$A$1*[1]PaperSectorMinusCoreVPAExp!$H$266</f>
        <v>0.11692194715833332</v>
      </c>
      <c r="J6" s="192">
        <f>1/$A$1*[1]PaperSectorMinusCoreVPAExp!$I$266</f>
        <v>0.18249351965833333</v>
      </c>
      <c r="K6" s="192">
        <f>1/$A$1*[1]PaperSectorMinusCoreVPAExp!$J$266</f>
        <v>0.15146587166666667</v>
      </c>
      <c r="L6" s="191">
        <f>1/$A$1*[1]PaperSectorMinusCoreVPAExp!$K$266</f>
        <v>0.21157703161388886</v>
      </c>
      <c r="M6" s="191">
        <f>1/$A$1*[1]PaperSectorMinusCoreVPAExp!L$266</f>
        <v>0.24221539798755826</v>
      </c>
      <c r="N6" s="191">
        <f>1/$A$1*[1]PaperSectorMinusCoreVPAExp!M$266</f>
        <v>0.2618834288611111</v>
      </c>
      <c r="O6" s="191">
        <f>1/$A$1*[1]PaperSectorMinusCoreVPAExp!N$266</f>
        <v>0.2006826531021465</v>
      </c>
      <c r="P6" s="191">
        <f>1/$A$1*[1]PaperSectorMinusCoreVPAExp!O$266</f>
        <v>0.26299249225555554</v>
      </c>
      <c r="Q6" s="191">
        <f>1/$A$1*[1]PaperSectorMinusCoreVPAExp!P$266</f>
        <v>0.25831179622286327</v>
      </c>
      <c r="R6" s="191">
        <f>1/$A$1*[1]PaperSectorMinusCoreVPAExp!Q$266</f>
        <v>0.28861233950378784</v>
      </c>
      <c r="S6" s="191">
        <f>1/$A$1*[1]PaperSectorMinusCoreVPAExp!R$266</f>
        <v>0.31403128061615415</v>
      </c>
      <c r="T6" s="191">
        <f>1/$A$1*[1]PaperSectorMinusCoreVPAExp!S$266</f>
        <v>0.25210055822121213</v>
      </c>
      <c r="U6" s="191">
        <f>1/$A$1*[1]PaperSectorMinusCoreVPAExp!T$266</f>
        <v>5.9923072510788371E-2</v>
      </c>
      <c r="V6" s="191">
        <f>1/$A$1*[1]PaperSectorMinusCoreVPAExp!U$266</f>
        <v>6.9552000000000001E-5</v>
      </c>
      <c r="W6" s="191">
        <f>1/$A$1*[1]PaperSectorMinusCoreVPAExp!V$266</f>
        <v>6.9552000000000001E-5</v>
      </c>
      <c r="X6" s="191">
        <f>1/$A$1*[1]PaperSectorMinusCoreVPAExp!W$266</f>
        <v>6.9552000000000001E-5</v>
      </c>
      <c r="Y6" s="191">
        <f>1/$A$1*[1]PaperSectorMinusCoreVPAExp!X$266</f>
        <v>6.9552000000000001E-5</v>
      </c>
      <c r="Z6" s="191">
        <f>1/$A$1*[1]PaperSectorMinusCoreVPAExp!Y$266</f>
        <v>6.9552000000000001E-5</v>
      </c>
      <c r="AA6" s="191">
        <f>1/$A$1*[1]PaperSectorMinusCoreVPAExp!Z$266</f>
        <v>6.9552000000000001E-5</v>
      </c>
      <c r="AB6" s="191">
        <f>1/$A$1*[1]PaperSectorMinusCoreVPAExp!AA$266</f>
        <v>6.9552000000000001E-5</v>
      </c>
      <c r="AC6" s="337"/>
      <c r="AD6" s="263">
        <f>1/1000*[1]PaperSectorMinusCoreVPAExp!AB$266</f>
        <v>2.2445E-2</v>
      </c>
      <c r="AE6" s="191">
        <f>1/1000*[1]PaperSectorMinusCoreVPAExp!AC$266</f>
        <v>2.3824999999999995E-2</v>
      </c>
      <c r="AF6" s="191">
        <f>1/1000*[1]PaperSectorMinusCoreVPAExp!AD$266</f>
        <v>1.3225999999999998E-2</v>
      </c>
      <c r="AG6" s="191">
        <f>1/1000*[1]PaperSectorMinusCoreVPAExp!AE$266</f>
        <v>1.5552999999999999E-2</v>
      </c>
      <c r="AH6" s="191">
        <f>1/1000*[1]PaperSectorMinusCoreVPAExp!AF$266</f>
        <v>2.0259792999999998E-2</v>
      </c>
      <c r="AI6" s="191">
        <f>1/1000*[1]PaperSectorMinusCoreVPAExp!AG$266</f>
        <v>1.6951638818399995E-2</v>
      </c>
      <c r="AJ6" s="191">
        <f>1/1000*[1]PaperSectorMinusCoreVPAExp!AH$266</f>
        <v>2.9704866773600003E-2</v>
      </c>
      <c r="AK6" s="191">
        <f>1/1000*[1]PaperSectorMinusCoreVPAExp!AI$266</f>
        <v>6.3715075383500006E-2</v>
      </c>
      <c r="AL6" s="191">
        <f>1/1000*[1]PaperSectorMinusCoreVPAExp!AJ$266</f>
        <v>0.1008412955264</v>
      </c>
      <c r="AM6" s="191">
        <f>1/1000*[1]PaperSectorMinusCoreVPAExp!AK$266</f>
        <v>6.5591157636399999E-2</v>
      </c>
      <c r="AN6" s="191">
        <f>1/1000*[1]PaperSectorMinusCoreVPAExp!AL$266</f>
        <v>5.5775314394999997E-2</v>
      </c>
      <c r="AO6" s="191">
        <f>1/1000*[1]PaperSectorMinusCoreVPAExp!AM$266</f>
        <v>7.5538638096000005E-2</v>
      </c>
      <c r="AP6" s="191">
        <f>1/1000*[1]PaperSectorMinusCoreVPAExp!AN$266</f>
        <v>3.8432921331199993E-2</v>
      </c>
      <c r="AQ6" s="191">
        <f>1/1000*[1]PaperSectorMinusCoreVPAExp!AO$266</f>
        <v>5.8125117265800011E-2</v>
      </c>
      <c r="AR6" s="191">
        <f>1/1000*[1]PaperSectorMinusCoreVPAExp!AP$266</f>
        <v>5.2592824062499988E-2</v>
      </c>
      <c r="AS6" s="191">
        <f>1/1000*[1]PaperSectorMinusCoreVPAExp!AQ$266</f>
        <v>5.3369294373500006E-2</v>
      </c>
      <c r="AT6" s="191">
        <f>1/1000*[1]PaperSectorMinusCoreVPAExp!AR$266</f>
        <v>5.4793717310200003E-2</v>
      </c>
      <c r="AU6" s="191">
        <f>1/1000*[1]PaperSectorMinusCoreVPAExp!AS$266</f>
        <v>5.1532482186900007E-2</v>
      </c>
      <c r="AV6" s="191">
        <f>1/1000*[1]PaperSectorMinusCoreVPAExp!AT$266</f>
        <v>0</v>
      </c>
      <c r="AW6" s="191">
        <f>1/1000*[1]PaperSectorMinusCoreVPAExp!AU$266</f>
        <v>9.4448050000000001E-6</v>
      </c>
      <c r="AX6" s="191">
        <f>1/1000*[1]PaperSectorMinusCoreVPAExp!AV$266</f>
        <v>0</v>
      </c>
      <c r="AY6" s="191">
        <f>1/1000*[1]PaperSectorMinusCoreVPAExp!AW$266</f>
        <v>0</v>
      </c>
      <c r="AZ6" s="191">
        <f>1/1000*[1]PaperSectorMinusCoreVPAExp!AX$266</f>
        <v>0</v>
      </c>
      <c r="BA6" s="191">
        <f>1/1000*[1]PaperSectorMinusCoreVPAExp!AY$266</f>
        <v>0</v>
      </c>
      <c r="BB6" s="191">
        <f>1/1000*[1]PaperSectorMinusCoreVPAExp!AZ$266</f>
        <v>0</v>
      </c>
      <c r="BC6" s="307">
        <f>1/1000*[1]PaperSectorMinusCoreVPAExp!BA$266</f>
        <v>0</v>
      </c>
      <c r="BD6" s="400"/>
    </row>
    <row r="7" spans="1:56">
      <c r="B7" s="4" t="s">
        <v>64</v>
      </c>
      <c r="C7" s="179">
        <f>1/$A$1*[1]PaperSectorMinusCoreVPAExp!$B$75</f>
        <v>1.0291175999999999E-2</v>
      </c>
      <c r="D7" s="169">
        <f>1/$A$1*[1]PaperSectorMinusCoreVPAExp!$C$75</f>
        <v>3.0142769999999999E-2</v>
      </c>
      <c r="E7" s="169">
        <f>1/$A$1*[1]PaperSectorMinusCoreVPAExp!$D$75</f>
        <v>9.2452079999999996E-3</v>
      </c>
      <c r="F7" s="169">
        <f>1/$A$1*[1]PaperSectorMinusCoreVPAExp!$E$75</f>
        <v>1.8669864500000001E-2</v>
      </c>
      <c r="G7" s="169">
        <f>1/$A$1*[1]PaperSectorMinusCoreVPAExp!$F$75</f>
        <v>7.9493784999999997E-3</v>
      </c>
      <c r="H7" s="169">
        <f>1/$A$1*[1]PaperSectorMinusCoreVPAExp!$G$75</f>
        <v>8.0799226666666644E-3</v>
      </c>
      <c r="I7" s="169">
        <f>1/$A$1*[1]PaperSectorMinusCoreVPAExp!$H$75</f>
        <v>1.8684992550000005E-2</v>
      </c>
      <c r="J7" s="170">
        <f>1/$A$1*[1]PaperSectorMinusCoreVPAExp!$I$75</f>
        <v>2.5239852808333338E-2</v>
      </c>
      <c r="K7" s="170">
        <f>1/$A$1*[1]PaperSectorMinusCoreVPAExp!$J$75</f>
        <v>9.7331280666666676E-3</v>
      </c>
      <c r="L7" s="169">
        <f>1/$A$1*[1]PaperSectorMinusCoreVPAExp!$K$75</f>
        <v>5.4172059666666654E-2</v>
      </c>
      <c r="M7" s="169">
        <f>1/$A$1*[1]PaperSectorMinusCoreVPAExp!L$75</f>
        <v>9.1621156078846147E-2</v>
      </c>
      <c r="N7" s="169">
        <f>1/$A$1*[1]PaperSectorMinusCoreVPAExp!M$75</f>
        <v>9.7249639083333311E-2</v>
      </c>
      <c r="O7" s="169">
        <f>1/$A$1*[1]PaperSectorMinusCoreVPAExp!N$75</f>
        <v>0.10646924495000003</v>
      </c>
      <c r="P7" s="169">
        <f>1/$A$1*[1]PaperSectorMinusCoreVPAExp!O$75</f>
        <v>0.1033856441388889</v>
      </c>
      <c r="Q7" s="169">
        <f>1/$A$1*[1]PaperSectorMinusCoreVPAExp!P$75</f>
        <v>0.10766747620555554</v>
      </c>
      <c r="R7" s="169">
        <f>1/$A$1*[1]PaperSectorMinusCoreVPAExp!Q$75</f>
        <v>7.1305383305555553E-2</v>
      </c>
      <c r="S7" s="169">
        <f>1/$A$1*[1]PaperSectorMinusCoreVPAExp!R$75</f>
        <v>7.1074329916666665E-2</v>
      </c>
      <c r="T7" s="169">
        <f>1/$A$1*[1]PaperSectorMinusCoreVPAExp!S$75</f>
        <v>4.4614997375000007E-2</v>
      </c>
      <c r="U7" s="169">
        <f>1/$A$1*[1]PaperSectorMinusCoreVPAExp!T$75</f>
        <v>1.5847416169959476E-3</v>
      </c>
      <c r="V7" s="169">
        <f>1/$A$1*[1]PaperSectorMinusCoreVPAExp!U$75</f>
        <v>0</v>
      </c>
      <c r="W7" s="169">
        <f>1/$A$1*[1]PaperSectorMinusCoreVPAExp!V$75</f>
        <v>0</v>
      </c>
      <c r="X7" s="169">
        <f>1/$A$1*[1]PaperSectorMinusCoreVPAExp!W$75</f>
        <v>0</v>
      </c>
      <c r="Y7" s="169">
        <f>1/$A$1*[1]PaperSectorMinusCoreVPAExp!X$75</f>
        <v>0</v>
      </c>
      <c r="Z7" s="169">
        <f>1/$A$1*[1]PaperSectorMinusCoreVPAExp!Y$75</f>
        <v>0</v>
      </c>
      <c r="AA7" s="169">
        <f>1/$A$1*[1]PaperSectorMinusCoreVPAExp!Z$75</f>
        <v>0</v>
      </c>
      <c r="AB7" s="169">
        <f>1/$A$1*[1]PaperSectorMinusCoreVPAExp!AA$75</f>
        <v>0</v>
      </c>
      <c r="AC7" s="338"/>
      <c r="AD7" s="179">
        <f>1/1000*[1]PaperSectorMinusCoreVPAExp!AB$75</f>
        <v>1.6130000000000001E-3</v>
      </c>
      <c r="AE7" s="169">
        <f>1/1000*[1]PaperSectorMinusCoreVPAExp!AC$75</f>
        <v>3.986E-3</v>
      </c>
      <c r="AF7" s="169">
        <f>1/1000*[1]PaperSectorMinusCoreVPAExp!AD$75</f>
        <v>1.5559999999999999E-3</v>
      </c>
      <c r="AG7" s="169">
        <f>1/1000*[1]PaperSectorMinusCoreVPAExp!AE$75</f>
        <v>2.215E-3</v>
      </c>
      <c r="AH7" s="169">
        <f>1/1000*[1]PaperSectorMinusCoreVPAExp!AF$75</f>
        <v>1.033567E-3</v>
      </c>
      <c r="AI7" s="169">
        <f>1/1000*[1]PaperSectorMinusCoreVPAExp!AG$75</f>
        <v>1.5153175322999998E-3</v>
      </c>
      <c r="AJ7" s="169">
        <f>1/1000*[1]PaperSectorMinusCoreVPAExp!AH$75</f>
        <v>3.6290405903999998E-3</v>
      </c>
      <c r="AK7" s="169">
        <f>1/1000*[1]PaperSectorMinusCoreVPAExp!AI$75</f>
        <v>3.6244613035000001E-3</v>
      </c>
      <c r="AL7" s="169">
        <f>1/1000*[1]PaperSectorMinusCoreVPAExp!AJ$75</f>
        <v>1.7133540403999998E-3</v>
      </c>
      <c r="AM7" s="169">
        <f>1/1000*[1]PaperSectorMinusCoreVPAExp!AK$75</f>
        <v>6.5406858528E-3</v>
      </c>
      <c r="AN7" s="169">
        <f>1/1000*[1]PaperSectorMinusCoreVPAExp!AL$75</f>
        <v>1.3122145818900002E-2</v>
      </c>
      <c r="AO7" s="169">
        <f>1/1000*[1]PaperSectorMinusCoreVPAExp!AM$75</f>
        <v>1.5498863471999998E-2</v>
      </c>
      <c r="AP7" s="169">
        <f>1/1000*[1]PaperSectorMinusCoreVPAExp!AN$75</f>
        <v>1.5244678767999998E-2</v>
      </c>
      <c r="AQ7" s="169">
        <f>1/1000*[1]PaperSectorMinusCoreVPAExp!AO$75</f>
        <v>1.8534996802500002E-2</v>
      </c>
      <c r="AR7" s="169">
        <f>1/1000*[1]PaperSectorMinusCoreVPAExp!AP$75</f>
        <v>1.8035987013999999E-2</v>
      </c>
      <c r="AS7" s="169">
        <f>1/1000*[1]PaperSectorMinusCoreVPAExp!AQ$75</f>
        <v>1.2110041608E-2</v>
      </c>
      <c r="AT7" s="169">
        <f>1/1000*[1]PaperSectorMinusCoreVPAExp!AR$75</f>
        <v>1.1014334636599999E-2</v>
      </c>
      <c r="AU7" s="169">
        <f>1/1000*[1]PaperSectorMinusCoreVPAExp!AS$75</f>
        <v>8.7915197083999995E-3</v>
      </c>
      <c r="AV7" s="169">
        <f>1/1000*[1]PaperSectorMinusCoreVPAExp!AT$75</f>
        <v>0</v>
      </c>
      <c r="AW7" s="169">
        <f>1/1000*[1]PaperSectorMinusCoreVPAExp!AU$75</f>
        <v>0</v>
      </c>
      <c r="AX7" s="169">
        <f>1/1000*[1]PaperSectorMinusCoreVPAExp!AV$75</f>
        <v>0</v>
      </c>
      <c r="AY7" s="169">
        <f>1/1000*[1]PaperSectorMinusCoreVPAExp!AW$75</f>
        <v>0</v>
      </c>
      <c r="AZ7" s="169">
        <f>1/1000*[1]PaperSectorMinusCoreVPAExp!AX$75</f>
        <v>0</v>
      </c>
      <c r="BA7" s="169">
        <f>1/1000*[1]PaperSectorMinusCoreVPAExp!AY$75</f>
        <v>0</v>
      </c>
      <c r="BB7" s="169">
        <f>1/1000*[1]PaperSectorMinusCoreVPAExp!AZ$75</f>
        <v>0</v>
      </c>
      <c r="BC7" s="295">
        <f>1/1000*[1]PaperSectorMinusCoreVPAExp!BA$75</f>
        <v>0</v>
      </c>
      <c r="BD7" s="400"/>
    </row>
    <row r="8" spans="1:56">
      <c r="B8" s="4" t="s">
        <v>58</v>
      </c>
      <c r="C8" s="179">
        <f>1/$A$1*[1]PaperSectorMinusCoreVPAExp!$B$92</f>
        <v>6.9595259999999997E-3</v>
      </c>
      <c r="D8" s="169">
        <f>1/$A$1*[1]PaperSectorMinusCoreVPAExp!$C$92</f>
        <v>1.35913365E-2</v>
      </c>
      <c r="E8" s="169">
        <f>1/$A$1*[1]PaperSectorMinusCoreVPAExp!$D$92</f>
        <v>6.9791504999999997E-3</v>
      </c>
      <c r="F8" s="169">
        <f>1/$A$1*[1]PaperSectorMinusCoreVPAExp!$E$92</f>
        <v>1.1826989999999999E-3</v>
      </c>
      <c r="G8" s="169">
        <f>1/$A$1*[1]PaperSectorMinusCoreVPAExp!$F$92</f>
        <v>3.7751734999999999E-3</v>
      </c>
      <c r="H8" s="169">
        <f>1/$A$1*[1]PaperSectorMinusCoreVPAExp!$G$92</f>
        <v>1.293075E-2</v>
      </c>
      <c r="I8" s="169">
        <f>1/$A$1*[1]PaperSectorMinusCoreVPAExp!$H$92</f>
        <v>1.1260899999999999E-2</v>
      </c>
      <c r="J8" s="170">
        <f>1/$A$1*[1]PaperSectorMinusCoreVPAExp!$I$92</f>
        <v>1.54623E-2</v>
      </c>
      <c r="K8" s="170">
        <f>1/$A$1*[1]PaperSectorMinusCoreVPAExp!$J$92</f>
        <v>8.3381347000000012E-3</v>
      </c>
      <c r="L8" s="169">
        <f>1/$A$1*[1]PaperSectorMinusCoreVPAExp!$K$92</f>
        <v>1.0141383583333333E-2</v>
      </c>
      <c r="M8" s="169">
        <f>1/$A$1*[1]PaperSectorMinusCoreVPAExp!L$92</f>
        <v>5.0253819875000001E-2</v>
      </c>
      <c r="N8" s="169">
        <f>1/$A$1*[1]PaperSectorMinusCoreVPAExp!M$92</f>
        <v>4.1789019999999996E-2</v>
      </c>
      <c r="O8" s="169">
        <f>1/$A$1*[1]PaperSectorMinusCoreVPAExp!N$92</f>
        <v>1.7591945000000001E-2</v>
      </c>
      <c r="P8" s="169">
        <f>1/$A$1*[1]PaperSectorMinusCoreVPAExp!O$92</f>
        <v>4.0753412999999995E-2</v>
      </c>
      <c r="Q8" s="169">
        <f>1/$A$1*[1]PaperSectorMinusCoreVPAExp!P$92</f>
        <v>7.8428000000000005E-3</v>
      </c>
      <c r="R8" s="169">
        <f>1/$A$1*[1]PaperSectorMinusCoreVPAExp!Q$92</f>
        <v>1.853285E-2</v>
      </c>
      <c r="S8" s="169">
        <f>1/$A$1*[1]PaperSectorMinusCoreVPAExp!R$92</f>
        <v>2.5838260212121211E-2</v>
      </c>
      <c r="T8" s="169">
        <f>1/$A$1*[1]PaperSectorMinusCoreVPAExp!S$92</f>
        <v>1.9728348499999999E-2</v>
      </c>
      <c r="U8" s="169">
        <f>1/$A$1*[1]PaperSectorMinusCoreVPAExp!T$92</f>
        <v>1.3920000000000002E-6</v>
      </c>
      <c r="V8" s="169">
        <f>1/$A$1*[1]PaperSectorMinusCoreVPAExp!U$92</f>
        <v>0</v>
      </c>
      <c r="W8" s="169">
        <f>1/$A$1*[1]PaperSectorMinusCoreVPAExp!V$92</f>
        <v>0</v>
      </c>
      <c r="X8" s="169">
        <f>1/$A$1*[1]PaperSectorMinusCoreVPAExp!W$92</f>
        <v>0</v>
      </c>
      <c r="Y8" s="169">
        <f>1/$A$1*[1]PaperSectorMinusCoreVPAExp!X$92</f>
        <v>0</v>
      </c>
      <c r="Z8" s="169">
        <f>1/$A$1*[1]PaperSectorMinusCoreVPAExp!Y$92</f>
        <v>0</v>
      </c>
      <c r="AA8" s="169">
        <f>1/$A$1*[1]PaperSectorMinusCoreVPAExp!Z$92</f>
        <v>0</v>
      </c>
      <c r="AB8" s="169">
        <f>1/$A$1*[1]PaperSectorMinusCoreVPAExp!AA$92</f>
        <v>0</v>
      </c>
      <c r="AC8" s="338"/>
      <c r="AD8" s="179">
        <f>1/1000*[1]PaperSectorMinusCoreVPAExp!AB$92</f>
        <v>1.1559999999999999E-3</v>
      </c>
      <c r="AE8" s="169">
        <f>1/1000*[1]PaperSectorMinusCoreVPAExp!AC$92</f>
        <v>1.784E-3</v>
      </c>
      <c r="AF8" s="169">
        <f>1/1000*[1]PaperSectorMinusCoreVPAExp!AD$92</f>
        <v>8.3799999999999999E-4</v>
      </c>
      <c r="AG8" s="169">
        <f>1/1000*[1]PaperSectorMinusCoreVPAExp!AE$92</f>
        <v>2.05E-4</v>
      </c>
      <c r="AH8" s="169">
        <f>1/1000*[1]PaperSectorMinusCoreVPAExp!AF$92</f>
        <v>4.8308900000000002E-4</v>
      </c>
      <c r="AI8" s="169">
        <f>1/1000*[1]PaperSectorMinusCoreVPAExp!AG$92</f>
        <v>1.6828181799E-3</v>
      </c>
      <c r="AJ8" s="169">
        <f>1/1000*[1]PaperSectorMinusCoreVPAExp!AH$92</f>
        <v>1.4195637816E-3</v>
      </c>
      <c r="AK8" s="169">
        <f>1/1000*[1]PaperSectorMinusCoreVPAExp!AI$92</f>
        <v>2.0499431915000001E-3</v>
      </c>
      <c r="AL8" s="169">
        <f>1/1000*[1]PaperSectorMinusCoreVPAExp!AJ$92</f>
        <v>1.1843969992000002E-3</v>
      </c>
      <c r="AM8" s="169">
        <f>1/1000*[1]PaperSectorMinusCoreVPAExp!AK$92</f>
        <v>1.4396246876E-3</v>
      </c>
      <c r="AN8" s="169">
        <f>1/1000*[1]PaperSectorMinusCoreVPAExp!AL$92</f>
        <v>7.1419436100000006E-3</v>
      </c>
      <c r="AO8" s="169">
        <f>1/1000*[1]PaperSectorMinusCoreVPAExp!AM$92</f>
        <v>6.385400496E-3</v>
      </c>
      <c r="AP8" s="169">
        <f>1/1000*[1]PaperSectorMinusCoreVPAExp!AN$92</f>
        <v>2.6204549535999997E-3</v>
      </c>
      <c r="AQ8" s="169">
        <f>1/1000*[1]PaperSectorMinusCoreVPAExp!AO$92</f>
        <v>6.6514515125999998E-3</v>
      </c>
      <c r="AR8" s="169">
        <f>1/1000*[1]PaperSectorMinusCoreVPAExp!AP$92</f>
        <v>1.5108392819999999E-3</v>
      </c>
      <c r="AS8" s="169">
        <f>1/1000*[1]PaperSectorMinusCoreVPAExp!AQ$92</f>
        <v>2.6356117025E-3</v>
      </c>
      <c r="AT8" s="169">
        <f>1/1000*[1]PaperSectorMinusCoreVPAExp!AR$92</f>
        <v>3.0624248091999998E-3</v>
      </c>
      <c r="AU8" s="169">
        <f>1/1000*[1]PaperSectorMinusCoreVPAExp!AS$92</f>
        <v>3.2620324736999996E-3</v>
      </c>
      <c r="AV8" s="169">
        <f>1/1000*[1]PaperSectorMinusCoreVPAExp!AT$92</f>
        <v>0</v>
      </c>
      <c r="AW8" s="169">
        <f>1/1000*[1]PaperSectorMinusCoreVPAExp!AU$92</f>
        <v>0</v>
      </c>
      <c r="AX8" s="169">
        <f>1/1000*[1]PaperSectorMinusCoreVPAExp!AV$92</f>
        <v>0</v>
      </c>
      <c r="AY8" s="169">
        <f>1/1000*[1]PaperSectorMinusCoreVPAExp!AW$92</f>
        <v>0</v>
      </c>
      <c r="AZ8" s="169">
        <f>1/1000*[1]PaperSectorMinusCoreVPAExp!AX$92</f>
        <v>0</v>
      </c>
      <c r="BA8" s="169">
        <f>1/1000*[1]PaperSectorMinusCoreVPAExp!AY$92</f>
        <v>0</v>
      </c>
      <c r="BB8" s="169">
        <f>1/1000*[1]PaperSectorMinusCoreVPAExp!AZ$92</f>
        <v>0</v>
      </c>
      <c r="BC8" s="295">
        <f>1/1000*[1]PaperSectorMinusCoreVPAExp!BA$92</f>
        <v>0</v>
      </c>
      <c r="BD8" s="400"/>
    </row>
    <row r="9" spans="1:56">
      <c r="B9" s="4" t="s">
        <v>59</v>
      </c>
      <c r="C9" s="179">
        <f>1/$A$1*[1]PaperSectorMinusCoreVPAExp!$B$56</f>
        <v>6.9006839999999998E-3</v>
      </c>
      <c r="D9" s="169">
        <f>1/$A$1*[1]PaperSectorMinusCoreVPAExp!$C$56</f>
        <v>2.0809459999999998E-3</v>
      </c>
      <c r="E9" s="169">
        <f>1/$A$1*[1]PaperSectorMinusCoreVPAExp!$D$56</f>
        <v>9.5493999999999996E-3</v>
      </c>
      <c r="F9" s="169">
        <f>1/$A$1*[1]PaperSectorMinusCoreVPAExp!$E$56</f>
        <v>1.2893670999999999E-2</v>
      </c>
      <c r="G9" s="169">
        <f>1/$A$1*[1]PaperSectorMinusCoreVPAExp!$F$56</f>
        <v>1.1746909999999999E-2</v>
      </c>
      <c r="H9" s="169">
        <f>1/$A$1*[1]PaperSectorMinusCoreVPAExp!$G$56</f>
        <v>1.5208549999999999E-2</v>
      </c>
      <c r="I9" s="169">
        <f>1/$A$1*[1]PaperSectorMinusCoreVPAExp!$H$56</f>
        <v>1.3162799999999999E-2</v>
      </c>
      <c r="J9" s="170">
        <f>1/$A$1*[1]PaperSectorMinusCoreVPAExp!$I$56</f>
        <v>2.1942199999999999E-2</v>
      </c>
      <c r="K9" s="170">
        <f>1/$A$1*[1]PaperSectorMinusCoreVPAExp!$J$56</f>
        <v>1.5117505666666666E-2</v>
      </c>
      <c r="L9" s="169">
        <f>1/$A$1*[1]PaperSectorMinusCoreVPAExp!$K$56</f>
        <v>1.7954308749999998E-2</v>
      </c>
      <c r="M9" s="169">
        <f>1/$A$1*[1]PaperSectorMinusCoreVPAExp!L$56</f>
        <v>2.3976179999999996E-2</v>
      </c>
      <c r="N9" s="169">
        <f>1/$A$1*[1]PaperSectorMinusCoreVPAExp!M$56</f>
        <v>2.5971049999999999E-2</v>
      </c>
      <c r="O9" s="169">
        <f>1/$A$1*[1]PaperSectorMinusCoreVPAExp!N$56</f>
        <v>7.1117654999999997E-3</v>
      </c>
      <c r="P9" s="169">
        <f>1/$A$1*[1]PaperSectorMinusCoreVPAExp!O$56</f>
        <v>2.9074261250000004E-2</v>
      </c>
      <c r="Q9" s="169">
        <f>1/$A$1*[1]PaperSectorMinusCoreVPAExp!P$56</f>
        <v>3.0451272916666668E-2</v>
      </c>
      <c r="R9" s="169">
        <f>1/$A$1*[1]PaperSectorMinusCoreVPAExp!Q$56</f>
        <v>3.8048718750000002E-2</v>
      </c>
      <c r="S9" s="169">
        <f>1/$A$1*[1]PaperSectorMinusCoreVPAExp!R$56</f>
        <v>2.9423699116666667E-2</v>
      </c>
      <c r="T9" s="169">
        <f>1/$A$1*[1]PaperSectorMinusCoreVPAExp!S$56</f>
        <v>4.2965045999999993E-2</v>
      </c>
      <c r="U9" s="169">
        <f>1/$A$1*[1]PaperSectorMinusCoreVPAExp!T$56</f>
        <v>6.5309999999999996E-5</v>
      </c>
      <c r="V9" s="169">
        <f>1/$A$1*[1]PaperSectorMinusCoreVPAExp!U$56</f>
        <v>0</v>
      </c>
      <c r="W9" s="169">
        <f>1/$A$1*[1]PaperSectorMinusCoreVPAExp!V$56</f>
        <v>0</v>
      </c>
      <c r="X9" s="169">
        <f>1/$A$1*[1]PaperSectorMinusCoreVPAExp!W$56</f>
        <v>0</v>
      </c>
      <c r="Y9" s="169">
        <f>1/$A$1*[1]PaperSectorMinusCoreVPAExp!X$56</f>
        <v>0</v>
      </c>
      <c r="Z9" s="169">
        <f>1/$A$1*[1]PaperSectorMinusCoreVPAExp!Y$56</f>
        <v>0</v>
      </c>
      <c r="AA9" s="169">
        <f>1/$A$1*[1]PaperSectorMinusCoreVPAExp!Z$56</f>
        <v>0</v>
      </c>
      <c r="AB9" s="169">
        <f>1/$A$1*[1]PaperSectorMinusCoreVPAExp!AA$56</f>
        <v>0</v>
      </c>
      <c r="AC9" s="338"/>
      <c r="AD9" s="179">
        <f>1/1000*[1]PaperSectorMinusCoreVPAExp!AB$56</f>
        <v>1.0529999999999999E-3</v>
      </c>
      <c r="AE9" s="169">
        <f>1/1000*[1]PaperSectorMinusCoreVPAExp!AC$56</f>
        <v>1.5200000000000001E-4</v>
      </c>
      <c r="AF9" s="169">
        <f>1/1000*[1]PaperSectorMinusCoreVPAExp!AD$56</f>
        <v>1.0089999999999999E-3</v>
      </c>
      <c r="AG9" s="169">
        <f>1/1000*[1]PaperSectorMinusCoreVPAExp!AE$56</f>
        <v>1.351E-3</v>
      </c>
      <c r="AH9" s="169">
        <f>1/1000*[1]PaperSectorMinusCoreVPAExp!AF$56</f>
        <v>1.423431E-3</v>
      </c>
      <c r="AI9" s="169">
        <f>1/1000*[1]PaperSectorMinusCoreVPAExp!AG$56</f>
        <v>1.7298327188999998E-3</v>
      </c>
      <c r="AJ9" s="169">
        <f>1/1000*[1]PaperSectorMinusCoreVPAExp!AH$56</f>
        <v>1.6116404471999998E-3</v>
      </c>
      <c r="AK9" s="169">
        <f>1/1000*[1]PaperSectorMinusCoreVPAExp!AI$56</f>
        <v>2.8335621995000003E-3</v>
      </c>
      <c r="AL9" s="169">
        <f>1/1000*[1]PaperSectorMinusCoreVPAExp!AJ$56</f>
        <v>2.4255448164000001E-3</v>
      </c>
      <c r="AM9" s="169">
        <f>1/1000*[1]PaperSectorMinusCoreVPAExp!AK$56</f>
        <v>1.9869023636E-3</v>
      </c>
      <c r="AN9" s="169">
        <f>1/1000*[1]PaperSectorMinusCoreVPAExp!AL$56</f>
        <v>3.7991870829000001E-3</v>
      </c>
      <c r="AO9" s="169">
        <f>1/1000*[1]PaperSectorMinusCoreVPAExp!AM$56</f>
        <v>3.9225627359999998E-3</v>
      </c>
      <c r="AP9" s="169">
        <f>1/1000*[1]PaperSectorMinusCoreVPAExp!AN$56</f>
        <v>9.7326298079999994E-4</v>
      </c>
      <c r="AQ9" s="169">
        <f>1/1000*[1]PaperSectorMinusCoreVPAExp!AO$56</f>
        <v>4.7452734098999997E-3</v>
      </c>
      <c r="AR9" s="169">
        <f>1/1000*[1]PaperSectorMinusCoreVPAExp!AP$56</f>
        <v>4.6152594830000003E-3</v>
      </c>
      <c r="AS9" s="169">
        <f>1/1000*[1]PaperSectorMinusCoreVPAExp!AQ$56</f>
        <v>5.0892887045E-3</v>
      </c>
      <c r="AT9" s="169">
        <f>1/1000*[1]PaperSectorMinusCoreVPAExp!AR$56</f>
        <v>3.8292275704E-3</v>
      </c>
      <c r="AU9" s="169">
        <f>1/1000*[1]PaperSectorMinusCoreVPAExp!AS$56</f>
        <v>6.8957927323999996E-3</v>
      </c>
      <c r="AV9" s="169">
        <f>1/1000*[1]PaperSectorMinusCoreVPAExp!AT$56</f>
        <v>0</v>
      </c>
      <c r="AW9" s="169">
        <f>1/1000*[1]PaperSectorMinusCoreVPAExp!AU$56</f>
        <v>0</v>
      </c>
      <c r="AX9" s="169">
        <f>1/1000*[1]PaperSectorMinusCoreVPAExp!AV$56</f>
        <v>0</v>
      </c>
      <c r="AY9" s="169">
        <f>1/1000*[1]PaperSectorMinusCoreVPAExp!AW$56</f>
        <v>0</v>
      </c>
      <c r="AZ9" s="169">
        <f>1/1000*[1]PaperSectorMinusCoreVPAExp!AX$56</f>
        <v>0</v>
      </c>
      <c r="BA9" s="169">
        <f>1/1000*[1]PaperSectorMinusCoreVPAExp!AY$56</f>
        <v>0</v>
      </c>
      <c r="BB9" s="169">
        <f>1/1000*[1]PaperSectorMinusCoreVPAExp!AZ$56</f>
        <v>0</v>
      </c>
      <c r="BC9" s="295">
        <f>1/1000*[1]PaperSectorMinusCoreVPAExp!BA$56</f>
        <v>0</v>
      </c>
      <c r="BD9" s="400"/>
    </row>
    <row r="10" spans="1:56">
      <c r="B10" s="4" t="s">
        <v>82</v>
      </c>
      <c r="C10" s="179">
        <f>1/$A$1*[1]PaperSectorMinusCoreVPAExp!$B$166</f>
        <v>6.6497049500000002E-2</v>
      </c>
      <c r="D10" s="169">
        <f>1/$A$1*[1]PaperSectorMinusCoreVPAExp!$C$166</f>
        <v>7.3076461499999995E-2</v>
      </c>
      <c r="E10" s="169">
        <f>1/$A$1*[1]PaperSectorMinusCoreVPAExp!$D$166</f>
        <v>5.25455035E-2</v>
      </c>
      <c r="F10" s="169">
        <f>1/$A$1*[1]PaperSectorMinusCoreVPAExp!$E$166</f>
        <v>5.3878919499999997E-2</v>
      </c>
      <c r="G10" s="169">
        <f>1/$A$1*[1]PaperSectorMinusCoreVPAExp!$F$166</f>
        <v>4.1815630499999999E-2</v>
      </c>
      <c r="H10" s="169">
        <f>1/$A$1*[1]PaperSectorMinusCoreVPAExp!$G$166</f>
        <v>4.2664596799999996E-2</v>
      </c>
      <c r="I10" s="169">
        <f>1/$A$1*[1]PaperSectorMinusCoreVPAExp!$H$166</f>
        <v>1.8324858999999999E-2</v>
      </c>
      <c r="J10" s="170">
        <f>1/$A$1*[1]PaperSectorMinusCoreVPAExp!$I$166</f>
        <v>3.5892496150000001E-2</v>
      </c>
      <c r="K10" s="170">
        <f>1/$A$1*[1]PaperSectorMinusCoreVPAExp!$J$166</f>
        <v>1.3392224416666666E-2</v>
      </c>
      <c r="L10" s="169">
        <f>1/$A$1*[1]PaperSectorMinusCoreVPAExp!$K$166</f>
        <v>1.1345361999999999E-2</v>
      </c>
      <c r="M10" s="169">
        <f>1/$A$1*[1]PaperSectorMinusCoreVPAExp!L$166</f>
        <v>1.8888972499999995E-3</v>
      </c>
      <c r="N10" s="169">
        <f>1/$A$1*[1]PaperSectorMinusCoreVPAExp!M$166</f>
        <v>4.7847104999999999E-3</v>
      </c>
      <c r="O10" s="169">
        <f>1/$A$1*[1]PaperSectorMinusCoreVPAExp!N$166</f>
        <v>2.7545554166666662E-4</v>
      </c>
      <c r="P10" s="169">
        <f>1/$A$1*[1]PaperSectorMinusCoreVPAExp!O$166</f>
        <v>1.8111772263888885E-2</v>
      </c>
      <c r="Q10" s="169">
        <f>1/$A$1*[1]PaperSectorMinusCoreVPAExp!P$166</f>
        <v>3.5256812805555558E-2</v>
      </c>
      <c r="R10" s="169">
        <f>1/$A$1*[1]PaperSectorMinusCoreVPAExp!Q$166</f>
        <v>4.3634658416666673E-2</v>
      </c>
      <c r="S10" s="169">
        <f>1/$A$1*[1]PaperSectorMinusCoreVPAExp!R$166</f>
        <v>2.3303433999999998E-2</v>
      </c>
      <c r="T10" s="169">
        <f>1/$A$1*[1]PaperSectorMinusCoreVPAExp!S$166</f>
        <v>2.6330167916666668E-2</v>
      </c>
      <c r="U10" s="169">
        <f>1/$A$1*[1]PaperSectorMinusCoreVPAExp!T$166</f>
        <v>3.3649470888888894E-2</v>
      </c>
      <c r="V10" s="169">
        <f>1/$A$1*[1]PaperSectorMinusCoreVPAExp!U$166</f>
        <v>0</v>
      </c>
      <c r="W10" s="169">
        <f>1/$A$1*[1]PaperSectorMinusCoreVPAExp!V$166</f>
        <v>0</v>
      </c>
      <c r="X10" s="169">
        <f>1/$A$1*[1]PaperSectorMinusCoreVPAExp!W$166</f>
        <v>0</v>
      </c>
      <c r="Y10" s="169">
        <f>1/$A$1*[1]PaperSectorMinusCoreVPAExp!X$166</f>
        <v>0</v>
      </c>
      <c r="Z10" s="169">
        <f>1/$A$1*[1]PaperSectorMinusCoreVPAExp!Y$166</f>
        <v>0</v>
      </c>
      <c r="AA10" s="169">
        <f>1/$A$1*[1]PaperSectorMinusCoreVPAExp!Z$166</f>
        <v>0</v>
      </c>
      <c r="AB10" s="169">
        <f>1/$A$1*[1]PaperSectorMinusCoreVPAExp!AA$166</f>
        <v>0</v>
      </c>
      <c r="AC10" s="338"/>
      <c r="AD10" s="179">
        <f>1/1000*[1]PaperSectorMinusCoreVPAExp!AB$166</f>
        <v>1.3597E-2</v>
      </c>
      <c r="AE10" s="169">
        <f>1/1000*[1]PaperSectorMinusCoreVPAExp!AC$166</f>
        <v>1.0580000000000001E-2</v>
      </c>
      <c r="AF10" s="169">
        <f>1/1000*[1]PaperSectorMinusCoreVPAExp!AD$166</f>
        <v>6.4409999999999997E-3</v>
      </c>
      <c r="AG10" s="169">
        <f>1/1000*[1]PaperSectorMinusCoreVPAExp!AE$166</f>
        <v>7.1830000000000001E-3</v>
      </c>
      <c r="AH10" s="169">
        <f>1/1000*[1]PaperSectorMinusCoreVPAExp!AF$166</f>
        <v>5.0695860000000001E-3</v>
      </c>
      <c r="AI10" s="169">
        <f>1/1000*[1]PaperSectorMinusCoreVPAExp!AG$166</f>
        <v>5.1022917230999993E-3</v>
      </c>
      <c r="AJ10" s="169">
        <f>1/1000*[1]PaperSectorMinusCoreVPAExp!AH$166</f>
        <v>2.8491372064000002E-3</v>
      </c>
      <c r="AK10" s="169">
        <f>1/1000*[1]PaperSectorMinusCoreVPAExp!AI$166</f>
        <v>4.7909952705000002E-3</v>
      </c>
      <c r="AL10" s="169">
        <f>1/1000*[1]PaperSectorMinusCoreVPAExp!AJ$166</f>
        <v>2.1819788656000003E-3</v>
      </c>
      <c r="AM10" s="169">
        <f>1/1000*[1]PaperSectorMinusCoreVPAExp!AK$166</f>
        <v>1.095085376E-3</v>
      </c>
      <c r="AN10" s="169">
        <f>1/1000*[1]PaperSectorMinusCoreVPAExp!AL$166</f>
        <v>2.2977164970000002E-4</v>
      </c>
      <c r="AO10" s="169">
        <f>1/1000*[1]PaperSectorMinusCoreVPAExp!AM$166</f>
        <v>1.2700788959999999E-3</v>
      </c>
      <c r="AP10" s="169">
        <f>1/1000*[1]PaperSectorMinusCoreVPAExp!AN$166</f>
        <v>2.2326611999999997E-4</v>
      </c>
      <c r="AQ10" s="169">
        <f>1/1000*[1]PaperSectorMinusCoreVPAExp!AO$166</f>
        <v>2.7615927036000001E-3</v>
      </c>
      <c r="AR10" s="169">
        <f>1/1000*[1]PaperSectorMinusCoreVPAExp!AP$166</f>
        <v>4.5687075144999999E-3</v>
      </c>
      <c r="AS10" s="169">
        <f>1/1000*[1]PaperSectorMinusCoreVPAExp!AQ$166</f>
        <v>5.2950476984999998E-3</v>
      </c>
      <c r="AT10" s="169">
        <f>1/1000*[1]PaperSectorMinusCoreVPAExp!AR$166</f>
        <v>2.6544546761999997E-3</v>
      </c>
      <c r="AU10" s="169">
        <f>1/1000*[1]PaperSectorMinusCoreVPAExp!AS$166</f>
        <v>3.6330451586E-3</v>
      </c>
      <c r="AV10" s="169">
        <f>1/1000*[1]PaperSectorMinusCoreVPAExp!AT$166</f>
        <v>0</v>
      </c>
      <c r="AW10" s="169">
        <f>1/1000*[1]PaperSectorMinusCoreVPAExp!AU$166</f>
        <v>0</v>
      </c>
      <c r="AX10" s="169">
        <f>1/1000*[1]PaperSectorMinusCoreVPAExp!AV$166</f>
        <v>0</v>
      </c>
      <c r="AY10" s="169">
        <f>1/1000*[1]PaperSectorMinusCoreVPAExp!AW$166</f>
        <v>0</v>
      </c>
      <c r="AZ10" s="169">
        <f>1/1000*[1]PaperSectorMinusCoreVPAExp!AX$166</f>
        <v>0</v>
      </c>
      <c r="BA10" s="169">
        <f>1/1000*[1]PaperSectorMinusCoreVPAExp!AY$166</f>
        <v>0</v>
      </c>
      <c r="BB10" s="169">
        <f>1/1000*[1]PaperSectorMinusCoreVPAExp!AZ$166</f>
        <v>0</v>
      </c>
      <c r="BC10" s="295">
        <f>1/1000*[1]PaperSectorMinusCoreVPAExp!BA$166</f>
        <v>0</v>
      </c>
      <c r="BD10" s="400"/>
    </row>
    <row r="11" spans="1:56">
      <c r="B11" s="4" t="s">
        <v>31</v>
      </c>
      <c r="C11" s="179">
        <f>1/$A$1*[1]PaperSectorMinusCoreVPAExp!$B$211</f>
        <v>0</v>
      </c>
      <c r="D11" s="169">
        <f>1/$A$1*[1]PaperSectorMinusCoreVPAExp!$C$211</f>
        <v>2.326261E-3</v>
      </c>
      <c r="E11" s="169">
        <f>1/$A$1*[1]PaperSectorMinusCoreVPAExp!$D$211</f>
        <v>0</v>
      </c>
      <c r="F11" s="169">
        <f>1/$A$1*[1]PaperSectorMinusCoreVPAExp!$E$211</f>
        <v>0</v>
      </c>
      <c r="G11" s="169">
        <f>1/$A$1*[1]PaperSectorMinusCoreVPAExp!$F$211</f>
        <v>1.2106696E-2</v>
      </c>
      <c r="H11" s="169">
        <f>1/$A$1*[1]PaperSectorMinusCoreVPAExp!$G$211</f>
        <v>2.5573053333333333E-3</v>
      </c>
      <c r="I11" s="169">
        <f>1/$A$1*[1]PaperSectorMinusCoreVPAExp!$H$211</f>
        <v>1.6710321891666664E-2</v>
      </c>
      <c r="J11" s="170">
        <f>1/$A$1*[1]PaperSectorMinusCoreVPAExp!$I$211</f>
        <v>4.7005280933333331E-2</v>
      </c>
      <c r="K11" s="170">
        <f>1/$A$1*[1]PaperSectorMinusCoreVPAExp!$J$211</f>
        <v>7.0268682166666679E-2</v>
      </c>
      <c r="L11" s="169">
        <f>1/$A$1*[1]PaperSectorMinusCoreVPAExp!$K$211</f>
        <v>3.9495517833333327E-2</v>
      </c>
      <c r="M11" s="169">
        <f>1/$A$1*[1]PaperSectorMinusCoreVPAExp!L$211</f>
        <v>2.0044419475000002E-2</v>
      </c>
      <c r="N11" s="169">
        <f>1/$A$1*[1]PaperSectorMinusCoreVPAExp!M$211</f>
        <v>2.9169232493055558E-2</v>
      </c>
      <c r="O11" s="169">
        <f>1/$A$1*[1]PaperSectorMinusCoreVPAExp!N$211</f>
        <v>1.4852638324999995E-2</v>
      </c>
      <c r="P11" s="169">
        <f>1/$A$1*[1]PaperSectorMinusCoreVPAExp!O$211</f>
        <v>2.3744664388888889E-2</v>
      </c>
      <c r="Q11" s="169">
        <f>1/$A$1*[1]PaperSectorMinusCoreVPAExp!P$211</f>
        <v>1.8625045569444443E-2</v>
      </c>
      <c r="R11" s="169">
        <f>1/$A$1*[1]PaperSectorMinusCoreVPAExp!Q$211</f>
        <v>2.0996677611111111E-2</v>
      </c>
      <c r="S11" s="169">
        <f>1/$A$1*[1]PaperSectorMinusCoreVPAExp!R$211</f>
        <v>2.1537389408333336E-2</v>
      </c>
      <c r="T11" s="169">
        <f>1/$A$1*[1]PaperSectorMinusCoreVPAExp!S$211</f>
        <v>2.0609415466666673E-2</v>
      </c>
      <c r="U11" s="169">
        <f>1/$A$1*[1]PaperSectorMinusCoreVPAExp!T$211</f>
        <v>5.6474112569444446E-3</v>
      </c>
      <c r="V11" s="169">
        <f>1/$A$1*[1]PaperSectorMinusCoreVPAExp!U$211</f>
        <v>6.9552000000000001E-5</v>
      </c>
      <c r="W11" s="169">
        <f>1/$A$1*[1]PaperSectorMinusCoreVPAExp!V$211</f>
        <v>6.9552000000000001E-5</v>
      </c>
      <c r="X11" s="169">
        <f>1/$A$1*[1]PaperSectorMinusCoreVPAExp!W$211</f>
        <v>6.9552000000000001E-5</v>
      </c>
      <c r="Y11" s="169">
        <f>1/$A$1*[1]PaperSectorMinusCoreVPAExp!X$211</f>
        <v>6.9552000000000001E-5</v>
      </c>
      <c r="Z11" s="169">
        <f>1/$A$1*[1]PaperSectorMinusCoreVPAExp!Y$211</f>
        <v>6.9552000000000001E-5</v>
      </c>
      <c r="AA11" s="169">
        <f>1/$A$1*[1]PaperSectorMinusCoreVPAExp!Z$211</f>
        <v>6.9552000000000001E-5</v>
      </c>
      <c r="AB11" s="169">
        <f>1/$A$1*[1]PaperSectorMinusCoreVPAExp!AA$211</f>
        <v>6.9552000000000001E-5</v>
      </c>
      <c r="AC11" s="338"/>
      <c r="AD11" s="179">
        <f>1/1000*[1]PaperSectorMinusCoreVPAExp!AB$211</f>
        <v>0</v>
      </c>
      <c r="AE11" s="169">
        <f>1/1000*[1]PaperSectorMinusCoreVPAExp!AC$211</f>
        <v>1.5400000000000001E-3</v>
      </c>
      <c r="AF11" s="169">
        <f>1/1000*[1]PaperSectorMinusCoreVPAExp!AD$211</f>
        <v>0</v>
      </c>
      <c r="AG11" s="169">
        <f>1/1000*[1]PaperSectorMinusCoreVPAExp!AE$211</f>
        <v>0</v>
      </c>
      <c r="AH11" s="169">
        <f>1/1000*[1]PaperSectorMinusCoreVPAExp!AF$211</f>
        <v>8.0092619999999996E-3</v>
      </c>
      <c r="AI11" s="169">
        <f>1/1000*[1]PaperSectorMinusCoreVPAExp!AG$211</f>
        <v>2.4884550405000001E-3</v>
      </c>
      <c r="AJ11" s="169">
        <f>1/1000*[1]PaperSectorMinusCoreVPAExp!AH$211</f>
        <v>1.33533273452E-2</v>
      </c>
      <c r="AK11" s="169">
        <f>1/1000*[1]PaperSectorMinusCoreVPAExp!AI$211</f>
        <v>4.2603201280999994E-2</v>
      </c>
      <c r="AL11" s="169">
        <f>1/1000*[1]PaperSectorMinusCoreVPAExp!AJ$211</f>
        <v>8.2875786806800009E-2</v>
      </c>
      <c r="AM11" s="169">
        <f>1/1000*[1]PaperSectorMinusCoreVPAExp!AK$211</f>
        <v>3.9229337210799999E-2</v>
      </c>
      <c r="AN11" s="169">
        <f>1/1000*[1]PaperSectorMinusCoreVPAExp!AL$211</f>
        <v>1.8135414264599997E-2</v>
      </c>
      <c r="AO11" s="169">
        <f>1/1000*[1]PaperSectorMinusCoreVPAExp!AM$211</f>
        <v>3.3964234847999999E-2</v>
      </c>
      <c r="AP11" s="169">
        <f>1/1000*[1]PaperSectorMinusCoreVPAExp!AN$211</f>
        <v>1.0869658535999997E-2</v>
      </c>
      <c r="AQ11" s="169">
        <f>1/1000*[1]PaperSectorMinusCoreVPAExp!AO$211</f>
        <v>1.4840222602500001E-2</v>
      </c>
      <c r="AR11" s="169">
        <f>1/1000*[1]PaperSectorMinusCoreVPAExp!AP$211</f>
        <v>1.18646063265E-2</v>
      </c>
      <c r="AS11" s="169">
        <f>1/1000*[1]PaperSectorMinusCoreVPAExp!AQ$211</f>
        <v>1.1373101722499999E-2</v>
      </c>
      <c r="AT11" s="169">
        <f>1/1000*[1]PaperSectorMinusCoreVPAExp!AR$211</f>
        <v>1.1805625346500001E-2</v>
      </c>
      <c r="AU11" s="169">
        <f>1/1000*[1]PaperSectorMinusCoreVPAExp!AS$211</f>
        <v>1.0768916086499998E-2</v>
      </c>
      <c r="AV11" s="169">
        <f>1/1000*[1]PaperSectorMinusCoreVPAExp!AT$211</f>
        <v>0</v>
      </c>
      <c r="AW11" s="169">
        <f>1/1000*[1]PaperSectorMinusCoreVPAExp!AU$211</f>
        <v>9.4448050000000001E-6</v>
      </c>
      <c r="AX11" s="169">
        <f>1/1000*[1]PaperSectorMinusCoreVPAExp!AV$211</f>
        <v>0</v>
      </c>
      <c r="AY11" s="169">
        <f>1/1000*[1]PaperSectorMinusCoreVPAExp!AW$211</f>
        <v>0</v>
      </c>
      <c r="AZ11" s="169">
        <f>1/1000*[1]PaperSectorMinusCoreVPAExp!AX$211</f>
        <v>0</v>
      </c>
      <c r="BA11" s="169">
        <f>1/1000*[1]PaperSectorMinusCoreVPAExp!AY$211</f>
        <v>0</v>
      </c>
      <c r="BB11" s="169">
        <f>1/1000*[1]PaperSectorMinusCoreVPAExp!AZ$211</f>
        <v>0</v>
      </c>
      <c r="BC11" s="295">
        <f>1/1000*[1]PaperSectorMinusCoreVPAExp!BA$211</f>
        <v>0</v>
      </c>
      <c r="BD11" s="400"/>
    </row>
    <row r="12" spans="1:56">
      <c r="B12" s="7" t="s">
        <v>15</v>
      </c>
      <c r="C12" s="339">
        <f t="shared" ref="C12:L12" si="2">SUM(C6:C6)-SUM(C7:C11)</f>
        <v>3.1327740500000006E-2</v>
      </c>
      <c r="D12" s="340">
        <f t="shared" si="2"/>
        <v>4.8125591499999981E-2</v>
      </c>
      <c r="E12" s="340">
        <f t="shared" si="2"/>
        <v>3.028027450000001E-2</v>
      </c>
      <c r="F12" s="340">
        <f t="shared" si="2"/>
        <v>4.1850910499999991E-2</v>
      </c>
      <c r="G12" s="340">
        <f t="shared" si="2"/>
        <v>2.6480488999999982E-2</v>
      </c>
      <c r="H12" s="340">
        <f t="shared" si="2"/>
        <v>3.1878645322222232E-2</v>
      </c>
      <c r="I12" s="340">
        <f t="shared" si="2"/>
        <v>3.8778073716666639E-2</v>
      </c>
      <c r="J12" s="341">
        <f t="shared" si="2"/>
        <v>3.6951389766666648E-2</v>
      </c>
      <c r="K12" s="341">
        <f t="shared" si="2"/>
        <v>3.4616196649999986E-2</v>
      </c>
      <c r="L12" s="340">
        <f t="shared" si="2"/>
        <v>7.8468399780555531E-2</v>
      </c>
      <c r="M12" s="340">
        <f>SUM(M6:M6)-SUM(M7:M11)</f>
        <v>5.443092530871213E-2</v>
      </c>
      <c r="N12" s="340">
        <f>SUM(N6:N6)-SUM(N7:N11)</f>
        <v>6.2919776784722242E-2</v>
      </c>
      <c r="O12" s="340">
        <f t="shared" ref="O12:AB12" si="3">SUM(O6:O6)-SUM(O7:O11)</f>
        <v>5.4381603785479821E-2</v>
      </c>
      <c r="P12" s="340">
        <f t="shared" si="3"/>
        <v>4.7922737213888872E-2</v>
      </c>
      <c r="Q12" s="340">
        <f t="shared" si="3"/>
        <v>5.8468388725641057E-2</v>
      </c>
      <c r="R12" s="340">
        <f t="shared" si="3"/>
        <v>9.6094051420454518E-2</v>
      </c>
      <c r="S12" s="340">
        <f t="shared" si="3"/>
        <v>0.14285416796236627</v>
      </c>
      <c r="T12" s="340">
        <f t="shared" si="3"/>
        <v>9.7852582962878798E-2</v>
      </c>
      <c r="U12" s="340">
        <f t="shared" si="3"/>
        <v>1.8974746747959084E-2</v>
      </c>
      <c r="V12" s="340">
        <f t="shared" si="3"/>
        <v>0</v>
      </c>
      <c r="W12" s="340">
        <f t="shared" si="3"/>
        <v>0</v>
      </c>
      <c r="X12" s="340">
        <f t="shared" si="3"/>
        <v>0</v>
      </c>
      <c r="Y12" s="340">
        <f t="shared" si="3"/>
        <v>0</v>
      </c>
      <c r="Z12" s="340">
        <f t="shared" si="3"/>
        <v>0</v>
      </c>
      <c r="AA12" s="340">
        <f t="shared" si="3"/>
        <v>0</v>
      </c>
      <c r="AB12" s="340">
        <f t="shared" si="3"/>
        <v>0</v>
      </c>
      <c r="AC12" s="338"/>
      <c r="AD12" s="267">
        <f t="shared" ref="AD12:BC12" si="4">SUM(AD6:AD6)-SUM(AD7:AD11)</f>
        <v>5.0259999999999992E-3</v>
      </c>
      <c r="AE12" s="195">
        <f t="shared" si="4"/>
        <v>5.782999999999993E-3</v>
      </c>
      <c r="AF12" s="195">
        <f t="shared" si="4"/>
        <v>3.3819999999999996E-3</v>
      </c>
      <c r="AG12" s="195">
        <f t="shared" si="4"/>
        <v>4.5989999999999989E-3</v>
      </c>
      <c r="AH12" s="195">
        <f t="shared" si="4"/>
        <v>4.2408580000000001E-3</v>
      </c>
      <c r="AI12" s="195">
        <f t="shared" si="4"/>
        <v>4.4329236236999962E-3</v>
      </c>
      <c r="AJ12" s="195">
        <f t="shared" si="4"/>
        <v>6.8421574027999997E-3</v>
      </c>
      <c r="AK12" s="195">
        <f t="shared" si="4"/>
        <v>7.8129121375000096E-3</v>
      </c>
      <c r="AL12" s="195">
        <f t="shared" si="4"/>
        <v>1.0460233998000001E-2</v>
      </c>
      <c r="AM12" s="195">
        <f t="shared" si="4"/>
        <v>1.52995221456E-2</v>
      </c>
      <c r="AN12" s="195">
        <f t="shared" si="4"/>
        <v>1.3346851968900002E-2</v>
      </c>
      <c r="AO12" s="195">
        <f t="shared" si="4"/>
        <v>1.4497497648000013E-2</v>
      </c>
      <c r="AP12" s="195">
        <f t="shared" si="4"/>
        <v>8.5015999727999989E-3</v>
      </c>
      <c r="AQ12" s="195">
        <f t="shared" si="4"/>
        <v>1.0591580234700006E-2</v>
      </c>
      <c r="AR12" s="195">
        <f t="shared" si="4"/>
        <v>1.1997424442499988E-2</v>
      </c>
      <c r="AS12" s="195">
        <f t="shared" si="4"/>
        <v>1.6866202937500005E-2</v>
      </c>
      <c r="AT12" s="195">
        <f>SUM(AT6:AT6)-SUM(AT7:AT11)</f>
        <v>2.2427650271300004E-2</v>
      </c>
      <c r="AU12" s="195">
        <f t="shared" si="4"/>
        <v>1.818117602730001E-2</v>
      </c>
      <c r="AV12" s="195">
        <f t="shared" si="4"/>
        <v>0</v>
      </c>
      <c r="AW12" s="195">
        <f t="shared" si="4"/>
        <v>0</v>
      </c>
      <c r="AX12" s="195">
        <f t="shared" si="4"/>
        <v>0</v>
      </c>
      <c r="AY12" s="195">
        <f t="shared" si="4"/>
        <v>0</v>
      </c>
      <c r="AZ12" s="195">
        <f t="shared" si="4"/>
        <v>0</v>
      </c>
      <c r="BA12" s="195">
        <f t="shared" si="4"/>
        <v>0</v>
      </c>
      <c r="BB12" s="195">
        <f t="shared" si="4"/>
        <v>0</v>
      </c>
      <c r="BC12" s="309">
        <f t="shared" si="4"/>
        <v>0</v>
      </c>
      <c r="BD12" s="400"/>
    </row>
    <row r="13" spans="1:56" ht="17.149999999999999" customHeight="1">
      <c r="B13" s="9" t="s">
        <v>79</v>
      </c>
      <c r="C13" s="264">
        <f>1/$A$1*[1]PaperSectorMinusCoreVPAExp!$B$268</f>
        <v>2.238355E-3</v>
      </c>
      <c r="D13" s="193">
        <f>1/$A$1*[1]PaperSectorMinusCoreVPAExp!$C$268</f>
        <v>4.9842029999999996E-3</v>
      </c>
      <c r="E13" s="193">
        <f>1/$A$1*[1]PaperSectorMinusCoreVPAExp!$D$268</f>
        <v>5.8928169999999998E-3</v>
      </c>
      <c r="F13" s="193">
        <f>1/$A$1*[1]PaperSectorMinusCoreVPAExp!$E$268</f>
        <v>7.0906744999999997E-3</v>
      </c>
      <c r="G13" s="193">
        <f>1/$A$1*[1]PaperSectorMinusCoreVPAExp!$F$268</f>
        <v>1.2385529409999999E-2</v>
      </c>
      <c r="H13" s="193">
        <f>1/$A$1*[1]PaperSectorMinusCoreVPAExp!$G$268</f>
        <v>2.2068920863888886E-2</v>
      </c>
      <c r="I13" s="193">
        <f>1/$A$1*[1]PaperSectorMinusCoreVPAExp!$H$268</f>
        <v>4.2736283922222222E-2</v>
      </c>
      <c r="J13" s="203">
        <f>1/$A$1*[1]PaperSectorMinusCoreVPAExp!$I$268</f>
        <v>2.3888627022727267E-2</v>
      </c>
      <c r="K13" s="203">
        <f>1/$A$1*[1]PaperSectorMinusCoreVPAExp!$J$268</f>
        <v>2.3365642391666667E-2</v>
      </c>
      <c r="L13" s="193">
        <f>1/$A$1*[1]PaperSectorMinusCoreVPAExp!$K$268</f>
        <v>1.3414487134848486E-2</v>
      </c>
      <c r="M13" s="193">
        <f>1/$A$1*[1]PaperSectorMinusCoreVPAExp!L$268</f>
        <v>2.0913726285081584E-2</v>
      </c>
      <c r="N13" s="193">
        <f>1/$A$1*[1]PaperSectorMinusCoreVPAExp!M$268</f>
        <v>1.5010735284722219E-2</v>
      </c>
      <c r="O13" s="193">
        <f>1/$A$1*[1]PaperSectorMinusCoreVPAExp!N$268</f>
        <v>1.7256815758459595E-2</v>
      </c>
      <c r="P13" s="193">
        <f>1/$A$1*[1]PaperSectorMinusCoreVPAExp!O$268</f>
        <v>3.3465404305555557E-2</v>
      </c>
      <c r="Q13" s="193">
        <f>1/$A$1*[1]PaperSectorMinusCoreVPAExp!P$268</f>
        <v>3.3536538674450549E-2</v>
      </c>
      <c r="R13" s="193">
        <f>1/$A$1*[1]PaperSectorMinusCoreVPAExp!Q$268</f>
        <v>4.0798004202525245E-2</v>
      </c>
      <c r="S13" s="193">
        <f>1/$A$1*[1]PaperSectorMinusCoreVPAExp!R$268</f>
        <v>9.5018873914438515E-2</v>
      </c>
      <c r="T13" s="193">
        <f>1/$A$1*[1]PaperSectorMinusCoreVPAExp!S$268</f>
        <v>0.15403993503207072</v>
      </c>
      <c r="U13" s="193">
        <f>1/$A$1*[1]PaperSectorMinusCoreVPAExp!T$268</f>
        <v>0.11916666440458115</v>
      </c>
      <c r="V13" s="193">
        <f>1/$A$1*[1]PaperSectorMinusCoreVPAExp!U$268</f>
        <v>7.7870844444487394E-4</v>
      </c>
      <c r="W13" s="193">
        <f>1/$A$1*[1]PaperSectorMinusCoreVPAExp!V$268</f>
        <v>7.7870844444487394E-4</v>
      </c>
      <c r="X13" s="193">
        <f>1/$A$1*[1]PaperSectorMinusCoreVPAExp!W$268</f>
        <v>7.7870844444487394E-4</v>
      </c>
      <c r="Y13" s="193">
        <f>1/$A$1*[1]PaperSectorMinusCoreVPAExp!X$268</f>
        <v>7.7870844444487394E-4</v>
      </c>
      <c r="Z13" s="193">
        <f>1/$A$1*[1]PaperSectorMinusCoreVPAExp!Y$268</f>
        <v>7.7870844444487394E-4</v>
      </c>
      <c r="AA13" s="193">
        <f>1/$A$1*[1]PaperSectorMinusCoreVPAExp!Z$268</f>
        <v>7.7870844444487394E-4</v>
      </c>
      <c r="AB13" s="193">
        <f>1/$A$1*[1]PaperSectorMinusCoreVPAExp!AA$268</f>
        <v>7.7870844444487394E-4</v>
      </c>
      <c r="AC13" s="337"/>
      <c r="AD13" s="264">
        <f>1/1000*[1]PaperSectorMinusCoreVPAExp!AB$268</f>
        <v>2.3739999999999998E-3</v>
      </c>
      <c r="AE13" s="193">
        <f>1/1000*[1]PaperSectorMinusCoreVPAExp!AC$268</f>
        <v>3.7950000000000002E-3</v>
      </c>
      <c r="AF13" s="193">
        <f>1/1000*[1]PaperSectorMinusCoreVPAExp!AD$268</f>
        <v>5.0130000000000001E-3</v>
      </c>
      <c r="AG13" s="193">
        <f>1/1000*[1]PaperSectorMinusCoreVPAExp!AE$268</f>
        <v>7.1179999999999993E-3</v>
      </c>
      <c r="AH13" s="193">
        <f>1/1000*[1]PaperSectorMinusCoreVPAExp!AF$268</f>
        <v>9.747813000000001E-3</v>
      </c>
      <c r="AI13" s="193">
        <f>1/1000*[1]PaperSectorMinusCoreVPAExp!AG$268</f>
        <v>2.0656275010799998E-2</v>
      </c>
      <c r="AJ13" s="193">
        <f>1/1000*[1]PaperSectorMinusCoreVPAExp!AH$268</f>
        <v>1.7315928120400004E-2</v>
      </c>
      <c r="AK13" s="193">
        <f>1/1000*[1]PaperSectorMinusCoreVPAExp!AI$268</f>
        <v>1.1077142998E-2</v>
      </c>
      <c r="AL13" s="193">
        <f>1/1000*[1]PaperSectorMinusCoreVPAExp!AJ$268</f>
        <v>1.0448280806400001E-2</v>
      </c>
      <c r="AM13" s="193">
        <f>1/1000*[1]PaperSectorMinusCoreVPAExp!AK$268</f>
        <v>9.081270814E-3</v>
      </c>
      <c r="AN13" s="193">
        <f>1/1000*[1]PaperSectorMinusCoreVPAExp!AL$268</f>
        <v>9.1799753625000022E-3</v>
      </c>
      <c r="AO13" s="193">
        <f>1/1000*[1]PaperSectorMinusCoreVPAExp!AM$268</f>
        <v>1.0473772703999998E-2</v>
      </c>
      <c r="AP13" s="193">
        <f>1/1000*[1]PaperSectorMinusCoreVPAExp!AN$268</f>
        <v>1.3555399316799999E-2</v>
      </c>
      <c r="AQ13" s="193">
        <f>1/1000*[1]PaperSectorMinusCoreVPAExp!AO$268</f>
        <v>2.5295982034500002E-2</v>
      </c>
      <c r="AR13" s="193">
        <f>1/1000*[1]PaperSectorMinusCoreVPAExp!AP$268</f>
        <v>2.4418819732499999E-2</v>
      </c>
      <c r="AS13" s="193">
        <f>1/1000*[1]PaperSectorMinusCoreVPAExp!AQ$268</f>
        <v>2.3390695352500001E-2</v>
      </c>
      <c r="AT13" s="193">
        <f>1/1000*[1]PaperSectorMinusCoreVPAExp!AR$268</f>
        <v>3.564890552439999E-2</v>
      </c>
      <c r="AU13" s="193">
        <f>1/1000*[1]PaperSectorMinusCoreVPAExp!AS$268</f>
        <v>5.2180528943399994E-2</v>
      </c>
      <c r="AV13" s="193">
        <f>1/1000*[1]PaperSectorMinusCoreVPAExp!AT$268</f>
        <v>1.2918132299999998E-4</v>
      </c>
      <c r="AW13" s="193">
        <f>1/1000*[1]PaperSectorMinusCoreVPAExp!AU$268</f>
        <v>4.6570188333333335E-4</v>
      </c>
      <c r="AX13" s="193">
        <f>1/1000*[1]PaperSectorMinusCoreVPAExp!AV$268</f>
        <v>0</v>
      </c>
      <c r="AY13" s="193">
        <f>1/1000*[1]PaperSectorMinusCoreVPAExp!AW$268</f>
        <v>0</v>
      </c>
      <c r="AZ13" s="193">
        <f>1/1000*[1]PaperSectorMinusCoreVPAExp!AX$268</f>
        <v>0</v>
      </c>
      <c r="BA13" s="193">
        <f>1/1000*[1]PaperSectorMinusCoreVPAExp!AY$268</f>
        <v>0</v>
      </c>
      <c r="BB13" s="193">
        <f>1/1000*[1]PaperSectorMinusCoreVPAExp!AZ$268</f>
        <v>0</v>
      </c>
      <c r="BC13" s="307">
        <f>1/1000*[1]PaperSectorMinusCoreVPAExp!BA$268</f>
        <v>0</v>
      </c>
      <c r="BD13" s="400"/>
    </row>
    <row r="14" spans="1:56">
      <c r="B14" s="4" t="s">
        <v>80</v>
      </c>
      <c r="C14" s="179">
        <f>1/$A$1*[1]PaperSectorMinusCoreVPAExp!$B$39</f>
        <v>0</v>
      </c>
      <c r="D14" s="169">
        <f>1/$A$1*[1]PaperSectorMinusCoreVPAExp!$C$39</f>
        <v>0</v>
      </c>
      <c r="E14" s="169">
        <f>1/$A$1*[1]PaperSectorMinusCoreVPAExp!$D$39</f>
        <v>0</v>
      </c>
      <c r="F14" s="169">
        <f>1/$A$1*[1]PaperSectorMinusCoreVPAExp!$E$39</f>
        <v>0</v>
      </c>
      <c r="G14" s="169">
        <f>1/$A$1*[1]PaperSectorMinusCoreVPAExp!$F$39</f>
        <v>0</v>
      </c>
      <c r="H14" s="169">
        <f>1/$A$1*[1]PaperSectorMinusCoreVPAExp!$G$39</f>
        <v>9.1436026666666674E-4</v>
      </c>
      <c r="I14" s="169">
        <f>1/$A$1*[1]PaperSectorMinusCoreVPAExp!$H$39</f>
        <v>2.6827797222222225E-4</v>
      </c>
      <c r="J14" s="170">
        <f>1/$A$1*[1]PaperSectorMinusCoreVPAExp!$I$39</f>
        <v>3.8840293333333329E-4</v>
      </c>
      <c r="K14" s="170">
        <f>1/$A$1*[1]PaperSectorMinusCoreVPAExp!$J$39</f>
        <v>1.5683368333333333E-4</v>
      </c>
      <c r="L14" s="169">
        <f>1/$A$1*[1]PaperSectorMinusCoreVPAExp!$K$39</f>
        <v>1.0379723015151517E-3</v>
      </c>
      <c r="M14" s="169">
        <f>1/$A$1*[1]PaperSectorMinusCoreVPAExp!L$39</f>
        <v>4.3269484152097905E-4</v>
      </c>
      <c r="N14" s="169">
        <f>1/$A$1*[1]PaperSectorMinusCoreVPAExp!M$39</f>
        <v>3.2758460416666663E-4</v>
      </c>
      <c r="O14" s="169">
        <f>1/$A$1*[1]PaperSectorMinusCoreVPAExp!N$39</f>
        <v>1.0278880208333333E-3</v>
      </c>
      <c r="P14" s="169">
        <f>1/$A$1*[1]PaperSectorMinusCoreVPAExp!O$39</f>
        <v>1.8445549722222222E-3</v>
      </c>
      <c r="Q14" s="169">
        <f>1/$A$1*[1]PaperSectorMinusCoreVPAExp!P$39</f>
        <v>1.3074003534188036E-3</v>
      </c>
      <c r="R14" s="169">
        <f>1/$A$1*[1]PaperSectorMinusCoreVPAExp!Q$39</f>
        <v>3.7019358749999999E-3</v>
      </c>
      <c r="S14" s="169">
        <f>1/$A$1*[1]PaperSectorMinusCoreVPAExp!R$39</f>
        <v>1.4538314961519605E-2</v>
      </c>
      <c r="T14" s="169">
        <f>1/$A$1*[1]PaperSectorMinusCoreVPAExp!S$39</f>
        <v>3.1303449353535348E-3</v>
      </c>
      <c r="U14" s="169">
        <f>1/$A$1*[1]PaperSectorMinusCoreVPAExp!T$39</f>
        <v>9.3720828167740324E-3</v>
      </c>
      <c r="V14" s="169">
        <f>1/$A$1*[1]PaperSectorMinusCoreVPAExp!U$39</f>
        <v>2.8400400000005988E-4</v>
      </c>
      <c r="W14" s="169">
        <f>1/$A$1*[1]PaperSectorMinusCoreVPAExp!V$39</f>
        <v>2.8400400000005988E-4</v>
      </c>
      <c r="X14" s="169">
        <f>1/$A$1*[1]PaperSectorMinusCoreVPAExp!W$39</f>
        <v>2.8400400000005988E-4</v>
      </c>
      <c r="Y14" s="169">
        <f>1/$A$1*[1]PaperSectorMinusCoreVPAExp!X$39</f>
        <v>2.8400400000005988E-4</v>
      </c>
      <c r="Z14" s="169">
        <f>1/$A$1*[1]PaperSectorMinusCoreVPAExp!Y$39</f>
        <v>2.8400400000005988E-4</v>
      </c>
      <c r="AA14" s="169">
        <f>1/$A$1*[1]PaperSectorMinusCoreVPAExp!Z$39</f>
        <v>2.8400400000005988E-4</v>
      </c>
      <c r="AB14" s="169">
        <f>1/$A$1*[1]PaperSectorMinusCoreVPAExp!AA$39</f>
        <v>2.8400400000005988E-4</v>
      </c>
      <c r="AC14" s="338"/>
      <c r="AD14" s="179">
        <f>1/1000*[1]PaperSectorMinusCoreVPAExp!AB$39</f>
        <v>0</v>
      </c>
      <c r="AE14" s="169">
        <f>1/1000*[1]PaperSectorMinusCoreVPAExp!AC$39</f>
        <v>0</v>
      </c>
      <c r="AF14" s="169">
        <f>1/1000*[1]PaperSectorMinusCoreVPAExp!AD$39</f>
        <v>0</v>
      </c>
      <c r="AG14" s="169">
        <f>1/1000*[1]PaperSectorMinusCoreVPAExp!AE$39</f>
        <v>0</v>
      </c>
      <c r="AH14" s="169">
        <f>1/1000*[1]PaperSectorMinusCoreVPAExp!AF$39</f>
        <v>0</v>
      </c>
      <c r="AI14" s="169">
        <f>1/1000*[1]PaperSectorMinusCoreVPAExp!AG$39</f>
        <v>6.4521887429999994E-4</v>
      </c>
      <c r="AJ14" s="169">
        <f>1/1000*[1]PaperSectorMinusCoreVPAExp!AH$39</f>
        <v>2.1602723560000005E-4</v>
      </c>
      <c r="AK14" s="169">
        <f>1/1000*[1]PaperSectorMinusCoreVPAExp!AI$39</f>
        <v>3.4541670849999996E-4</v>
      </c>
      <c r="AL14" s="169">
        <f>1/1000*[1]PaperSectorMinusCoreVPAExp!AJ$39</f>
        <v>1.8465894000000002E-4</v>
      </c>
      <c r="AM14" s="169">
        <f>1/1000*[1]PaperSectorMinusCoreVPAExp!AK$39</f>
        <v>7.1754928080000006E-4</v>
      </c>
      <c r="AN14" s="169">
        <f>1/1000*[1]PaperSectorMinusCoreVPAExp!AL$39</f>
        <v>5.1542288010000001E-4</v>
      </c>
      <c r="AO14" s="169">
        <f>1/1000*[1]PaperSectorMinusCoreVPAExp!AM$39</f>
        <v>4.4878358399999991E-4</v>
      </c>
      <c r="AP14" s="169">
        <f>1/1000*[1]PaperSectorMinusCoreVPAExp!AN$39</f>
        <v>1.4929054799999999E-3</v>
      </c>
      <c r="AQ14" s="169">
        <f>1/1000*[1]PaperSectorMinusCoreVPAExp!AO$39</f>
        <v>2.5538924727000001E-3</v>
      </c>
      <c r="AR14" s="169">
        <f>1/1000*[1]PaperSectorMinusCoreVPAExp!AP$39</f>
        <v>1.9555320724999998E-3</v>
      </c>
      <c r="AS14" s="169">
        <f>1/1000*[1]PaperSectorMinusCoreVPAExp!AQ$39</f>
        <v>2.0698288345E-3</v>
      </c>
      <c r="AT14" s="169">
        <f>1/1000*[1]PaperSectorMinusCoreVPAExp!AR$39</f>
        <v>4.5102688265E-3</v>
      </c>
      <c r="AU14" s="169">
        <f>1/1000*[1]PaperSectorMinusCoreVPAExp!AS$39</f>
        <v>3.9405043105999998E-3</v>
      </c>
      <c r="AV14" s="169">
        <f>1/1000*[1]PaperSectorMinusCoreVPAExp!AT$39</f>
        <v>5.6097499999999999E-6</v>
      </c>
      <c r="AW14" s="169">
        <f>1/1000*[1]PaperSectorMinusCoreVPAExp!AU$39</f>
        <v>1.2213534583333335E-4</v>
      </c>
      <c r="AX14" s="169">
        <f>1/1000*[1]PaperSectorMinusCoreVPAExp!AV$39</f>
        <v>0</v>
      </c>
      <c r="AY14" s="169">
        <f>1/1000*[1]PaperSectorMinusCoreVPAExp!AW$39</f>
        <v>0</v>
      </c>
      <c r="AZ14" s="169">
        <f>1/1000*[1]PaperSectorMinusCoreVPAExp!AX$39</f>
        <v>0</v>
      </c>
      <c r="BA14" s="169">
        <f>1/1000*[1]PaperSectorMinusCoreVPAExp!AY$39</f>
        <v>0</v>
      </c>
      <c r="BB14" s="169">
        <f>1/1000*[1]PaperSectorMinusCoreVPAExp!AZ$39</f>
        <v>0</v>
      </c>
      <c r="BC14" s="295">
        <f>1/1000*[1]PaperSectorMinusCoreVPAExp!BA$39</f>
        <v>0</v>
      </c>
      <c r="BD14" s="400"/>
    </row>
    <row r="15" spans="1:56">
      <c r="B15" s="4" t="s">
        <v>26</v>
      </c>
      <c r="C15" s="179">
        <f>1/$A$1*[1]PaperSectorMinusCoreVPAExp!$B$147</f>
        <v>9.0101199999999997E-4</v>
      </c>
      <c r="D15" s="169">
        <f>1/$A$1*[1]PaperSectorMinusCoreVPAExp!$C$147</f>
        <v>2.1782705000000001E-3</v>
      </c>
      <c r="E15" s="169">
        <f>1/$A$1*[1]PaperSectorMinusCoreVPAExp!$D$147</f>
        <v>1.9126449999999999E-3</v>
      </c>
      <c r="F15" s="169">
        <f>1/$A$1*[1]PaperSectorMinusCoreVPAExp!$E$147</f>
        <v>2.777159E-3</v>
      </c>
      <c r="G15" s="169">
        <f>1/$A$1*[1]PaperSectorMinusCoreVPAExp!$F$147</f>
        <v>2.6787880000000001E-3</v>
      </c>
      <c r="H15" s="169">
        <f>1/$A$1*[1]PaperSectorMinusCoreVPAExp!$G$147</f>
        <v>6.2629542500000001E-3</v>
      </c>
      <c r="I15" s="169">
        <f>1/$A$1*[1]PaperSectorMinusCoreVPAExp!$H$147</f>
        <v>3.2398628033333335E-2</v>
      </c>
      <c r="J15" s="170">
        <f>1/$A$1*[1]PaperSectorMinusCoreVPAExp!$I$147</f>
        <v>1.6724435758333329E-2</v>
      </c>
      <c r="K15" s="170">
        <f>1/$A$1*[1]PaperSectorMinusCoreVPAExp!$J$147</f>
        <v>1.8440638475E-2</v>
      </c>
      <c r="L15" s="169">
        <f>1/$A$1*[1]PaperSectorMinusCoreVPAExp!$K$147</f>
        <v>5.3517998333333337E-3</v>
      </c>
      <c r="M15" s="169">
        <f>1/$A$1*[1]PaperSectorMinusCoreVPAExp!L$147</f>
        <v>1.5953308153205129E-2</v>
      </c>
      <c r="N15" s="169">
        <f>1/$A$1*[1]PaperSectorMinusCoreVPAExp!M$147</f>
        <v>7.6931671874999981E-3</v>
      </c>
      <c r="O15" s="169">
        <f>1/$A$1*[1]PaperSectorMinusCoreVPAExp!N$147</f>
        <v>6.995315833333334E-3</v>
      </c>
      <c r="P15" s="169">
        <f>1/$A$1*[1]PaperSectorMinusCoreVPAExp!O$147</f>
        <v>1.3900560138888893E-2</v>
      </c>
      <c r="Q15" s="169">
        <f>1/$A$1*[1]PaperSectorMinusCoreVPAExp!P$147</f>
        <v>1.4274316583333333E-2</v>
      </c>
      <c r="R15" s="169">
        <f>1/$A$1*[1]PaperSectorMinusCoreVPAExp!Q$147</f>
        <v>1.7659658124999998E-2</v>
      </c>
      <c r="S15" s="169">
        <f>1/$A$1*[1]PaperSectorMinusCoreVPAExp!R$147</f>
        <v>5.1489598366666667E-2</v>
      </c>
      <c r="T15" s="169">
        <f>1/$A$1*[1]PaperSectorMinusCoreVPAExp!S$147</f>
        <v>7.8663540577777774E-2</v>
      </c>
      <c r="U15" s="169">
        <f>1/$A$1*[1]PaperSectorMinusCoreVPAExp!T$147</f>
        <v>3.4273935968584654E-3</v>
      </c>
      <c r="V15" s="169">
        <f>1/$A$1*[1]PaperSectorMinusCoreVPAExp!U$147</f>
        <v>0</v>
      </c>
      <c r="W15" s="169">
        <f>1/$A$1*[1]PaperSectorMinusCoreVPAExp!V$147</f>
        <v>0</v>
      </c>
      <c r="X15" s="169">
        <f>1/$A$1*[1]PaperSectorMinusCoreVPAExp!W$147</f>
        <v>0</v>
      </c>
      <c r="Y15" s="169">
        <f>1/$A$1*[1]PaperSectorMinusCoreVPAExp!X$147</f>
        <v>0</v>
      </c>
      <c r="Z15" s="169">
        <f>1/$A$1*[1]PaperSectorMinusCoreVPAExp!Y$147</f>
        <v>0</v>
      </c>
      <c r="AA15" s="169">
        <f>1/$A$1*[1]PaperSectorMinusCoreVPAExp!Z$147</f>
        <v>0</v>
      </c>
      <c r="AB15" s="169">
        <f>1/$A$1*[1]PaperSectorMinusCoreVPAExp!AA$147</f>
        <v>0</v>
      </c>
      <c r="AC15" s="338"/>
      <c r="AD15" s="179">
        <f>1/1000*[1]PaperSectorMinusCoreVPAExp!AB$147</f>
        <v>1.2589999999999999E-3</v>
      </c>
      <c r="AE15" s="169">
        <f>1/1000*[1]PaperSectorMinusCoreVPAExp!AC$147</f>
        <v>2.3209999999999997E-3</v>
      </c>
      <c r="AF15" s="169">
        <f>1/1000*[1]PaperSectorMinusCoreVPAExp!AD$147</f>
        <v>2.9089999999999997E-3</v>
      </c>
      <c r="AG15" s="169">
        <f>1/1000*[1]PaperSectorMinusCoreVPAExp!AE$147</f>
        <v>4.5939999999999991E-3</v>
      </c>
      <c r="AH15" s="169">
        <f>1/1000*[1]PaperSectorMinusCoreVPAExp!AF$147</f>
        <v>3.8276740000000001E-3</v>
      </c>
      <c r="AI15" s="169">
        <f>1/1000*[1]PaperSectorMinusCoreVPAExp!AG$147</f>
        <v>7.4447715342000004E-3</v>
      </c>
      <c r="AJ15" s="169">
        <f>1/1000*[1]PaperSectorMinusCoreVPAExp!AH$147</f>
        <v>7.8933118215999999E-3</v>
      </c>
      <c r="AK15" s="169">
        <f>1/1000*[1]PaperSectorMinusCoreVPAExp!AI$147</f>
        <v>3.6876934325000004E-3</v>
      </c>
      <c r="AL15" s="169">
        <f>1/1000*[1]PaperSectorMinusCoreVPAExp!AJ$147</f>
        <v>5.1664776892000009E-3</v>
      </c>
      <c r="AM15" s="169">
        <f>1/1000*[1]PaperSectorMinusCoreVPAExp!AK$147</f>
        <v>2.8151876060000004E-3</v>
      </c>
      <c r="AN15" s="169">
        <f>1/1000*[1]PaperSectorMinusCoreVPAExp!AL$147</f>
        <v>4.3815485331000006E-3</v>
      </c>
      <c r="AO15" s="169">
        <f>1/1000*[1]PaperSectorMinusCoreVPAExp!AM$147</f>
        <v>3.4214148960000001E-3</v>
      </c>
      <c r="AP15" s="169">
        <f>1/1000*[1]PaperSectorMinusCoreVPAExp!AN$147</f>
        <v>2.6213800096E-3</v>
      </c>
      <c r="AQ15" s="169">
        <f>1/1000*[1]PaperSectorMinusCoreVPAExp!AO$147</f>
        <v>3.2707052295000002E-3</v>
      </c>
      <c r="AR15" s="169">
        <f>1/1000*[1]PaperSectorMinusCoreVPAExp!AP$147</f>
        <v>3.8519578514999999E-3</v>
      </c>
      <c r="AS15" s="169">
        <f>1/1000*[1]PaperSectorMinusCoreVPAExp!AQ$147</f>
        <v>4.3162956164999999E-3</v>
      </c>
      <c r="AT15" s="169">
        <f>1/1000*[1]PaperSectorMinusCoreVPAExp!AR$147</f>
        <v>8.0562805352999995E-3</v>
      </c>
      <c r="AU15" s="169">
        <f>1/1000*[1]PaperSectorMinusCoreVPAExp!AS$147</f>
        <v>1.2544829339899997E-2</v>
      </c>
      <c r="AV15" s="169">
        <f>1/1000*[1]PaperSectorMinusCoreVPAExp!AT$147</f>
        <v>0</v>
      </c>
      <c r="AW15" s="169">
        <f>1/1000*[1]PaperSectorMinusCoreVPAExp!AU$147</f>
        <v>0</v>
      </c>
      <c r="AX15" s="169">
        <f>1/1000*[1]PaperSectorMinusCoreVPAExp!AV$147</f>
        <v>0</v>
      </c>
      <c r="AY15" s="169">
        <f>1/1000*[1]PaperSectorMinusCoreVPAExp!AW$147</f>
        <v>0</v>
      </c>
      <c r="AZ15" s="169">
        <f>1/1000*[1]PaperSectorMinusCoreVPAExp!AX$147</f>
        <v>0</v>
      </c>
      <c r="BA15" s="169">
        <f>1/1000*[1]PaperSectorMinusCoreVPAExp!AY$147</f>
        <v>0</v>
      </c>
      <c r="BB15" s="169">
        <f>1/1000*[1]PaperSectorMinusCoreVPAExp!AZ$147</f>
        <v>0</v>
      </c>
      <c r="BC15" s="295">
        <f>1/1000*[1]PaperSectorMinusCoreVPAExp!BA$147</f>
        <v>0</v>
      </c>
      <c r="BD15" s="400"/>
    </row>
    <row r="16" spans="1:56">
      <c r="B16" s="4" t="s">
        <v>81</v>
      </c>
      <c r="C16" s="179">
        <f>1/$A$1*[1]PaperSectorMinusCoreVPAExp!$B$247</f>
        <v>1.337343E-3</v>
      </c>
      <c r="D16" s="169">
        <f>1/$A$1*[1]PaperSectorMinusCoreVPAExp!$C$247</f>
        <v>2.8059324999999999E-3</v>
      </c>
      <c r="E16" s="169">
        <f>1/$A$1*[1]PaperSectorMinusCoreVPAExp!$D$247</f>
        <v>3.9801719999999997E-3</v>
      </c>
      <c r="F16" s="169">
        <f>1/$A$1*[1]PaperSectorMinusCoreVPAExp!$E$247</f>
        <v>4.3135155000000001E-3</v>
      </c>
      <c r="G16" s="169">
        <f>1/$A$1*[1]PaperSectorMinusCoreVPAExp!$F$247</f>
        <v>9.7067414099999989E-3</v>
      </c>
      <c r="H16" s="169">
        <f>1/$A$1*[1]PaperSectorMinusCoreVPAExp!$G$247</f>
        <v>1.489160634722222E-2</v>
      </c>
      <c r="I16" s="169">
        <f>1/$A$1*[1]PaperSectorMinusCoreVPAExp!$H$247</f>
        <v>1.0069377916666662E-2</v>
      </c>
      <c r="J16" s="170">
        <f>1/$A$1*[1]PaperSectorMinusCoreVPAExp!$I$247</f>
        <v>6.7757883310606039E-3</v>
      </c>
      <c r="K16" s="170">
        <f>1/$A$1*[1]PaperSectorMinusCoreVPAExp!$J$247</f>
        <v>4.7681702333333331E-3</v>
      </c>
      <c r="L16" s="169">
        <f>1/$A$1*[1]PaperSectorMinusCoreVPAExp!$K$247</f>
        <v>7.0247150000000008E-3</v>
      </c>
      <c r="M16" s="169">
        <f>1/$A$1*[1]PaperSectorMinusCoreVPAExp!L$247</f>
        <v>4.5277232903554784E-3</v>
      </c>
      <c r="N16" s="169">
        <f>1/$A$1*[1]PaperSectorMinusCoreVPAExp!M$247</f>
        <v>6.9899834930555555E-3</v>
      </c>
      <c r="O16" s="169">
        <f>1/$A$1*[1]PaperSectorMinusCoreVPAExp!N$247</f>
        <v>9.2336119042929262E-3</v>
      </c>
      <c r="P16" s="169">
        <f>1/$A$1*[1]PaperSectorMinusCoreVPAExp!O$247</f>
        <v>1.7720289194444443E-2</v>
      </c>
      <c r="Q16" s="169">
        <f>1/$A$1*[1]PaperSectorMinusCoreVPAExp!P$247</f>
        <v>1.7954821737698412E-2</v>
      </c>
      <c r="R16" s="169">
        <f>1/$A$1*[1]PaperSectorMinusCoreVPAExp!Q$247</f>
        <v>1.9436410202525251E-2</v>
      </c>
      <c r="S16" s="169">
        <f>1/$A$1*[1]PaperSectorMinusCoreVPAExp!R$247</f>
        <v>2.8990960586252237E-2</v>
      </c>
      <c r="T16" s="169">
        <f>1/$A$1*[1]PaperSectorMinusCoreVPAExp!S$247</f>
        <v>7.2246049518939412E-2</v>
      </c>
      <c r="U16" s="169">
        <f>1/$A$1*[1]PaperSectorMinusCoreVPAExp!T$247</f>
        <v>0.10636718799094866</v>
      </c>
      <c r="V16" s="169">
        <f>1/$A$1*[1]PaperSectorMinusCoreVPAExp!U$247</f>
        <v>4.9470444444481407E-4</v>
      </c>
      <c r="W16" s="169">
        <f>1/$A$1*[1]PaperSectorMinusCoreVPAExp!V$247</f>
        <v>4.9470444444481407E-4</v>
      </c>
      <c r="X16" s="169">
        <f>1/$A$1*[1]PaperSectorMinusCoreVPAExp!W$247</f>
        <v>4.9470444444481407E-4</v>
      </c>
      <c r="Y16" s="169">
        <f>1/$A$1*[1]PaperSectorMinusCoreVPAExp!X$247</f>
        <v>4.9470444444481407E-4</v>
      </c>
      <c r="Z16" s="169">
        <f>1/$A$1*[1]PaperSectorMinusCoreVPAExp!Y$247</f>
        <v>4.9470444444481407E-4</v>
      </c>
      <c r="AA16" s="169">
        <f>1/$A$1*[1]PaperSectorMinusCoreVPAExp!Z$247</f>
        <v>4.9470444444481407E-4</v>
      </c>
      <c r="AB16" s="169">
        <f>1/$A$1*[1]PaperSectorMinusCoreVPAExp!AA$247</f>
        <v>4.9470444444481407E-4</v>
      </c>
      <c r="AC16" s="338"/>
      <c r="AD16" s="179">
        <f>1/1000*[1]PaperSectorMinusCoreVPAExp!AB$247</f>
        <v>1.1150000000000001E-3</v>
      </c>
      <c r="AE16" s="169">
        <f>1/1000*[1]PaperSectorMinusCoreVPAExp!AC$247</f>
        <v>1.474E-3</v>
      </c>
      <c r="AF16" s="169">
        <f>1/1000*[1]PaperSectorMinusCoreVPAExp!AD$247</f>
        <v>2.104E-3</v>
      </c>
      <c r="AG16" s="169">
        <f>1/1000*[1]PaperSectorMinusCoreVPAExp!AE$247</f>
        <v>2.5240000000000002E-3</v>
      </c>
      <c r="AH16" s="169">
        <f>1/1000*[1]PaperSectorMinusCoreVPAExp!AF$247</f>
        <v>5.9201389999999996E-3</v>
      </c>
      <c r="AI16" s="169">
        <f>1/1000*[1]PaperSectorMinusCoreVPAExp!AG$247</f>
        <v>1.2566284602299999E-2</v>
      </c>
      <c r="AJ16" s="169">
        <f>1/1000*[1]PaperSectorMinusCoreVPAExp!AH$247</f>
        <v>9.2065890632000019E-3</v>
      </c>
      <c r="AK16" s="169">
        <f>1/1000*[1]PaperSectorMinusCoreVPAExp!AI$247</f>
        <v>7.0440328570000009E-3</v>
      </c>
      <c r="AL16" s="169">
        <f>1/1000*[1]PaperSectorMinusCoreVPAExp!AJ$247</f>
        <v>5.0971441772000008E-3</v>
      </c>
      <c r="AM16" s="169">
        <f>1/1000*[1]PaperSectorMinusCoreVPAExp!AK$247</f>
        <v>5.5485339271999995E-3</v>
      </c>
      <c r="AN16" s="169">
        <f>1/1000*[1]PaperSectorMinusCoreVPAExp!AL$247</f>
        <v>4.2830039493000011E-3</v>
      </c>
      <c r="AO16" s="169">
        <f>1/1000*[1]PaperSectorMinusCoreVPAExp!AM$247</f>
        <v>6.6035742239999992E-3</v>
      </c>
      <c r="AP16" s="169">
        <f>1/1000*[1]PaperSectorMinusCoreVPAExp!AN$247</f>
        <v>9.4411138271999987E-3</v>
      </c>
      <c r="AQ16" s="169">
        <f>1/1000*[1]PaperSectorMinusCoreVPAExp!AO$247</f>
        <v>1.9471384332300001E-2</v>
      </c>
      <c r="AR16" s="169">
        <f>1/1000*[1]PaperSectorMinusCoreVPAExp!AP$247</f>
        <v>1.8611329808499999E-2</v>
      </c>
      <c r="AS16" s="169">
        <f>1/1000*[1]PaperSectorMinusCoreVPAExp!AQ$247</f>
        <v>1.70045709015E-2</v>
      </c>
      <c r="AT16" s="169">
        <f>1/1000*[1]PaperSectorMinusCoreVPAExp!AR$247</f>
        <v>2.3082356162599998E-2</v>
      </c>
      <c r="AU16" s="169">
        <f>1/1000*[1]PaperSectorMinusCoreVPAExp!AS$247</f>
        <v>3.5695195292899995E-2</v>
      </c>
      <c r="AV16" s="169">
        <f>1/1000*[1]PaperSectorMinusCoreVPAExp!AT$247</f>
        <v>1.2357157299999999E-4</v>
      </c>
      <c r="AW16" s="169">
        <f>1/1000*[1]PaperSectorMinusCoreVPAExp!AU$247</f>
        <v>3.4356653749999998E-4</v>
      </c>
      <c r="AX16" s="169">
        <f>1/1000*[1]PaperSectorMinusCoreVPAExp!AV$247</f>
        <v>0</v>
      </c>
      <c r="AY16" s="169">
        <f>1/1000*[1]PaperSectorMinusCoreVPAExp!AW$247</f>
        <v>0</v>
      </c>
      <c r="AZ16" s="169">
        <f>1/1000*[1]PaperSectorMinusCoreVPAExp!AX$247</f>
        <v>0</v>
      </c>
      <c r="BA16" s="169">
        <f>1/1000*[1]PaperSectorMinusCoreVPAExp!AY$247</f>
        <v>0</v>
      </c>
      <c r="BB16" s="169">
        <f>1/1000*[1]PaperSectorMinusCoreVPAExp!AZ$247</f>
        <v>0</v>
      </c>
      <c r="BC16" s="295">
        <f>1/1000*[1]PaperSectorMinusCoreVPAExp!BA$247</f>
        <v>0</v>
      </c>
      <c r="BD16" s="400"/>
    </row>
    <row r="17" spans="2:56" ht="17.149999999999999" customHeight="1">
      <c r="B17" s="10" t="s">
        <v>115</v>
      </c>
      <c r="C17" s="269">
        <f>1/$A$1*[1]PaperSectorMinusCoreVPAExp!$B$269</f>
        <v>5.1016874999999995E-3</v>
      </c>
      <c r="D17" s="200">
        <f>1/$A$1*[1]PaperSectorMinusCoreVPAExp!$C$269</f>
        <v>2.4291259999999998E-3</v>
      </c>
      <c r="E17" s="200">
        <f>1/$A$1*[1]PaperSectorMinusCoreVPAExp!$D$269</f>
        <v>5.7132529999999997E-3</v>
      </c>
      <c r="F17" s="200">
        <f>1/$A$1*[1]PaperSectorMinusCoreVPAExp!$E$269</f>
        <v>4.178083E-3</v>
      </c>
      <c r="G17" s="200">
        <f>1/$A$1*[1]PaperSectorMinusCoreVPAExp!$F$269</f>
        <v>9.9090809999999967E-3</v>
      </c>
      <c r="H17" s="200">
        <f>1/$A$1*[1]PaperSectorMinusCoreVPAExp!$G$269</f>
        <v>7.4346681111111101E-3</v>
      </c>
      <c r="I17" s="200">
        <f>1/$A$1*[1]PaperSectorMinusCoreVPAExp!$H$269</f>
        <v>1.9714648916666667E-2</v>
      </c>
      <c r="J17" s="201">
        <f>1/$A$1*[1]PaperSectorMinusCoreVPAExp!$I$269</f>
        <v>1.5095127106818181E-2</v>
      </c>
      <c r="K17" s="201">
        <f>1/$A$1*[1]PaperSectorMinusCoreVPAExp!$J$269</f>
        <v>1.3587212683333332E-2</v>
      </c>
      <c r="L17" s="200">
        <f>1/$A$1*[1]PaperSectorMinusCoreVPAExp!$K$269</f>
        <v>1.9615240506060602E-2</v>
      </c>
      <c r="M17" s="200">
        <f>1/$A$1*[1]PaperSectorMinusCoreVPAExp!L$269</f>
        <v>3.2228522191666671E-2</v>
      </c>
      <c r="N17" s="200">
        <f>1/$A$1*[1]PaperSectorMinusCoreVPAExp!M$269</f>
        <v>2.817525797916666E-2</v>
      </c>
      <c r="O17" s="200">
        <f>1/$A$1*[1]PaperSectorMinusCoreVPAExp!N$269</f>
        <v>5.0961837876515148E-2</v>
      </c>
      <c r="P17" s="200">
        <f>1/$A$1*[1]PaperSectorMinusCoreVPAExp!O$269</f>
        <v>3.0239428554292923E-2</v>
      </c>
      <c r="Q17" s="200">
        <f>1/$A$1*[1]PaperSectorMinusCoreVPAExp!P$269</f>
        <v>2.3155270908119665E-2</v>
      </c>
      <c r="R17" s="200">
        <f>1/$A$1*[1]PaperSectorMinusCoreVPAExp!Q$269</f>
        <v>4.8367155472222215E-2</v>
      </c>
      <c r="S17" s="200">
        <f>1/$A$1*[1]PaperSectorMinusCoreVPAExp!R$269</f>
        <v>5.3163999112500006E-2</v>
      </c>
      <c r="T17" s="200">
        <f>1/$A$1*[1]PaperSectorMinusCoreVPAExp!S$269</f>
        <v>8.2916315695454559E-2</v>
      </c>
      <c r="U17" s="200">
        <f>1/$A$1*[1]PaperSectorMinusCoreVPAExp!T$269</f>
        <v>5.6530354065972149E-3</v>
      </c>
      <c r="V17" s="200">
        <f>1/$A$1*[1]PaperSectorMinusCoreVPAExp!U$269</f>
        <v>4.5080000000002896E-5</v>
      </c>
      <c r="W17" s="200">
        <f>1/$A$1*[1]PaperSectorMinusCoreVPAExp!V$269</f>
        <v>4.5080000000002896E-5</v>
      </c>
      <c r="X17" s="200">
        <f>1/$A$1*[1]PaperSectorMinusCoreVPAExp!W$269</f>
        <v>4.5080000000002896E-5</v>
      </c>
      <c r="Y17" s="200">
        <f>1/$A$1*[1]PaperSectorMinusCoreVPAExp!X$269</f>
        <v>4.5080000000002896E-5</v>
      </c>
      <c r="Z17" s="200">
        <f>1/$A$1*[1]PaperSectorMinusCoreVPAExp!Y$269</f>
        <v>4.5080000000002896E-5</v>
      </c>
      <c r="AA17" s="200">
        <f>1/$A$1*[1]PaperSectorMinusCoreVPAExp!Z$269</f>
        <v>4.5080000000002896E-5</v>
      </c>
      <c r="AB17" s="200">
        <f>1/$A$1*[1]PaperSectorMinusCoreVPAExp!AA$269</f>
        <v>4.5080000000002896E-5</v>
      </c>
      <c r="AC17" s="338"/>
      <c r="AD17" s="269">
        <f>1/1000*[1]PaperSectorMinusCoreVPAExp!AB$269</f>
        <v>1.4300000000000003E-3</v>
      </c>
      <c r="AE17" s="200">
        <f>1/1000*[1]PaperSectorMinusCoreVPAExp!AC$269</f>
        <v>6.5200000000000002E-4</v>
      </c>
      <c r="AF17" s="200">
        <f>1/1000*[1]PaperSectorMinusCoreVPAExp!AD$269</f>
        <v>1.011E-3</v>
      </c>
      <c r="AG17" s="200">
        <f>1/1000*[1]PaperSectorMinusCoreVPAExp!AE$269</f>
        <v>1.5600000000000002E-3</v>
      </c>
      <c r="AH17" s="200">
        <f>1/1000*[1]PaperSectorMinusCoreVPAExp!AF$269</f>
        <v>3.3670670000000005E-3</v>
      </c>
      <c r="AI17" s="200">
        <f>1/1000*[1]PaperSectorMinusCoreVPAExp!AG$269</f>
        <v>4.7861957715000011E-3</v>
      </c>
      <c r="AJ17" s="200">
        <f>1/1000*[1]PaperSectorMinusCoreVPAExp!AH$269</f>
        <v>6.0527064364000009E-3</v>
      </c>
      <c r="AK17" s="200">
        <f>1/1000*[1]PaperSectorMinusCoreVPAExp!AI$269</f>
        <v>7.4241972225000006E-3</v>
      </c>
      <c r="AL17" s="200">
        <f>1/1000*[1]PaperSectorMinusCoreVPAExp!AJ$269</f>
        <v>7.9364720992000006E-3</v>
      </c>
      <c r="AM17" s="200">
        <f>1/1000*[1]PaperSectorMinusCoreVPAExp!AK$269</f>
        <v>7.7408191959999987E-3</v>
      </c>
      <c r="AN17" s="200">
        <f>1/1000*[1]PaperSectorMinusCoreVPAExp!AL$269</f>
        <v>1.2017182823100001E-2</v>
      </c>
      <c r="AO17" s="200">
        <f>1/1000*[1]PaperSectorMinusCoreVPAExp!AM$269</f>
        <v>1.3054295712000003E-2</v>
      </c>
      <c r="AP17" s="200">
        <f>1/1000*[1]PaperSectorMinusCoreVPAExp!AN$269</f>
        <v>1.2589761623999995E-2</v>
      </c>
      <c r="AQ17" s="200">
        <f>1/1000*[1]PaperSectorMinusCoreVPAExp!AO$269</f>
        <v>1.0220768074200002E-2</v>
      </c>
      <c r="AR17" s="200">
        <f>1/1000*[1]PaperSectorMinusCoreVPAExp!AP$269</f>
        <v>8.4039966765000005E-3</v>
      </c>
      <c r="AS17" s="200">
        <f>1/1000*[1]PaperSectorMinusCoreVPAExp!AQ$269</f>
        <v>1.3237141606499999E-2</v>
      </c>
      <c r="AT17" s="200">
        <f>1/1000*[1]PaperSectorMinusCoreVPAExp!AR$269</f>
        <v>1.35386333694E-2</v>
      </c>
      <c r="AU17" s="200">
        <f>1/1000*[1]PaperSectorMinusCoreVPAExp!AS$269</f>
        <v>1.9542370762199997E-2</v>
      </c>
      <c r="AV17" s="200">
        <f>1/1000*[1]PaperSectorMinusCoreVPAExp!AT$269</f>
        <v>0</v>
      </c>
      <c r="AW17" s="200">
        <f>1/1000*[1]PaperSectorMinusCoreVPAExp!AU$269</f>
        <v>6.9917979166666668E-6</v>
      </c>
      <c r="AX17" s="200">
        <f>1/1000*[1]PaperSectorMinusCoreVPAExp!AV$269</f>
        <v>0</v>
      </c>
      <c r="AY17" s="200">
        <f>1/1000*[1]PaperSectorMinusCoreVPAExp!AW$269</f>
        <v>0</v>
      </c>
      <c r="AZ17" s="200">
        <f>1/1000*[1]PaperSectorMinusCoreVPAExp!AX$269</f>
        <v>0</v>
      </c>
      <c r="BA17" s="200">
        <f>1/1000*[1]PaperSectorMinusCoreVPAExp!AY$269</f>
        <v>0</v>
      </c>
      <c r="BB17" s="200">
        <f>1/1000*[1]PaperSectorMinusCoreVPAExp!AZ$269</f>
        <v>0</v>
      </c>
      <c r="BC17" s="306">
        <f>1/1000*[1]PaperSectorMinusCoreVPAExp!BA$269</f>
        <v>0</v>
      </c>
      <c r="BD17" s="400"/>
    </row>
    <row r="18" spans="2:56" ht="17.149999999999999" customHeight="1">
      <c r="B18" s="9" t="s">
        <v>98</v>
      </c>
      <c r="C18" s="264">
        <f>1/$A$1*[1]PaperSectorMinusCoreVPAExp!$B$267</f>
        <v>1.9718852999999995E-2</v>
      </c>
      <c r="D18" s="193">
        <f>1/$A$1*[1]PaperSectorMinusCoreVPAExp!$C$267</f>
        <v>6.0064612999999996E-2</v>
      </c>
      <c r="E18" s="193">
        <f>1/$A$1*[1]PaperSectorMinusCoreVPAExp!$D$267</f>
        <v>6.7552915500000005E-2</v>
      </c>
      <c r="F18" s="193">
        <f>1/$A$1*[1]PaperSectorMinusCoreVPAExp!$E$267</f>
        <v>0.1259988765</v>
      </c>
      <c r="G18" s="193">
        <f>1/$A$1*[1]PaperSectorMinusCoreVPAExp!$F$267</f>
        <v>0.18371486798000003</v>
      </c>
      <c r="H18" s="193">
        <f>1/$A$1*[1]PaperSectorMinusCoreVPAExp!$G$267</f>
        <v>0.17727089237222224</v>
      </c>
      <c r="I18" s="193">
        <f>1/$A$1*[1]PaperSectorMinusCoreVPAExp!$H$267</f>
        <v>0.10356188158333333</v>
      </c>
      <c r="J18" s="203">
        <f>1/$A$1*[1]PaperSectorMinusCoreVPAExp!$I$267</f>
        <v>0.11852139067575759</v>
      </c>
      <c r="K18" s="203">
        <f>1/$A$1*[1]PaperSectorMinusCoreVPAExp!$J$267</f>
        <v>4.6240356633333334E-2</v>
      </c>
      <c r="L18" s="193">
        <f>1/$A$1*[1]PaperSectorMinusCoreVPAExp!$K$267</f>
        <v>9.4834006987878791E-2</v>
      </c>
      <c r="M18" s="193">
        <f>1/$A$1*[1]PaperSectorMinusCoreVPAExp!L$267</f>
        <v>0.10866415740055359</v>
      </c>
      <c r="N18" s="193">
        <f>1/$A$1*[1]PaperSectorMinusCoreVPAExp!M$267</f>
        <v>0.11621758451527776</v>
      </c>
      <c r="O18" s="193">
        <f>1/$A$1*[1]PaperSectorMinusCoreVPAExp!N$267</f>
        <v>0.10889523785265151</v>
      </c>
      <c r="P18" s="193">
        <f>1/$A$1*[1]PaperSectorMinusCoreVPAExp!O$267</f>
        <v>9.9843312363636361E-2</v>
      </c>
      <c r="Q18" s="193">
        <f>1/$A$1*[1]PaperSectorMinusCoreVPAExp!P$267</f>
        <v>9.4778635277777759E-2</v>
      </c>
      <c r="R18" s="193">
        <f>1/$A$1*[1]PaperSectorMinusCoreVPAExp!Q$267</f>
        <v>6.5482140980555548E-2</v>
      </c>
      <c r="S18" s="193">
        <f>1/$A$1*[1]PaperSectorMinusCoreVPAExp!R$267</f>
        <v>8.3162293888034755E-2</v>
      </c>
      <c r="T18" s="193">
        <f>1/$A$1*[1]PaperSectorMinusCoreVPAExp!S$267</f>
        <v>0.13341300114217169</v>
      </c>
      <c r="U18" s="193">
        <f>1/$A$1*[1]PaperSectorMinusCoreVPAExp!T$267</f>
        <v>0.57542972492991917</v>
      </c>
      <c r="V18" s="193">
        <f>1/$A$1*[1]PaperSectorMinusCoreVPAExp!U$267</f>
        <v>1.0799879999999998E-3</v>
      </c>
      <c r="W18" s="193">
        <f>1/$A$1*[1]PaperSectorMinusCoreVPAExp!V$267</f>
        <v>1.0799879999999998E-3</v>
      </c>
      <c r="X18" s="193">
        <f>1/$A$1*[1]PaperSectorMinusCoreVPAExp!W$267</f>
        <v>1.0799879999999998E-3</v>
      </c>
      <c r="Y18" s="193">
        <f>1/$A$1*[1]PaperSectorMinusCoreVPAExp!X$267</f>
        <v>1.0799879999999998E-3</v>
      </c>
      <c r="Z18" s="193">
        <f>1/$A$1*[1]PaperSectorMinusCoreVPAExp!Y$267</f>
        <v>1.0799879999999998E-3</v>
      </c>
      <c r="AA18" s="193">
        <f>1/$A$1*[1]PaperSectorMinusCoreVPAExp!Z$267</f>
        <v>1.0799879999999998E-3</v>
      </c>
      <c r="AB18" s="193">
        <f>1/$A$1*[1]PaperSectorMinusCoreVPAExp!AA$267</f>
        <v>1.0799879999999998E-3</v>
      </c>
      <c r="AC18" s="338"/>
      <c r="AD18" s="264">
        <f>1/1000*[1]PaperSectorMinusCoreVPAExp!AB$267</f>
        <v>2.6879999999999999E-3</v>
      </c>
      <c r="AE18" s="193">
        <f>1/1000*[1]PaperSectorMinusCoreVPAExp!AC$267</f>
        <v>1.2463000000000002E-2</v>
      </c>
      <c r="AF18" s="193">
        <f>1/1000*[1]PaperSectorMinusCoreVPAExp!AD$267</f>
        <v>1.4067000000000001E-2</v>
      </c>
      <c r="AG18" s="193">
        <f>1/1000*[1]PaperSectorMinusCoreVPAExp!AE$267</f>
        <v>1.7802999999999996E-2</v>
      </c>
      <c r="AH18" s="193">
        <f>1/1000*[1]PaperSectorMinusCoreVPAExp!AF$267</f>
        <v>2.1663326999999996E-2</v>
      </c>
      <c r="AI18" s="193">
        <f>1/1000*[1]PaperSectorMinusCoreVPAExp!AG$267</f>
        <v>2.2134194897100001E-2</v>
      </c>
      <c r="AJ18" s="193">
        <f>1/1000*[1]PaperSectorMinusCoreVPAExp!AH$267</f>
        <v>1.4356358382800001E-2</v>
      </c>
      <c r="AK18" s="193">
        <f>1/1000*[1]PaperSectorMinusCoreVPAExp!AI$267</f>
        <v>1.9145258681499997E-2</v>
      </c>
      <c r="AL18" s="193">
        <f>1/1000*[1]PaperSectorMinusCoreVPAExp!AJ$267</f>
        <v>1.1503553332000002E-2</v>
      </c>
      <c r="AM18" s="193">
        <f>1/1000*[1]PaperSectorMinusCoreVPAExp!AK$267</f>
        <v>1.5290620531999999E-2</v>
      </c>
      <c r="AN18" s="193">
        <f>1/1000*[1]PaperSectorMinusCoreVPAExp!AL$267</f>
        <v>2.3078178007200002E-2</v>
      </c>
      <c r="AO18" s="193">
        <f>1/1000*[1]PaperSectorMinusCoreVPAExp!AM$267</f>
        <v>2.8017457727999996E-2</v>
      </c>
      <c r="AP18" s="193">
        <f>1/1000*[1]PaperSectorMinusCoreVPAExp!AN$267</f>
        <v>2.3799953830399994E-2</v>
      </c>
      <c r="AQ18" s="193">
        <f>1/1000*[1]PaperSectorMinusCoreVPAExp!AO$267</f>
        <v>2.7432596112000003E-2</v>
      </c>
      <c r="AR18" s="193">
        <f>1/1000*[1]PaperSectorMinusCoreVPAExp!AP$267</f>
        <v>3.2980231702499994E-2</v>
      </c>
      <c r="AS18" s="193">
        <f>1/1000*[1]PaperSectorMinusCoreVPAExp!AQ$267</f>
        <v>2.5849838860999997E-2</v>
      </c>
      <c r="AT18" s="193">
        <f>1/1000*[1]PaperSectorMinusCoreVPAExp!AR$267</f>
        <v>3.0541820569699993E-2</v>
      </c>
      <c r="AU18" s="193">
        <f>1/1000*[1]PaperSectorMinusCoreVPAExp!AS$267</f>
        <v>4.2662615524099994E-2</v>
      </c>
      <c r="AV18" s="193">
        <f>1/1000*[1]PaperSectorMinusCoreVPAExp!AT$267</f>
        <v>7.4193963E-5</v>
      </c>
      <c r="AW18" s="193">
        <f>1/1000*[1]PaperSectorMinusCoreVPAExp!AU$267</f>
        <v>1.6927764125E-4</v>
      </c>
      <c r="AX18" s="193">
        <f>1/1000*[1]PaperSectorMinusCoreVPAExp!AV$267</f>
        <v>0</v>
      </c>
      <c r="AY18" s="193">
        <f>1/1000*[1]PaperSectorMinusCoreVPAExp!AW$267</f>
        <v>0</v>
      </c>
      <c r="AZ18" s="193">
        <f>1/1000*[1]PaperSectorMinusCoreVPAExp!AX$267</f>
        <v>0</v>
      </c>
      <c r="BA18" s="193">
        <f>1/1000*[1]PaperSectorMinusCoreVPAExp!AY$267</f>
        <v>0</v>
      </c>
      <c r="BB18" s="193">
        <f>1/1000*[1]PaperSectorMinusCoreVPAExp!AZ$267</f>
        <v>0</v>
      </c>
      <c r="BC18" s="307">
        <f>1/1000*[1]PaperSectorMinusCoreVPAExp!BA$267</f>
        <v>0</v>
      </c>
      <c r="BD18" s="400"/>
    </row>
    <row r="19" spans="2:56">
      <c r="B19" s="20" t="s">
        <v>32</v>
      </c>
      <c r="C19" s="352">
        <f>1/$A$1*(SUM([1]PaperSectorMinusCoreVPAExp!$B$47:$B$47)+SUM([1]PaperSectorMinusCoreVPAExp!$B$105:$B$105))</f>
        <v>6.1790364999999995E-3</v>
      </c>
      <c r="D19" s="204">
        <f>1/$A$1*(SUM([1]PaperSectorMinusCoreVPAExp!$C$47:$C$47)+SUM([1]PaperSectorMinusCoreVPAExp!$C$105:$C$105))</f>
        <v>3.3080305999999997E-2</v>
      </c>
      <c r="E19" s="204">
        <f>1/$A$1*(SUM([1]PaperSectorMinusCoreVPAExp!$D$47:$D$47)+SUM([1]PaperSectorMinusCoreVPAExp!$D$105:$D$105))</f>
        <v>4.7795006000000001E-2</v>
      </c>
      <c r="F19" s="204">
        <f>1/$A$1*(SUM([1]PaperSectorMinusCoreVPAExp!$E$47:$E$47)+SUM([1]PaperSectorMinusCoreVPAExp!$E$105:$E$105))</f>
        <v>0.10768503549999998</v>
      </c>
      <c r="G19" s="204">
        <f>1/$A$1*(SUM([1]PaperSectorMinusCoreVPAExp!$F$47:$F$47)+SUM([1]PaperSectorMinusCoreVPAExp!$F$105:$F$105))</f>
        <v>0.13343904000000001</v>
      </c>
      <c r="H19" s="204">
        <f>1/$A$1*(SUM([1]PaperSectorMinusCoreVPAExp!$G$47:$G$47)+SUM([1]PaperSectorMinusCoreVPAExp!$G$105:$G$105))</f>
        <v>0.14193014948333335</v>
      </c>
      <c r="I19" s="204">
        <f>1/$A$1*(SUM([1]PaperSectorMinusCoreVPAExp!$H$47:$H$47)+SUM([1]PaperSectorMinusCoreVPAExp!$H$105:$H$105))</f>
        <v>9.0090241966666679E-2</v>
      </c>
      <c r="J19" s="205">
        <f>1/$A$1*(SUM([1]PaperSectorMinusCoreVPAExp!$I$47:$I$47)+SUM([1]PaperSectorMinusCoreVPAExp!$I$105:$I$105))</f>
        <v>9.3663816500757585E-2</v>
      </c>
      <c r="K19" s="205">
        <f>1/$A$1*(SUM([1]PaperSectorMinusCoreVPAExp!$J$47:$J$47)+SUM([1]PaperSectorMinusCoreVPAExp!$J$105:$J$105))</f>
        <v>3.1370225125000005E-2</v>
      </c>
      <c r="L19" s="204">
        <f>1/$A$1*(SUM([1]PaperSectorMinusCoreVPAExp!$K$47:$K$47)+SUM([1]PaperSectorMinusCoreVPAExp!$K$105:$K$105))</f>
        <v>4.2565970434848478E-2</v>
      </c>
      <c r="M19" s="204">
        <f>1/$A$1*(SUM([1]PaperSectorMinusCoreVPAExp!L$47:L$47)+SUM([1]PaperSectorMinusCoreVPAExp!L$105:L$105))</f>
        <v>5.0129390316666661E-2</v>
      </c>
      <c r="N19" s="204">
        <f>1/$A$1*(SUM([1]PaperSectorMinusCoreVPAExp!M$47:M$47)+SUM([1]PaperSectorMinusCoreVPAExp!M$105:M$105))</f>
        <v>3.9521218083333316E-2</v>
      </c>
      <c r="O19" s="204">
        <f>1/$A$1*(SUM([1]PaperSectorMinusCoreVPAExp!N$47:N$47)+SUM([1]PaperSectorMinusCoreVPAExp!N$105:N$105))</f>
        <v>2.0696915595328279E-2</v>
      </c>
      <c r="P19" s="204">
        <f>1/$A$1*(SUM([1]PaperSectorMinusCoreVPAExp!O$47:O$47)+SUM([1]PaperSectorMinusCoreVPAExp!O$105:O$105))</f>
        <v>3.6972606888888884E-2</v>
      </c>
      <c r="Q19" s="204">
        <f>1/$A$1*(SUM([1]PaperSectorMinusCoreVPAExp!P$47:P$47)+SUM([1]PaperSectorMinusCoreVPAExp!P$105:P$105))</f>
        <v>9.9978413499999981E-3</v>
      </c>
      <c r="R19" s="204">
        <f>1/$A$1*(SUM([1]PaperSectorMinusCoreVPAExp!Q$47:Q$47)+SUM([1]PaperSectorMinusCoreVPAExp!Q$105:Q$105))</f>
        <v>1.4457802627777771E-2</v>
      </c>
      <c r="S19" s="204">
        <f>1/$A$1*(SUM([1]PaperSectorMinusCoreVPAExp!R$47:R$47)+SUM([1]PaperSectorMinusCoreVPAExp!R$105:R$105))</f>
        <v>2.1009966087143502E-2</v>
      </c>
      <c r="T19" s="204">
        <f>1/$A$1*(SUM([1]PaperSectorMinusCoreVPAExp!S$47:S$47)+SUM([1]PaperSectorMinusCoreVPAExp!S$105:S$105))</f>
        <v>5.6201612162626244E-2</v>
      </c>
      <c r="U19" s="204">
        <f>1/$A$1*(SUM([1]PaperSectorMinusCoreVPAExp!T$47:T$47)+SUM([1]PaperSectorMinusCoreVPAExp!T$105:T$105))</f>
        <v>0.51937146228676356</v>
      </c>
      <c r="V19" s="204">
        <f>1/$A$1*(SUM([1]PaperSectorMinusCoreVPAExp!U$47:U$47)+SUM([1]PaperSectorMinusCoreVPAExp!U$105:U$105))</f>
        <v>4.7672099999999994E-4</v>
      </c>
      <c r="W19" s="204">
        <f>1/$A$1*(SUM([1]PaperSectorMinusCoreVPAExp!V$47:V$47)+SUM([1]PaperSectorMinusCoreVPAExp!V$105:V$105))</f>
        <v>4.7672099999999994E-4</v>
      </c>
      <c r="X19" s="204">
        <f>1/$A$1*(SUM([1]PaperSectorMinusCoreVPAExp!W$47:W$47)+SUM([1]PaperSectorMinusCoreVPAExp!W$105:W$105))</f>
        <v>4.7672099999999994E-4</v>
      </c>
      <c r="Y19" s="204">
        <f>1/$A$1*(SUM([1]PaperSectorMinusCoreVPAExp!X$47:X$47)+SUM([1]PaperSectorMinusCoreVPAExp!X$105:X$105))</f>
        <v>4.7672099999999994E-4</v>
      </c>
      <c r="Z19" s="204">
        <f>1/$A$1*(SUM([1]PaperSectorMinusCoreVPAExp!Y$47:Y$47)+SUM([1]PaperSectorMinusCoreVPAExp!Y$105:Y$105))</f>
        <v>4.7672099999999994E-4</v>
      </c>
      <c r="AA19" s="204">
        <f>1/$A$1*(SUM([1]PaperSectorMinusCoreVPAExp!Z$47:Z$47)+SUM([1]PaperSectorMinusCoreVPAExp!Z$105:Z$105))</f>
        <v>4.7672099999999994E-4</v>
      </c>
      <c r="AB19" s="204">
        <f>1/$A$1*(SUM([1]PaperSectorMinusCoreVPAExp!AA$47:AA$47)+SUM([1]PaperSectorMinusCoreVPAExp!AA$105:AA$105))</f>
        <v>4.7672099999999994E-4</v>
      </c>
      <c r="AC19" s="338"/>
      <c r="AD19" s="352">
        <f>1/1000*(SUM([1]PaperSectorMinusCoreVPAExp!AB$47:AB$47)+SUM([1]PaperSectorMinusCoreVPAExp!AB$105:AB$105))</f>
        <v>6.739999999999999E-4</v>
      </c>
      <c r="AE19" s="204">
        <f>1/1000*(SUM([1]PaperSectorMinusCoreVPAExp!AC$47:AC$47)+SUM([1]PaperSectorMinusCoreVPAExp!AC$105:AC$105))</f>
        <v>4.1390000000000003E-3</v>
      </c>
      <c r="AF19" s="204">
        <f>1/1000*(SUM([1]PaperSectorMinusCoreVPAExp!AD$47:AD$47)+SUM([1]PaperSectorMinusCoreVPAExp!AD$105:AD$105))</f>
        <v>6.9819999999999995E-3</v>
      </c>
      <c r="AG19" s="204">
        <f>1/1000*(SUM([1]PaperSectorMinusCoreVPAExp!AE$47:AE$47)+SUM([1]PaperSectorMinusCoreVPAExp!AE$105:AE$105))</f>
        <v>1.2787E-2</v>
      </c>
      <c r="AH19" s="204">
        <f>1/1000*(SUM([1]PaperSectorMinusCoreVPAExp!AF$47:AF$47)+SUM([1]PaperSectorMinusCoreVPAExp!AF$105:AF$105))</f>
        <v>1.4917533999999998E-2</v>
      </c>
      <c r="AI19" s="204">
        <f>1/1000*(SUM([1]PaperSectorMinusCoreVPAExp!AG$47:AG$47)+SUM([1]PaperSectorMinusCoreVPAExp!AG$105:AG$105))</f>
        <v>1.6590921976200001E-2</v>
      </c>
      <c r="AJ19" s="204">
        <f>1/1000*(SUM([1]PaperSectorMinusCoreVPAExp!AH$47:AH$47)+SUM([1]PaperSectorMinusCoreVPAExp!AH$105:AH$105))</f>
        <v>1.1614397936800002E-2</v>
      </c>
      <c r="AK19" s="204">
        <f>1/1000*(SUM([1]PaperSectorMinusCoreVPAExp!AI$47:AI$47)+SUM([1]PaperSectorMinusCoreVPAExp!AI$105:AI$105))</f>
        <v>1.3067204932999999E-2</v>
      </c>
      <c r="AL19" s="204">
        <f>1/1000*(SUM([1]PaperSectorMinusCoreVPAExp!AJ$47:AJ$47)+SUM([1]PaperSectorMinusCoreVPAExp!AJ$105:AJ$105))</f>
        <v>5.7019783195999992E-3</v>
      </c>
      <c r="AM19" s="204">
        <f>1/1000*(SUM([1]PaperSectorMinusCoreVPAExp!AK$47:AK$47)+SUM([1]PaperSectorMinusCoreVPAExp!AK$105:AK$105))</f>
        <v>5.8847448880000007E-3</v>
      </c>
      <c r="AN19" s="204">
        <f>1/1000*(SUM([1]PaperSectorMinusCoreVPAExp!AL$47:AL$47)+SUM([1]PaperSectorMinusCoreVPAExp!AL$105:AL$105))</f>
        <v>9.1033353197999996E-3</v>
      </c>
      <c r="AO19" s="204">
        <f>1/1000*(SUM([1]PaperSectorMinusCoreVPAExp!AM$47:AM$47)+SUM([1]PaperSectorMinusCoreVPAExp!AM$105:AM$105))</f>
        <v>8.4386728799999994E-3</v>
      </c>
      <c r="AP19" s="204">
        <f>1/1000*(SUM([1]PaperSectorMinusCoreVPAExp!AN$47:AN$47)+SUM([1]PaperSectorMinusCoreVPAExp!AN$105:AN$105))</f>
        <v>4.6996121039999993E-3</v>
      </c>
      <c r="AQ19" s="204">
        <f>1/1000*(SUM([1]PaperSectorMinusCoreVPAExp!AO$47:AO$47)+SUM([1]PaperSectorMinusCoreVPAExp!AO$105:AO$105))</f>
        <v>7.3915883616000001E-3</v>
      </c>
      <c r="AR19" s="204">
        <f>1/1000*(SUM([1]PaperSectorMinusCoreVPAExp!AP$47:AP$47)+SUM([1]PaperSectorMinusCoreVPAExp!AP$105:AP$105))</f>
        <v>7.8037458354999999E-3</v>
      </c>
      <c r="AS19" s="204">
        <f>1/1000*(SUM([1]PaperSectorMinusCoreVPAExp!AQ$47:AQ$47)+SUM([1]PaperSectorMinusCoreVPAExp!AQ$105:AQ$105))</f>
        <v>8.9360217310000007E-3</v>
      </c>
      <c r="AT19" s="204">
        <f>1/1000*(SUM([1]PaperSectorMinusCoreVPAExp!AR$47:AR$47)+SUM([1]PaperSectorMinusCoreVPAExp!AR$105:AR$105))</f>
        <v>1.1265707198999999E-2</v>
      </c>
      <c r="AU19" s="204">
        <f>1/1000*(SUM([1]PaperSectorMinusCoreVPAExp!AS$47:AS$47)+SUM([1]PaperSectorMinusCoreVPAExp!AS$105:AS$105))</f>
        <v>1.8364554579799998E-2</v>
      </c>
      <c r="AV19" s="204">
        <f>1/1000*(SUM([1]PaperSectorMinusCoreVPAExp!AT$47:AT$47)+SUM([1]PaperSectorMinusCoreVPAExp!AT$105:AT$105))</f>
        <v>3.2543636000000003E-5</v>
      </c>
      <c r="AW19" s="204">
        <f>1/1000*(SUM([1]PaperSectorMinusCoreVPAExp!AU$47:AU$47)+SUM([1]PaperSectorMinusCoreVPAExp!AU$105:AU$105))</f>
        <v>6.368637833333333E-5</v>
      </c>
      <c r="AX19" s="204">
        <f>1/1000*(SUM([1]PaperSectorMinusCoreVPAExp!AV$47:AV$47)+SUM([1]PaperSectorMinusCoreVPAExp!AV$105:AV$105))</f>
        <v>0</v>
      </c>
      <c r="AY19" s="204">
        <f>1/1000*(SUM([1]PaperSectorMinusCoreVPAExp!AW$47:AW$47)+SUM([1]PaperSectorMinusCoreVPAExp!AW$105:AW$105))</f>
        <v>0</v>
      </c>
      <c r="AZ19" s="204">
        <f>1/1000*(SUM([1]PaperSectorMinusCoreVPAExp!AX$47:AX$47)+SUM([1]PaperSectorMinusCoreVPAExp!AX$105:AX$105))</f>
        <v>0</v>
      </c>
      <c r="BA19" s="204">
        <f>1/1000*(SUM([1]PaperSectorMinusCoreVPAExp!AY$47:AY$47)+SUM([1]PaperSectorMinusCoreVPAExp!AY$105:AY$105))</f>
        <v>0</v>
      </c>
      <c r="BB19" s="204">
        <f>1/1000*(SUM([1]PaperSectorMinusCoreVPAExp!AZ$47:AZ$47)+SUM([1]PaperSectorMinusCoreVPAExp!AZ$105:AZ$105))</f>
        <v>0</v>
      </c>
      <c r="BC19" s="308">
        <f>1/1000*(SUM([1]PaperSectorMinusCoreVPAExp!BA$47:BA$47)+SUM([1]PaperSectorMinusCoreVPAExp!BA$105:BA$105))</f>
        <v>0</v>
      </c>
      <c r="BD19" s="400"/>
    </row>
    <row r="20" spans="2:56">
      <c r="B20" s="4" t="s">
        <v>85</v>
      </c>
      <c r="C20" s="179">
        <f>1/$A$1*[1]PaperSectorMinusCoreVPAExp!$B$138</f>
        <v>8.4743819999999991E-3</v>
      </c>
      <c r="D20" s="169">
        <f>1/$A$1*[1]PaperSectorMinusCoreVPAExp!$C$138</f>
        <v>2.8199254999999998E-3</v>
      </c>
      <c r="E20" s="169">
        <f>1/$A$1*[1]PaperSectorMinusCoreVPAExp!$D$138</f>
        <v>2.3713935E-3</v>
      </c>
      <c r="F20" s="169">
        <f>1/$A$1*[1]PaperSectorMinusCoreVPAExp!$E$138</f>
        <v>4.1051535E-3</v>
      </c>
      <c r="G20" s="169">
        <f>1/$A$1*[1]PaperSectorMinusCoreVPAExp!$F$138</f>
        <v>4.8093149999999998E-3</v>
      </c>
      <c r="H20" s="169">
        <f>1/$A$1*[1]PaperSectorMinusCoreVPAExp!$G$138</f>
        <v>1.2833913555555554E-2</v>
      </c>
      <c r="I20" s="169">
        <f>1/$A$1*[1]PaperSectorMinusCoreVPAExp!$H$138</f>
        <v>6.9409736666666659E-3</v>
      </c>
      <c r="J20" s="170">
        <f>1/$A$1*[1]PaperSectorMinusCoreVPAExp!$I$138</f>
        <v>2.3556263208333331E-2</v>
      </c>
      <c r="K20" s="170">
        <f>1/$A$1*[1]PaperSectorMinusCoreVPAExp!$J$138</f>
        <v>1.2901239166666667E-2</v>
      </c>
      <c r="L20" s="169">
        <f>1/$A$1*[1]PaperSectorMinusCoreVPAExp!$K$138</f>
        <v>1.2113670418181819E-2</v>
      </c>
      <c r="M20" s="169">
        <f>1/$A$1*[1]PaperSectorMinusCoreVPAExp!L$138</f>
        <v>1.8417752367657341E-2</v>
      </c>
      <c r="N20" s="169">
        <f>1/$A$1*[1]PaperSectorMinusCoreVPAExp!M$138</f>
        <v>1.2298796083333332E-2</v>
      </c>
      <c r="O20" s="169">
        <f>1/$A$1*[1]PaperSectorMinusCoreVPAExp!N$138</f>
        <v>1.5091133779166667E-2</v>
      </c>
      <c r="P20" s="169">
        <f>1/$A$1*[1]PaperSectorMinusCoreVPAExp!O$138</f>
        <v>2.2157371444444445E-2</v>
      </c>
      <c r="Q20" s="169">
        <f>1/$A$1*[1]PaperSectorMinusCoreVPAExp!P$138</f>
        <v>1.7345540372222218E-2</v>
      </c>
      <c r="R20" s="169">
        <f>1/$A$1*[1]PaperSectorMinusCoreVPAExp!Q$138</f>
        <v>1.1418005305555557E-2</v>
      </c>
      <c r="S20" s="169">
        <f>1/$A$1*[1]PaperSectorMinusCoreVPAExp!R$138</f>
        <v>8.7726276136363621E-3</v>
      </c>
      <c r="T20" s="169">
        <f>1/$A$1*[1]PaperSectorMinusCoreVPAExp!S$138</f>
        <v>1.3208912999999999E-2</v>
      </c>
      <c r="U20" s="169">
        <f>1/$A$1*[1]PaperSectorMinusCoreVPAExp!T$138</f>
        <v>1.2176257792207794E-3</v>
      </c>
      <c r="V20" s="169">
        <f>1/$A$1*[1]PaperSectorMinusCoreVPAExp!U$138</f>
        <v>4.1215999999999979E-5</v>
      </c>
      <c r="W20" s="169">
        <f>1/$A$1*[1]PaperSectorMinusCoreVPAExp!V$138</f>
        <v>4.1215999999999979E-5</v>
      </c>
      <c r="X20" s="169">
        <f>1/$A$1*[1]PaperSectorMinusCoreVPAExp!W$138</f>
        <v>4.1215999999999979E-5</v>
      </c>
      <c r="Y20" s="169">
        <f>1/$A$1*[1]PaperSectorMinusCoreVPAExp!X$138</f>
        <v>4.1215999999999979E-5</v>
      </c>
      <c r="Z20" s="169">
        <f>1/$A$1*[1]PaperSectorMinusCoreVPAExp!Y$138</f>
        <v>4.1215999999999979E-5</v>
      </c>
      <c r="AA20" s="169">
        <f>1/$A$1*[1]PaperSectorMinusCoreVPAExp!Z$138</f>
        <v>4.1215999999999979E-5</v>
      </c>
      <c r="AB20" s="169">
        <f>1/$A$1*[1]PaperSectorMinusCoreVPAExp!AA$138</f>
        <v>4.1215999999999979E-5</v>
      </c>
      <c r="AC20" s="338"/>
      <c r="AD20" s="179">
        <f>1/1000*[1]PaperSectorMinusCoreVPAExp!AB$138</f>
        <v>1.175E-3</v>
      </c>
      <c r="AE20" s="169">
        <f>1/1000*[1]PaperSectorMinusCoreVPAExp!AC$138</f>
        <v>6.4300000000000002E-4</v>
      </c>
      <c r="AF20" s="169">
        <f>1/1000*[1]PaperSectorMinusCoreVPAExp!AD$138</f>
        <v>1.0529999999999999E-3</v>
      </c>
      <c r="AG20" s="169">
        <f>1/1000*[1]PaperSectorMinusCoreVPAExp!AE$138</f>
        <v>1.567E-3</v>
      </c>
      <c r="AH20" s="169">
        <f>1/1000*[1]PaperSectorMinusCoreVPAExp!AF$138</f>
        <v>1.0940099999999999E-3</v>
      </c>
      <c r="AI20" s="169">
        <f>1/1000*[1]PaperSectorMinusCoreVPAExp!AG$138</f>
        <v>2.4257013923999998E-3</v>
      </c>
      <c r="AJ20" s="169">
        <f>1/1000*[1]PaperSectorMinusCoreVPAExp!AH$138</f>
        <v>1.646022542E-3</v>
      </c>
      <c r="AK20" s="169">
        <f>1/1000*[1]PaperSectorMinusCoreVPAExp!AI$138</f>
        <v>5.6499040664999998E-3</v>
      </c>
      <c r="AL20" s="169">
        <f>1/1000*[1]PaperSectorMinusCoreVPAExp!AJ$138</f>
        <v>3.9527750000000004E-3</v>
      </c>
      <c r="AM20" s="169">
        <f>1/1000*[1]PaperSectorMinusCoreVPAExp!AK$138</f>
        <v>2.7331622076E-3</v>
      </c>
      <c r="AN20" s="169">
        <f>1/1000*[1]PaperSectorMinusCoreVPAExp!AL$138</f>
        <v>4.7405918412000009E-3</v>
      </c>
      <c r="AO20" s="169">
        <f>1/1000*[1]PaperSectorMinusCoreVPAExp!AM$138</f>
        <v>3.8167025279999996E-3</v>
      </c>
      <c r="AP20" s="169">
        <f>1/1000*[1]PaperSectorMinusCoreVPAExp!AN$138</f>
        <v>3.7583496367999993E-3</v>
      </c>
      <c r="AQ20" s="169">
        <f>1/1000*[1]PaperSectorMinusCoreVPAExp!AO$138</f>
        <v>5.7149218761000002E-3</v>
      </c>
      <c r="AR20" s="169">
        <f>1/1000*[1]PaperSectorMinusCoreVPAExp!AP$138</f>
        <v>4.346841372E-3</v>
      </c>
      <c r="AS20" s="169">
        <f>1/1000*[1]PaperSectorMinusCoreVPAExp!AQ$138</f>
        <v>2.7202166249999998E-3</v>
      </c>
      <c r="AT20" s="169">
        <f>1/1000*[1]PaperSectorMinusCoreVPAExp!AR$138</f>
        <v>2.4520026662000001E-3</v>
      </c>
      <c r="AU20" s="169">
        <f>1/1000*[1]PaperSectorMinusCoreVPAExp!AS$138</f>
        <v>3.4163065650999998E-3</v>
      </c>
      <c r="AV20" s="169">
        <f>1/1000*[1]PaperSectorMinusCoreVPAExp!AT$138</f>
        <v>0</v>
      </c>
      <c r="AW20" s="169">
        <f>1/1000*[1]PaperSectorMinusCoreVPAExp!AU$138</f>
        <v>2.0860076666666668E-5</v>
      </c>
      <c r="AX20" s="169">
        <f>1/1000*[1]PaperSectorMinusCoreVPAExp!AV$138</f>
        <v>0</v>
      </c>
      <c r="AY20" s="169">
        <f>1/1000*[1]PaperSectorMinusCoreVPAExp!AW$138</f>
        <v>0</v>
      </c>
      <c r="AZ20" s="169">
        <f>1/1000*[1]PaperSectorMinusCoreVPAExp!AX$138</f>
        <v>0</v>
      </c>
      <c r="BA20" s="169">
        <f>1/1000*[1]PaperSectorMinusCoreVPAExp!AY$138</f>
        <v>0</v>
      </c>
      <c r="BB20" s="169">
        <f>1/1000*[1]PaperSectorMinusCoreVPAExp!AZ$138</f>
        <v>0</v>
      </c>
      <c r="BC20" s="295">
        <f>1/1000*[1]PaperSectorMinusCoreVPAExp!BA$138</f>
        <v>0</v>
      </c>
      <c r="BD20" s="400"/>
    </row>
    <row r="21" spans="2:56">
      <c r="B21" s="7" t="s">
        <v>15</v>
      </c>
      <c r="C21" s="339">
        <f t="shared" ref="C21:L21" si="5">SUM(C18:C18)-SUM(C19:C20)</f>
        <v>5.0654344999999969E-3</v>
      </c>
      <c r="D21" s="340">
        <f t="shared" si="5"/>
        <v>2.4164381499999998E-2</v>
      </c>
      <c r="E21" s="340">
        <f t="shared" si="5"/>
        <v>1.7386516000000005E-2</v>
      </c>
      <c r="F21" s="340">
        <f t="shared" si="5"/>
        <v>1.4208687500000011E-2</v>
      </c>
      <c r="G21" s="340">
        <f t="shared" si="5"/>
        <v>4.5466512980000012E-2</v>
      </c>
      <c r="H21" s="340">
        <f t="shared" si="5"/>
        <v>2.2506829333333339E-2</v>
      </c>
      <c r="I21" s="340">
        <f t="shared" si="5"/>
        <v>6.5306659499999864E-3</v>
      </c>
      <c r="J21" s="196">
        <f t="shared" si="5"/>
        <v>1.3013109666666772E-3</v>
      </c>
      <c r="K21" s="341">
        <f t="shared" si="5"/>
        <v>1.9688923416666601E-3</v>
      </c>
      <c r="L21" s="340">
        <f t="shared" si="5"/>
        <v>4.015436613484849E-2</v>
      </c>
      <c r="M21" s="340">
        <f>SUM(M18:M18)-SUM(M19:M20)</f>
        <v>4.0117014716229582E-2</v>
      </c>
      <c r="N21" s="340">
        <f>SUM(N18:N18)-SUM(N19:N20)</f>
        <v>6.4397570348611113E-2</v>
      </c>
      <c r="O21" s="340">
        <f t="shared" ref="O21:AB21" si="6">SUM(O18:O18)-SUM(O19:O20)</f>
        <v>7.310718847815656E-2</v>
      </c>
      <c r="P21" s="340">
        <f t="shared" si="6"/>
        <v>4.0713334030303028E-2</v>
      </c>
      <c r="Q21" s="340">
        <f t="shared" si="6"/>
        <v>6.7435253555555547E-2</v>
      </c>
      <c r="R21" s="340">
        <f t="shared" si="6"/>
        <v>3.960633304722222E-2</v>
      </c>
      <c r="S21" s="340">
        <f t="shared" si="6"/>
        <v>5.3379700187254894E-2</v>
      </c>
      <c r="T21" s="340">
        <f t="shared" si="6"/>
        <v>6.4002475979545448E-2</v>
      </c>
      <c r="U21" s="340">
        <f t="shared" si="6"/>
        <v>5.4840636863934811E-2</v>
      </c>
      <c r="V21" s="340">
        <f t="shared" si="6"/>
        <v>5.6205099999999994E-4</v>
      </c>
      <c r="W21" s="340">
        <f t="shared" si="6"/>
        <v>5.6205099999999994E-4</v>
      </c>
      <c r="X21" s="340">
        <f t="shared" si="6"/>
        <v>5.6205099999999994E-4</v>
      </c>
      <c r="Y21" s="340">
        <f t="shared" si="6"/>
        <v>5.6205099999999994E-4</v>
      </c>
      <c r="Z21" s="340">
        <f t="shared" si="6"/>
        <v>5.6205099999999994E-4</v>
      </c>
      <c r="AA21" s="340">
        <f t="shared" si="6"/>
        <v>5.6205099999999994E-4</v>
      </c>
      <c r="AB21" s="340">
        <f t="shared" si="6"/>
        <v>5.6205099999999994E-4</v>
      </c>
      <c r="AC21" s="338"/>
      <c r="AD21" s="267">
        <f t="shared" ref="AD21:BC21" si="7">SUM(AD18:AD18)-SUM(AD19:AD20)</f>
        <v>8.389999999999999E-4</v>
      </c>
      <c r="AE21" s="195">
        <f t="shared" si="7"/>
        <v>7.6810000000000012E-3</v>
      </c>
      <c r="AF21" s="195">
        <f t="shared" si="7"/>
        <v>6.0320000000000026E-3</v>
      </c>
      <c r="AG21" s="195">
        <f t="shared" si="7"/>
        <v>3.4489999999999955E-3</v>
      </c>
      <c r="AH21" s="195">
        <f t="shared" si="7"/>
        <v>5.651782999999997E-3</v>
      </c>
      <c r="AI21" s="195">
        <f t="shared" si="7"/>
        <v>3.1175715285000002E-3</v>
      </c>
      <c r="AJ21" s="195">
        <f t="shared" si="7"/>
        <v>1.0959379039999998E-3</v>
      </c>
      <c r="AK21" s="195">
        <f t="shared" si="7"/>
        <v>4.2814968199999734E-4</v>
      </c>
      <c r="AL21" s="195">
        <f t="shared" si="7"/>
        <v>1.8488000124000023E-3</v>
      </c>
      <c r="AM21" s="195">
        <f t="shared" si="7"/>
        <v>6.672713436399998E-3</v>
      </c>
      <c r="AN21" s="195">
        <f t="shared" si="7"/>
        <v>9.2342508462000018E-3</v>
      </c>
      <c r="AO21" s="195">
        <f t="shared" si="7"/>
        <v>1.5762082319999995E-2</v>
      </c>
      <c r="AP21" s="195">
        <f t="shared" si="7"/>
        <v>1.5341992089599996E-2</v>
      </c>
      <c r="AQ21" s="195">
        <f t="shared" si="7"/>
        <v>1.4326085874300003E-2</v>
      </c>
      <c r="AR21" s="195">
        <f t="shared" si="7"/>
        <v>2.0829644494999994E-2</v>
      </c>
      <c r="AS21" s="195">
        <f t="shared" si="7"/>
        <v>1.4193600504999997E-2</v>
      </c>
      <c r="AT21" s="195">
        <f>SUM(AT18:AT18)-SUM(AT19:AT20)</f>
        <v>1.6824110704499996E-2</v>
      </c>
      <c r="AU21" s="195">
        <f t="shared" si="7"/>
        <v>2.0881754379199997E-2</v>
      </c>
      <c r="AV21" s="195">
        <f t="shared" si="7"/>
        <v>4.1650326999999997E-5</v>
      </c>
      <c r="AW21" s="195">
        <f t="shared" si="7"/>
        <v>8.473118625E-5</v>
      </c>
      <c r="AX21" s="195">
        <f t="shared" si="7"/>
        <v>0</v>
      </c>
      <c r="AY21" s="195">
        <f t="shared" si="7"/>
        <v>0</v>
      </c>
      <c r="AZ21" s="195">
        <f t="shared" si="7"/>
        <v>0</v>
      </c>
      <c r="BA21" s="195">
        <f t="shared" si="7"/>
        <v>0</v>
      </c>
      <c r="BB21" s="195">
        <f t="shared" si="7"/>
        <v>0</v>
      </c>
      <c r="BC21" s="309">
        <f t="shared" si="7"/>
        <v>0</v>
      </c>
      <c r="BD21" s="400"/>
    </row>
    <row r="22" spans="2:56" ht="17.149999999999999" customHeight="1">
      <c r="B22" s="9" t="s">
        <v>183</v>
      </c>
      <c r="C22" s="278">
        <f>1/$A$1*[1]PaperSectorMinusCoreVPAExp!$B$264</f>
        <v>3.2779980344800004</v>
      </c>
      <c r="D22" s="224">
        <f>1/$A$1*[1]PaperSectorMinusCoreVPAExp!$C$264</f>
        <v>3.7509030419399991</v>
      </c>
      <c r="E22" s="224">
        <f>1/$A$1*[1]PaperSectorMinusCoreVPAExp!$D$264</f>
        <v>4.2849394073300004</v>
      </c>
      <c r="F22" s="224">
        <f>1/$A$1*[1]PaperSectorMinusCoreVPAExp!$E$264</f>
        <v>4.7300407595199996</v>
      </c>
      <c r="G22" s="224">
        <f>1/$A$1*[1]PaperSectorMinusCoreVPAExp!$F$264</f>
        <v>5.0439049765699968</v>
      </c>
      <c r="H22" s="224">
        <f>1/$A$1*[1]PaperSectorMinusCoreVPAExp!$G$264</f>
        <v>5.6432418782277747</v>
      </c>
      <c r="I22" s="224">
        <f>1/$A$1*[1]PaperSectorMinusCoreVPAExp!$H$264</f>
        <v>6.3691107740025261</v>
      </c>
      <c r="J22" s="225">
        <f>1/$A$1*[1]PaperSectorMinusCoreVPAExp!$I$264</f>
        <v>6.8590234408004864</v>
      </c>
      <c r="K22" s="225">
        <f>1/$A$1*[1]PaperSectorMinusCoreVPAExp!$J$264</f>
        <v>6.9049798377611094</v>
      </c>
      <c r="L22" s="224">
        <f>1/$A$1*[1]PaperSectorMinusCoreVPAExp!$K$264</f>
        <v>7.4372472821884426</v>
      </c>
      <c r="M22" s="224">
        <f>1/$A$1*[1]PaperSectorMinusCoreVPAExp!L$264</f>
        <v>8.5865839036811185</v>
      </c>
      <c r="N22" s="224">
        <f>1/$A$1*[1]PaperSectorMinusCoreVPAExp!M$264</f>
        <v>8.9169642989983586</v>
      </c>
      <c r="O22" s="224">
        <f>1/$A$1*[1]PaperSectorMinusCoreVPAExp!N$264</f>
        <v>9.2735723806653318</v>
      </c>
      <c r="P22" s="224">
        <f>1/$A$1*[1]PaperSectorMinusCoreVPAExp!O$264</f>
        <v>10.174749062108607</v>
      </c>
      <c r="Q22" s="224">
        <f>1/$A$1*[1]PaperSectorMinusCoreVPAExp!P$264</f>
        <v>11.777741150745356</v>
      </c>
      <c r="R22" s="224">
        <f>1/$A$1*[1]PaperSectorMinusCoreVPAExp!Q$264</f>
        <v>11.721174929390328</v>
      </c>
      <c r="S22" s="224">
        <f>1/$A$1*[1]PaperSectorMinusCoreVPAExp!R$264</f>
        <v>11.771207752044749</v>
      </c>
      <c r="T22" s="224">
        <f>1/$A$1*[1]PaperSectorMinusCoreVPAExp!S$264</f>
        <v>11.982825416232826</v>
      </c>
      <c r="U22" s="224">
        <f>1/$A$1*[1]PaperSectorMinusCoreVPAExp!T$264</f>
        <v>23.869636322103421</v>
      </c>
      <c r="V22" s="224">
        <f>1/$A$1*[1]PaperSectorMinusCoreVPAExp!U$264</f>
        <v>9.2467747515151563E-2</v>
      </c>
      <c r="W22" s="224">
        <f>1/$A$1*[1]PaperSectorMinusCoreVPAExp!V$264</f>
        <v>9.2467747515151563E-2</v>
      </c>
      <c r="X22" s="224">
        <f>1/$A$1*[1]PaperSectorMinusCoreVPAExp!W$264</f>
        <v>9.2467747515151563E-2</v>
      </c>
      <c r="Y22" s="224">
        <f>1/$A$1*[1]PaperSectorMinusCoreVPAExp!X$264</f>
        <v>9.2467747515151563E-2</v>
      </c>
      <c r="Z22" s="224">
        <f>1/$A$1*[1]PaperSectorMinusCoreVPAExp!Y$264</f>
        <v>9.2467747515151563E-2</v>
      </c>
      <c r="AA22" s="224">
        <f>1/$A$1*[1]PaperSectorMinusCoreVPAExp!Z$264</f>
        <v>9.2467747515151563E-2</v>
      </c>
      <c r="AB22" s="224">
        <f>1/$A$1*[1]PaperSectorMinusCoreVPAExp!AA$264</f>
        <v>9.2467747515151563E-2</v>
      </c>
      <c r="AC22" s="333"/>
      <c r="AD22" s="353">
        <f>1/1000*[1]PaperSectorMinusCoreVPAExp!AB$264</f>
        <v>0.71507199999999993</v>
      </c>
      <c r="AE22" s="206">
        <f>1/1000*[1]PaperSectorMinusCoreVPAExp!AC$264</f>
        <v>0.85970299999999977</v>
      </c>
      <c r="AF22" s="206">
        <f>1/1000*[1]PaperSectorMinusCoreVPAExp!AD$264</f>
        <v>1.018243</v>
      </c>
      <c r="AG22" s="206">
        <f>1/1000*[1]PaperSectorMinusCoreVPAExp!AE$264</f>
        <v>1.3068749999999996</v>
      </c>
      <c r="AH22" s="206">
        <f>1/1000*[1]PaperSectorMinusCoreVPAExp!AF$264</f>
        <v>1.4619120279999998</v>
      </c>
      <c r="AI22" s="206">
        <f>1/1000*[1]PaperSectorMinusCoreVPAExp!AG$264</f>
        <v>1.5938034494382001</v>
      </c>
      <c r="AJ22" s="206">
        <f>1/1000*[1]PaperSectorMinusCoreVPAExp!AH$264</f>
        <v>1.8324162125836001</v>
      </c>
      <c r="AK22" s="206">
        <f>1/1000*[1]PaperSectorMinusCoreVPAExp!AI$264</f>
        <v>2.3540904035350003</v>
      </c>
      <c r="AL22" s="206">
        <f>1/1000*[1]PaperSectorMinusCoreVPAExp!AJ$264</f>
        <v>2.6925221144192002</v>
      </c>
      <c r="AM22" s="206">
        <f>1/1000*[1]PaperSectorMinusCoreVPAExp!AK$264</f>
        <v>2.5811092390995998</v>
      </c>
      <c r="AN22" s="206">
        <f>1/1000*[1]PaperSectorMinusCoreVPAExp!AL$264</f>
        <v>2.9333809623392995</v>
      </c>
      <c r="AO22" s="206">
        <f>1/1000*[1]PaperSectorMinusCoreVPAExp!AM$264</f>
        <v>3.5842219158719995</v>
      </c>
      <c r="AP22" s="206">
        <f>1/1000*[1]PaperSectorMinusCoreVPAExp!AN$264</f>
        <v>3.0797691458863996</v>
      </c>
      <c r="AQ22" s="206">
        <f>1/1000*[1]PaperSectorMinusCoreVPAExp!AO$264</f>
        <v>3.366321078466501</v>
      </c>
      <c r="AR22" s="206">
        <f>1/1000*[1]PaperSectorMinusCoreVPAExp!AP$264</f>
        <v>3.6966722564224996</v>
      </c>
      <c r="AS22" s="206">
        <f>1/1000*[1]PaperSectorMinusCoreVPAExp!AQ$264</f>
        <v>3.2548347752374998</v>
      </c>
      <c r="AT22" s="206">
        <f>1/1000*[1]PaperSectorMinusCoreVPAExp!AR$264</f>
        <v>3.3427938313693004</v>
      </c>
      <c r="AU22" s="206">
        <f>1/1000*[1]PaperSectorMinusCoreVPAExp!AS$264</f>
        <v>3.7130326328380994</v>
      </c>
      <c r="AV22" s="206">
        <f>1/1000*[1]PaperSectorMinusCoreVPAExp!AT$264</f>
        <v>0.18876605972300001</v>
      </c>
      <c r="AW22" s="206">
        <f>1/1000*[1]PaperSectorMinusCoreVPAExp!AU$264</f>
        <v>6.6230385149999996E-3</v>
      </c>
      <c r="AX22" s="206">
        <f>1/1000*[1]PaperSectorMinusCoreVPAExp!AV$264</f>
        <v>0</v>
      </c>
      <c r="AY22" s="206">
        <f>1/1000*[1]PaperSectorMinusCoreVPAExp!AW$264</f>
        <v>0</v>
      </c>
      <c r="AZ22" s="206">
        <f>1/1000*[1]PaperSectorMinusCoreVPAExp!AX$264</f>
        <v>0</v>
      </c>
      <c r="BA22" s="206">
        <f>1/1000*[1]PaperSectorMinusCoreVPAExp!AY$264</f>
        <v>0</v>
      </c>
      <c r="BB22" s="206">
        <f>1/1000*[1]PaperSectorMinusCoreVPAExp!AZ$264</f>
        <v>0</v>
      </c>
      <c r="BC22" s="354">
        <f>1/1000*[1]PaperSectorMinusCoreVPAExp!BA$264</f>
        <v>0</v>
      </c>
      <c r="BD22" s="400"/>
    </row>
    <row r="23" spans="2:56">
      <c r="B23" s="4" t="s">
        <v>44</v>
      </c>
      <c r="C23" s="179">
        <f>1/$A$1*[1]PaperSectorMinusCoreVPAExp!$B$16</f>
        <v>0.16063760253999998</v>
      </c>
      <c r="D23" s="169">
        <f>1/$A$1*[1]PaperSectorMinusCoreVPAExp!$C$16</f>
        <v>0.14997233202000002</v>
      </c>
      <c r="E23" s="169">
        <f>1/$A$1*[1]PaperSectorMinusCoreVPAExp!$D$16</f>
        <v>0.17020568249999998</v>
      </c>
      <c r="F23" s="169">
        <f>1/$A$1*[1]PaperSectorMinusCoreVPAExp!$E$16</f>
        <v>0.16298502076999999</v>
      </c>
      <c r="G23" s="169">
        <f>1/$A$1*[1]PaperSectorMinusCoreVPAExp!$F$16</f>
        <v>0.17331458593999999</v>
      </c>
      <c r="H23" s="169">
        <f>1/$A$1*[1]PaperSectorMinusCoreVPAExp!$G$16</f>
        <v>0.16885490283055549</v>
      </c>
      <c r="I23" s="169">
        <f>1/$A$1*[1]PaperSectorMinusCoreVPAExp!$H$16</f>
        <v>0.16447664820050506</v>
      </c>
      <c r="J23" s="170">
        <f>1/$A$1*[1]PaperSectorMinusCoreVPAExp!$I$16</f>
        <v>0.52716354291864798</v>
      </c>
      <c r="K23" s="170">
        <f>1/$A$1*[1]PaperSectorMinusCoreVPAExp!$J$16</f>
        <v>0.55998891313333354</v>
      </c>
      <c r="L23" s="169">
        <f>1/$A$1*[1]PaperSectorMinusCoreVPAExp!$K$16</f>
        <v>0.22244033721538459</v>
      </c>
      <c r="M23" s="169">
        <f>1/$A$1*[1]PaperSectorMinusCoreVPAExp!L$16</f>
        <v>0.2058629707138889</v>
      </c>
      <c r="N23" s="169">
        <f>1/$A$1*[1]PaperSectorMinusCoreVPAExp!M$16</f>
        <v>0.22003386951666676</v>
      </c>
      <c r="O23" s="169">
        <f>1/$A$1*[1]PaperSectorMinusCoreVPAExp!N$16</f>
        <v>0.23693530152777775</v>
      </c>
      <c r="P23" s="169">
        <f>1/$A$1*[1]PaperSectorMinusCoreVPAExp!O$16</f>
        <v>0.24449999117222218</v>
      </c>
      <c r="Q23" s="169">
        <f>1/$A$1*[1]PaperSectorMinusCoreVPAExp!P$16</f>
        <v>0.27579040109720032</v>
      </c>
      <c r="R23" s="169">
        <f>1/$A$1*[1]PaperSectorMinusCoreVPAExp!Q$16</f>
        <v>0.25017665779999998</v>
      </c>
      <c r="S23" s="169">
        <f>1/$A$1*[1]PaperSectorMinusCoreVPAExp!R$16</f>
        <v>0.25208448906200986</v>
      </c>
      <c r="T23" s="169">
        <f>1/$A$1*[1]PaperSectorMinusCoreVPAExp!S$16</f>
        <v>0.25539962803333333</v>
      </c>
      <c r="U23" s="169">
        <f>1/$A$1*[1]PaperSectorMinusCoreVPAExp!T$16</f>
        <v>0.31601667949249262</v>
      </c>
      <c r="V23" s="169">
        <f>1/$A$1*[1]PaperSectorMinusCoreVPAExp!U$16</f>
        <v>0</v>
      </c>
      <c r="W23" s="169">
        <f>1/$A$1*[1]PaperSectorMinusCoreVPAExp!V$16</f>
        <v>0</v>
      </c>
      <c r="X23" s="169">
        <f>1/$A$1*[1]PaperSectorMinusCoreVPAExp!W$16</f>
        <v>0</v>
      </c>
      <c r="Y23" s="169">
        <f>1/$A$1*[1]PaperSectorMinusCoreVPAExp!X$16</f>
        <v>0</v>
      </c>
      <c r="Z23" s="169">
        <f>1/$A$1*[1]PaperSectorMinusCoreVPAExp!Y$16</f>
        <v>0</v>
      </c>
      <c r="AA23" s="169">
        <f>1/$A$1*[1]PaperSectorMinusCoreVPAExp!Z$16</f>
        <v>0</v>
      </c>
      <c r="AB23" s="169">
        <f>1/$A$1*[1]PaperSectorMinusCoreVPAExp!AA$16</f>
        <v>0</v>
      </c>
      <c r="AC23" s="338"/>
      <c r="AD23" s="179">
        <f>1/1000*[1]PaperSectorMinusCoreVPAExp!AB$16</f>
        <v>3.1439999999999996E-2</v>
      </c>
      <c r="AE23" s="169">
        <f>1/1000*[1]PaperSectorMinusCoreVPAExp!AC$16</f>
        <v>3.1392999999999997E-2</v>
      </c>
      <c r="AF23" s="169">
        <f>1/1000*[1]PaperSectorMinusCoreVPAExp!AD$16</f>
        <v>3.6218999999999994E-2</v>
      </c>
      <c r="AG23" s="169">
        <f>1/1000*[1]PaperSectorMinusCoreVPAExp!AE$16</f>
        <v>4.1682999999999998E-2</v>
      </c>
      <c r="AH23" s="169">
        <f>1/1000*[1]PaperSectorMinusCoreVPAExp!AF$16</f>
        <v>4.3240543000000006E-2</v>
      </c>
      <c r="AI23" s="169">
        <f>1/1000*[1]PaperSectorMinusCoreVPAExp!AG$16</f>
        <v>3.9713410007699998E-2</v>
      </c>
      <c r="AJ23" s="169">
        <f>1/1000*[1]PaperSectorMinusCoreVPAExp!AH$16</f>
        <v>4.14508478236E-2</v>
      </c>
      <c r="AK23" s="169">
        <f>1/1000*[1]PaperSectorMinusCoreVPAExp!AI$16</f>
        <v>0.10426164954449998</v>
      </c>
      <c r="AL23" s="169">
        <f>1/1000*[1]PaperSectorMinusCoreVPAExp!AJ$16</f>
        <v>0.1179967449672</v>
      </c>
      <c r="AM23" s="169">
        <f>1/1000*[1]PaperSectorMinusCoreVPAExp!AK$16</f>
        <v>7.6077406306000003E-2</v>
      </c>
      <c r="AN23" s="169">
        <f>1/1000*[1]PaperSectorMinusCoreVPAExp!AL$16</f>
        <v>7.7996468448899986E-2</v>
      </c>
      <c r="AO23" s="169">
        <f>1/1000*[1]PaperSectorMinusCoreVPAExp!AM$16</f>
        <v>9.1207661039999999E-2</v>
      </c>
      <c r="AP23" s="169">
        <f>1/1000*[1]PaperSectorMinusCoreVPAExp!AN$16</f>
        <v>8.6040079118400004E-2</v>
      </c>
      <c r="AQ23" s="169">
        <f>1/1000*[1]PaperSectorMinusCoreVPAExp!AO$16</f>
        <v>9.1462981202100002E-2</v>
      </c>
      <c r="AR23" s="169">
        <f>1/1000*[1]PaperSectorMinusCoreVPAExp!AP$16</f>
        <v>9.6328781740499997E-2</v>
      </c>
      <c r="AS23" s="169">
        <f>1/1000*[1]PaperSectorMinusCoreVPAExp!AQ$16</f>
        <v>7.5626476817499996E-2</v>
      </c>
      <c r="AT23" s="169">
        <f>1/1000*[1]PaperSectorMinusCoreVPAExp!AR$16</f>
        <v>7.6275679818199993E-2</v>
      </c>
      <c r="AU23" s="169">
        <f>1/1000*[1]PaperSectorMinusCoreVPAExp!AS$16</f>
        <v>8.6428196697699994E-2</v>
      </c>
      <c r="AV23" s="169">
        <f>1/1000*[1]PaperSectorMinusCoreVPAExp!AT$16</f>
        <v>7.1160800700000005E-4</v>
      </c>
      <c r="AW23" s="169">
        <f>1/1000*[1]PaperSectorMinusCoreVPAExp!AU$16</f>
        <v>0</v>
      </c>
      <c r="AX23" s="169">
        <f>1/1000*[1]PaperSectorMinusCoreVPAExp!AV$16</f>
        <v>0</v>
      </c>
      <c r="AY23" s="169">
        <f>1/1000*[1]PaperSectorMinusCoreVPAExp!AW$16</f>
        <v>0</v>
      </c>
      <c r="AZ23" s="169">
        <f>1/1000*[1]PaperSectorMinusCoreVPAExp!AX$16</f>
        <v>0</v>
      </c>
      <c r="BA23" s="169">
        <f>1/1000*[1]PaperSectorMinusCoreVPAExp!AY$16</f>
        <v>0</v>
      </c>
      <c r="BB23" s="169">
        <f>1/1000*[1]PaperSectorMinusCoreVPAExp!AZ$16</f>
        <v>0</v>
      </c>
      <c r="BC23" s="295">
        <f>1/1000*[1]PaperSectorMinusCoreVPAExp!BA$16</f>
        <v>0</v>
      </c>
      <c r="BD23" s="400"/>
    </row>
    <row r="24" spans="2:56">
      <c r="B24" s="4" t="s">
        <v>27</v>
      </c>
      <c r="C24" s="179">
        <f>1/$A$1*[1]PaperSectorMinusCoreVPAExp!$B$23</f>
        <v>0.120028237</v>
      </c>
      <c r="D24" s="169">
        <f>1/$A$1*[1]PaperSectorMinusCoreVPAExp!$C$23</f>
        <v>0.1592276665</v>
      </c>
      <c r="E24" s="169">
        <f>1/$A$1*[1]PaperSectorMinusCoreVPAExp!$D$23</f>
        <v>0.15459345999999999</v>
      </c>
      <c r="F24" s="169">
        <f>1/$A$1*[1]PaperSectorMinusCoreVPAExp!$E$23</f>
        <v>0.15781761436</v>
      </c>
      <c r="G24" s="169">
        <f>1/$A$1*[1]PaperSectorMinusCoreVPAExp!$F$23</f>
        <v>0.14484960455000001</v>
      </c>
      <c r="H24" s="169">
        <f>1/$A$1*[1]PaperSectorMinusCoreVPAExp!$G$23</f>
        <v>0.15562015109444446</v>
      </c>
      <c r="I24" s="169">
        <f>1/$A$1*[1]PaperSectorMinusCoreVPAExp!$H$23</f>
        <v>0.16211335158131315</v>
      </c>
      <c r="J24" s="170">
        <f>1/$A$1*[1]PaperSectorMinusCoreVPAExp!$I$23</f>
        <v>0.15688514449999996</v>
      </c>
      <c r="K24" s="170">
        <f>1/$A$1*[1]PaperSectorMinusCoreVPAExp!$J$23</f>
        <v>0.17807504338333335</v>
      </c>
      <c r="L24" s="169">
        <f>1/$A$1*[1]PaperSectorMinusCoreVPAExp!$K$23</f>
        <v>0.26676540173846147</v>
      </c>
      <c r="M24" s="169">
        <f>1/$A$1*[1]PaperSectorMinusCoreVPAExp!L$23</f>
        <v>0.25653998239166659</v>
      </c>
      <c r="N24" s="169">
        <f>1/$A$1*[1]PaperSectorMinusCoreVPAExp!M$23</f>
        <v>0.23714723730833343</v>
      </c>
      <c r="O24" s="169">
        <f>1/$A$1*[1]PaperSectorMinusCoreVPAExp!N$23</f>
        <v>0.30605351036666673</v>
      </c>
      <c r="P24" s="169">
        <f>1/$A$1*[1]PaperSectorMinusCoreVPAExp!O$23</f>
        <v>0.34710825110833327</v>
      </c>
      <c r="Q24" s="169">
        <f>1/$A$1*[1]PaperSectorMinusCoreVPAExp!P$23</f>
        <v>0.32206078736946653</v>
      </c>
      <c r="R24" s="169">
        <f>1/$A$1*[1]PaperSectorMinusCoreVPAExp!Q$23</f>
        <v>0.29693407476111117</v>
      </c>
      <c r="S24" s="169">
        <f>1/$A$1*[1]PaperSectorMinusCoreVPAExp!R$23</f>
        <v>0.22891487406870911</v>
      </c>
      <c r="T24" s="169">
        <f>1/$A$1*[1]PaperSectorMinusCoreVPAExp!S$23</f>
        <v>0.2526410716727272</v>
      </c>
      <c r="U24" s="169">
        <f>1/$A$1*[1]PaperSectorMinusCoreVPAExp!T$23</f>
        <v>0.47677135244700763</v>
      </c>
      <c r="V24" s="169">
        <f>1/$A$1*[1]PaperSectorMinusCoreVPAExp!U$23</f>
        <v>5.7763818214285707E-3</v>
      </c>
      <c r="W24" s="169">
        <f>1/$A$1*[1]PaperSectorMinusCoreVPAExp!V$23</f>
        <v>5.7763818214285707E-3</v>
      </c>
      <c r="X24" s="169">
        <f>1/$A$1*[1]PaperSectorMinusCoreVPAExp!W$23</f>
        <v>5.7763818214285707E-3</v>
      </c>
      <c r="Y24" s="169">
        <f>1/$A$1*[1]PaperSectorMinusCoreVPAExp!X$23</f>
        <v>5.7763818214285707E-3</v>
      </c>
      <c r="Z24" s="169">
        <f>1/$A$1*[1]PaperSectorMinusCoreVPAExp!Y$23</f>
        <v>5.7763818214285707E-3</v>
      </c>
      <c r="AA24" s="169">
        <f>1/$A$1*[1]PaperSectorMinusCoreVPAExp!Z$23</f>
        <v>5.7763818214285707E-3</v>
      </c>
      <c r="AB24" s="169">
        <f>1/$A$1*[1]PaperSectorMinusCoreVPAExp!AA$23</f>
        <v>5.7763818214285707E-3</v>
      </c>
      <c r="AC24" s="338"/>
      <c r="AD24" s="179">
        <f>1/1000*[1]PaperSectorMinusCoreVPAExp!AB$23</f>
        <v>1.9724000000000002E-2</v>
      </c>
      <c r="AE24" s="169">
        <f>1/1000*[1]PaperSectorMinusCoreVPAExp!AC$23</f>
        <v>2.6193999999999999E-2</v>
      </c>
      <c r="AF24" s="169">
        <f>1/1000*[1]PaperSectorMinusCoreVPAExp!AD$23</f>
        <v>3.0017999999999996E-2</v>
      </c>
      <c r="AG24" s="169">
        <f>1/1000*[1]PaperSectorMinusCoreVPAExp!AE$23</f>
        <v>3.6635000000000001E-2</v>
      </c>
      <c r="AH24" s="169">
        <f>1/1000*[1]PaperSectorMinusCoreVPAExp!AF$23</f>
        <v>4.1074069999999997E-2</v>
      </c>
      <c r="AI24" s="169">
        <f>1/1000*[1]PaperSectorMinusCoreVPAExp!AG$23</f>
        <v>3.8420124514199995E-2</v>
      </c>
      <c r="AJ24" s="169">
        <f>1/1000*[1]PaperSectorMinusCoreVPAExp!AH$23</f>
        <v>4.6661511232000005E-2</v>
      </c>
      <c r="AK24" s="169">
        <f>1/1000*[1]PaperSectorMinusCoreVPAExp!AI$23</f>
        <v>5.8632344518999999E-2</v>
      </c>
      <c r="AL24" s="169">
        <f>1/1000*[1]PaperSectorMinusCoreVPAExp!AJ$23</f>
        <v>6.8212104952400002E-2</v>
      </c>
      <c r="AM24" s="169">
        <f>1/1000*[1]PaperSectorMinusCoreVPAExp!AK$23</f>
        <v>7.2242790065600013E-2</v>
      </c>
      <c r="AN24" s="169">
        <f>1/1000*[1]PaperSectorMinusCoreVPAExp!AL$23</f>
        <v>7.6158378770400006E-2</v>
      </c>
      <c r="AO24" s="169">
        <f>1/1000*[1]PaperSectorMinusCoreVPAExp!AM$23</f>
        <v>9.0482306543999982E-2</v>
      </c>
      <c r="AP24" s="169">
        <f>1/1000*[1]PaperSectorMinusCoreVPAExp!AN$23</f>
        <v>9.9160468281599995E-2</v>
      </c>
      <c r="AQ24" s="169">
        <f>1/1000*[1]PaperSectorMinusCoreVPAExp!AO$23</f>
        <v>0.11705692114350001</v>
      </c>
      <c r="AR24" s="169">
        <f>1/1000*[1]PaperSectorMinusCoreVPAExp!AP$23</f>
        <v>0.1132280935265</v>
      </c>
      <c r="AS24" s="169">
        <f>1/1000*[1]PaperSectorMinusCoreVPAExp!AQ$23</f>
        <v>9.7218333162999979E-2</v>
      </c>
      <c r="AT24" s="169">
        <f>1/1000*[1]PaperSectorMinusCoreVPAExp!AR$23</f>
        <v>9.6012508213799988E-2</v>
      </c>
      <c r="AU24" s="169">
        <f>1/1000*[1]PaperSectorMinusCoreVPAExp!AS$23</f>
        <v>0.10648189227389999</v>
      </c>
      <c r="AV24" s="169">
        <f>1/1000*[1]PaperSectorMinusCoreVPAExp!AT$23</f>
        <v>2.6543695409999997E-3</v>
      </c>
      <c r="AW24" s="169">
        <f>1/1000*[1]PaperSectorMinusCoreVPAExp!AU$23</f>
        <v>2.5314204608333332E-3</v>
      </c>
      <c r="AX24" s="169">
        <f>1/1000*[1]PaperSectorMinusCoreVPAExp!AV$23</f>
        <v>0</v>
      </c>
      <c r="AY24" s="169">
        <f>1/1000*[1]PaperSectorMinusCoreVPAExp!AW$23</f>
        <v>0</v>
      </c>
      <c r="AZ24" s="169">
        <f>1/1000*[1]PaperSectorMinusCoreVPAExp!AX$23</f>
        <v>0</v>
      </c>
      <c r="BA24" s="169">
        <f>1/1000*[1]PaperSectorMinusCoreVPAExp!AY$23</f>
        <v>0</v>
      </c>
      <c r="BB24" s="169">
        <f>1/1000*[1]PaperSectorMinusCoreVPAExp!AZ$23</f>
        <v>0</v>
      </c>
      <c r="BC24" s="295">
        <f>1/1000*[1]PaperSectorMinusCoreVPAExp!BA$23</f>
        <v>0</v>
      </c>
      <c r="BD24" s="400"/>
    </row>
    <row r="25" spans="2:56">
      <c r="B25" s="4" t="s">
        <v>48</v>
      </c>
      <c r="C25" s="369">
        <f>1/$A$1*[1]PaperSectorMinusCoreVPAExp!$B$67</f>
        <v>0.1954701455</v>
      </c>
      <c r="D25" s="172">
        <f>1/$A$1*[1]PaperSectorMinusCoreVPAExp!$C$67</f>
        <v>0.21493318850000001</v>
      </c>
      <c r="E25" s="172">
        <f>1/$A$1*[1]PaperSectorMinusCoreVPAExp!$D$67</f>
        <v>0.267214862</v>
      </c>
      <c r="F25" s="172">
        <f>1/$A$1*[1]PaperSectorMinusCoreVPAExp!$E$67</f>
        <v>0.3212332765</v>
      </c>
      <c r="G25" s="172">
        <f>1/$A$1*[1]PaperSectorMinusCoreVPAExp!$F$67</f>
        <v>0.33686772378000002</v>
      </c>
      <c r="H25" s="172">
        <f>1/$A$1*[1]PaperSectorMinusCoreVPAExp!$G$67</f>
        <v>0.38773589865833336</v>
      </c>
      <c r="I25" s="172">
        <f>1/$A$1*[1]PaperSectorMinusCoreVPAExp!$H$67</f>
        <v>0.42850794320555546</v>
      </c>
      <c r="J25" s="173">
        <f>1/$A$1*[1]PaperSectorMinusCoreVPAExp!$I$67</f>
        <v>0.46960769242777783</v>
      </c>
      <c r="K25" s="173">
        <f>1/$A$1*[1]PaperSectorMinusCoreVPAExp!$J$67</f>
        <v>0.51706227660833337</v>
      </c>
      <c r="L25" s="172">
        <f>1/$A$1*[1]PaperSectorMinusCoreVPAExp!$K$67</f>
        <v>0.54453623480000002</v>
      </c>
      <c r="M25" s="172">
        <f>1/$A$1*[1]PaperSectorMinusCoreVPAExp!L$67</f>
        <v>0.66860637214999985</v>
      </c>
      <c r="N25" s="172">
        <f>1/$A$1*[1]PaperSectorMinusCoreVPAExp!M$67</f>
        <v>0.72397038805303016</v>
      </c>
      <c r="O25" s="172">
        <f>1/$A$1*[1]PaperSectorMinusCoreVPAExp!N$67</f>
        <v>0.72218190086249989</v>
      </c>
      <c r="P25" s="172">
        <f>1/$A$1*[1]PaperSectorMinusCoreVPAExp!O$67</f>
        <v>0.81561447268867515</v>
      </c>
      <c r="Q25" s="172">
        <f>1/$A$1*[1]PaperSectorMinusCoreVPAExp!P$67</f>
        <v>0.8850324118489129</v>
      </c>
      <c r="R25" s="172">
        <f>1/$A$1*[1]PaperSectorMinusCoreVPAExp!Q$67</f>
        <v>0.98622013208078874</v>
      </c>
      <c r="S25" s="172">
        <f>1/$A$1*[1]PaperSectorMinusCoreVPAExp!R$67</f>
        <v>0.8551765644632352</v>
      </c>
      <c r="T25" s="172">
        <f>1/$A$1*[1]PaperSectorMinusCoreVPAExp!S$67</f>
        <v>0.98156289489053017</v>
      </c>
      <c r="U25" s="172">
        <f>1/$A$1*[1]PaperSectorMinusCoreVPAExp!T$67</f>
        <v>1.7221576289168847</v>
      </c>
      <c r="V25" s="172">
        <f>1/$A$1*[1]PaperSectorMinusCoreVPAExp!U$67</f>
        <v>1.7888888888888888E-8</v>
      </c>
      <c r="W25" s="172">
        <f>1/$A$1*[1]PaperSectorMinusCoreVPAExp!V$67</f>
        <v>1.7888888888888888E-8</v>
      </c>
      <c r="X25" s="172">
        <f>1/$A$1*[1]PaperSectorMinusCoreVPAExp!W$67</f>
        <v>1.7888888888888888E-8</v>
      </c>
      <c r="Y25" s="172">
        <f>1/$A$1*[1]PaperSectorMinusCoreVPAExp!X$67</f>
        <v>1.7888888888888888E-8</v>
      </c>
      <c r="Z25" s="172">
        <f>1/$A$1*[1]PaperSectorMinusCoreVPAExp!Y$67</f>
        <v>1.7888888888888888E-8</v>
      </c>
      <c r="AA25" s="172">
        <f>1/$A$1*[1]PaperSectorMinusCoreVPAExp!Z$67</f>
        <v>1.7888888888888888E-8</v>
      </c>
      <c r="AB25" s="172">
        <f>1/$A$1*[1]PaperSectorMinusCoreVPAExp!AA$67</f>
        <v>1.7888888888888888E-8</v>
      </c>
      <c r="AC25" s="355"/>
      <c r="AD25" s="179">
        <f>1/1000*[1]PaperSectorMinusCoreVPAExp!AB$67</f>
        <v>4.5643999999999997E-2</v>
      </c>
      <c r="AE25" s="169">
        <f>1/1000*[1]PaperSectorMinusCoreVPAExp!AC$67</f>
        <v>5.0229000000000003E-2</v>
      </c>
      <c r="AF25" s="169">
        <f>1/1000*[1]PaperSectorMinusCoreVPAExp!AD$67</f>
        <v>6.4629999999999993E-2</v>
      </c>
      <c r="AG25" s="169">
        <f>1/1000*[1]PaperSectorMinusCoreVPAExp!AE$67</f>
        <v>8.7099999999999997E-2</v>
      </c>
      <c r="AH25" s="169">
        <f>1/1000*[1]PaperSectorMinusCoreVPAExp!AF$67</f>
        <v>0.103588793</v>
      </c>
      <c r="AI25" s="169">
        <f>1/1000*[1]PaperSectorMinusCoreVPAExp!AG$67</f>
        <v>0.12541579762139998</v>
      </c>
      <c r="AJ25" s="169">
        <f>1/1000*[1]PaperSectorMinusCoreVPAExp!AH$67</f>
        <v>0.1487120887584</v>
      </c>
      <c r="AK25" s="169">
        <f>1/1000*[1]PaperSectorMinusCoreVPAExp!AI$67</f>
        <v>0.18781224278699998</v>
      </c>
      <c r="AL25" s="169">
        <f>1/1000*[1]PaperSectorMinusCoreVPAExp!AJ$67</f>
        <v>0.2443548908616</v>
      </c>
      <c r="AM25" s="169">
        <f>1/1000*[1]PaperSectorMinusCoreVPAExp!AK$67</f>
        <v>0.19769027913360004</v>
      </c>
      <c r="AN25" s="169">
        <f>1/1000*[1]PaperSectorMinusCoreVPAExp!AL$67</f>
        <v>0.23618841817590003</v>
      </c>
      <c r="AO25" s="169">
        <f>1/1000*[1]PaperSectorMinusCoreVPAExp!AM$67</f>
        <v>0.30594172223999994</v>
      </c>
      <c r="AP25" s="169">
        <f>1/1000*[1]PaperSectorMinusCoreVPAExp!AN$67</f>
        <v>0.22136282884319997</v>
      </c>
      <c r="AQ25" s="169">
        <f>1/1000*[1]PaperSectorMinusCoreVPAExp!AO$67</f>
        <v>0.22227572731379999</v>
      </c>
      <c r="AR25" s="169">
        <f>1/1000*[1]PaperSectorMinusCoreVPAExp!AP$67</f>
        <v>0.24042953338600001</v>
      </c>
      <c r="AS25" s="169">
        <f>1/1000*[1]PaperSectorMinusCoreVPAExp!AQ$67</f>
        <v>0.21781678703400001</v>
      </c>
      <c r="AT25" s="169">
        <f>1/1000*[1]PaperSectorMinusCoreVPAExp!AR$67</f>
        <v>0.22809245855239998</v>
      </c>
      <c r="AU25" s="169">
        <f>1/1000*[1]PaperSectorMinusCoreVPAExp!AS$67</f>
        <v>0.25843255792639996</v>
      </c>
      <c r="AV25" s="169">
        <f>1/1000*[1]PaperSectorMinusCoreVPAExp!AT$67</f>
        <v>2.4824395610000003E-3</v>
      </c>
      <c r="AW25" s="169">
        <f>1/1000*[1]PaperSectorMinusCoreVPAExp!AU$67</f>
        <v>7.8370833333333333E-9</v>
      </c>
      <c r="AX25" s="169">
        <f>1/1000*[1]PaperSectorMinusCoreVPAExp!AV$67</f>
        <v>0</v>
      </c>
      <c r="AY25" s="169">
        <f>1/1000*[1]PaperSectorMinusCoreVPAExp!AW$67</f>
        <v>0</v>
      </c>
      <c r="AZ25" s="169">
        <f>1/1000*[1]PaperSectorMinusCoreVPAExp!AX$67</f>
        <v>0</v>
      </c>
      <c r="BA25" s="169">
        <f>1/1000*[1]PaperSectorMinusCoreVPAExp!AY$67</f>
        <v>0</v>
      </c>
      <c r="BB25" s="169">
        <f>1/1000*[1]PaperSectorMinusCoreVPAExp!AZ$67</f>
        <v>0</v>
      </c>
      <c r="BC25" s="295">
        <f>1/1000*[1]PaperSectorMinusCoreVPAExp!BA$67</f>
        <v>0</v>
      </c>
      <c r="BD25" s="400"/>
    </row>
    <row r="26" spans="2:56">
      <c r="B26" s="4" t="s">
        <v>37</v>
      </c>
      <c r="C26" s="186">
        <f>1/$A$1*[1]PaperSectorMinusCoreVPAExp!$B$69</f>
        <v>6.9902485799999997E-2</v>
      </c>
      <c r="D26" s="174">
        <f>1/$A$1*[1]PaperSectorMinusCoreVPAExp!$C$69</f>
        <v>8.9242758849999992E-2</v>
      </c>
      <c r="E26" s="174">
        <f>1/$A$1*[1]PaperSectorMinusCoreVPAExp!$D$69</f>
        <v>8.1536887039999992E-2</v>
      </c>
      <c r="F26" s="174">
        <f>1/$A$1*[1]PaperSectorMinusCoreVPAExp!$E$69</f>
        <v>0.11848297356</v>
      </c>
      <c r="G26" s="174">
        <f>1/$A$1*[1]PaperSectorMinusCoreVPAExp!$F$69</f>
        <v>0.13219804496999998</v>
      </c>
      <c r="H26" s="174">
        <f>1/$A$1*[1]PaperSectorMinusCoreVPAExp!$G$69</f>
        <v>0.17091548831388889</v>
      </c>
      <c r="I26" s="174">
        <f>1/$A$1*[1]PaperSectorMinusCoreVPAExp!$H$69</f>
        <v>0.21092706978888889</v>
      </c>
      <c r="J26" s="175">
        <f>1/$A$1*[1]PaperSectorMinusCoreVPAExp!$I$69</f>
        <v>0.29362464885574985</v>
      </c>
      <c r="K26" s="175">
        <f>1/$A$1*[1]PaperSectorMinusCoreVPAExp!$J$69</f>
        <v>0.33346605898333331</v>
      </c>
      <c r="L26" s="174">
        <f>1/$A$1*[1]PaperSectorMinusCoreVPAExp!$K$69</f>
        <v>0.34160579987692308</v>
      </c>
      <c r="M26" s="174">
        <f>1/$A$1*[1]PaperSectorMinusCoreVPAExp!L$69</f>
        <v>0.38789747931666668</v>
      </c>
      <c r="N26" s="174">
        <f>1/$A$1*[1]PaperSectorMinusCoreVPAExp!M$69</f>
        <v>0.39218769870000003</v>
      </c>
      <c r="O26" s="174">
        <f>1/$A$1*[1]PaperSectorMinusCoreVPAExp!N$69</f>
        <v>0.4098037898305556</v>
      </c>
      <c r="P26" s="174">
        <f>1/$A$1*[1]PaperSectorMinusCoreVPAExp!O$69</f>
        <v>0.43656521578333329</v>
      </c>
      <c r="Q26" s="174">
        <f>1/$A$1*[1]PaperSectorMinusCoreVPAExp!P$69</f>
        <v>0.46563698375398549</v>
      </c>
      <c r="R26" s="174">
        <f>1/$A$1*[1]PaperSectorMinusCoreVPAExp!Q$69</f>
        <v>0.4921323785277778</v>
      </c>
      <c r="S26" s="174">
        <f>1/$A$1*[1]PaperSectorMinusCoreVPAExp!R$69</f>
        <v>0.51160993985539205</v>
      </c>
      <c r="T26" s="174">
        <f>1/$A$1*[1]PaperSectorMinusCoreVPAExp!S$69</f>
        <v>0.26101183396818189</v>
      </c>
      <c r="U26" s="174">
        <f>1/$A$1*[1]PaperSectorMinusCoreVPAExp!T$69</f>
        <v>1.2666451081183896</v>
      </c>
      <c r="V26" s="174">
        <f>1/$A$1*[1]PaperSectorMinusCoreVPAExp!U$69</f>
        <v>8.6940000000000035E-6</v>
      </c>
      <c r="W26" s="174">
        <f>1/$A$1*[1]PaperSectorMinusCoreVPAExp!V$69</f>
        <v>8.6940000000000035E-6</v>
      </c>
      <c r="X26" s="174">
        <f>1/$A$1*[1]PaperSectorMinusCoreVPAExp!W$69</f>
        <v>8.6940000000000035E-6</v>
      </c>
      <c r="Y26" s="174">
        <f>1/$A$1*[1]PaperSectorMinusCoreVPAExp!X$69</f>
        <v>8.6940000000000035E-6</v>
      </c>
      <c r="Z26" s="174">
        <f>1/$A$1*[1]PaperSectorMinusCoreVPAExp!Y$69</f>
        <v>8.6940000000000035E-6</v>
      </c>
      <c r="AA26" s="174">
        <f>1/$A$1*[1]PaperSectorMinusCoreVPAExp!Z$69</f>
        <v>8.6940000000000035E-6</v>
      </c>
      <c r="AB26" s="174">
        <f>1/$A$1*[1]PaperSectorMinusCoreVPAExp!AA$69</f>
        <v>8.6940000000000035E-6</v>
      </c>
      <c r="AC26" s="387"/>
      <c r="AD26" s="179">
        <f>1/1000*[1]PaperSectorMinusCoreVPAExp!AB$69</f>
        <v>6.581E-3</v>
      </c>
      <c r="AE26" s="169">
        <f>1/1000*[1]PaperSectorMinusCoreVPAExp!AC$69</f>
        <v>1.0204999999999999E-2</v>
      </c>
      <c r="AF26" s="169">
        <f>1/1000*[1]PaperSectorMinusCoreVPAExp!AD$69</f>
        <v>1.1779999999999999E-2</v>
      </c>
      <c r="AG26" s="169">
        <f>1/1000*[1]PaperSectorMinusCoreVPAExp!AE$69</f>
        <v>1.8216E-2</v>
      </c>
      <c r="AH26" s="169">
        <f>1/1000*[1]PaperSectorMinusCoreVPAExp!AF$69</f>
        <v>2.7319142000000001E-2</v>
      </c>
      <c r="AI26" s="169">
        <f>1/1000*[1]PaperSectorMinusCoreVPAExp!AG$69</f>
        <v>3.2940448741199994E-2</v>
      </c>
      <c r="AJ26" s="169">
        <f>1/1000*[1]PaperSectorMinusCoreVPAExp!AH$69</f>
        <v>4.3255753989599993E-2</v>
      </c>
      <c r="AK26" s="169">
        <f>1/1000*[1]PaperSectorMinusCoreVPAExp!AI$69</f>
        <v>6.8032028409000009E-2</v>
      </c>
      <c r="AL26" s="169">
        <f>1/1000*[1]PaperSectorMinusCoreVPAExp!AJ$69</f>
        <v>8.595619944000002E-2</v>
      </c>
      <c r="AM26" s="169">
        <f>1/1000*[1]PaperSectorMinusCoreVPAExp!AK$69</f>
        <v>7.3675711344399999E-2</v>
      </c>
      <c r="AN26" s="169">
        <f>1/1000*[1]PaperSectorMinusCoreVPAExp!AL$69</f>
        <v>8.3116629411300019E-2</v>
      </c>
      <c r="AO26" s="169">
        <f>1/1000*[1]PaperSectorMinusCoreVPAExp!AM$69</f>
        <v>9.996610833599999E-2</v>
      </c>
      <c r="AP26" s="169">
        <f>1/1000*[1]PaperSectorMinusCoreVPAExp!AN$69</f>
        <v>7.9734488855999999E-2</v>
      </c>
      <c r="AQ26" s="169">
        <f>1/1000*[1]PaperSectorMinusCoreVPAExp!AO$69</f>
        <v>9.7306117852200016E-2</v>
      </c>
      <c r="AR26" s="169">
        <f>1/1000*[1]PaperSectorMinusCoreVPAExp!AP$69</f>
        <v>0.11588382613750001</v>
      </c>
      <c r="AS26" s="169">
        <f>1/1000*[1]PaperSectorMinusCoreVPAExp!AQ$69</f>
        <v>0.104721551032</v>
      </c>
      <c r="AT26" s="169">
        <f>1/1000*[1]PaperSectorMinusCoreVPAExp!AR$69</f>
        <v>8.5610152021600008E-2</v>
      </c>
      <c r="AU26" s="169">
        <f>1/1000*[1]PaperSectorMinusCoreVPAExp!AS$69</f>
        <v>8.6399156629499985E-2</v>
      </c>
      <c r="AV26" s="169">
        <f>1/1000*[1]PaperSectorMinusCoreVPAExp!AT$69</f>
        <v>2.6170793479000001E-2</v>
      </c>
      <c r="AW26" s="169">
        <f>1/1000*[1]PaperSectorMinusCoreVPAExp!AU$69</f>
        <v>3.6453633333333335E-6</v>
      </c>
      <c r="AX26" s="169">
        <f>1/1000*[1]PaperSectorMinusCoreVPAExp!AV$69</f>
        <v>0</v>
      </c>
      <c r="AY26" s="169">
        <f>1/1000*[1]PaperSectorMinusCoreVPAExp!AW$69</f>
        <v>0</v>
      </c>
      <c r="AZ26" s="169">
        <f>1/1000*[1]PaperSectorMinusCoreVPAExp!AX$69</f>
        <v>0</v>
      </c>
      <c r="BA26" s="169">
        <f>1/1000*[1]PaperSectorMinusCoreVPAExp!AY$69</f>
        <v>0</v>
      </c>
      <c r="BB26" s="169">
        <f>1/1000*[1]PaperSectorMinusCoreVPAExp!AZ$69</f>
        <v>0</v>
      </c>
      <c r="BC26" s="295">
        <f>1/1000*[1]PaperSectorMinusCoreVPAExp!BA$69</f>
        <v>0</v>
      </c>
      <c r="BD26" s="400"/>
    </row>
    <row r="27" spans="2:56">
      <c r="B27" s="4" t="s">
        <v>28</v>
      </c>
      <c r="C27" s="186">
        <f>1/$A$1*[1]PaperSectorMinusCoreVPAExp!$B$85</f>
        <v>0.25175869099999998</v>
      </c>
      <c r="D27" s="174">
        <f>1/$A$1*[1]PaperSectorMinusCoreVPAExp!$C$85</f>
        <v>0.260251438</v>
      </c>
      <c r="E27" s="174">
        <f>1/$A$1*[1]PaperSectorMinusCoreVPAExp!$D$85</f>
        <v>0.33749387349999999</v>
      </c>
      <c r="F27" s="174">
        <f>1/$A$1*[1]PaperSectorMinusCoreVPAExp!$E$85</f>
        <v>0.32645998450000002</v>
      </c>
      <c r="G27" s="174">
        <f>1/$A$1*[1]PaperSectorMinusCoreVPAExp!$F$85</f>
        <v>0.35033005979999998</v>
      </c>
      <c r="H27" s="174">
        <f>1/$A$1*[1]PaperSectorMinusCoreVPAExp!$G$85</f>
        <v>0.38536310966944443</v>
      </c>
      <c r="I27" s="174">
        <f>1/$A$1*[1]PaperSectorMinusCoreVPAExp!$H$85</f>
        <v>0.42316726985202024</v>
      </c>
      <c r="J27" s="175">
        <f>1/$A$1*[1]PaperSectorMinusCoreVPAExp!$I$85</f>
        <v>0.43878884310339938</v>
      </c>
      <c r="K27" s="175">
        <f>1/$A$1*[1]PaperSectorMinusCoreVPAExp!$J$85</f>
        <v>0.44459907935833337</v>
      </c>
      <c r="L27" s="174">
        <f>1/$A$1*[1]PaperSectorMinusCoreVPAExp!$K$85</f>
        <v>0.59095917349230775</v>
      </c>
      <c r="M27" s="174">
        <f>1/$A$1*[1]PaperSectorMinusCoreVPAExp!L$85</f>
        <v>0.64731540016666667</v>
      </c>
      <c r="N27" s="174">
        <f>1/$A$1*[1]PaperSectorMinusCoreVPAExp!M$85</f>
        <v>0.64770251059545447</v>
      </c>
      <c r="O27" s="174">
        <f>1/$A$1*[1]PaperSectorMinusCoreVPAExp!N$85</f>
        <v>0.69790105024999993</v>
      </c>
      <c r="P27" s="174">
        <f>1/$A$1*[1]PaperSectorMinusCoreVPAExp!O$85</f>
        <v>0.64329623015833348</v>
      </c>
      <c r="Q27" s="174">
        <f>1/$A$1*[1]PaperSectorMinusCoreVPAExp!P$85</f>
        <v>0.58615886910241544</v>
      </c>
      <c r="R27" s="174">
        <f>1/$A$1*[1]PaperSectorMinusCoreVPAExp!Q$85</f>
        <v>0.54540750386111103</v>
      </c>
      <c r="S27" s="174">
        <f>1/$A$1*[1]PaperSectorMinusCoreVPAExp!R$85</f>
        <v>0.52787386331968944</v>
      </c>
      <c r="T27" s="174">
        <f>1/$A$1*[1]PaperSectorMinusCoreVPAExp!S$85</f>
        <v>0.56656672017310605</v>
      </c>
      <c r="U27" s="174">
        <f>1/$A$1*[1]PaperSectorMinusCoreVPAExp!T$85</f>
        <v>0.91279210470690131</v>
      </c>
      <c r="V27" s="174">
        <f>1/$A$1*[1]PaperSectorMinusCoreVPAExp!U$85</f>
        <v>1.5738644444444444E-4</v>
      </c>
      <c r="W27" s="174">
        <f>1/$A$1*[1]PaperSectorMinusCoreVPAExp!V$85</f>
        <v>1.5738644444444444E-4</v>
      </c>
      <c r="X27" s="174">
        <f>1/$A$1*[1]PaperSectorMinusCoreVPAExp!W$85</f>
        <v>1.5738644444444444E-4</v>
      </c>
      <c r="Y27" s="174">
        <f>1/$A$1*[1]PaperSectorMinusCoreVPAExp!X$85</f>
        <v>1.5738644444444444E-4</v>
      </c>
      <c r="Z27" s="174">
        <f>1/$A$1*[1]PaperSectorMinusCoreVPAExp!Y$85</f>
        <v>1.5738644444444444E-4</v>
      </c>
      <c r="AA27" s="174">
        <f>1/$A$1*[1]PaperSectorMinusCoreVPAExp!Z$85</f>
        <v>1.5738644444444444E-4</v>
      </c>
      <c r="AB27" s="174">
        <f>1/$A$1*[1]PaperSectorMinusCoreVPAExp!AA$85</f>
        <v>1.5738644444444444E-4</v>
      </c>
      <c r="AC27" s="387"/>
      <c r="AD27" s="179">
        <f>1/1000*[1]PaperSectorMinusCoreVPAExp!AB$85</f>
        <v>4.6406999999999997E-2</v>
      </c>
      <c r="AE27" s="169">
        <f>1/1000*[1]PaperSectorMinusCoreVPAExp!AC$85</f>
        <v>4.8498999999999994E-2</v>
      </c>
      <c r="AF27" s="169">
        <f>1/1000*[1]PaperSectorMinusCoreVPAExp!AD$85</f>
        <v>6.6594000000000014E-2</v>
      </c>
      <c r="AG27" s="169">
        <f>1/1000*[1]PaperSectorMinusCoreVPAExp!AE$85</f>
        <v>8.2673999999999997E-2</v>
      </c>
      <c r="AH27" s="169">
        <f>1/1000*[1]PaperSectorMinusCoreVPAExp!AF$85</f>
        <v>9.6924098999999986E-2</v>
      </c>
      <c r="AI27" s="169">
        <f>1/1000*[1]PaperSectorMinusCoreVPAExp!AG$85</f>
        <v>0.10096779070949999</v>
      </c>
      <c r="AJ27" s="169">
        <f>1/1000*[1]PaperSectorMinusCoreVPAExp!AH$85</f>
        <v>0.12063183654680001</v>
      </c>
      <c r="AK27" s="169">
        <f>1/1000*[1]PaperSectorMinusCoreVPAExp!AI$85</f>
        <v>0.16030210172250001</v>
      </c>
      <c r="AL27" s="169">
        <f>1/1000*[1]PaperSectorMinusCoreVPAExp!AJ$85</f>
        <v>0.1932734464868</v>
      </c>
      <c r="AM27" s="169">
        <f>1/1000*[1]PaperSectorMinusCoreVPAExp!AK$85</f>
        <v>0.22638568504199999</v>
      </c>
      <c r="AN27" s="169">
        <f>1/1000*[1]PaperSectorMinusCoreVPAExp!AL$85</f>
        <v>0.24995435573160002</v>
      </c>
      <c r="AO27" s="169">
        <f>1/1000*[1]PaperSectorMinusCoreVPAExp!AM$85</f>
        <v>0.28975392455999993</v>
      </c>
      <c r="AP27" s="169">
        <f>1/1000*[1]PaperSectorMinusCoreVPAExp!AN$85</f>
        <v>0.24509888314559999</v>
      </c>
      <c r="AQ27" s="169">
        <f>1/1000*[1]PaperSectorMinusCoreVPAExp!AO$85</f>
        <v>0.25346430842670004</v>
      </c>
      <c r="AR27" s="169">
        <f>1/1000*[1]PaperSectorMinusCoreVPAExp!AP$85</f>
        <v>0.22283243627450003</v>
      </c>
      <c r="AS27" s="169">
        <f>1/1000*[1]PaperSectorMinusCoreVPAExp!AQ$85</f>
        <v>0.18486904174899998</v>
      </c>
      <c r="AT27" s="169">
        <f>1/1000*[1]PaperSectorMinusCoreVPAExp!AR$85</f>
        <v>0.19888166088090001</v>
      </c>
      <c r="AU27" s="169">
        <f>1/1000*[1]PaperSectorMinusCoreVPAExp!AS$85</f>
        <v>0.24429136081349997</v>
      </c>
      <c r="AV27" s="169">
        <f>1/1000*[1]PaperSectorMinusCoreVPAExp!AT$85</f>
        <v>4.1779729169999997E-3</v>
      </c>
      <c r="AW27" s="169">
        <f>1/1000*[1]PaperSectorMinusCoreVPAExp!AU$85</f>
        <v>6.652564166666666E-6</v>
      </c>
      <c r="AX27" s="169">
        <f>1/1000*[1]PaperSectorMinusCoreVPAExp!AV$85</f>
        <v>0</v>
      </c>
      <c r="AY27" s="169">
        <f>1/1000*[1]PaperSectorMinusCoreVPAExp!AW$85</f>
        <v>0</v>
      </c>
      <c r="AZ27" s="169">
        <f>1/1000*[1]PaperSectorMinusCoreVPAExp!AX$85</f>
        <v>0</v>
      </c>
      <c r="BA27" s="169">
        <f>1/1000*[1]PaperSectorMinusCoreVPAExp!AY$85</f>
        <v>0</v>
      </c>
      <c r="BB27" s="169">
        <f>1/1000*[1]PaperSectorMinusCoreVPAExp!AZ$85</f>
        <v>0</v>
      </c>
      <c r="BC27" s="295">
        <f>1/1000*[1]PaperSectorMinusCoreVPAExp!BA$85</f>
        <v>0</v>
      </c>
      <c r="BD27" s="400"/>
    </row>
    <row r="28" spans="2:56">
      <c r="B28" s="4" t="s">
        <v>29</v>
      </c>
      <c r="C28" s="369">
        <f>1/$A$1*[1]PaperSectorMinusCoreVPAExp!$B$91</f>
        <v>1.02331815898</v>
      </c>
      <c r="D28" s="172">
        <f>1/$A$1*[1]PaperSectorMinusCoreVPAExp!$C$91</f>
        <v>1.19932213147</v>
      </c>
      <c r="E28" s="172">
        <f>1/$A$1*[1]PaperSectorMinusCoreVPAExp!$D$91</f>
        <v>1.3420285996200001</v>
      </c>
      <c r="F28" s="172">
        <f>1/$A$1*[1]PaperSectorMinusCoreVPAExp!$E$91</f>
        <v>1.5477281186499998</v>
      </c>
      <c r="G28" s="172">
        <f>1/$A$1*[1]PaperSectorMinusCoreVPAExp!$F$91</f>
        <v>1.71214646185</v>
      </c>
      <c r="H28" s="172">
        <f>1/$A$1*[1]PaperSectorMinusCoreVPAExp!$G$91</f>
        <v>1.8550747550916662</v>
      </c>
      <c r="I28" s="172">
        <f>1/$A$1*[1]PaperSectorMinusCoreVPAExp!$H$91</f>
        <v>2.1470542054000004</v>
      </c>
      <c r="J28" s="173">
        <f>1/$A$1*[1]PaperSectorMinusCoreVPAExp!$I$91</f>
        <v>2.3404849996633454</v>
      </c>
      <c r="K28" s="173">
        <f>1/$A$1*[1]PaperSectorMinusCoreVPAExp!$J$91</f>
        <v>2.4477505681083334</v>
      </c>
      <c r="L28" s="172">
        <f>1/$A$1*[1]PaperSectorMinusCoreVPAExp!$K$91</f>
        <v>2.6142205386444446</v>
      </c>
      <c r="M28" s="172">
        <f>1/$A$1*[1]PaperSectorMinusCoreVPAExp!L$91</f>
        <v>3.1446557458416664</v>
      </c>
      <c r="N28" s="172">
        <f>1/$A$1*[1]PaperSectorMinusCoreVPAExp!M$91</f>
        <v>3.3577674731462119</v>
      </c>
      <c r="O28" s="172">
        <f>1/$A$1*[1]PaperSectorMinusCoreVPAExp!N$91</f>
        <v>3.4900278018527771</v>
      </c>
      <c r="P28" s="172">
        <f>1/$A$1*[1]PaperSectorMinusCoreVPAExp!O$91</f>
        <v>4.027934166690792</v>
      </c>
      <c r="Q28" s="172">
        <f>1/$A$1*[1]PaperSectorMinusCoreVPAExp!P$91</f>
        <v>4.8699344477186974</v>
      </c>
      <c r="R28" s="172">
        <f>1/$A$1*[1]PaperSectorMinusCoreVPAExp!Q$91</f>
        <v>4.833348752500001</v>
      </c>
      <c r="S28" s="172">
        <f>1/$A$1*[1]PaperSectorMinusCoreVPAExp!R$91</f>
        <v>5.0026049240257358</v>
      </c>
      <c r="T28" s="172">
        <f>1/$A$1*[1]PaperSectorMinusCoreVPAExp!S$91</f>
        <v>4.8334862469962108</v>
      </c>
      <c r="U28" s="172">
        <f>1/$A$1*[1]PaperSectorMinusCoreVPAExp!T$91</f>
        <v>10.354752383727117</v>
      </c>
      <c r="V28" s="172">
        <f>1/$A$1*[1]PaperSectorMinusCoreVPAExp!U$91</f>
        <v>2.2459499999999992E-3</v>
      </c>
      <c r="W28" s="172">
        <f>1/$A$1*[1]PaperSectorMinusCoreVPAExp!V$91</f>
        <v>2.2459499999999992E-3</v>
      </c>
      <c r="X28" s="172">
        <f>1/$A$1*[1]PaperSectorMinusCoreVPAExp!W$91</f>
        <v>2.2459499999999992E-3</v>
      </c>
      <c r="Y28" s="172">
        <f>1/$A$1*[1]PaperSectorMinusCoreVPAExp!X$91</f>
        <v>2.2459499999999992E-3</v>
      </c>
      <c r="Z28" s="172">
        <f>1/$A$1*[1]PaperSectorMinusCoreVPAExp!Y$91</f>
        <v>2.2459499999999992E-3</v>
      </c>
      <c r="AA28" s="172">
        <f>1/$A$1*[1]PaperSectorMinusCoreVPAExp!Z$91</f>
        <v>2.2459499999999992E-3</v>
      </c>
      <c r="AB28" s="172">
        <f>1/$A$1*[1]PaperSectorMinusCoreVPAExp!AA$91</f>
        <v>2.2459499999999992E-3</v>
      </c>
      <c r="AC28" s="355"/>
      <c r="AD28" s="369">
        <f>1/1000*[1]PaperSectorMinusCoreVPAExp!AB$91</f>
        <v>0.20630099999999998</v>
      </c>
      <c r="AE28" s="172">
        <f>1/1000*[1]PaperSectorMinusCoreVPAExp!AC$91</f>
        <v>0.30642399999999997</v>
      </c>
      <c r="AF28" s="172">
        <f>1/1000*[1]PaperSectorMinusCoreVPAExp!AD$91</f>
        <v>0.37241600000000002</v>
      </c>
      <c r="AG28" s="172">
        <f>1/1000*[1]PaperSectorMinusCoreVPAExp!AE$91</f>
        <v>0.47653399999999996</v>
      </c>
      <c r="AH28" s="172">
        <f>1/1000*[1]PaperSectorMinusCoreVPAExp!AF$91</f>
        <v>0.529973629</v>
      </c>
      <c r="AI28" s="172">
        <f>1/1000*[1]PaperSectorMinusCoreVPAExp!AG$91</f>
        <v>0.56422715563499992</v>
      </c>
      <c r="AJ28" s="172">
        <f>1/1000*[1]PaperSectorMinusCoreVPAExp!AH$91</f>
        <v>0.65011048895720003</v>
      </c>
      <c r="AK28" s="172">
        <f>1/1000*[1]PaperSectorMinusCoreVPAExp!AI$91</f>
        <v>0.835908168693</v>
      </c>
      <c r="AL28" s="172">
        <f>1/1000*[1]PaperSectorMinusCoreVPAExp!AJ$91</f>
        <v>0.96026179455400007</v>
      </c>
      <c r="AM28" s="172">
        <f>1/1000*[1]PaperSectorMinusCoreVPAExp!AK$91</f>
        <v>0.95643778427119985</v>
      </c>
      <c r="AN28" s="172">
        <f>1/1000*[1]PaperSectorMinusCoreVPAExp!AL$91</f>
        <v>1.1140788298193998</v>
      </c>
      <c r="AO28" s="172">
        <f>1/1000*[1]PaperSectorMinusCoreVPAExp!AM$91</f>
        <v>1.3277680085760002</v>
      </c>
      <c r="AP28" s="172">
        <f>1/1000*[1]PaperSectorMinusCoreVPAExp!AN$91</f>
        <v>1.2099718732639999</v>
      </c>
      <c r="AQ28" s="172">
        <f>1/1000*[1]PaperSectorMinusCoreVPAExp!AO$91</f>
        <v>1.3430173958373002</v>
      </c>
      <c r="AR28" s="172">
        <f>1/1000*[1]PaperSectorMinusCoreVPAExp!AP$91</f>
        <v>1.5094337024299997</v>
      </c>
      <c r="AS28" s="172">
        <f>1/1000*[1]PaperSectorMinusCoreVPAExp!AQ$91</f>
        <v>1.3519063326404999</v>
      </c>
      <c r="AT28" s="172">
        <f>1/1000*[1]PaperSectorMinusCoreVPAExp!AR$91</f>
        <v>1.3956685357910996</v>
      </c>
      <c r="AU28" s="172">
        <f>1/1000*[1]PaperSectorMinusCoreVPAExp!AS$91</f>
        <v>1.4593048034421998</v>
      </c>
      <c r="AV28" s="172">
        <f>1/1000*[1]PaperSectorMinusCoreVPAExp!AT$91</f>
        <v>7.4902108315000007E-2</v>
      </c>
      <c r="AW28" s="172">
        <f>1/1000*[1]PaperSectorMinusCoreVPAExp!AU$91</f>
        <v>6.6722912250000003E-4</v>
      </c>
      <c r="AX28" s="172">
        <f>1/1000*[1]PaperSectorMinusCoreVPAExp!AV$91</f>
        <v>0</v>
      </c>
      <c r="AY28" s="172">
        <f>1/1000*[1]PaperSectorMinusCoreVPAExp!AW$91</f>
        <v>0</v>
      </c>
      <c r="AZ28" s="172">
        <f>1/1000*[1]PaperSectorMinusCoreVPAExp!AX$91</f>
        <v>0</v>
      </c>
      <c r="BA28" s="172">
        <f>1/1000*[1]PaperSectorMinusCoreVPAExp!AY$91</f>
        <v>0</v>
      </c>
      <c r="BB28" s="172">
        <f>1/1000*[1]PaperSectorMinusCoreVPAExp!AZ$91</f>
        <v>0</v>
      </c>
      <c r="BC28" s="296">
        <f>1/1000*[1]PaperSectorMinusCoreVPAExp!BA$91</f>
        <v>0</v>
      </c>
      <c r="BD28" s="400"/>
    </row>
    <row r="29" spans="2:56">
      <c r="B29" s="4" t="s">
        <v>70</v>
      </c>
      <c r="C29" s="179">
        <f>1/$A$1*[1]PaperSectorMinusCoreVPAExp!$B$106</f>
        <v>0.15196144450000001</v>
      </c>
      <c r="D29" s="169">
        <f>1/$A$1*[1]PaperSectorMinusCoreVPAExp!$C$106</f>
        <v>0.186100769</v>
      </c>
      <c r="E29" s="169">
        <f>1/$A$1*[1]PaperSectorMinusCoreVPAExp!$D$106</f>
        <v>0.17025885100000002</v>
      </c>
      <c r="F29" s="169">
        <f>1/$A$1*[1]PaperSectorMinusCoreVPAExp!$E$106</f>
        <v>0.1747584355</v>
      </c>
      <c r="G29" s="169">
        <f>1/$A$1*[1]PaperSectorMinusCoreVPAExp!$F$106</f>
        <v>0.22080393402000001</v>
      </c>
      <c r="H29" s="169">
        <f>1/$A$1*[1]PaperSectorMinusCoreVPAExp!$G$106</f>
        <v>0.23313288998055556</v>
      </c>
      <c r="I29" s="169">
        <f>1/$A$1*[1]PaperSectorMinusCoreVPAExp!$H$106</f>
        <v>0.25216696436666652</v>
      </c>
      <c r="J29" s="170">
        <f>1/$A$1*[1]PaperSectorMinusCoreVPAExp!$I$106</f>
        <v>0.23536684106229605</v>
      </c>
      <c r="K29" s="170">
        <f>1/$A$1*[1]PaperSectorMinusCoreVPAExp!$J$106</f>
        <v>0.23963527973333332</v>
      </c>
      <c r="L29" s="169">
        <f>1/$A$1*[1]PaperSectorMinusCoreVPAExp!$K$106</f>
        <v>0.21912493514166667</v>
      </c>
      <c r="M29" s="169">
        <f>1/$A$1*[1]PaperSectorMinusCoreVPAExp!L$106</f>
        <v>0.22847009453333325</v>
      </c>
      <c r="N29" s="169">
        <f>1/$A$1*[1]PaperSectorMinusCoreVPAExp!M$106</f>
        <v>0.24810612404166663</v>
      </c>
      <c r="O29" s="169">
        <f>1/$A$1*[1]PaperSectorMinusCoreVPAExp!N$106</f>
        <v>0.23291071069682528</v>
      </c>
      <c r="P29" s="169">
        <f>1/$A$1*[1]PaperSectorMinusCoreVPAExp!O$106</f>
        <v>0.23635865932222228</v>
      </c>
      <c r="Q29" s="169">
        <f>1/$A$1*[1]PaperSectorMinusCoreVPAExp!P$106</f>
        <v>0.31888724144190822</v>
      </c>
      <c r="R29" s="169">
        <f>1/$A$1*[1]PaperSectorMinusCoreVPAExp!Q$106</f>
        <v>0.33836835285106837</v>
      </c>
      <c r="S29" s="169">
        <f>1/$A$1*[1]PaperSectorMinusCoreVPAExp!R$106</f>
        <v>0.31660540928676467</v>
      </c>
      <c r="T29" s="169">
        <f>1/$A$1*[1]PaperSectorMinusCoreVPAExp!S$106</f>
        <v>0.38036618759393925</v>
      </c>
      <c r="U29" s="169">
        <f>1/$A$1*[1]PaperSectorMinusCoreVPAExp!T$106</f>
        <v>0.3236253276562423</v>
      </c>
      <c r="V29" s="169">
        <f>1/$A$1*[1]PaperSectorMinusCoreVPAExp!U$106</f>
        <v>0</v>
      </c>
      <c r="W29" s="169">
        <f>1/$A$1*[1]PaperSectorMinusCoreVPAExp!V$106</f>
        <v>0</v>
      </c>
      <c r="X29" s="169">
        <f>1/$A$1*[1]PaperSectorMinusCoreVPAExp!W$106</f>
        <v>0</v>
      </c>
      <c r="Y29" s="169">
        <f>1/$A$1*[1]PaperSectorMinusCoreVPAExp!X$106</f>
        <v>0</v>
      </c>
      <c r="Z29" s="169">
        <f>1/$A$1*[1]PaperSectorMinusCoreVPAExp!Y$106</f>
        <v>0</v>
      </c>
      <c r="AA29" s="169">
        <f>1/$A$1*[1]PaperSectorMinusCoreVPAExp!Z$106</f>
        <v>0</v>
      </c>
      <c r="AB29" s="169">
        <f>1/$A$1*[1]PaperSectorMinusCoreVPAExp!AA$106</f>
        <v>0</v>
      </c>
      <c r="AC29" s="338"/>
      <c r="AD29" s="179">
        <f>1/1000*[1]PaperSectorMinusCoreVPAExp!AB$106</f>
        <v>4.0284E-2</v>
      </c>
      <c r="AE29" s="169">
        <f>1/1000*[1]PaperSectorMinusCoreVPAExp!AC$106</f>
        <v>4.2119000000000004E-2</v>
      </c>
      <c r="AF29" s="169">
        <f>1/1000*[1]PaperSectorMinusCoreVPAExp!AD$106</f>
        <v>4.0176000000000003E-2</v>
      </c>
      <c r="AG29" s="169">
        <f>1/1000*[1]PaperSectorMinusCoreVPAExp!AE$106</f>
        <v>4.9491E-2</v>
      </c>
      <c r="AH29" s="169">
        <f>1/1000*[1]PaperSectorMinusCoreVPAExp!AF$106</f>
        <v>7.2972309999999999E-2</v>
      </c>
      <c r="AI29" s="169">
        <f>1/1000*[1]PaperSectorMinusCoreVPAExp!AG$106</f>
        <v>7.9166707319699992E-2</v>
      </c>
      <c r="AJ29" s="169">
        <f>1/1000*[1]PaperSectorMinusCoreVPAExp!AH$106</f>
        <v>8.6298980100799991E-2</v>
      </c>
      <c r="AK29" s="169">
        <f>1/1000*[1]PaperSectorMinusCoreVPAExp!AI$106</f>
        <v>9.1057739977500024E-2</v>
      </c>
      <c r="AL29" s="169">
        <f>1/1000*[1]PaperSectorMinusCoreVPAExp!AJ$106</f>
        <v>0.1123209454168</v>
      </c>
      <c r="AM29" s="169">
        <f>1/1000*[1]PaperSectorMinusCoreVPAExp!AK$106</f>
        <v>9.3938742268800002E-2</v>
      </c>
      <c r="AN29" s="169">
        <f>1/1000*[1]PaperSectorMinusCoreVPAExp!AL$106</f>
        <v>9.243412361190001E-2</v>
      </c>
      <c r="AO29" s="169">
        <f>1/1000*[1]PaperSectorMinusCoreVPAExp!AM$106</f>
        <v>0.117690970512</v>
      </c>
      <c r="AP29" s="169">
        <f>1/1000*[1]PaperSectorMinusCoreVPAExp!AN$106</f>
        <v>8.4502923841599992E-2</v>
      </c>
      <c r="AQ29" s="169">
        <f>1/1000*[1]PaperSectorMinusCoreVPAExp!AO$106</f>
        <v>8.4728819605800004E-2</v>
      </c>
      <c r="AR29" s="169">
        <f>1/1000*[1]PaperSectorMinusCoreVPAExp!AP$106</f>
        <v>0.10614800821100001</v>
      </c>
      <c r="AS29" s="169">
        <f>1/1000*[1]PaperSectorMinusCoreVPAExp!AQ$106</f>
        <v>9.9103929522499995E-2</v>
      </c>
      <c r="AT29" s="169">
        <f>1/1000*[1]PaperSectorMinusCoreVPAExp!AR$106</f>
        <v>9.8641633697300002E-2</v>
      </c>
      <c r="AU29" s="169">
        <f>1/1000*[1]PaperSectorMinusCoreVPAExp!AS$106</f>
        <v>0.12238991985219998</v>
      </c>
      <c r="AV29" s="169">
        <f>1/1000*[1]PaperSectorMinusCoreVPAExp!AT$106</f>
        <v>9.3340807400000008E-4</v>
      </c>
      <c r="AW29" s="169">
        <f>1/1000*[1]PaperSectorMinusCoreVPAExp!AU$106</f>
        <v>0</v>
      </c>
      <c r="AX29" s="169">
        <f>1/1000*[1]PaperSectorMinusCoreVPAExp!AV$106</f>
        <v>0</v>
      </c>
      <c r="AY29" s="169">
        <f>1/1000*[1]PaperSectorMinusCoreVPAExp!AW$106</f>
        <v>0</v>
      </c>
      <c r="AZ29" s="169">
        <f>1/1000*[1]PaperSectorMinusCoreVPAExp!AX$106</f>
        <v>0</v>
      </c>
      <c r="BA29" s="169">
        <f>1/1000*[1]PaperSectorMinusCoreVPAExp!AY$106</f>
        <v>0</v>
      </c>
      <c r="BB29" s="169">
        <f>1/1000*[1]PaperSectorMinusCoreVPAExp!AZ$106</f>
        <v>0</v>
      </c>
      <c r="BC29" s="295">
        <f>1/1000*[1]PaperSectorMinusCoreVPAExp!BA$106</f>
        <v>0</v>
      </c>
      <c r="BD29" s="400"/>
    </row>
    <row r="30" spans="2:56">
      <c r="B30" s="4" t="s">
        <v>35</v>
      </c>
      <c r="C30" s="186">
        <f>1/$A$1*[1]PaperSectorMinusCoreVPAExp!$B$114</f>
        <v>0.42544552749999998</v>
      </c>
      <c r="D30" s="174">
        <f>1/$A$1*[1]PaperSectorMinusCoreVPAExp!$C$114</f>
        <v>0.49105316408999999</v>
      </c>
      <c r="E30" s="174">
        <f>1/$A$1*[1]PaperSectorMinusCoreVPAExp!$D$114</f>
        <v>0.59127942859999993</v>
      </c>
      <c r="F30" s="174">
        <f>1/$A$1*[1]PaperSectorMinusCoreVPAExp!$E$114</f>
        <v>0.48912563930999997</v>
      </c>
      <c r="G30" s="174">
        <f>1/$A$1*[1]PaperSectorMinusCoreVPAExp!$F$114</f>
        <v>0.43190774703999996</v>
      </c>
      <c r="H30" s="174">
        <f>1/$A$1*[1]PaperSectorMinusCoreVPAExp!$G$114</f>
        <v>0.4647500263194444</v>
      </c>
      <c r="I30" s="174">
        <f>1/$A$1*[1]PaperSectorMinusCoreVPAExp!$H$114</f>
        <v>0.5754063204368689</v>
      </c>
      <c r="J30" s="175">
        <f>1/$A$1*[1]PaperSectorMinusCoreVPAExp!$I$114</f>
        <v>0.46653262821443275</v>
      </c>
      <c r="K30" s="175">
        <f>1/$A$1*[1]PaperSectorMinusCoreVPAExp!$J$114</f>
        <v>0.3653843094</v>
      </c>
      <c r="L30" s="174">
        <f>1/$A$1*[1]PaperSectorMinusCoreVPAExp!$K$114</f>
        <v>0.46507486651666669</v>
      </c>
      <c r="M30" s="174">
        <f>1/$A$1*[1]PaperSectorMinusCoreVPAExp!L$114</f>
        <v>0.58723552504166676</v>
      </c>
      <c r="N30" s="174">
        <f>1/$A$1*[1]PaperSectorMinusCoreVPAExp!M$114</f>
        <v>0.48410552584848482</v>
      </c>
      <c r="O30" s="174">
        <f>1/$A$1*[1]PaperSectorMinusCoreVPAExp!N$114</f>
        <v>0.48687546268611126</v>
      </c>
      <c r="P30" s="174">
        <f>1/$A$1*[1]PaperSectorMinusCoreVPAExp!O$114</f>
        <v>0.62090368822222231</v>
      </c>
      <c r="Q30" s="174">
        <f>1/$A$1*[1]PaperSectorMinusCoreVPAExp!P$114</f>
        <v>0.73244250806325073</v>
      </c>
      <c r="R30" s="174">
        <f>1/$A$1*[1]PaperSectorMinusCoreVPAExp!Q$114</f>
        <v>0.74500155288333358</v>
      </c>
      <c r="S30" s="174">
        <f>1/$A$1*[1]PaperSectorMinusCoreVPAExp!R$114</f>
        <v>0.70358957634999986</v>
      </c>
      <c r="T30" s="174">
        <f>1/$A$1*[1]PaperSectorMinusCoreVPAExp!S$114</f>
        <v>0.58679639646515147</v>
      </c>
      <c r="U30" s="174">
        <f>1/$A$1*[1]PaperSectorMinusCoreVPAExp!T$114</f>
        <v>2.2612367360149932</v>
      </c>
      <c r="V30" s="174">
        <f>1/$A$1*[1]PaperSectorMinusCoreVPAExp!U$114</f>
        <v>4.0025111111111099E-5</v>
      </c>
      <c r="W30" s="174">
        <f>1/$A$1*[1]PaperSectorMinusCoreVPAExp!V$114</f>
        <v>4.0025111111111099E-5</v>
      </c>
      <c r="X30" s="174">
        <f>1/$A$1*[1]PaperSectorMinusCoreVPAExp!W$114</f>
        <v>4.0025111111111099E-5</v>
      </c>
      <c r="Y30" s="174">
        <f>1/$A$1*[1]PaperSectorMinusCoreVPAExp!X$114</f>
        <v>4.0025111111111099E-5</v>
      </c>
      <c r="Z30" s="174">
        <f>1/$A$1*[1]PaperSectorMinusCoreVPAExp!Y$114</f>
        <v>4.0025111111111099E-5</v>
      </c>
      <c r="AA30" s="174">
        <f>1/$A$1*[1]PaperSectorMinusCoreVPAExp!Z$114</f>
        <v>4.0025111111111099E-5</v>
      </c>
      <c r="AB30" s="174">
        <f>1/$A$1*[1]PaperSectorMinusCoreVPAExp!AA$114</f>
        <v>4.0025111111111099E-5</v>
      </c>
      <c r="AC30" s="387"/>
      <c r="AD30" s="179">
        <f>1/1000*[1]PaperSectorMinusCoreVPAExp!AB$114</f>
        <v>5.9785000000000005E-2</v>
      </c>
      <c r="AE30" s="169">
        <f>1/1000*[1]PaperSectorMinusCoreVPAExp!AC$114</f>
        <v>6.6462999999999994E-2</v>
      </c>
      <c r="AF30" s="169">
        <f>1/1000*[1]PaperSectorMinusCoreVPAExp!AD$114</f>
        <v>7.8601999999999991E-2</v>
      </c>
      <c r="AG30" s="169">
        <f>1/1000*[1]PaperSectorMinusCoreVPAExp!AE$114</f>
        <v>8.3956000000000003E-2</v>
      </c>
      <c r="AH30" s="169">
        <f>1/1000*[1]PaperSectorMinusCoreVPAExp!AF$114</f>
        <v>7.9410094000000001E-2</v>
      </c>
      <c r="AI30" s="169">
        <f>1/1000*[1]PaperSectorMinusCoreVPAExp!AG$114</f>
        <v>7.8065879119799994E-2</v>
      </c>
      <c r="AJ30" s="169">
        <f>1/1000*[1]PaperSectorMinusCoreVPAExp!AH$114</f>
        <v>0.1077429895428</v>
      </c>
      <c r="AK30" s="169">
        <f>1/1000*[1]PaperSectorMinusCoreVPAExp!AI$114</f>
        <v>0.1083909304115</v>
      </c>
      <c r="AL30" s="169">
        <f>1/1000*[1]PaperSectorMinusCoreVPAExp!AJ$114</f>
        <v>0.10754837297120001</v>
      </c>
      <c r="AM30" s="169">
        <f>1/1000*[1]PaperSectorMinusCoreVPAExp!AK$114</f>
        <v>0.11823256107960001</v>
      </c>
      <c r="AN30" s="169">
        <f>1/1000*[1]PaperSectorMinusCoreVPAExp!AL$114</f>
        <v>0.1361633854149</v>
      </c>
      <c r="AO30" s="169">
        <f>1/1000*[1]PaperSectorMinusCoreVPAExp!AM$114</f>
        <v>0.13524940934400001</v>
      </c>
      <c r="AP30" s="169">
        <f>1/1000*[1]PaperSectorMinusCoreVPAExp!AN$114</f>
        <v>0.12466690760479998</v>
      </c>
      <c r="AQ30" s="169">
        <f>1/1000*[1]PaperSectorMinusCoreVPAExp!AO$114</f>
        <v>0.15432134061990002</v>
      </c>
      <c r="AR30" s="169">
        <f>1/1000*[1]PaperSectorMinusCoreVPAExp!AP$114</f>
        <v>0.15599772953150001</v>
      </c>
      <c r="AS30" s="169">
        <f>1/1000*[1]PaperSectorMinusCoreVPAExp!AQ$114</f>
        <v>0.14681098495350001</v>
      </c>
      <c r="AT30" s="169">
        <f>1/1000*[1]PaperSectorMinusCoreVPAExp!AR$114</f>
        <v>0.1345573231528</v>
      </c>
      <c r="AU30" s="169">
        <f>1/1000*[1]PaperSectorMinusCoreVPAExp!AS$114</f>
        <v>0.15842210013630001</v>
      </c>
      <c r="AV30" s="169">
        <f>1/1000*[1]PaperSectorMinusCoreVPAExp!AT$114</f>
        <v>5.5542963812000003E-2</v>
      </c>
      <c r="AW30" s="169">
        <f>1/1000*[1]PaperSectorMinusCoreVPAExp!AU$114</f>
        <v>1.1040211249999999E-5</v>
      </c>
      <c r="AX30" s="169">
        <f>1/1000*[1]PaperSectorMinusCoreVPAExp!AV$114</f>
        <v>0</v>
      </c>
      <c r="AY30" s="169">
        <f>1/1000*[1]PaperSectorMinusCoreVPAExp!AW$114</f>
        <v>0</v>
      </c>
      <c r="AZ30" s="169">
        <f>1/1000*[1]PaperSectorMinusCoreVPAExp!AX$114</f>
        <v>0</v>
      </c>
      <c r="BA30" s="169">
        <f>1/1000*[1]PaperSectorMinusCoreVPAExp!AY$114</f>
        <v>0</v>
      </c>
      <c r="BB30" s="169">
        <f>1/1000*[1]PaperSectorMinusCoreVPAExp!AZ$114</f>
        <v>0</v>
      </c>
      <c r="BC30" s="295">
        <f>1/1000*[1]PaperSectorMinusCoreVPAExp!BA$114</f>
        <v>0</v>
      </c>
      <c r="BD30" s="400"/>
    </row>
    <row r="31" spans="2:56">
      <c r="B31" s="4" t="s">
        <v>47</v>
      </c>
      <c r="C31" s="179">
        <f>1/$A$1*[1]PaperSectorMinusCoreVPAExp!$B$126</f>
        <v>3.5002334499999996E-2</v>
      </c>
      <c r="D31" s="169">
        <f>1/$A$1*[1]PaperSectorMinusCoreVPAExp!$C$126</f>
        <v>3.8251367000000001E-2</v>
      </c>
      <c r="E31" s="169">
        <f>1/$A$1*[1]PaperSectorMinusCoreVPAExp!$D$126</f>
        <v>4.8879680500000001E-2</v>
      </c>
      <c r="F31" s="169">
        <f>1/$A$1*[1]PaperSectorMinusCoreVPAExp!$E$126</f>
        <v>5.4839312500000001E-2</v>
      </c>
      <c r="G31" s="169">
        <f>1/$A$1*[1]PaperSectorMinusCoreVPAExp!$F$126</f>
        <v>4.5577844130000003E-2</v>
      </c>
      <c r="H31" s="169">
        <f>1/$A$1*[1]PaperSectorMinusCoreVPAExp!$G$126</f>
        <v>7.5736085188888913E-2</v>
      </c>
      <c r="I31" s="169">
        <f>1/$A$1*[1]PaperSectorMinusCoreVPAExp!$H$126</f>
        <v>8.4386189218686875E-2</v>
      </c>
      <c r="J31" s="170">
        <f>1/$A$1*[1]PaperSectorMinusCoreVPAExp!$I$126</f>
        <v>9.1438924350019449E-2</v>
      </c>
      <c r="K31" s="170">
        <f>1/$A$1*[1]PaperSectorMinusCoreVPAExp!$J$126</f>
        <v>0.11503127226666665</v>
      </c>
      <c r="L31" s="169">
        <f>1/$A$1*[1]PaperSectorMinusCoreVPAExp!$K$126</f>
        <v>0.11566575624487184</v>
      </c>
      <c r="M31" s="169">
        <f>1/$A$1*[1]PaperSectorMinusCoreVPAExp!L$126</f>
        <v>0.14293821152777772</v>
      </c>
      <c r="N31" s="169">
        <f>1/$A$1*[1]PaperSectorMinusCoreVPAExp!M$126</f>
        <v>0.14966841432878789</v>
      </c>
      <c r="O31" s="169">
        <f>1/$A$1*[1]PaperSectorMinusCoreVPAExp!N$126</f>
        <v>0.13823414023333325</v>
      </c>
      <c r="P31" s="169">
        <f>1/$A$1*[1]PaperSectorMinusCoreVPAExp!O$126</f>
        <v>0.17243683023512046</v>
      </c>
      <c r="Q31" s="169">
        <f>1/$A$1*[1]PaperSectorMinusCoreVPAExp!P$126</f>
        <v>0.19474230181309682</v>
      </c>
      <c r="R31" s="169">
        <f>1/$A$1*[1]PaperSectorMinusCoreVPAExp!Q$126</f>
        <v>0.19825586975656567</v>
      </c>
      <c r="S31" s="169">
        <f>1/$A$1*[1]PaperSectorMinusCoreVPAExp!R$126</f>
        <v>0.20065144852034314</v>
      </c>
      <c r="T31" s="169">
        <f>1/$A$1*[1]PaperSectorMinusCoreVPAExp!S$126</f>
        <v>0.19909389145454542</v>
      </c>
      <c r="U31" s="169">
        <f>1/$A$1*[1]PaperSectorMinusCoreVPAExp!T$126</f>
        <v>0.13136269346178575</v>
      </c>
      <c r="V31" s="169">
        <f>1/$A$1*[1]PaperSectorMinusCoreVPAExp!U$126</f>
        <v>1.0046400000004358E-4</v>
      </c>
      <c r="W31" s="169">
        <f>1/$A$1*[1]PaperSectorMinusCoreVPAExp!V$126</f>
        <v>1.0046400000004358E-4</v>
      </c>
      <c r="X31" s="169">
        <f>1/$A$1*[1]PaperSectorMinusCoreVPAExp!W$126</f>
        <v>1.0046400000004358E-4</v>
      </c>
      <c r="Y31" s="169">
        <f>1/$A$1*[1]PaperSectorMinusCoreVPAExp!X$126</f>
        <v>1.0046400000004358E-4</v>
      </c>
      <c r="Z31" s="169">
        <f>1/$A$1*[1]PaperSectorMinusCoreVPAExp!Y$126</f>
        <v>1.0046400000004358E-4</v>
      </c>
      <c r="AA31" s="169">
        <f>1/$A$1*[1]PaperSectorMinusCoreVPAExp!Z$126</f>
        <v>1.0046400000004358E-4</v>
      </c>
      <c r="AB31" s="169">
        <f>1/$A$1*[1]PaperSectorMinusCoreVPAExp!AA$126</f>
        <v>1.0046400000004358E-4</v>
      </c>
      <c r="AC31" s="338"/>
      <c r="AD31" s="179">
        <f>1/1000*[1]PaperSectorMinusCoreVPAExp!AB$126</f>
        <v>1.0929000000000001E-2</v>
      </c>
      <c r="AE31" s="169">
        <f>1/1000*[1]PaperSectorMinusCoreVPAExp!AC$126</f>
        <v>1.3226999999999999E-2</v>
      </c>
      <c r="AF31" s="169">
        <f>1/1000*[1]PaperSectorMinusCoreVPAExp!AD$126</f>
        <v>1.7864000000000001E-2</v>
      </c>
      <c r="AG31" s="169">
        <f>1/1000*[1]PaperSectorMinusCoreVPAExp!AE$126</f>
        <v>2.2237E-2</v>
      </c>
      <c r="AH31" s="169">
        <f>1/1000*[1]PaperSectorMinusCoreVPAExp!AF$126</f>
        <v>1.9871718999999999E-2</v>
      </c>
      <c r="AI31" s="169">
        <f>1/1000*[1]PaperSectorMinusCoreVPAExp!AG$126</f>
        <v>2.5679016491700003E-2</v>
      </c>
      <c r="AJ31" s="169">
        <f>1/1000*[1]PaperSectorMinusCoreVPAExp!AH$126</f>
        <v>3.5117151918800001E-2</v>
      </c>
      <c r="AK31" s="169">
        <f>1/1000*[1]PaperSectorMinusCoreVPAExp!AI$126</f>
        <v>4.1180559238E-2</v>
      </c>
      <c r="AL31" s="169">
        <f>1/1000*[1]PaperSectorMinusCoreVPAExp!AJ$126</f>
        <v>5.1237946319599999E-2</v>
      </c>
      <c r="AM31" s="169">
        <f>1/1000*[1]PaperSectorMinusCoreVPAExp!AK$126</f>
        <v>3.6933135157600001E-2</v>
      </c>
      <c r="AN31" s="169">
        <f>1/1000*[1]PaperSectorMinusCoreVPAExp!AL$126</f>
        <v>4.2802519286700001E-2</v>
      </c>
      <c r="AO31" s="169">
        <f>1/1000*[1]PaperSectorMinusCoreVPAExp!AM$126</f>
        <v>5.7473146559999994E-2</v>
      </c>
      <c r="AP31" s="169">
        <f>1/1000*[1]PaperSectorMinusCoreVPAExp!AN$126</f>
        <v>4.2546825235199995E-2</v>
      </c>
      <c r="AQ31" s="169">
        <f>1/1000*[1]PaperSectorMinusCoreVPAExp!AO$126</f>
        <v>5.39423738919E-2</v>
      </c>
      <c r="AR31" s="169">
        <f>1/1000*[1]PaperSectorMinusCoreVPAExp!AP$126</f>
        <v>5.7887360209000004E-2</v>
      </c>
      <c r="AS31" s="169">
        <f>1/1000*[1]PaperSectorMinusCoreVPAExp!AQ$126</f>
        <v>4.8749620405499995E-2</v>
      </c>
      <c r="AT31" s="169">
        <f>1/1000*[1]PaperSectorMinusCoreVPAExp!AR$126</f>
        <v>4.9217242555299995E-2</v>
      </c>
      <c r="AU31" s="169">
        <f>1/1000*[1]PaperSectorMinusCoreVPAExp!AS$126</f>
        <v>5.1337734333599991E-2</v>
      </c>
      <c r="AV31" s="169">
        <f>1/1000*[1]PaperSectorMinusCoreVPAExp!AT$126</f>
        <v>2.5370360100000002E-4</v>
      </c>
      <c r="AW31" s="169">
        <f>1/1000*[1]PaperSectorMinusCoreVPAExp!AU$126</f>
        <v>7.2775043874999997E-4</v>
      </c>
      <c r="AX31" s="169">
        <f>1/1000*[1]PaperSectorMinusCoreVPAExp!AV$126</f>
        <v>0</v>
      </c>
      <c r="AY31" s="169">
        <f>1/1000*[1]PaperSectorMinusCoreVPAExp!AW$126</f>
        <v>0</v>
      </c>
      <c r="AZ31" s="169">
        <f>1/1000*[1]PaperSectorMinusCoreVPAExp!AX$126</f>
        <v>0</v>
      </c>
      <c r="BA31" s="169">
        <f>1/1000*[1]PaperSectorMinusCoreVPAExp!AY$126</f>
        <v>0</v>
      </c>
      <c r="BB31" s="169">
        <f>1/1000*[1]PaperSectorMinusCoreVPAExp!AZ$126</f>
        <v>0</v>
      </c>
      <c r="BC31" s="295">
        <f>1/1000*[1]PaperSectorMinusCoreVPAExp!BA$126</f>
        <v>0</v>
      </c>
      <c r="BD31" s="400"/>
    </row>
    <row r="32" spans="2:56">
      <c r="B32" s="4" t="s">
        <v>60</v>
      </c>
      <c r="C32" s="179">
        <f>1/$A$1*[1]PaperSectorMinusCoreVPAExp!$B$132</f>
        <v>0.10827856199999999</v>
      </c>
      <c r="D32" s="169">
        <f>1/$A$1*[1]PaperSectorMinusCoreVPAExp!$C$132</f>
        <v>0.11128355349999999</v>
      </c>
      <c r="E32" s="169">
        <f>1/$A$1*[1]PaperSectorMinusCoreVPAExp!$D$132</f>
        <v>0.13400116100000001</v>
      </c>
      <c r="F32" s="169">
        <f>1/$A$1*[1]PaperSectorMinusCoreVPAExp!$E$132</f>
        <v>0.1883486325</v>
      </c>
      <c r="G32" s="169">
        <f>1/$A$1*[1]PaperSectorMinusCoreVPAExp!$F$132</f>
        <v>0.14338584934000001</v>
      </c>
      <c r="H32" s="169">
        <f>1/$A$1*[1]PaperSectorMinusCoreVPAExp!$G$132</f>
        <v>0.13957756330000001</v>
      </c>
      <c r="I32" s="169">
        <f>1/$A$1*[1]PaperSectorMinusCoreVPAExp!$H$132</f>
        <v>0.17320953801388889</v>
      </c>
      <c r="J32" s="170">
        <f>1/$A$1*[1]PaperSectorMinusCoreVPAExp!$I$132</f>
        <v>0.2195867037320707</v>
      </c>
      <c r="K32" s="170">
        <f>1/$A$1*[1]PaperSectorMinusCoreVPAExp!$J$132</f>
        <v>0.18983839543333333</v>
      </c>
      <c r="L32" s="169">
        <f>1/$A$1*[1]PaperSectorMinusCoreVPAExp!$K$132</f>
        <v>0.19131094534017093</v>
      </c>
      <c r="M32" s="169">
        <f>1/$A$1*[1]PaperSectorMinusCoreVPAExp!L$132</f>
        <v>0.18183772337222226</v>
      </c>
      <c r="N32" s="169">
        <f>1/$A$1*[1]PaperSectorMinusCoreVPAExp!M$132</f>
        <v>0.21607046299621205</v>
      </c>
      <c r="O32" s="169">
        <f>1/$A$1*[1]PaperSectorMinusCoreVPAExp!N$132</f>
        <v>0.2709449895212302</v>
      </c>
      <c r="P32" s="169">
        <f>1/$A$1*[1]PaperSectorMinusCoreVPAExp!O$132</f>
        <v>0.25676097183005053</v>
      </c>
      <c r="Q32" s="169">
        <f>1/$A$1*[1]PaperSectorMinusCoreVPAExp!P$132</f>
        <v>0.31888934850602763</v>
      </c>
      <c r="R32" s="169">
        <f>1/$A$1*[1]PaperSectorMinusCoreVPAExp!Q$132</f>
        <v>0.32114206978888882</v>
      </c>
      <c r="S32" s="169">
        <f>1/$A$1*[1]PaperSectorMinusCoreVPAExp!R$132</f>
        <v>0.32997125731583798</v>
      </c>
      <c r="T32" s="169">
        <f>1/$A$1*[1]PaperSectorMinusCoreVPAExp!S$132</f>
        <v>0.3844877988939393</v>
      </c>
      <c r="U32" s="169">
        <f>1/$A$1*[1]PaperSectorMinusCoreVPAExp!T$132</f>
        <v>0.71711273828570588</v>
      </c>
      <c r="V32" s="169">
        <f>1/$A$1*[1]PaperSectorMinusCoreVPAExp!U$132</f>
        <v>0</v>
      </c>
      <c r="W32" s="169">
        <f>1/$A$1*[1]PaperSectorMinusCoreVPAExp!V$132</f>
        <v>0</v>
      </c>
      <c r="X32" s="169">
        <f>1/$A$1*[1]PaperSectorMinusCoreVPAExp!W$132</f>
        <v>0</v>
      </c>
      <c r="Y32" s="169">
        <f>1/$A$1*[1]PaperSectorMinusCoreVPAExp!X$132</f>
        <v>0</v>
      </c>
      <c r="Z32" s="169">
        <f>1/$A$1*[1]PaperSectorMinusCoreVPAExp!Y$132</f>
        <v>0</v>
      </c>
      <c r="AA32" s="169">
        <f>1/$A$1*[1]PaperSectorMinusCoreVPAExp!Z$132</f>
        <v>0</v>
      </c>
      <c r="AB32" s="169">
        <f>1/$A$1*[1]PaperSectorMinusCoreVPAExp!AA$132</f>
        <v>0</v>
      </c>
      <c r="AC32" s="338"/>
      <c r="AD32" s="179">
        <f>1/1000*[1]PaperSectorMinusCoreVPAExp!AB$132</f>
        <v>6.0730999999999993E-2</v>
      </c>
      <c r="AE32" s="169">
        <f>1/1000*[1]PaperSectorMinusCoreVPAExp!AC$132</f>
        <v>5.6355999999999996E-2</v>
      </c>
      <c r="AF32" s="169">
        <f>1/1000*[1]PaperSectorMinusCoreVPAExp!AD$132</f>
        <v>6.6666000000000003E-2</v>
      </c>
      <c r="AG32" s="169">
        <f>1/1000*[1]PaperSectorMinusCoreVPAExp!AE$132</f>
        <v>9.913799999999999E-2</v>
      </c>
      <c r="AH32" s="169">
        <f>1/1000*[1]PaperSectorMinusCoreVPAExp!AF$132</f>
        <v>7.4241897999999987E-2</v>
      </c>
      <c r="AI32" s="169">
        <f>1/1000*[1]PaperSectorMinusCoreVPAExp!AG$132</f>
        <v>7.1615123579999995E-2</v>
      </c>
      <c r="AJ32" s="169">
        <f>1/1000*[1]PaperSectorMinusCoreVPAExp!AH$132</f>
        <v>7.6336480913999999E-2</v>
      </c>
      <c r="AK32" s="169">
        <f>1/1000*[1]PaperSectorMinusCoreVPAExp!AI$132</f>
        <v>9.3241505641499994E-2</v>
      </c>
      <c r="AL32" s="169">
        <f>1/1000*[1]PaperSectorMinusCoreVPAExp!AJ$132</f>
        <v>0.102098133838</v>
      </c>
      <c r="AM32" s="169">
        <f>1/1000*[1]PaperSectorMinusCoreVPAExp!AK$132</f>
        <v>8.6271300711199997E-2</v>
      </c>
      <c r="AN32" s="169">
        <f>1/1000*[1]PaperSectorMinusCoreVPAExp!AL$132</f>
        <v>9.0550822260600003E-2</v>
      </c>
      <c r="AO32" s="169">
        <f>1/1000*[1]PaperSectorMinusCoreVPAExp!AM$132</f>
        <v>0.11194985025599999</v>
      </c>
      <c r="AP32" s="169">
        <f>1/1000*[1]PaperSectorMinusCoreVPAExp!AN$132</f>
        <v>9.5804714579199993E-2</v>
      </c>
      <c r="AQ32" s="169">
        <f>1/1000*[1]PaperSectorMinusCoreVPAExp!AO$132</f>
        <v>9.7298655258300004E-2</v>
      </c>
      <c r="AR32" s="169">
        <f>1/1000*[1]PaperSectorMinusCoreVPAExp!AP$132</f>
        <v>0.106966563486</v>
      </c>
      <c r="AS32" s="169">
        <f>1/1000*[1]PaperSectorMinusCoreVPAExp!AQ$132</f>
        <v>8.7799208503999998E-2</v>
      </c>
      <c r="AT32" s="169">
        <f>1/1000*[1]PaperSectorMinusCoreVPAExp!AR$132</f>
        <v>9.4513900655600003E-2</v>
      </c>
      <c r="AU32" s="169">
        <f>1/1000*[1]PaperSectorMinusCoreVPAExp!AS$132</f>
        <v>0.10964252739439999</v>
      </c>
      <c r="AV32" s="169">
        <f>1/1000*[1]PaperSectorMinusCoreVPAExp!AT$132</f>
        <v>4.192513388999999E-3</v>
      </c>
      <c r="AW32" s="169">
        <f>1/1000*[1]PaperSectorMinusCoreVPAExp!AU$132</f>
        <v>0</v>
      </c>
      <c r="AX32" s="169">
        <f>1/1000*[1]PaperSectorMinusCoreVPAExp!AV$132</f>
        <v>0</v>
      </c>
      <c r="AY32" s="169">
        <f>1/1000*[1]PaperSectorMinusCoreVPAExp!AW$132</f>
        <v>0</v>
      </c>
      <c r="AZ32" s="169">
        <f>1/1000*[1]PaperSectorMinusCoreVPAExp!AX$132</f>
        <v>0</v>
      </c>
      <c r="BA32" s="169">
        <f>1/1000*[1]PaperSectorMinusCoreVPAExp!AY$132</f>
        <v>0</v>
      </c>
      <c r="BB32" s="169">
        <f>1/1000*[1]PaperSectorMinusCoreVPAExp!AZ$132</f>
        <v>0</v>
      </c>
      <c r="BC32" s="295">
        <f>1/1000*[1]PaperSectorMinusCoreVPAExp!BA$132</f>
        <v>0</v>
      </c>
      <c r="BD32" s="400"/>
    </row>
    <row r="33" spans="2:56">
      <c r="B33" s="4" t="s">
        <v>53</v>
      </c>
      <c r="C33" s="179">
        <f>1/$A$1*[1]PaperSectorMinusCoreVPAExp!$B$160</f>
        <v>0.11044183066</v>
      </c>
      <c r="D33" s="169">
        <f>1/$A$1*[1]PaperSectorMinusCoreVPAExp!$C$160</f>
        <v>0.10834722100999999</v>
      </c>
      <c r="E33" s="169">
        <f>1/$A$1*[1]PaperSectorMinusCoreVPAExp!$D$160</f>
        <v>0.17087321120000001</v>
      </c>
      <c r="F33" s="169">
        <f>1/$A$1*[1]PaperSectorMinusCoreVPAExp!$E$160</f>
        <v>0.16210240246999999</v>
      </c>
      <c r="G33" s="169">
        <f>1/$A$1*[1]PaperSectorMinusCoreVPAExp!$F$160</f>
        <v>0.16446266721</v>
      </c>
      <c r="H33" s="169">
        <f>1/$A$1*[1]PaperSectorMinusCoreVPAExp!$G$160</f>
        <v>0.20294914242222217</v>
      </c>
      <c r="I33" s="169">
        <f>1/$A$1*[1]PaperSectorMinusCoreVPAExp!$H$160</f>
        <v>0.23960064701666664</v>
      </c>
      <c r="J33" s="170">
        <f>1/$A$1*[1]PaperSectorMinusCoreVPAExp!$I$160</f>
        <v>0.26490841282948713</v>
      </c>
      <c r="K33" s="170">
        <f>1/$A$1*[1]PaperSectorMinusCoreVPAExp!$J$160</f>
        <v>0.27793846827777774</v>
      </c>
      <c r="L33" s="169">
        <f>1/$A$1*[1]PaperSectorMinusCoreVPAExp!$K$160</f>
        <v>0.23917321604848474</v>
      </c>
      <c r="M33" s="169">
        <f>1/$A$1*[1]PaperSectorMinusCoreVPAExp!L$160</f>
        <v>0.33351498585833333</v>
      </c>
      <c r="N33" s="169">
        <f>1/$A$1*[1]PaperSectorMinusCoreVPAExp!M$160</f>
        <v>0.37813887218863645</v>
      </c>
      <c r="O33" s="169">
        <f>1/$A$1*[1]PaperSectorMinusCoreVPAExp!N$160</f>
        <v>0.4402786363900793</v>
      </c>
      <c r="P33" s="169">
        <f>1/$A$1*[1]PaperSectorMinusCoreVPAExp!O$160</f>
        <v>0.37040939385833338</v>
      </c>
      <c r="Q33" s="169">
        <f>1/$A$1*[1]PaperSectorMinusCoreVPAExp!P$160</f>
        <v>0.48440713252790951</v>
      </c>
      <c r="R33" s="169">
        <f>1/$A$1*[1]PaperSectorMinusCoreVPAExp!Q$160</f>
        <v>0.52300410318333324</v>
      </c>
      <c r="S33" s="169">
        <f>1/$A$1*[1]PaperSectorMinusCoreVPAExp!R$160</f>
        <v>0.44961411863823536</v>
      </c>
      <c r="T33" s="169">
        <f>1/$A$1*[1]PaperSectorMinusCoreVPAExp!S$160</f>
        <v>0.51027225962310607</v>
      </c>
      <c r="U33" s="169">
        <f>1/$A$1*[1]PaperSectorMinusCoreVPAExp!T$160</f>
        <v>0.60303206700236633</v>
      </c>
      <c r="V33" s="169">
        <f>1/$A$1*[1]PaperSectorMinusCoreVPAExp!U$160</f>
        <v>4.5025259999999998E-3</v>
      </c>
      <c r="W33" s="169">
        <f>1/$A$1*[1]PaperSectorMinusCoreVPAExp!V$160</f>
        <v>4.5025259999999998E-3</v>
      </c>
      <c r="X33" s="169">
        <f>1/$A$1*[1]PaperSectorMinusCoreVPAExp!W$160</f>
        <v>4.5025259999999998E-3</v>
      </c>
      <c r="Y33" s="169">
        <f>1/$A$1*[1]PaperSectorMinusCoreVPAExp!X$160</f>
        <v>4.5025259999999998E-3</v>
      </c>
      <c r="Z33" s="169">
        <f>1/$A$1*[1]PaperSectorMinusCoreVPAExp!Y$160</f>
        <v>4.5025259999999998E-3</v>
      </c>
      <c r="AA33" s="169">
        <f>1/$A$1*[1]PaperSectorMinusCoreVPAExp!Z$160</f>
        <v>4.5025259999999998E-3</v>
      </c>
      <c r="AB33" s="169">
        <f>1/$A$1*[1]PaperSectorMinusCoreVPAExp!AA$160</f>
        <v>4.5025259999999998E-3</v>
      </c>
      <c r="AC33" s="338"/>
      <c r="AD33" s="179">
        <f>1/1000*[1]PaperSectorMinusCoreVPAExp!AB$160</f>
        <v>1.8709E-2</v>
      </c>
      <c r="AE33" s="169">
        <f>1/1000*[1]PaperSectorMinusCoreVPAExp!AC$160</f>
        <v>1.9976999999999998E-2</v>
      </c>
      <c r="AF33" s="169">
        <f>1/1000*[1]PaperSectorMinusCoreVPAExp!AD$160</f>
        <v>3.0862000000000001E-2</v>
      </c>
      <c r="AG33" s="169">
        <f>1/1000*[1]PaperSectorMinusCoreVPAExp!AE$160</f>
        <v>3.6152000000000004E-2</v>
      </c>
      <c r="AH33" s="169">
        <f>1/1000*[1]PaperSectorMinusCoreVPAExp!AF$160</f>
        <v>4.2256214E-2</v>
      </c>
      <c r="AI33" s="169">
        <f>1/1000*[1]PaperSectorMinusCoreVPAExp!AG$160</f>
        <v>4.6925541062399996E-2</v>
      </c>
      <c r="AJ33" s="169">
        <f>1/1000*[1]PaperSectorMinusCoreVPAExp!AH$160</f>
        <v>6.4507430623599982E-2</v>
      </c>
      <c r="AK33" s="169">
        <f>1/1000*[1]PaperSectorMinusCoreVPAExp!AI$160</f>
        <v>8.2710635720500011E-2</v>
      </c>
      <c r="AL33" s="169">
        <f>1/1000*[1]PaperSectorMinusCoreVPAExp!AJ$160</f>
        <v>9.9312398926400008E-2</v>
      </c>
      <c r="AM33" s="169">
        <f>1/1000*[1]PaperSectorMinusCoreVPAExp!AK$160</f>
        <v>8.2914538766399995E-2</v>
      </c>
      <c r="AN33" s="169">
        <f>1/1000*[1]PaperSectorMinusCoreVPAExp!AL$160</f>
        <v>0.11486724251310002</v>
      </c>
      <c r="AO33" s="169">
        <f>1/1000*[1]PaperSectorMinusCoreVPAExp!AM$160</f>
        <v>0.16194074764799996</v>
      </c>
      <c r="AP33" s="169">
        <f>1/1000*[1]PaperSectorMinusCoreVPAExp!AN$160</f>
        <v>0.13070958667359997</v>
      </c>
      <c r="AQ33" s="169">
        <f>1/1000*[1]PaperSectorMinusCoreVPAExp!AO$160</f>
        <v>0.12636915061680001</v>
      </c>
      <c r="AR33" s="169">
        <f>1/1000*[1]PaperSectorMinusCoreVPAExp!AP$160</f>
        <v>0.15756636254899997</v>
      </c>
      <c r="AS33" s="169">
        <f>1/1000*[1]PaperSectorMinusCoreVPAExp!AQ$160</f>
        <v>0.14631129721949998</v>
      </c>
      <c r="AT33" s="169">
        <f>1/1000*[1]PaperSectorMinusCoreVPAExp!AR$160</f>
        <v>0.14923870126489996</v>
      </c>
      <c r="AU33" s="169">
        <f>1/1000*[1]PaperSectorMinusCoreVPAExp!AS$160</f>
        <v>0.19595328273950002</v>
      </c>
      <c r="AV33" s="169">
        <f>1/1000*[1]PaperSectorMinusCoreVPAExp!AT$160</f>
        <v>1.1787147650000002E-3</v>
      </c>
      <c r="AW33" s="169">
        <f>1/1000*[1]PaperSectorMinusCoreVPAExp!AU$160</f>
        <v>8.7249129166666671E-4</v>
      </c>
      <c r="AX33" s="169">
        <f>1/1000*[1]PaperSectorMinusCoreVPAExp!AV$160</f>
        <v>0</v>
      </c>
      <c r="AY33" s="169">
        <f>1/1000*[1]PaperSectorMinusCoreVPAExp!AW$160</f>
        <v>0</v>
      </c>
      <c r="AZ33" s="169">
        <f>1/1000*[1]PaperSectorMinusCoreVPAExp!AX$160</f>
        <v>0</v>
      </c>
      <c r="BA33" s="169">
        <f>1/1000*[1]PaperSectorMinusCoreVPAExp!AY$160</f>
        <v>0</v>
      </c>
      <c r="BB33" s="169">
        <f>1/1000*[1]PaperSectorMinusCoreVPAExp!AZ$160</f>
        <v>0</v>
      </c>
      <c r="BC33" s="295">
        <f>1/1000*[1]PaperSectorMinusCoreVPAExp!BA$160</f>
        <v>0</v>
      </c>
      <c r="BD33" s="400"/>
    </row>
    <row r="34" spans="2:56">
      <c r="B34" s="4" t="s">
        <v>49</v>
      </c>
      <c r="C34" s="179">
        <f>1/$A$1*[1]PaperSectorMinusCoreVPAExp!$B$193</f>
        <v>4.4460636499999998E-2</v>
      </c>
      <c r="D34" s="169">
        <f>1/$A$1*[1]PaperSectorMinusCoreVPAExp!$C$193</f>
        <v>5.4590406500000001E-2</v>
      </c>
      <c r="E34" s="169">
        <f>1/$A$1*[1]PaperSectorMinusCoreVPAExp!$D$193</f>
        <v>2.9886353000000001E-2</v>
      </c>
      <c r="F34" s="169">
        <f>1/$A$1*[1]PaperSectorMinusCoreVPAExp!$E$193</f>
        <v>4.1437438E-2</v>
      </c>
      <c r="G34" s="169">
        <f>1/$A$1*[1]PaperSectorMinusCoreVPAExp!$F$193</f>
        <v>6.9846246959999997E-2</v>
      </c>
      <c r="H34" s="169">
        <f>1/$A$1*[1]PaperSectorMinusCoreVPAExp!$G$193</f>
        <v>0.13888395995833333</v>
      </c>
      <c r="I34" s="169">
        <f>1/$A$1*[1]PaperSectorMinusCoreVPAExp!$H$193</f>
        <v>0.13579337848611106</v>
      </c>
      <c r="J34" s="170">
        <f>1/$A$1*[1]PaperSectorMinusCoreVPAExp!$I$193</f>
        <v>0.14535611665353534</v>
      </c>
      <c r="K34" s="170">
        <f>1/$A$1*[1]PaperSectorMinusCoreVPAExp!$J$193</f>
        <v>0.15214969781666665</v>
      </c>
      <c r="L34" s="169">
        <f>1/$A$1*[1]PaperSectorMinusCoreVPAExp!$K$193</f>
        <v>0.16623907627424248</v>
      </c>
      <c r="M34" s="169">
        <f>1/$A$1*[1]PaperSectorMinusCoreVPAExp!L$193</f>
        <v>0.17177258178333335</v>
      </c>
      <c r="N34" s="169">
        <f>1/$A$1*[1]PaperSectorMinusCoreVPAExp!M$193</f>
        <v>0.20296174338939391</v>
      </c>
      <c r="O34" s="169">
        <f>1/$A$1*[1]PaperSectorMinusCoreVPAExp!N$193</f>
        <v>0.16119772078888889</v>
      </c>
      <c r="P34" s="169">
        <f>1/$A$1*[1]PaperSectorMinusCoreVPAExp!O$193</f>
        <v>0.17200882599419196</v>
      </c>
      <c r="Q34" s="169">
        <f>1/$A$1*[1]PaperSectorMinusCoreVPAExp!P$193</f>
        <v>0.17333653128949275</v>
      </c>
      <c r="R34" s="169">
        <f>1/$A$1*[1]PaperSectorMinusCoreVPAExp!Q$193</f>
        <v>0.1590365230916666</v>
      </c>
      <c r="S34" s="169">
        <f>1/$A$1*[1]PaperSectorMinusCoreVPAExp!R$193</f>
        <v>0.16174254320416662</v>
      </c>
      <c r="T34" s="169">
        <f>1/$A$1*[1]PaperSectorMinusCoreVPAExp!S$193</f>
        <v>0.17169260899393943</v>
      </c>
      <c r="U34" s="169">
        <f>1/$A$1*[1]PaperSectorMinusCoreVPAExp!T$193</f>
        <v>0.45166712701727274</v>
      </c>
      <c r="V34" s="169">
        <f>1/$A$1*[1]PaperSectorMinusCoreVPAExp!U$193</f>
        <v>2.5759999999999996E-6</v>
      </c>
      <c r="W34" s="169">
        <f>1/$A$1*[1]PaperSectorMinusCoreVPAExp!V$193</f>
        <v>2.5759999999999996E-6</v>
      </c>
      <c r="X34" s="169">
        <f>1/$A$1*[1]PaperSectorMinusCoreVPAExp!W$193</f>
        <v>2.5759999999999996E-6</v>
      </c>
      <c r="Y34" s="169">
        <f>1/$A$1*[1]PaperSectorMinusCoreVPAExp!X$193</f>
        <v>2.5759999999999996E-6</v>
      </c>
      <c r="Z34" s="169">
        <f>1/$A$1*[1]PaperSectorMinusCoreVPAExp!Y$193</f>
        <v>2.5759999999999996E-6</v>
      </c>
      <c r="AA34" s="169">
        <f>1/$A$1*[1]PaperSectorMinusCoreVPAExp!Z$193</f>
        <v>2.5759999999999996E-6</v>
      </c>
      <c r="AB34" s="169">
        <f>1/$A$1*[1]PaperSectorMinusCoreVPAExp!AA$193</f>
        <v>2.5759999999999996E-6</v>
      </c>
      <c r="AC34" s="338"/>
      <c r="AD34" s="179">
        <f>1/1000*[1]PaperSectorMinusCoreVPAExp!AB$193</f>
        <v>1.6500999999999998E-2</v>
      </c>
      <c r="AE34" s="169">
        <f>1/1000*[1]PaperSectorMinusCoreVPAExp!AC$193</f>
        <v>2.0469999999999999E-2</v>
      </c>
      <c r="AF34" s="169">
        <f>1/1000*[1]PaperSectorMinusCoreVPAExp!AD$193</f>
        <v>1.0827E-2</v>
      </c>
      <c r="AG34" s="169">
        <f>1/1000*[1]PaperSectorMinusCoreVPAExp!AE$193</f>
        <v>1.7781999999999999E-2</v>
      </c>
      <c r="AH34" s="169">
        <f>1/1000*[1]PaperSectorMinusCoreVPAExp!AF$193</f>
        <v>3.0490487999999996E-2</v>
      </c>
      <c r="AI34" s="169">
        <f>1/1000*[1]PaperSectorMinusCoreVPAExp!AG$193</f>
        <v>5.5021297874400008E-2</v>
      </c>
      <c r="AJ34" s="169">
        <f>1/1000*[1]PaperSectorMinusCoreVPAExp!AH$193</f>
        <v>6.1465798636800004E-2</v>
      </c>
      <c r="AK34" s="169">
        <f>1/1000*[1]PaperSectorMinusCoreVPAExp!AI$193</f>
        <v>9.0041463519000012E-2</v>
      </c>
      <c r="AL34" s="169">
        <f>1/1000*[1]PaperSectorMinusCoreVPAExp!AJ$193</f>
        <v>0.1020617006512</v>
      </c>
      <c r="AM34" s="169">
        <f>1/1000*[1]PaperSectorMinusCoreVPAExp!AK$193</f>
        <v>8.4643181356800004E-2</v>
      </c>
      <c r="AN34" s="169">
        <f>1/1000*[1]PaperSectorMinusCoreVPAExp!AL$193</f>
        <v>9.0398151997199985E-2</v>
      </c>
      <c r="AO34" s="169">
        <f>1/1000*[1]PaperSectorMinusCoreVPAExp!AM$193</f>
        <v>0.13722477566399999</v>
      </c>
      <c r="AP34" s="169">
        <f>1/1000*[1]PaperSectorMinusCoreVPAExp!AN$193</f>
        <v>8.1525168577600005E-2</v>
      </c>
      <c r="AQ34" s="169">
        <f>1/1000*[1]PaperSectorMinusCoreVPAExp!AO$193</f>
        <v>7.5169181039699995E-2</v>
      </c>
      <c r="AR34" s="169">
        <f>1/1000*[1]PaperSectorMinusCoreVPAExp!AP$193</f>
        <v>7.6871185475499995E-2</v>
      </c>
      <c r="AS34" s="169">
        <f>1/1000*[1]PaperSectorMinusCoreVPAExp!AQ$193</f>
        <v>6.5186840715499988E-2</v>
      </c>
      <c r="AT34" s="169">
        <f>1/1000*[1]PaperSectorMinusCoreVPAExp!AR$193</f>
        <v>7.0704812618699986E-2</v>
      </c>
      <c r="AU34" s="169">
        <f>1/1000*[1]PaperSectorMinusCoreVPAExp!AS$193</f>
        <v>8.4388282721599997E-2</v>
      </c>
      <c r="AV34" s="169">
        <f>1/1000*[1]PaperSectorMinusCoreVPAExp!AT$193</f>
        <v>2.1188734349999998E-3</v>
      </c>
      <c r="AW34" s="169">
        <f>1/1000*[1]PaperSectorMinusCoreVPAExp!AU$193</f>
        <v>3.313966666666667E-7</v>
      </c>
      <c r="AX34" s="169">
        <f>1/1000*[1]PaperSectorMinusCoreVPAExp!AV$193</f>
        <v>0</v>
      </c>
      <c r="AY34" s="169">
        <f>1/1000*[1]PaperSectorMinusCoreVPAExp!AW$193</f>
        <v>0</v>
      </c>
      <c r="AZ34" s="169">
        <f>1/1000*[1]PaperSectorMinusCoreVPAExp!AX$193</f>
        <v>0</v>
      </c>
      <c r="BA34" s="169">
        <f>1/1000*[1]PaperSectorMinusCoreVPAExp!AY$193</f>
        <v>0</v>
      </c>
      <c r="BB34" s="169">
        <f>1/1000*[1]PaperSectorMinusCoreVPAExp!AZ$193</f>
        <v>0</v>
      </c>
      <c r="BC34" s="295">
        <f>1/1000*[1]PaperSectorMinusCoreVPAExp!BA$193</f>
        <v>0</v>
      </c>
      <c r="BD34" s="400"/>
    </row>
    <row r="35" spans="2:56">
      <c r="B35" s="4" t="s">
        <v>72</v>
      </c>
      <c r="C35" s="179">
        <f>1/$A$1*[1]PaperSectorMinusCoreVPAExp!$B$207</f>
        <v>6.0995301000000002E-2</v>
      </c>
      <c r="D35" s="169">
        <f>1/$A$1*[1]PaperSectorMinusCoreVPAExp!$C$207</f>
        <v>6.7354312E-2</v>
      </c>
      <c r="E35" s="169">
        <f>1/$A$1*[1]PaperSectorMinusCoreVPAExp!$D$207</f>
        <v>7.8843082499999995E-2</v>
      </c>
      <c r="F35" s="169">
        <f>1/$A$1*[1]PaperSectorMinusCoreVPAExp!$E$207</f>
        <v>6.8703596499999992E-2</v>
      </c>
      <c r="G35" s="169">
        <f>1/$A$1*[1]PaperSectorMinusCoreVPAExp!$F$207</f>
        <v>9.527720751999999E-2</v>
      </c>
      <c r="H35" s="169">
        <f>1/$A$1*[1]PaperSectorMinusCoreVPAExp!$G$207</f>
        <v>0.15172727368333322</v>
      </c>
      <c r="I35" s="169">
        <f>1/$A$1*[1]PaperSectorMinusCoreVPAExp!$H$207</f>
        <v>0.15101317770277778</v>
      </c>
      <c r="J35" s="170">
        <f>1/$A$1*[1]PaperSectorMinusCoreVPAExp!$I$207</f>
        <v>0.14733044682770008</v>
      </c>
      <c r="K35" s="170">
        <f>1/$A$1*[1]PaperSectorMinusCoreVPAExp!$J$207</f>
        <v>0.15407116069999996</v>
      </c>
      <c r="L35" s="169">
        <f>1/$A$1*[1]PaperSectorMinusCoreVPAExp!$K$207</f>
        <v>0.18199340940757575</v>
      </c>
      <c r="M35" s="169">
        <f>1/$A$1*[1]PaperSectorMinusCoreVPAExp!L$207</f>
        <v>0.2177078821166667</v>
      </c>
      <c r="N35" s="169">
        <f>1/$A$1*[1]PaperSectorMinusCoreVPAExp!M$207</f>
        <v>0.26183598000530295</v>
      </c>
      <c r="O35" s="169">
        <f>1/$A$1*[1]PaperSectorMinusCoreVPAExp!N$207</f>
        <v>0.27242943878749998</v>
      </c>
      <c r="P35" s="169">
        <f>1/$A$1*[1]PaperSectorMinusCoreVPAExp!O$207</f>
        <v>0.29531041866855096</v>
      </c>
      <c r="Q35" s="169">
        <f>1/$A$1*[1]PaperSectorMinusCoreVPAExp!P$207</f>
        <v>0.33419732544943537</v>
      </c>
      <c r="R35" s="169">
        <f>1/$A$1*[1]PaperSectorMinusCoreVPAExp!Q$207</f>
        <v>0.35875748701388888</v>
      </c>
      <c r="S35" s="169">
        <f>1/$A$1*[1]PaperSectorMinusCoreVPAExp!R$207</f>
        <v>0.41103260946274511</v>
      </c>
      <c r="T35" s="169">
        <f>1/$A$1*[1]PaperSectorMinusCoreVPAExp!S$207</f>
        <v>0.63785882974507568</v>
      </c>
      <c r="U35" s="169">
        <f>1/$A$1*[1]PaperSectorMinusCoreVPAExp!T$207</f>
        <v>1.2634783970142041</v>
      </c>
      <c r="V35" s="169">
        <f>1/$A$1*[1]PaperSectorMinusCoreVPAExp!U$207</f>
        <v>0</v>
      </c>
      <c r="W35" s="169">
        <f>1/$A$1*[1]PaperSectorMinusCoreVPAExp!V$207</f>
        <v>0</v>
      </c>
      <c r="X35" s="169">
        <f>1/$A$1*[1]PaperSectorMinusCoreVPAExp!W$207</f>
        <v>0</v>
      </c>
      <c r="Y35" s="169">
        <f>1/$A$1*[1]PaperSectorMinusCoreVPAExp!X$207</f>
        <v>0</v>
      </c>
      <c r="Z35" s="169">
        <f>1/$A$1*[1]PaperSectorMinusCoreVPAExp!Y$207</f>
        <v>0</v>
      </c>
      <c r="AA35" s="169">
        <f>1/$A$1*[1]PaperSectorMinusCoreVPAExp!Z$207</f>
        <v>0</v>
      </c>
      <c r="AB35" s="169">
        <f>1/$A$1*[1]PaperSectorMinusCoreVPAExp!AA$207</f>
        <v>0</v>
      </c>
      <c r="AC35" s="338"/>
      <c r="AD35" s="179">
        <f>1/1000*[1]PaperSectorMinusCoreVPAExp!AB$207</f>
        <v>1.4851E-2</v>
      </c>
      <c r="AE35" s="169">
        <f>1/1000*[1]PaperSectorMinusCoreVPAExp!AC$207</f>
        <v>1.5424E-2</v>
      </c>
      <c r="AF35" s="169">
        <f>1/1000*[1]PaperSectorMinusCoreVPAExp!AD$207</f>
        <v>1.9379999999999998E-2</v>
      </c>
      <c r="AG35" s="169">
        <f>1/1000*[1]PaperSectorMinusCoreVPAExp!AE$207</f>
        <v>2.3837000000000001E-2</v>
      </c>
      <c r="AH35" s="169">
        <f>1/1000*[1]PaperSectorMinusCoreVPAExp!AF$207</f>
        <v>3.5660481000000001E-2</v>
      </c>
      <c r="AI35" s="169">
        <f>1/1000*[1]PaperSectorMinusCoreVPAExp!AG$207</f>
        <v>4.8508256468099996E-2</v>
      </c>
      <c r="AJ35" s="169">
        <f>1/1000*[1]PaperSectorMinusCoreVPAExp!AH$207</f>
        <v>5.0995546110399997E-2</v>
      </c>
      <c r="AK35" s="169">
        <f>1/1000*[1]PaperSectorMinusCoreVPAExp!AI$207</f>
        <v>7.1192626171000001E-2</v>
      </c>
      <c r="AL35" s="169">
        <f>1/1000*[1]PaperSectorMinusCoreVPAExp!AJ$207</f>
        <v>6.9480371379999989E-2</v>
      </c>
      <c r="AM35" s="169">
        <f>1/1000*[1]PaperSectorMinusCoreVPAExp!AK$207</f>
        <v>6.6313096352799999E-2</v>
      </c>
      <c r="AN35" s="169">
        <f>1/1000*[1]PaperSectorMinusCoreVPAExp!AL$207</f>
        <v>7.2541090984499984E-2</v>
      </c>
      <c r="AO35" s="169">
        <f>1/1000*[1]PaperSectorMinusCoreVPAExp!AM$207</f>
        <v>0.10443738494399998</v>
      </c>
      <c r="AP35" s="169">
        <f>1/1000*[1]PaperSectorMinusCoreVPAExp!AN$207</f>
        <v>8.6199472691199999E-2</v>
      </c>
      <c r="AQ35" s="169">
        <f>1/1000*[1]PaperSectorMinusCoreVPAExp!AO$207</f>
        <v>9.7734476585700017E-2</v>
      </c>
      <c r="AR35" s="169">
        <f>1/1000*[1]PaperSectorMinusCoreVPAExp!AP$207</f>
        <v>0.10529952050250001</v>
      </c>
      <c r="AS35" s="169">
        <f>1/1000*[1]PaperSectorMinusCoreVPAExp!AQ$207</f>
        <v>9.4914190132999995E-2</v>
      </c>
      <c r="AT35" s="169">
        <f>1/1000*[1]PaperSectorMinusCoreVPAExp!AR$207</f>
        <v>9.5250841468599995E-2</v>
      </c>
      <c r="AU35" s="169">
        <f>1/1000*[1]PaperSectorMinusCoreVPAExp!AS$207</f>
        <v>0.10601546286759998</v>
      </c>
      <c r="AV35" s="169">
        <f>1/1000*[1]PaperSectorMinusCoreVPAExp!AT$207</f>
        <v>3.3647457650000001E-3</v>
      </c>
      <c r="AW35" s="169">
        <f>1/1000*[1]PaperSectorMinusCoreVPAExp!AU$207</f>
        <v>0</v>
      </c>
      <c r="AX35" s="169">
        <f>1/1000*[1]PaperSectorMinusCoreVPAExp!AV$207</f>
        <v>0</v>
      </c>
      <c r="AY35" s="169">
        <f>1/1000*[1]PaperSectorMinusCoreVPAExp!AW$207</f>
        <v>0</v>
      </c>
      <c r="AZ35" s="169">
        <f>1/1000*[1]PaperSectorMinusCoreVPAExp!AX$207</f>
        <v>0</v>
      </c>
      <c r="BA35" s="169">
        <f>1/1000*[1]PaperSectorMinusCoreVPAExp!AY$207</f>
        <v>0</v>
      </c>
      <c r="BB35" s="169">
        <f>1/1000*[1]PaperSectorMinusCoreVPAExp!AZ$207</f>
        <v>0</v>
      </c>
      <c r="BC35" s="295">
        <f>1/1000*[1]PaperSectorMinusCoreVPAExp!BA$207</f>
        <v>0</v>
      </c>
      <c r="BD35" s="400"/>
    </row>
    <row r="36" spans="2:56">
      <c r="B36" s="4" t="s">
        <v>61</v>
      </c>
      <c r="C36" s="82">
        <f>1/$A$1*[1]PaperSectorMinusCoreVPAExp!$B$212</f>
        <v>8.6791803000000001E-2</v>
      </c>
      <c r="D36" s="60">
        <f>1/$A$1*[1]PaperSectorMinusCoreVPAExp!$C$212</f>
        <v>9.8407791999999994E-2</v>
      </c>
      <c r="E36" s="60">
        <f>1/$A$1*[1]PaperSectorMinusCoreVPAExp!$D$212</f>
        <v>0.10687313</v>
      </c>
      <c r="F36" s="60">
        <f>1/$A$1*[1]PaperSectorMinusCoreVPAExp!$E$212</f>
        <v>0.12656569100000001</v>
      </c>
      <c r="G36" s="60">
        <f>1/$A$1*[1]PaperSectorMinusCoreVPAExp!$F$212</f>
        <v>0.14077001000999997</v>
      </c>
      <c r="H36" s="60">
        <f>1/$A$1*[1]PaperSectorMinusCoreVPAExp!$G$212</f>
        <v>0.17390266028333329</v>
      </c>
      <c r="I36" s="60">
        <f>1/$A$1*[1]PaperSectorMinusCoreVPAExp!$H$212</f>
        <v>0.21616287653333333</v>
      </c>
      <c r="J36" s="113">
        <f>1/$A$1*[1]PaperSectorMinusCoreVPAExp!$I$212</f>
        <v>0.2158834231484848</v>
      </c>
      <c r="K36" s="113">
        <f>1/$A$1*[1]PaperSectorMinusCoreVPAExp!$J$212</f>
        <v>0.21818581656666658</v>
      </c>
      <c r="L36" s="60">
        <f>1/$A$1*[1]PaperSectorMinusCoreVPAExp!$K$212</f>
        <v>0.2353655283583333</v>
      </c>
      <c r="M36" s="60">
        <f>1/$A$1*[1]PaperSectorMinusCoreVPAExp!L$212</f>
        <v>0.22547812232500003</v>
      </c>
      <c r="N36" s="60">
        <f>1/$A$1*[1]PaperSectorMinusCoreVPAExp!M$212</f>
        <v>0.21828525865681822</v>
      </c>
      <c r="O36" s="60">
        <f>1/$A$1*[1]PaperSectorMinusCoreVPAExp!N$212</f>
        <v>0.19381338056111105</v>
      </c>
      <c r="P36" s="60">
        <f>1/$A$1*[1]PaperSectorMinusCoreVPAExp!O$212</f>
        <v>0.20575386436666668</v>
      </c>
      <c r="Q36" s="60">
        <f>1/$A$1*[1]PaperSectorMinusCoreVPAExp!P$212</f>
        <v>0.24329006598039085</v>
      </c>
      <c r="R36" s="60">
        <f>1/$A$1*[1]PaperSectorMinusCoreVPAExp!Q$212</f>
        <v>0.23412286855277772</v>
      </c>
      <c r="S36" s="60">
        <f>1/$A$1*[1]PaperSectorMinusCoreVPAExp!R$212</f>
        <v>0.26937520644044116</v>
      </c>
      <c r="T36" s="60">
        <f>1/$A$1*[1]PaperSectorMinusCoreVPAExp!S$212</f>
        <v>0.30721875763333334</v>
      </c>
      <c r="U36" s="60">
        <f>1/$A$1*[1]PaperSectorMinusCoreVPAExp!T$212</f>
        <v>0.10389786909460492</v>
      </c>
      <c r="V36" s="60">
        <f>1/$A$1*[1]PaperSectorMinusCoreVPAExp!U$212</f>
        <v>5.3155555555556462E-7</v>
      </c>
      <c r="W36" s="60">
        <f>1/$A$1*[1]PaperSectorMinusCoreVPAExp!V$212</f>
        <v>5.3155555555556462E-7</v>
      </c>
      <c r="X36" s="60">
        <f>1/$A$1*[1]PaperSectorMinusCoreVPAExp!W$212</f>
        <v>5.3155555555556462E-7</v>
      </c>
      <c r="Y36" s="60">
        <f>1/$A$1*[1]PaperSectorMinusCoreVPAExp!X$212</f>
        <v>5.3155555555556462E-7</v>
      </c>
      <c r="Z36" s="60">
        <f>1/$A$1*[1]PaperSectorMinusCoreVPAExp!Y$212</f>
        <v>5.3155555555556462E-7</v>
      </c>
      <c r="AA36" s="60">
        <f>1/$A$1*[1]PaperSectorMinusCoreVPAExp!Z$212</f>
        <v>5.3155555555556462E-7</v>
      </c>
      <c r="AB36" s="60">
        <f>1/$A$1*[1]PaperSectorMinusCoreVPAExp!AA$212</f>
        <v>5.3155555555556462E-7</v>
      </c>
      <c r="AC36" s="41"/>
      <c r="AD36" s="82">
        <f>1/1000*[1]PaperSectorMinusCoreVPAExp!AB$212</f>
        <v>1.8615E-2</v>
      </c>
      <c r="AE36" s="60">
        <f>1/1000*[1]PaperSectorMinusCoreVPAExp!AC$212</f>
        <v>2.0122000000000001E-2</v>
      </c>
      <c r="AF36" s="60">
        <f>1/1000*[1]PaperSectorMinusCoreVPAExp!AD$212</f>
        <v>2.1971000000000001E-2</v>
      </c>
      <c r="AG36" s="60">
        <f>1/1000*[1]PaperSectorMinusCoreVPAExp!AE$212</f>
        <v>3.1482000000000003E-2</v>
      </c>
      <c r="AH36" s="60">
        <f>1/1000*[1]PaperSectorMinusCoreVPAExp!AF$212</f>
        <v>3.3231935000000004E-2</v>
      </c>
      <c r="AI36" s="60">
        <f>1/1000*[1]PaperSectorMinusCoreVPAExp!AG$212</f>
        <v>3.3448748190000002E-2</v>
      </c>
      <c r="AJ36" s="60">
        <f>1/1000*[1]PaperSectorMinusCoreVPAExp!AH$212</f>
        <v>4.4842897680799999E-2</v>
      </c>
      <c r="AK36" s="60">
        <f>1/1000*[1]PaperSectorMinusCoreVPAExp!AI$212</f>
        <v>6.3721285118999993E-2</v>
      </c>
      <c r="AL36" s="60">
        <f>1/1000*[1]PaperSectorMinusCoreVPAExp!AJ$212</f>
        <v>7.0598978024400016E-2</v>
      </c>
      <c r="AM36" s="60">
        <f>1/1000*[1]PaperSectorMinusCoreVPAExp!AK$212</f>
        <v>6.9656211574400009E-2</v>
      </c>
      <c r="AN36" s="60">
        <f>1/1000*[1]PaperSectorMinusCoreVPAExp!AL$212</f>
        <v>7.208185127040001E-2</v>
      </c>
      <c r="AO36" s="60">
        <f>1/1000*[1]PaperSectorMinusCoreVPAExp!AM$212</f>
        <v>0.107857051488</v>
      </c>
      <c r="AP36" s="60">
        <f>1/1000*[1]PaperSectorMinusCoreVPAExp!AN$212</f>
        <v>7.0572060996799996E-2</v>
      </c>
      <c r="AQ36" s="60">
        <f>1/1000*[1]PaperSectorMinusCoreVPAExp!AO$212</f>
        <v>6.9823935798600009E-2</v>
      </c>
      <c r="AR36" s="60">
        <f>1/1000*[1]PaperSectorMinusCoreVPAExp!AP$212</f>
        <v>8.6432503598499993E-2</v>
      </c>
      <c r="AS36" s="60">
        <f>1/1000*[1]PaperSectorMinusCoreVPAExp!AQ$212</f>
        <v>7.2391582003999991E-2</v>
      </c>
      <c r="AT36" s="60">
        <f>1/1000*[1]PaperSectorMinusCoreVPAExp!AR$212</f>
        <v>8.4017011882699985E-2</v>
      </c>
      <c r="AU36" s="60">
        <f>1/1000*[1]PaperSectorMinusCoreVPAExp!AS$212</f>
        <v>9.3927307974499996E-2</v>
      </c>
      <c r="AV36" s="60">
        <f>1/1000*[1]PaperSectorMinusCoreVPAExp!AT$212</f>
        <v>1.61523008E-4</v>
      </c>
      <c r="AW36" s="60">
        <f>1/1000*[1]PaperSectorMinusCoreVPAExp!AU$212</f>
        <v>2.3287333333333334E-7</v>
      </c>
      <c r="AX36" s="60">
        <f>1/1000*[1]PaperSectorMinusCoreVPAExp!AV$212</f>
        <v>0</v>
      </c>
      <c r="AY36" s="60">
        <f>1/1000*[1]PaperSectorMinusCoreVPAExp!AW$212</f>
        <v>0</v>
      </c>
      <c r="AZ36" s="60">
        <f>1/1000*[1]PaperSectorMinusCoreVPAExp!AX$212</f>
        <v>0</v>
      </c>
      <c r="BA36" s="60">
        <f>1/1000*[1]PaperSectorMinusCoreVPAExp!AY$212</f>
        <v>0</v>
      </c>
      <c r="BB36" s="60">
        <f>1/1000*[1]PaperSectorMinusCoreVPAExp!AZ$212</f>
        <v>0</v>
      </c>
      <c r="BC36" s="295">
        <f>1/1000*[1]PaperSectorMinusCoreVPAExp!BA$212</f>
        <v>0</v>
      </c>
      <c r="BD36" s="400"/>
    </row>
    <row r="37" spans="2:56">
      <c r="B37" s="4" t="s">
        <v>36</v>
      </c>
      <c r="C37" s="82">
        <f>1/$A$1*[1]PaperSectorMinusCoreVPAExp!$B$225</f>
        <v>5.4288646999999995E-2</v>
      </c>
      <c r="D37" s="60">
        <f>1/$A$1*[1]PaperSectorMinusCoreVPAExp!$C$225</f>
        <v>8.0311434000000001E-2</v>
      </c>
      <c r="E37" s="60">
        <f>1/$A$1*[1]PaperSectorMinusCoreVPAExp!$D$225</f>
        <v>8.2586454370000006E-2</v>
      </c>
      <c r="F37" s="60">
        <f>1/$A$1*[1]PaperSectorMinusCoreVPAExp!$E$225</f>
        <v>0.1597227359</v>
      </c>
      <c r="G37" s="60">
        <f>1/$A$1*[1]PaperSectorMinusCoreVPAExp!$F$225</f>
        <v>0.20949893006999998</v>
      </c>
      <c r="H37" s="60">
        <f>1/$A$1*[1]PaperSectorMinusCoreVPAExp!$G$225</f>
        <v>0.29601492830555559</v>
      </c>
      <c r="I37" s="60">
        <f>1/$A$1*[1]PaperSectorMinusCoreVPAExp!$H$225</f>
        <v>0.33308232423333328</v>
      </c>
      <c r="J37" s="113">
        <f>1/$A$1*[1]PaperSectorMinusCoreVPAExp!$I$225</f>
        <v>0.31497102451233489</v>
      </c>
      <c r="K37" s="113">
        <f>1/$A$1*[1]PaperSectorMinusCoreVPAExp!$J$225</f>
        <v>0.24637543275833332</v>
      </c>
      <c r="L37" s="60">
        <f>1/$A$1*[1]PaperSectorMinusCoreVPAExp!$K$225</f>
        <v>0.27783731686060598</v>
      </c>
      <c r="M37" s="60">
        <f>1/$A$1*[1]PaperSectorMinusCoreVPAExp!L$225</f>
        <v>0.32205932830277789</v>
      </c>
      <c r="N37" s="60">
        <f>1/$A$1*[1]PaperSectorMinusCoreVPAExp!M$225</f>
        <v>0.35241843304166676</v>
      </c>
      <c r="O37" s="60">
        <f>1/$A$1*[1]PaperSectorMinusCoreVPAExp!N$225</f>
        <v>0.42392415500555547</v>
      </c>
      <c r="P37" s="60">
        <f>1/$A$1*[1]PaperSectorMinusCoreVPAExp!O$225</f>
        <v>0.47590670293030307</v>
      </c>
      <c r="Q37" s="60">
        <f>1/$A$1*[1]PaperSectorMinusCoreVPAExp!P$225</f>
        <v>0.56266311849227058</v>
      </c>
      <c r="R37" s="60">
        <f>1/$A$1*[1]PaperSectorMinusCoreVPAExp!Q$225</f>
        <v>0.49430108276111095</v>
      </c>
      <c r="S37" s="60">
        <f>1/$A$1*[1]PaperSectorMinusCoreVPAExp!R$225</f>
        <v>0.5002075222205884</v>
      </c>
      <c r="T37" s="60">
        <f>1/$A$1*[1]PaperSectorMinusCoreVPAExp!S$225</f>
        <v>0.54078425449090894</v>
      </c>
      <c r="U37" s="60">
        <f>1/$A$1*[1]PaperSectorMinusCoreVPAExp!T$225</f>
        <v>1.2053629741818759</v>
      </c>
      <c r="V37" s="60">
        <f>1/$A$1*[1]PaperSectorMinusCoreVPAExp!U$225</f>
        <v>1.1151515151515151E-7</v>
      </c>
      <c r="W37" s="60">
        <f>1/$A$1*[1]PaperSectorMinusCoreVPAExp!V$225</f>
        <v>1.1151515151515151E-7</v>
      </c>
      <c r="X37" s="60">
        <f>1/$A$1*[1]PaperSectorMinusCoreVPAExp!W$225</f>
        <v>1.1151515151515151E-7</v>
      </c>
      <c r="Y37" s="60">
        <f>1/$A$1*[1]PaperSectorMinusCoreVPAExp!X$225</f>
        <v>1.1151515151515151E-7</v>
      </c>
      <c r="Z37" s="60">
        <f>1/$A$1*[1]PaperSectorMinusCoreVPAExp!Y$225</f>
        <v>1.1151515151515151E-7</v>
      </c>
      <c r="AA37" s="60">
        <f>1/$A$1*[1]PaperSectorMinusCoreVPAExp!Z$225</f>
        <v>1.1151515151515151E-7</v>
      </c>
      <c r="AB37" s="60">
        <f>1/$A$1*[1]PaperSectorMinusCoreVPAExp!AA$225</f>
        <v>1.1151515151515151E-7</v>
      </c>
      <c r="AC37" s="41"/>
      <c r="AD37" s="82">
        <f>1/1000*[1]PaperSectorMinusCoreVPAExp!AB$225</f>
        <v>1.856E-2</v>
      </c>
      <c r="AE37" s="60">
        <f>1/1000*[1]PaperSectorMinusCoreVPAExp!AC$225</f>
        <v>2.1339E-2</v>
      </c>
      <c r="AF37" s="60">
        <f>1/1000*[1]PaperSectorMinusCoreVPAExp!AD$225</f>
        <v>2.4122999999999999E-2</v>
      </c>
      <c r="AG37" s="60">
        <f>1/1000*[1]PaperSectorMinusCoreVPAExp!AE$225</f>
        <v>3.9252000000000002E-2</v>
      </c>
      <c r="AH37" s="60">
        <f>1/1000*[1]PaperSectorMinusCoreVPAExp!AF$225</f>
        <v>5.3184937999999994E-2</v>
      </c>
      <c r="AI37" s="60">
        <f>1/1000*[1]PaperSectorMinusCoreVPAExp!AG$225</f>
        <v>8.3593706539200008E-2</v>
      </c>
      <c r="AJ37" s="60">
        <f>1/1000*[1]PaperSectorMinusCoreVPAExp!AH$225</f>
        <v>8.2179020000000005E-2</v>
      </c>
      <c r="AK37" s="60">
        <f>1/1000*[1]PaperSectorMinusCoreVPAExp!AI$225</f>
        <v>9.9258917506000008E-2</v>
      </c>
      <c r="AL37" s="60">
        <f>1/1000*[1]PaperSectorMinusCoreVPAExp!AJ$225</f>
        <v>9.4762208499200001E-2</v>
      </c>
      <c r="AM37" s="60">
        <f>1/1000*[1]PaperSectorMinusCoreVPAExp!AK$225</f>
        <v>7.9682448229999994E-2</v>
      </c>
      <c r="AN37" s="60">
        <f>1/1000*[1]PaperSectorMinusCoreVPAExp!AL$225</f>
        <v>9.8611998296400022E-2</v>
      </c>
      <c r="AO37" s="60">
        <f>1/1000*[1]PaperSectorMinusCoreVPAExp!AM$225</f>
        <v>0.13057945536000001</v>
      </c>
      <c r="AP37" s="60">
        <f>1/1000*[1]PaperSectorMinusCoreVPAExp!AN$225</f>
        <v>0.1344588437808</v>
      </c>
      <c r="AQ37" s="60">
        <f>1/1000*[1]PaperSectorMinusCoreVPAExp!AO$225</f>
        <v>0.15416326351740001</v>
      </c>
      <c r="AR37" s="60">
        <f>1/1000*[1]PaperSectorMinusCoreVPAExp!AP$225</f>
        <v>0.17258998511249998</v>
      </c>
      <c r="AS37" s="60">
        <f>1/1000*[1]PaperSectorMinusCoreVPAExp!AQ$225</f>
        <v>0.14083575938949996</v>
      </c>
      <c r="AT37" s="60">
        <f>1/1000*[1]PaperSectorMinusCoreVPAExp!AR$225</f>
        <v>0.14493043172629996</v>
      </c>
      <c r="AU37" s="60">
        <f>1/1000*[1]PaperSectorMinusCoreVPAExp!AS$225</f>
        <v>0.15794208495780002</v>
      </c>
      <c r="AV37" s="60">
        <f>1/1000*[1]PaperSectorMinusCoreVPAExp!AT$225</f>
        <v>1.8745328020000002E-3</v>
      </c>
      <c r="AW37" s="60">
        <f>1/1000*[1]PaperSectorMinusCoreVPAExp!AU$225</f>
        <v>3.5826666666666665E-8</v>
      </c>
      <c r="AX37" s="60">
        <f>1/1000*[1]PaperSectorMinusCoreVPAExp!AV$225</f>
        <v>0</v>
      </c>
      <c r="AY37" s="60">
        <f>1/1000*[1]PaperSectorMinusCoreVPAExp!AW$225</f>
        <v>0</v>
      </c>
      <c r="AZ37" s="60">
        <f>1/1000*[1]PaperSectorMinusCoreVPAExp!AX$225</f>
        <v>0</v>
      </c>
      <c r="BA37" s="60">
        <f>1/1000*[1]PaperSectorMinusCoreVPAExp!AY$225</f>
        <v>0</v>
      </c>
      <c r="BB37" s="60">
        <f>1/1000*[1]PaperSectorMinusCoreVPAExp!AZ$225</f>
        <v>0</v>
      </c>
      <c r="BC37" s="295">
        <f>1/1000*[1]PaperSectorMinusCoreVPAExp!BA$225</f>
        <v>0</v>
      </c>
      <c r="BD37" s="400"/>
    </row>
    <row r="38" spans="2:56">
      <c r="B38" s="4" t="s">
        <v>62</v>
      </c>
      <c r="C38" s="82">
        <f>1/$A$1*[1]PaperSectorMinusCoreVPAExp!$B$246</f>
        <v>0.26678321499999996</v>
      </c>
      <c r="D38" s="60">
        <f>1/$A$1*[1]PaperSectorMinusCoreVPAExp!$C$246</f>
        <v>0.32598683950000001</v>
      </c>
      <c r="E38" s="60">
        <f>1/$A$1*[1]PaperSectorMinusCoreVPAExp!$D$246</f>
        <v>0.38369478899999998</v>
      </c>
      <c r="F38" s="60">
        <f>1/$A$1*[1]PaperSectorMinusCoreVPAExp!$E$246</f>
        <v>0.46489939999999996</v>
      </c>
      <c r="G38" s="60">
        <f>1/$A$1*[1]PaperSectorMinusCoreVPAExp!$F$246</f>
        <v>0.49676745411999995</v>
      </c>
      <c r="H38" s="60">
        <f>1/$A$1*[1]PaperSectorMinusCoreVPAExp!$G$246</f>
        <v>0.45251601854166651</v>
      </c>
      <c r="I38" s="60">
        <f>1/$A$1*[1]PaperSectorMinusCoreVPAExp!$H$246</f>
        <v>0.42747740683787872</v>
      </c>
      <c r="J38" s="113">
        <f>1/$A$1*[1]PaperSectorMinusCoreVPAExp!$I$246</f>
        <v>0.23050234148616938</v>
      </c>
      <c r="K38" s="113">
        <f>1/$A$1*[1]PaperSectorMinusCoreVPAExp!$J$246</f>
        <v>0.17411878913333331</v>
      </c>
      <c r="L38" s="60">
        <f>1/$A$1*[1]PaperSectorMinusCoreVPAExp!$K$246</f>
        <v>0.42990949037371806</v>
      </c>
      <c r="M38" s="60">
        <f>1/$A$1*[1]PaperSectorMinusCoreVPAExp!L$246</f>
        <v>0.44164782687500015</v>
      </c>
      <c r="N38" s="60">
        <f>1/$A$1*[1]PaperSectorMinusCoreVPAExp!M$246</f>
        <v>0.44941781768459599</v>
      </c>
      <c r="O38" s="60">
        <f>1/$A$1*[1]PaperSectorMinusCoreVPAExp!N$246</f>
        <v>0.45285217249166682</v>
      </c>
      <c r="P38" s="60">
        <f>1/$A$1*[1]PaperSectorMinusCoreVPAExp!O$246</f>
        <v>0.46761370614030695</v>
      </c>
      <c r="Q38" s="60">
        <f>1/$A$1*[1]PaperSectorMinusCoreVPAExp!P$246</f>
        <v>0.55750527384056903</v>
      </c>
      <c r="R38" s="60">
        <f>1/$A$1*[1]PaperSectorMinusCoreVPAExp!Q$246</f>
        <v>0.56118805168739316</v>
      </c>
      <c r="S38" s="60">
        <f>1/$A$1*[1]PaperSectorMinusCoreVPAExp!R$246</f>
        <v>0.61229857572195368</v>
      </c>
      <c r="T38" s="60">
        <f>1/$A$1*[1]PaperSectorMinusCoreVPAExp!S$246</f>
        <v>0.65376810717272715</v>
      </c>
      <c r="U38" s="60">
        <f>1/$A$1*[1]PaperSectorMinusCoreVPAExp!T$246</f>
        <v>0.64624412519872376</v>
      </c>
      <c r="V38" s="60">
        <f>1/$A$1*[1]PaperSectorMinusCoreVPAExp!U$246</f>
        <v>0</v>
      </c>
      <c r="W38" s="60">
        <f>1/$A$1*[1]PaperSectorMinusCoreVPAExp!V$246</f>
        <v>0</v>
      </c>
      <c r="X38" s="60">
        <f>1/$A$1*[1]PaperSectorMinusCoreVPAExp!W$246</f>
        <v>0</v>
      </c>
      <c r="Y38" s="60">
        <f>1/$A$1*[1]PaperSectorMinusCoreVPAExp!X$246</f>
        <v>0</v>
      </c>
      <c r="Z38" s="60">
        <f>1/$A$1*[1]PaperSectorMinusCoreVPAExp!Y$246</f>
        <v>0</v>
      </c>
      <c r="AA38" s="60">
        <f>1/$A$1*[1]PaperSectorMinusCoreVPAExp!Z$246</f>
        <v>0</v>
      </c>
      <c r="AB38" s="60">
        <f>1/$A$1*[1]PaperSectorMinusCoreVPAExp!AA$246</f>
        <v>0</v>
      </c>
      <c r="AC38" s="41"/>
      <c r="AD38" s="82">
        <f>1/1000*[1]PaperSectorMinusCoreVPAExp!AB$246</f>
        <v>5.2209999999999999E-2</v>
      </c>
      <c r="AE38" s="60">
        <f>1/1000*[1]PaperSectorMinusCoreVPAExp!AC$246</f>
        <v>5.9771000000000005E-2</v>
      </c>
      <c r="AF38" s="60">
        <f>1/1000*[1]PaperSectorMinusCoreVPAExp!AD$246</f>
        <v>7.7710999999999988E-2</v>
      </c>
      <c r="AG38" s="60">
        <f>1/1000*[1]PaperSectorMinusCoreVPAExp!AE$246</f>
        <v>0.102492</v>
      </c>
      <c r="AH38" s="60">
        <f>1/1000*[1]PaperSectorMinusCoreVPAExp!AF$246</f>
        <v>0.12161845</v>
      </c>
      <c r="AI38" s="60">
        <f>1/1000*[1]PaperSectorMinusCoreVPAExp!AG$246</f>
        <v>0.10470816118619999</v>
      </c>
      <c r="AJ38" s="60">
        <f>1/1000*[1]PaperSectorMinusCoreVPAExp!AH$246</f>
        <v>9.7277925155599992E-2</v>
      </c>
      <c r="AK38" s="60">
        <f>1/1000*[1]PaperSectorMinusCoreVPAExp!AI$246</f>
        <v>9.4711542315499997E-2</v>
      </c>
      <c r="AL38" s="60">
        <f>1/1000*[1]PaperSectorMinusCoreVPAExp!AJ$246</f>
        <v>8.6536816860400018E-2</v>
      </c>
      <c r="AM38" s="60">
        <f>1/1000*[1]PaperSectorMinusCoreVPAExp!AK$246</f>
        <v>0.1183903283024</v>
      </c>
      <c r="AN38" s="60">
        <f>1/1000*[1]PaperSectorMinusCoreVPAExp!AL$246</f>
        <v>0.12367986507990002</v>
      </c>
      <c r="AO38" s="60">
        <f>1/1000*[1]PaperSectorMinusCoreVPAExp!AM$246</f>
        <v>0.15192314308799998</v>
      </c>
      <c r="AP38" s="60">
        <f>1/1000*[1]PaperSectorMinusCoreVPAExp!AN$246</f>
        <v>0.15775939071200001</v>
      </c>
      <c r="AQ38" s="60">
        <f>1/1000*[1]PaperSectorMinusCoreVPAExp!AO$246</f>
        <v>0.1654312862532</v>
      </c>
      <c r="AR38" s="60">
        <f>1/1000*[1]PaperSectorMinusCoreVPAExp!AP$246</f>
        <v>0.20199503865349999</v>
      </c>
      <c r="AS38" s="60">
        <f>1/1000*[1]PaperSectorMinusCoreVPAExp!AQ$246</f>
        <v>0.19337594549349998</v>
      </c>
      <c r="AT38" s="60">
        <f>1/1000*[1]PaperSectorMinusCoreVPAExp!AR$246</f>
        <v>0.20374926248609998</v>
      </c>
      <c r="AU38" s="60">
        <f>1/1000*[1]PaperSectorMinusCoreVPAExp!AS$246</f>
        <v>0.22262983100929998</v>
      </c>
      <c r="AV38" s="60">
        <f>1/1000*[1]PaperSectorMinusCoreVPAExp!AT$246</f>
        <v>2.9405766240000004E-3</v>
      </c>
      <c r="AW38" s="60">
        <f>1/1000*[1]PaperSectorMinusCoreVPAExp!AU$246</f>
        <v>0</v>
      </c>
      <c r="AX38" s="60">
        <f>1/1000*[1]PaperSectorMinusCoreVPAExp!AV$246</f>
        <v>0</v>
      </c>
      <c r="AY38" s="60">
        <f>1/1000*[1]PaperSectorMinusCoreVPAExp!AW$246</f>
        <v>0</v>
      </c>
      <c r="AZ38" s="60">
        <f>1/1000*[1]PaperSectorMinusCoreVPAExp!AX$246</f>
        <v>0</v>
      </c>
      <c r="BA38" s="60">
        <f>1/1000*[1]PaperSectorMinusCoreVPAExp!AY$246</f>
        <v>0</v>
      </c>
      <c r="BB38" s="60">
        <f>1/1000*[1]PaperSectorMinusCoreVPAExp!AZ$246</f>
        <v>0</v>
      </c>
      <c r="BC38" s="295">
        <f>1/1000*[1]PaperSectorMinusCoreVPAExp!BA$246</f>
        <v>0</v>
      </c>
      <c r="BD38" s="400"/>
    </row>
    <row r="39" spans="2:56">
      <c r="B39" s="4" t="s">
        <v>15</v>
      </c>
      <c r="C39" s="97">
        <f t="shared" ref="C39:L39" si="8">SUM(C22:C22)-SUM(C23:C38)</f>
        <v>0.11243341199999968</v>
      </c>
      <c r="D39" s="66">
        <f t="shared" si="8"/>
        <v>0.1162666679999993</v>
      </c>
      <c r="E39" s="66">
        <f t="shared" si="8"/>
        <v>0.13468990150000071</v>
      </c>
      <c r="F39" s="66">
        <f t="shared" si="8"/>
        <v>0.16483048749999973</v>
      </c>
      <c r="G39" s="66">
        <f t="shared" si="8"/>
        <v>0.17590060525999807</v>
      </c>
      <c r="H39" s="66">
        <f t="shared" si="8"/>
        <v>0.190487024586111</v>
      </c>
      <c r="I39" s="66">
        <f t="shared" si="8"/>
        <v>0.24456546312803074</v>
      </c>
      <c r="J39" s="67">
        <f t="shared" si="8"/>
        <v>0.30059170651503475</v>
      </c>
      <c r="K39" s="67">
        <f t="shared" si="8"/>
        <v>0.2913092760999989</v>
      </c>
      <c r="L39" s="66">
        <f t="shared" si="8"/>
        <v>0.33502525585458454</v>
      </c>
      <c r="M39" s="66">
        <f>SUM(M22:M22)-SUM(M23:M38)</f>
        <v>0.42304367136445187</v>
      </c>
      <c r="N39" s="66">
        <f>SUM(N22:N22)-SUM(N23:N38)</f>
        <v>0.37714648949709506</v>
      </c>
      <c r="O39" s="66">
        <f t="shared" ref="O39:AB39" si="9">SUM(O22:O22)-SUM(O23:O38)</f>
        <v>0.33720821881275498</v>
      </c>
      <c r="P39" s="66">
        <f t="shared" si="9"/>
        <v>0.38626767293894737</v>
      </c>
      <c r="Q39" s="66">
        <f t="shared" si="9"/>
        <v>0.45276640245032596</v>
      </c>
      <c r="R39" s="66">
        <f t="shared" si="9"/>
        <v>0.38377746828951231</v>
      </c>
      <c r="S39" s="66">
        <f t="shared" si="9"/>
        <v>0.43785483008889869</v>
      </c>
      <c r="T39" s="66">
        <f t="shared" si="9"/>
        <v>0.45981792843207181</v>
      </c>
      <c r="U39" s="66">
        <f t="shared" si="9"/>
        <v>1.1134810097668506</v>
      </c>
      <c r="V39" s="66">
        <f t="shared" si="9"/>
        <v>7.9633083178571429E-2</v>
      </c>
      <c r="W39" s="66">
        <f t="shared" si="9"/>
        <v>7.9633083178571429E-2</v>
      </c>
      <c r="X39" s="66">
        <f t="shared" si="9"/>
        <v>7.9633083178571429E-2</v>
      </c>
      <c r="Y39" s="66">
        <f t="shared" si="9"/>
        <v>7.9633083178571429E-2</v>
      </c>
      <c r="Z39" s="66">
        <f t="shared" si="9"/>
        <v>7.9633083178571429E-2</v>
      </c>
      <c r="AA39" s="66">
        <f t="shared" si="9"/>
        <v>7.9633083178571429E-2</v>
      </c>
      <c r="AB39" s="66">
        <f t="shared" si="9"/>
        <v>7.9633083178571429E-2</v>
      </c>
      <c r="AC39" s="41"/>
      <c r="AD39" s="82">
        <f t="shared" ref="AD39:BC39" si="10">SUM(AD22:AD22)-SUM(AD23:AD38)</f>
        <v>4.7799999999999954E-2</v>
      </c>
      <c r="AE39" s="60">
        <f t="shared" si="10"/>
        <v>5.1490999999999842E-2</v>
      </c>
      <c r="AF39" s="60">
        <f t="shared" si="10"/>
        <v>4.8404000000000225E-2</v>
      </c>
      <c r="AG39" s="60">
        <f t="shared" si="10"/>
        <v>5.8213999999999544E-2</v>
      </c>
      <c r="AH39" s="60">
        <f t="shared" si="10"/>
        <v>5.6853224999999563E-2</v>
      </c>
      <c r="AI39" s="60">
        <f t="shared" si="10"/>
        <v>6.5386284377699999E-2</v>
      </c>
      <c r="AJ39" s="60">
        <f t="shared" si="10"/>
        <v>7.4829464592400363E-2</v>
      </c>
      <c r="AK39" s="60">
        <f t="shared" si="10"/>
        <v>0.10363466224050022</v>
      </c>
      <c r="AL39" s="60">
        <f t="shared" si="10"/>
        <v>0.12650906026999964</v>
      </c>
      <c r="AM39" s="60">
        <f t="shared" si="10"/>
        <v>0.14162403913679977</v>
      </c>
      <c r="AN39" s="60">
        <f t="shared" si="10"/>
        <v>0.16175683126619989</v>
      </c>
      <c r="AO39" s="60">
        <f t="shared" si="10"/>
        <v>0.16277624971199911</v>
      </c>
      <c r="AP39" s="60">
        <f t="shared" si="10"/>
        <v>0.12965462968479979</v>
      </c>
      <c r="AQ39" s="60">
        <f t="shared" si="10"/>
        <v>0.16275514350360076</v>
      </c>
      <c r="AR39" s="60">
        <f t="shared" si="10"/>
        <v>0.17078162559850041</v>
      </c>
      <c r="AS39" s="60">
        <f t="shared" si="10"/>
        <v>0.12719689446100046</v>
      </c>
      <c r="AT39" s="60">
        <f>SUM(AT22:AT22)-SUM(AT23:AT38)</f>
        <v>0.13743167458300043</v>
      </c>
      <c r="AU39" s="60">
        <f t="shared" si="10"/>
        <v>0.16904613106809929</v>
      </c>
      <c r="AV39" s="60">
        <f t="shared" si="10"/>
        <v>5.105212628000011E-3</v>
      </c>
      <c r="AW39" s="60">
        <f t="shared" si="10"/>
        <v>1.80220112875E-3</v>
      </c>
      <c r="AX39" s="60">
        <f t="shared" si="10"/>
        <v>0</v>
      </c>
      <c r="AY39" s="60">
        <f t="shared" si="10"/>
        <v>0</v>
      </c>
      <c r="AZ39" s="60">
        <f t="shared" si="10"/>
        <v>0</v>
      </c>
      <c r="BA39" s="60">
        <f t="shared" si="10"/>
        <v>0</v>
      </c>
      <c r="BB39" s="60">
        <f t="shared" si="10"/>
        <v>0</v>
      </c>
      <c r="BC39" s="295">
        <f t="shared" si="10"/>
        <v>0</v>
      </c>
      <c r="BD39" s="400"/>
    </row>
    <row r="40" spans="2:56" ht="17.149999999999999" customHeight="1">
      <c r="B40" s="8" t="s">
        <v>99</v>
      </c>
      <c r="C40" s="127">
        <f>1/$A$1*[1]PaperSectorMinusCoreVPAExp!$B$265</f>
        <v>5.9165035999999997E-2</v>
      </c>
      <c r="D40" s="128">
        <f>1/$A$1*[1]PaperSectorMinusCoreVPAExp!$C$265</f>
        <v>9.3028351499999995E-2</v>
      </c>
      <c r="E40" s="128">
        <f>1/$A$1*[1]PaperSectorMinusCoreVPAExp!$D$265</f>
        <v>9.5066709499999999E-2</v>
      </c>
      <c r="F40" s="128">
        <f>1/$A$1*[1]PaperSectorMinusCoreVPAExp!$E$265</f>
        <v>0.11793246499999999</v>
      </c>
      <c r="G40" s="128">
        <f>1/$A$1*[1]PaperSectorMinusCoreVPAExp!$F$265</f>
        <v>0.16421688017</v>
      </c>
      <c r="H40" s="128">
        <f>1/$A$1*[1]PaperSectorMinusCoreVPAExp!$G$265</f>
        <v>0.22152671796111109</v>
      </c>
      <c r="I40" s="128">
        <f>1/$A$1*[1]PaperSectorMinusCoreVPAExp!$H$265</f>
        <v>0.23082393326666664</v>
      </c>
      <c r="J40" s="129">
        <f>1/$A$1*[1]PaperSectorMinusCoreVPAExp!$I$265</f>
        <v>0.22123156801666663</v>
      </c>
      <c r="K40" s="129">
        <f>1/$A$1*[1]PaperSectorMinusCoreVPAExp!$J$265</f>
        <v>0.21685371193333333</v>
      </c>
      <c r="L40" s="128">
        <f>1/$A$1*[1]PaperSectorMinusCoreVPAExp!$K$265</f>
        <v>0.2437130176621212</v>
      </c>
      <c r="M40" s="128">
        <f>1/$A$1*[1]PaperSectorMinusCoreVPAExp!L$265</f>
        <v>0.24978115268793707</v>
      </c>
      <c r="N40" s="128">
        <f>1/$A$1*[1]PaperSectorMinusCoreVPAExp!M$265</f>
        <v>0.28215936237499994</v>
      </c>
      <c r="O40" s="128">
        <f>1/$A$1*[1]PaperSectorMinusCoreVPAExp!N$265</f>
        <v>0.23908016083598485</v>
      </c>
      <c r="P40" s="128">
        <f>1/$A$1*[1]PaperSectorMinusCoreVPAExp!O$265</f>
        <v>0.26214935062222222</v>
      </c>
      <c r="Q40" s="128">
        <f>1/$A$1*[1]PaperSectorMinusCoreVPAExp!P$265</f>
        <v>0.24296686554801583</v>
      </c>
      <c r="R40" s="128">
        <f>1/$A$1*[1]PaperSectorMinusCoreVPAExp!Q$265</f>
        <v>0.27818056579292932</v>
      </c>
      <c r="S40" s="128">
        <f>1/$A$1*[1]PaperSectorMinusCoreVPAExp!R$265</f>
        <v>0.46898202425245084</v>
      </c>
      <c r="T40" s="128">
        <f>1/$A$1*[1]PaperSectorMinusCoreVPAExp!S$265</f>
        <v>0.32574362594722217</v>
      </c>
      <c r="U40" s="128">
        <f>1/$A$1*[1]PaperSectorMinusCoreVPAExp!T$265</f>
        <v>3.9825341920448135E-2</v>
      </c>
      <c r="V40" s="128">
        <f>1/$A$1*[1]PaperSectorMinusCoreVPAExp!U$265</f>
        <v>0</v>
      </c>
      <c r="W40" s="128">
        <f>1/$A$1*[1]PaperSectorMinusCoreVPAExp!V$265</f>
        <v>0</v>
      </c>
      <c r="X40" s="128">
        <f>1/$A$1*[1]PaperSectorMinusCoreVPAExp!W$265</f>
        <v>0</v>
      </c>
      <c r="Y40" s="128">
        <f>1/$A$1*[1]PaperSectorMinusCoreVPAExp!X$265</f>
        <v>0</v>
      </c>
      <c r="Z40" s="128">
        <f>1/$A$1*[1]PaperSectorMinusCoreVPAExp!Y$265</f>
        <v>0</v>
      </c>
      <c r="AA40" s="128">
        <f>1/$A$1*[1]PaperSectorMinusCoreVPAExp!Z$265</f>
        <v>0</v>
      </c>
      <c r="AB40" s="128">
        <f>1/$A$1*[1]PaperSectorMinusCoreVPAExp!AA$265</f>
        <v>0</v>
      </c>
      <c r="AC40" s="41"/>
      <c r="AD40" s="127">
        <f>1/1000*[1]PaperSectorMinusCoreVPAExp!AB$265</f>
        <v>9.4729999999999988E-3</v>
      </c>
      <c r="AE40" s="128">
        <f>1/1000*[1]PaperSectorMinusCoreVPAExp!AC$265</f>
        <v>1.7123000000000003E-2</v>
      </c>
      <c r="AF40" s="128">
        <f>1/1000*[1]PaperSectorMinusCoreVPAExp!AD$265</f>
        <v>1.3203000000000001E-2</v>
      </c>
      <c r="AG40" s="128">
        <f>1/1000*[1]PaperSectorMinusCoreVPAExp!AE$265</f>
        <v>1.4219000000000001E-2</v>
      </c>
      <c r="AH40" s="128">
        <f>1/1000*[1]PaperSectorMinusCoreVPAExp!AF$265</f>
        <v>2.1833827E-2</v>
      </c>
      <c r="AI40" s="128">
        <f>1/1000*[1]PaperSectorMinusCoreVPAExp!AG$265</f>
        <v>3.4619891677800003E-2</v>
      </c>
      <c r="AJ40" s="128">
        <f>1/1000*[1]PaperSectorMinusCoreVPAExp!AH$265</f>
        <v>5.0837988399999992E-2</v>
      </c>
      <c r="AK40" s="128">
        <f>1/1000*[1]PaperSectorMinusCoreVPAExp!AI$265</f>
        <v>6.4029007595499995E-2</v>
      </c>
      <c r="AL40" s="128">
        <f>1/1000*[1]PaperSectorMinusCoreVPAExp!AJ$265</f>
        <v>7.0117138061200013E-2</v>
      </c>
      <c r="AM40" s="128">
        <f>1/1000*[1]PaperSectorMinusCoreVPAExp!AK$265</f>
        <v>6.1657002888799994E-2</v>
      </c>
      <c r="AN40" s="128">
        <f>1/1000*[1]PaperSectorMinusCoreVPAExp!AL$265</f>
        <v>8.8390074436199992E-2</v>
      </c>
      <c r="AO40" s="128">
        <f>1/1000*[1]PaperSectorMinusCoreVPAExp!AM$265</f>
        <v>8.1202346447999993E-2</v>
      </c>
      <c r="AP40" s="128">
        <f>1/1000*[1]PaperSectorMinusCoreVPAExp!AN$265</f>
        <v>4.6148999723200003E-2</v>
      </c>
      <c r="AQ40" s="128">
        <f>1/1000*[1]PaperSectorMinusCoreVPAExp!AO$265</f>
        <v>5.98038436344E-2</v>
      </c>
      <c r="AR40" s="128">
        <f>1/1000*[1]PaperSectorMinusCoreVPAExp!AP$265</f>
        <v>5.5258232139000003E-2</v>
      </c>
      <c r="AS40" s="128">
        <f>1/1000*[1]PaperSectorMinusCoreVPAExp!AQ$265</f>
        <v>5.5775640105499999E-2</v>
      </c>
      <c r="AT40" s="128">
        <f>1/1000*[1]PaperSectorMinusCoreVPAExp!AR$265</f>
        <v>6.93923712508E-2</v>
      </c>
      <c r="AU40" s="128">
        <f>1/1000*[1]PaperSectorMinusCoreVPAExp!AS$265</f>
        <v>6.806094439429998E-2</v>
      </c>
      <c r="AV40" s="128">
        <f>1/1000*[1]PaperSectorMinusCoreVPAExp!AT$265</f>
        <v>8.0850078999999996E-5</v>
      </c>
      <c r="AW40" s="128">
        <f>1/1000*[1]PaperSectorMinusCoreVPAExp!AU$265</f>
        <v>0</v>
      </c>
      <c r="AX40" s="128">
        <f>1/1000*[1]PaperSectorMinusCoreVPAExp!AV$265</f>
        <v>0</v>
      </c>
      <c r="AY40" s="128">
        <f>1/1000*[1]PaperSectorMinusCoreVPAExp!AW$265</f>
        <v>0</v>
      </c>
      <c r="AZ40" s="128">
        <f>1/1000*[1]PaperSectorMinusCoreVPAExp!AX$265</f>
        <v>0</v>
      </c>
      <c r="BA40" s="128">
        <f>1/1000*[1]PaperSectorMinusCoreVPAExp!AY$265</f>
        <v>0</v>
      </c>
      <c r="BB40" s="128">
        <f>1/1000*[1]PaperSectorMinusCoreVPAExp!AZ$265</f>
        <v>0</v>
      </c>
      <c r="BC40" s="319">
        <f>1/1000*[1]PaperSectorMinusCoreVPAExp!BA$265</f>
        <v>0</v>
      </c>
      <c r="BD40" s="400"/>
    </row>
    <row r="41" spans="2:56">
      <c r="B41" s="4" t="s">
        <v>65</v>
      </c>
      <c r="C41" s="82">
        <f>1/$A$1*[1]PaperSectorMinusCoreVPAExp!$B$113</f>
        <v>1.0306401E-2</v>
      </c>
      <c r="D41" s="60">
        <f>1/$A$1*[1]PaperSectorMinusCoreVPAExp!$C$113</f>
        <v>2.3819834499999998E-2</v>
      </c>
      <c r="E41" s="60">
        <f>1/$A$1*[1]PaperSectorMinusCoreVPAExp!$D$113</f>
        <v>4.1977267499999998E-2</v>
      </c>
      <c r="F41" s="60">
        <f>1/$A$1*[1]PaperSectorMinusCoreVPAExp!$E$113</f>
        <v>6.8157953499999993E-2</v>
      </c>
      <c r="G41" s="60">
        <f>1/$A$1*[1]PaperSectorMinusCoreVPAExp!$F$113</f>
        <v>0.10692668567000001</v>
      </c>
      <c r="H41" s="60">
        <f>1/$A$1*[1]PaperSectorMinusCoreVPAExp!$G$113</f>
        <v>0.13832683876666665</v>
      </c>
      <c r="I41" s="60">
        <f>1/$A$1*[1]PaperSectorMinusCoreVPAExp!$H$113</f>
        <v>0.13785855178333331</v>
      </c>
      <c r="J41" s="113">
        <f>1/$A$1*[1]PaperSectorMinusCoreVPAExp!$I$113</f>
        <v>0.14133629778333331</v>
      </c>
      <c r="K41" s="113">
        <f>1/$A$1*[1]PaperSectorMinusCoreVPAExp!$J$113</f>
        <v>0.12794619576666666</v>
      </c>
      <c r="L41" s="60">
        <f>1/$A$1*[1]PaperSectorMinusCoreVPAExp!$K$113</f>
        <v>0.13177060518787878</v>
      </c>
      <c r="M41" s="60">
        <f>1/$A$1*[1]PaperSectorMinusCoreVPAExp!L$113</f>
        <v>0.11676540503295457</v>
      </c>
      <c r="N41" s="60">
        <f>1/$A$1*[1]PaperSectorMinusCoreVPAExp!M$113</f>
        <v>0.12211287714583333</v>
      </c>
      <c r="O41" s="60">
        <f>1/$A$1*[1]PaperSectorMinusCoreVPAExp!N$113</f>
        <v>0.13354240579166665</v>
      </c>
      <c r="P41" s="60">
        <f>1/$A$1*[1]PaperSectorMinusCoreVPAExp!O$113</f>
        <v>0.14776504705277776</v>
      </c>
      <c r="Q41" s="60">
        <f>1/$A$1*[1]PaperSectorMinusCoreVPAExp!P$113</f>
        <v>9.5482613041666664E-2</v>
      </c>
      <c r="R41" s="60">
        <f>1/$A$1*[1]PaperSectorMinusCoreVPAExp!Q$113</f>
        <v>9.9210439333333345E-2</v>
      </c>
      <c r="S41" s="60">
        <f>1/$A$1*[1]PaperSectorMinusCoreVPAExp!R$113</f>
        <v>0.10894466404166664</v>
      </c>
      <c r="T41" s="60">
        <f>1/$A$1*[1]PaperSectorMinusCoreVPAExp!S$113</f>
        <v>0.13414868743409086</v>
      </c>
      <c r="U41" s="60">
        <f>1/$A$1*[1]PaperSectorMinusCoreVPAExp!T$113</f>
        <v>5.996836884209703E-3</v>
      </c>
      <c r="V41" s="60">
        <f>1/$A$1*[1]PaperSectorMinusCoreVPAExp!U$113</f>
        <v>0</v>
      </c>
      <c r="W41" s="60">
        <f>1/$A$1*[1]PaperSectorMinusCoreVPAExp!V$113</f>
        <v>0</v>
      </c>
      <c r="X41" s="60">
        <f>1/$A$1*[1]PaperSectorMinusCoreVPAExp!W$113</f>
        <v>0</v>
      </c>
      <c r="Y41" s="60">
        <f>1/$A$1*[1]PaperSectorMinusCoreVPAExp!X$113</f>
        <v>0</v>
      </c>
      <c r="Z41" s="60">
        <f>1/$A$1*[1]PaperSectorMinusCoreVPAExp!Y$113</f>
        <v>0</v>
      </c>
      <c r="AA41" s="60">
        <f>1/$A$1*[1]PaperSectorMinusCoreVPAExp!Z$113</f>
        <v>0</v>
      </c>
      <c r="AB41" s="60">
        <f>1/$A$1*[1]PaperSectorMinusCoreVPAExp!AA$113</f>
        <v>0</v>
      </c>
      <c r="AC41" s="41"/>
      <c r="AD41" s="82">
        <f>1/1000*[1]PaperSectorMinusCoreVPAExp!AB$113</f>
        <v>2.1810000000000002E-3</v>
      </c>
      <c r="AE41" s="60">
        <f>1/1000*[1]PaperSectorMinusCoreVPAExp!AC$113</f>
        <v>5.64E-3</v>
      </c>
      <c r="AF41" s="60">
        <f>1/1000*[1]PaperSectorMinusCoreVPAExp!AD$113</f>
        <v>5.1749999999999999E-3</v>
      </c>
      <c r="AG41" s="60">
        <f>1/1000*[1]PaperSectorMinusCoreVPAExp!AE$113</f>
        <v>7.2749999999999993E-3</v>
      </c>
      <c r="AH41" s="60">
        <f>1/1000*[1]PaperSectorMinusCoreVPAExp!AF$113</f>
        <v>1.2693399999999999E-2</v>
      </c>
      <c r="AI41" s="60">
        <f>1/1000*[1]PaperSectorMinusCoreVPAExp!AG$113</f>
        <v>1.55064412503E-2</v>
      </c>
      <c r="AJ41" s="60">
        <f>1/1000*[1]PaperSectorMinusCoreVPAExp!AH$113</f>
        <v>1.9886005715600001E-2</v>
      </c>
      <c r="AK41" s="60">
        <f>1/1000*[1]PaperSectorMinusCoreVPAExp!AI$113</f>
        <v>2.40225584485E-2</v>
      </c>
      <c r="AL41" s="60">
        <f>1/1000*[1]PaperSectorMinusCoreVPAExp!AJ$113</f>
        <v>2.1866308589199999E-2</v>
      </c>
      <c r="AM41" s="60">
        <f>1/1000*[1]PaperSectorMinusCoreVPAExp!AK$113</f>
        <v>2.0293348297200003E-2</v>
      </c>
      <c r="AN41" s="60">
        <f>1/1000*[1]PaperSectorMinusCoreVPAExp!AL$113</f>
        <v>2.6488463040900006E-2</v>
      </c>
      <c r="AO41" s="60">
        <f>1/1000*[1]PaperSectorMinusCoreVPAExp!AM$113</f>
        <v>2.9103212159999999E-2</v>
      </c>
      <c r="AP41" s="60">
        <f>1/1000*[1]PaperSectorMinusCoreVPAExp!AN$113</f>
        <v>1.9865815288000001E-2</v>
      </c>
      <c r="AQ41" s="60">
        <f>1/1000*[1]PaperSectorMinusCoreVPAExp!AO$113</f>
        <v>2.6568324412200004E-2</v>
      </c>
      <c r="AR41" s="60">
        <f>1/1000*[1]PaperSectorMinusCoreVPAExp!AP$113</f>
        <v>1.8688240658999999E-2</v>
      </c>
      <c r="AS41" s="60">
        <f>1/1000*[1]PaperSectorMinusCoreVPAExp!AQ$113</f>
        <v>1.8179716687999999E-2</v>
      </c>
      <c r="AT41" s="60">
        <f>1/1000*[1]PaperSectorMinusCoreVPAExp!AR$113</f>
        <v>1.90997753455E-2</v>
      </c>
      <c r="AU41" s="60">
        <f>1/1000*[1]PaperSectorMinusCoreVPAExp!AS$113</f>
        <v>2.5862929292199997E-2</v>
      </c>
      <c r="AV41" s="60">
        <f>1/1000*[1]PaperSectorMinusCoreVPAExp!AT$113</f>
        <v>1.5571485000000001E-5</v>
      </c>
      <c r="AW41" s="60">
        <f>1/1000*[1]PaperSectorMinusCoreVPAExp!AU$113</f>
        <v>0</v>
      </c>
      <c r="AX41" s="60">
        <f>1/1000*[1]PaperSectorMinusCoreVPAExp!AV$113</f>
        <v>0</v>
      </c>
      <c r="AY41" s="60">
        <f>1/1000*[1]PaperSectorMinusCoreVPAExp!AW$113</f>
        <v>0</v>
      </c>
      <c r="AZ41" s="60">
        <f>1/1000*[1]PaperSectorMinusCoreVPAExp!AX$113</f>
        <v>0</v>
      </c>
      <c r="BA41" s="60">
        <f>1/1000*[1]PaperSectorMinusCoreVPAExp!AY$113</f>
        <v>0</v>
      </c>
      <c r="BB41" s="60">
        <f>1/1000*[1]PaperSectorMinusCoreVPAExp!AZ$113</f>
        <v>0</v>
      </c>
      <c r="BC41" s="295">
        <f>1/1000*[1]PaperSectorMinusCoreVPAExp!BA$113</f>
        <v>0</v>
      </c>
      <c r="BD41" s="400"/>
    </row>
    <row r="42" spans="2:56">
      <c r="B42" s="4" t="s">
        <v>84</v>
      </c>
      <c r="C42" s="82">
        <f>1/$A$1*[1]PaperSectorMinusCoreVPAExp!$B$200</f>
        <v>3.4274764999999998E-3</v>
      </c>
      <c r="D42" s="60">
        <f>1/$A$1*[1]PaperSectorMinusCoreVPAExp!$C$200</f>
        <v>5.0055774999999995E-3</v>
      </c>
      <c r="E42" s="60">
        <f>1/$A$1*[1]PaperSectorMinusCoreVPAExp!$D$200</f>
        <v>1.23165315E-2</v>
      </c>
      <c r="F42" s="60">
        <f>1/$A$1*[1]PaperSectorMinusCoreVPAExp!$E$200</f>
        <v>7.1605660000000002E-3</v>
      </c>
      <c r="G42" s="60">
        <f>1/$A$1*[1]PaperSectorMinusCoreVPAExp!$F$200</f>
        <v>1.5686775999999999E-2</v>
      </c>
      <c r="H42" s="60">
        <f>1/$A$1*[1]PaperSectorMinusCoreVPAExp!$G$200</f>
        <v>2.1974360916666665E-2</v>
      </c>
      <c r="I42" s="60">
        <f>1/$A$1*[1]PaperSectorMinusCoreVPAExp!$H$200</f>
        <v>2.3968170799999997E-2</v>
      </c>
      <c r="J42" s="113">
        <f>1/$A$1*[1]PaperSectorMinusCoreVPAExp!$I$200</f>
        <v>2.9816872166666668E-2</v>
      </c>
      <c r="K42" s="113">
        <f>1/$A$1*[1]PaperSectorMinusCoreVPAExp!$J$200</f>
        <v>2.6297874999999998E-2</v>
      </c>
      <c r="L42" s="60">
        <f>1/$A$1*[1]PaperSectorMinusCoreVPAExp!$K$200</f>
        <v>2.0812244515151512E-2</v>
      </c>
      <c r="M42" s="60">
        <f>1/$A$1*[1]PaperSectorMinusCoreVPAExp!L$200</f>
        <v>3.2131737354166662E-2</v>
      </c>
      <c r="N42" s="60">
        <f>1/$A$1*[1]PaperSectorMinusCoreVPAExp!M$200</f>
        <v>4.945411974999999E-2</v>
      </c>
      <c r="O42" s="60">
        <f>1/$A$1*[1]PaperSectorMinusCoreVPAExp!N$200</f>
        <v>2.9309788812499998E-2</v>
      </c>
      <c r="P42" s="60">
        <f>1/$A$1*[1]PaperSectorMinusCoreVPAExp!O$200</f>
        <v>3.3419863069444444E-2</v>
      </c>
      <c r="Q42" s="60">
        <f>1/$A$1*[1]PaperSectorMinusCoreVPAExp!P$200</f>
        <v>4.2353142053571421E-2</v>
      </c>
      <c r="R42" s="60">
        <f>1/$A$1*[1]PaperSectorMinusCoreVPAExp!Q$200</f>
        <v>3.9846913666666664E-2</v>
      </c>
      <c r="S42" s="60">
        <f>1/$A$1*[1]PaperSectorMinusCoreVPAExp!R$200</f>
        <v>8.4706549608333348E-2</v>
      </c>
      <c r="T42" s="60">
        <f>1/$A$1*[1]PaperSectorMinusCoreVPAExp!S$200</f>
        <v>4.4246055083333333E-2</v>
      </c>
      <c r="U42" s="60">
        <f>1/$A$1*[1]PaperSectorMinusCoreVPAExp!T$200</f>
        <v>1.3436672157950302E-2</v>
      </c>
      <c r="V42" s="60">
        <f>1/$A$1*[1]PaperSectorMinusCoreVPAExp!U$200</f>
        <v>0</v>
      </c>
      <c r="W42" s="60">
        <f>1/$A$1*[1]PaperSectorMinusCoreVPAExp!V$200</f>
        <v>0</v>
      </c>
      <c r="X42" s="60">
        <f>1/$A$1*[1]PaperSectorMinusCoreVPAExp!W$200</f>
        <v>0</v>
      </c>
      <c r="Y42" s="60">
        <f>1/$A$1*[1]PaperSectorMinusCoreVPAExp!X$200</f>
        <v>0</v>
      </c>
      <c r="Z42" s="60">
        <f>1/$A$1*[1]PaperSectorMinusCoreVPAExp!Y$200</f>
        <v>0</v>
      </c>
      <c r="AA42" s="60">
        <f>1/$A$1*[1]PaperSectorMinusCoreVPAExp!Z$200</f>
        <v>0</v>
      </c>
      <c r="AB42" s="60">
        <f>1/$A$1*[1]PaperSectorMinusCoreVPAExp!AA$200</f>
        <v>0</v>
      </c>
      <c r="AC42" s="41"/>
      <c r="AD42" s="82">
        <f>1/1000*[1]PaperSectorMinusCoreVPAExp!AB$200</f>
        <v>5.71E-4</v>
      </c>
      <c r="AE42" s="60">
        <f>1/1000*[1]PaperSectorMinusCoreVPAExp!AC$200</f>
        <v>6.4500000000000007E-4</v>
      </c>
      <c r="AF42" s="60">
        <f>1/1000*[1]PaperSectorMinusCoreVPAExp!AD$200</f>
        <v>1.101E-3</v>
      </c>
      <c r="AG42" s="60">
        <f>1/1000*[1]PaperSectorMinusCoreVPAExp!AE$200</f>
        <v>1.044E-3</v>
      </c>
      <c r="AH42" s="60">
        <f>1/1000*[1]PaperSectorMinusCoreVPAExp!AF$200</f>
        <v>3.013913E-3</v>
      </c>
      <c r="AI42" s="60">
        <f>1/1000*[1]PaperSectorMinusCoreVPAExp!AG$200</f>
        <v>6.3022846457999994E-3</v>
      </c>
      <c r="AJ42" s="60">
        <f>1/1000*[1]PaperSectorMinusCoreVPAExp!AH$200</f>
        <v>1.3265427811600001E-2</v>
      </c>
      <c r="AK42" s="60">
        <f>1/1000*[1]PaperSectorMinusCoreVPAExp!AI$200</f>
        <v>1.9101216293499999E-2</v>
      </c>
      <c r="AL42" s="60">
        <f>1/1000*[1]PaperSectorMinusCoreVPAExp!AJ$200</f>
        <v>2.1775404324400002E-2</v>
      </c>
      <c r="AM42" s="60">
        <f>1/1000*[1]PaperSectorMinusCoreVPAExp!AK$200</f>
        <v>1.58625889576E-2</v>
      </c>
      <c r="AN42" s="60">
        <f>1/1000*[1]PaperSectorMinusCoreVPAExp!AL$200</f>
        <v>1.5870828336300002E-2</v>
      </c>
      <c r="AO42" s="60">
        <f>1/1000*[1]PaperSectorMinusCoreVPAExp!AM$200</f>
        <v>1.6014290448000002E-2</v>
      </c>
      <c r="AP42" s="60">
        <f>1/1000*[1]PaperSectorMinusCoreVPAExp!AN$200</f>
        <v>9.0223384064E-3</v>
      </c>
      <c r="AQ42" s="60">
        <f>1/1000*[1]PaperSectorMinusCoreVPAExp!AO$200</f>
        <v>1.32704575422E-2</v>
      </c>
      <c r="AR42" s="60">
        <f>1/1000*[1]PaperSectorMinusCoreVPAExp!AP$200</f>
        <v>1.5661608118500002E-2</v>
      </c>
      <c r="AS42" s="60">
        <f>1/1000*[1]PaperSectorMinusCoreVPAExp!AQ$200</f>
        <v>1.4164514962500001E-2</v>
      </c>
      <c r="AT42" s="60">
        <f>1/1000*[1]PaperSectorMinusCoreVPAExp!AR$200</f>
        <v>1.6227779398499998E-2</v>
      </c>
      <c r="AU42" s="60">
        <f>1/1000*[1]PaperSectorMinusCoreVPAExp!AS$200</f>
        <v>1.3931874999899998E-2</v>
      </c>
      <c r="AV42" s="60">
        <f>1/1000*[1]PaperSectorMinusCoreVPAExp!AT$200</f>
        <v>0</v>
      </c>
      <c r="AW42" s="60">
        <f>1/1000*[1]PaperSectorMinusCoreVPAExp!AU$200</f>
        <v>0</v>
      </c>
      <c r="AX42" s="60">
        <f>1/1000*[1]PaperSectorMinusCoreVPAExp!AV$200</f>
        <v>0</v>
      </c>
      <c r="AY42" s="60">
        <f>1/1000*[1]PaperSectorMinusCoreVPAExp!AW$200</f>
        <v>0</v>
      </c>
      <c r="AZ42" s="60">
        <f>1/1000*[1]PaperSectorMinusCoreVPAExp!AX$200</f>
        <v>0</v>
      </c>
      <c r="BA42" s="60">
        <f>1/1000*[1]PaperSectorMinusCoreVPAExp!AY$200</f>
        <v>0</v>
      </c>
      <c r="BB42" s="60">
        <f>1/1000*[1]PaperSectorMinusCoreVPAExp!AZ$200</f>
        <v>0</v>
      </c>
      <c r="BC42" s="295">
        <f>1/1000*[1]PaperSectorMinusCoreVPAExp!BA$200</f>
        <v>0</v>
      </c>
      <c r="BD42" s="400"/>
    </row>
    <row r="43" spans="2:56">
      <c r="B43" s="4" t="s">
        <v>83</v>
      </c>
      <c r="C43" s="82">
        <f>1/$A$1*[1]PaperSectorMinusCoreVPAExp!$B$245</f>
        <v>7.7621669999999995E-3</v>
      </c>
      <c r="D43" s="60">
        <f>1/$A$1*[1]PaperSectorMinusCoreVPAExp!$C$245</f>
        <v>1.5376522E-2</v>
      </c>
      <c r="E43" s="60">
        <f>1/$A$1*[1]PaperSectorMinusCoreVPAExp!$D$245</f>
        <v>4.5107089999999999E-3</v>
      </c>
      <c r="F43" s="60">
        <f>1/$A$1*[1]PaperSectorMinusCoreVPAExp!$E$245</f>
        <v>1.10354895E-2</v>
      </c>
      <c r="G43" s="60">
        <f>1/$A$1*[1]PaperSectorMinusCoreVPAExp!$F$245</f>
        <v>7.8426564999999997E-3</v>
      </c>
      <c r="H43" s="60">
        <f>1/$A$1*[1]PaperSectorMinusCoreVPAExp!$G$245</f>
        <v>3.3729273433333339E-2</v>
      </c>
      <c r="I43" s="60">
        <f>1/$A$1*[1]PaperSectorMinusCoreVPAExp!$H$245</f>
        <v>2.5689390649999998E-2</v>
      </c>
      <c r="J43" s="113">
        <f>1/$A$1*[1]PaperSectorMinusCoreVPAExp!$I$245</f>
        <v>2.8699646966666666E-2</v>
      </c>
      <c r="K43" s="113">
        <f>1/$A$1*[1]PaperSectorMinusCoreVPAExp!$J$245</f>
        <v>3.0701310966666662E-2</v>
      </c>
      <c r="L43" s="60">
        <f>1/$A$1*[1]PaperSectorMinusCoreVPAExp!$K$245</f>
        <v>1.7628665658333331E-2</v>
      </c>
      <c r="M43" s="60">
        <f>1/$A$1*[1]PaperSectorMinusCoreVPAExp!L$245</f>
        <v>3.7299669162179479E-2</v>
      </c>
      <c r="N43" s="60">
        <f>1/$A$1*[1]PaperSectorMinusCoreVPAExp!M$245</f>
        <v>4.1967507187499989E-2</v>
      </c>
      <c r="O43" s="60">
        <f>1/$A$1*[1]PaperSectorMinusCoreVPAExp!N$245</f>
        <v>3.1490611178409088E-2</v>
      </c>
      <c r="P43" s="60">
        <f>1/$A$1*[1]PaperSectorMinusCoreVPAExp!O$245</f>
        <v>4.2522060930555543E-2</v>
      </c>
      <c r="Q43" s="60">
        <f>1/$A$1*[1]PaperSectorMinusCoreVPAExp!P$245</f>
        <v>6.1991534238888882E-2</v>
      </c>
      <c r="R43" s="60">
        <f>1/$A$1*[1]PaperSectorMinusCoreVPAExp!Q$245</f>
        <v>7.6631330542929324E-2</v>
      </c>
      <c r="S43" s="60">
        <f>1/$A$1*[1]PaperSectorMinusCoreVPAExp!R$245</f>
        <v>0.16552726023161754</v>
      </c>
      <c r="T43" s="60">
        <f>1/$A$1*[1]PaperSectorMinusCoreVPAExp!S$245</f>
        <v>6.9282660868686882E-2</v>
      </c>
      <c r="U43" s="60">
        <f>1/$A$1*[1]PaperSectorMinusCoreVPAExp!T$245</f>
        <v>1.0444077134788357E-2</v>
      </c>
      <c r="V43" s="60">
        <f>1/$A$1*[1]PaperSectorMinusCoreVPAExp!U$245</f>
        <v>0</v>
      </c>
      <c r="W43" s="60">
        <f>1/$A$1*[1]PaperSectorMinusCoreVPAExp!V$245</f>
        <v>0</v>
      </c>
      <c r="X43" s="60">
        <f>1/$A$1*[1]PaperSectorMinusCoreVPAExp!W$245</f>
        <v>0</v>
      </c>
      <c r="Y43" s="60">
        <f>1/$A$1*[1]PaperSectorMinusCoreVPAExp!X$245</f>
        <v>0</v>
      </c>
      <c r="Z43" s="60">
        <f>1/$A$1*[1]PaperSectorMinusCoreVPAExp!Y$245</f>
        <v>0</v>
      </c>
      <c r="AA43" s="60">
        <f>1/$A$1*[1]PaperSectorMinusCoreVPAExp!Z$245</f>
        <v>0</v>
      </c>
      <c r="AB43" s="60">
        <f>1/$A$1*[1]PaperSectorMinusCoreVPAExp!AA$245</f>
        <v>0</v>
      </c>
      <c r="AC43" s="41"/>
      <c r="AD43" s="82">
        <f>1/1000*[1]PaperSectorMinusCoreVPAExp!AB$245</f>
        <v>1.152E-3</v>
      </c>
      <c r="AE43" s="60">
        <f>1/1000*[1]PaperSectorMinusCoreVPAExp!AC$245</f>
        <v>1.622E-3</v>
      </c>
      <c r="AF43" s="60">
        <f>1/1000*[1]PaperSectorMinusCoreVPAExp!AD$245</f>
        <v>6.5000000000000008E-4</v>
      </c>
      <c r="AG43" s="60">
        <f>1/1000*[1]PaperSectorMinusCoreVPAExp!AE$245</f>
        <v>1.676E-3</v>
      </c>
      <c r="AH43" s="60">
        <f>1/1000*[1]PaperSectorMinusCoreVPAExp!AF$245</f>
        <v>1.208324E-3</v>
      </c>
      <c r="AI43" s="60">
        <f>1/1000*[1]PaperSectorMinusCoreVPAExp!AG$245</f>
        <v>7.3463408303999994E-3</v>
      </c>
      <c r="AJ43" s="60">
        <f>1/1000*[1]PaperSectorMinusCoreVPAExp!AH$245</f>
        <v>8.5115089927999994E-3</v>
      </c>
      <c r="AK43" s="60">
        <f>1/1000*[1]PaperSectorMinusCoreVPAExp!AI$245</f>
        <v>9.4813423915000011E-3</v>
      </c>
      <c r="AL43" s="60">
        <f>1/1000*[1]PaperSectorMinusCoreVPAExp!AJ$245</f>
        <v>1.2681949467200001E-2</v>
      </c>
      <c r="AM43" s="60">
        <f>1/1000*[1]PaperSectorMinusCoreVPAExp!AK$245</f>
        <v>8.6947898664E-3</v>
      </c>
      <c r="AN43" s="60">
        <f>1/1000*[1]PaperSectorMinusCoreVPAExp!AL$245</f>
        <v>1.1385393974100001E-2</v>
      </c>
      <c r="AO43" s="60">
        <f>1/1000*[1]PaperSectorMinusCoreVPAExp!AM$245</f>
        <v>1.2436460687999999E-2</v>
      </c>
      <c r="AP43" s="60">
        <f>1/1000*[1]PaperSectorMinusCoreVPAExp!AN$245</f>
        <v>7.1592743375999985E-3</v>
      </c>
      <c r="AQ43" s="60">
        <f>1/1000*[1]PaperSectorMinusCoreVPAExp!AO$245</f>
        <v>9.9071027286000007E-3</v>
      </c>
      <c r="AR43" s="60">
        <f>1/1000*[1]PaperSectorMinusCoreVPAExp!AP$245</f>
        <v>1.0701535132000001E-2</v>
      </c>
      <c r="AS43" s="60">
        <f>1/1000*[1]PaperSectorMinusCoreVPAExp!AQ$245</f>
        <v>1.1892033733999999E-2</v>
      </c>
      <c r="AT43" s="60">
        <f>1/1000*[1]PaperSectorMinusCoreVPAExp!AR$245</f>
        <v>1.95641243231E-2</v>
      </c>
      <c r="AU43" s="60">
        <f>1/1000*[1]PaperSectorMinusCoreVPAExp!AS$245</f>
        <v>1.31173816345E-2</v>
      </c>
      <c r="AV43" s="60">
        <f>1/1000*[1]PaperSectorMinusCoreVPAExp!AT$245</f>
        <v>0</v>
      </c>
      <c r="AW43" s="60">
        <f>1/1000*[1]PaperSectorMinusCoreVPAExp!AU$245</f>
        <v>0</v>
      </c>
      <c r="AX43" s="60">
        <f>1/1000*[1]PaperSectorMinusCoreVPAExp!AV$245</f>
        <v>0</v>
      </c>
      <c r="AY43" s="60">
        <f>1/1000*[1]PaperSectorMinusCoreVPAExp!AW$245</f>
        <v>0</v>
      </c>
      <c r="AZ43" s="60">
        <f>1/1000*[1]PaperSectorMinusCoreVPAExp!AX$245</f>
        <v>0</v>
      </c>
      <c r="BA43" s="60">
        <f>1/1000*[1]PaperSectorMinusCoreVPAExp!AY$245</f>
        <v>0</v>
      </c>
      <c r="BB43" s="60">
        <f>1/1000*[1]PaperSectorMinusCoreVPAExp!AZ$245</f>
        <v>0</v>
      </c>
      <c r="BC43" s="295">
        <f>1/1000*[1]PaperSectorMinusCoreVPAExp!BA$245</f>
        <v>0</v>
      </c>
      <c r="BD43" s="400"/>
    </row>
    <row r="44" spans="2:56">
      <c r="B44" s="7" t="s">
        <v>15</v>
      </c>
      <c r="C44" s="117">
        <f t="shared" ref="C44:L44" si="11">SUM(C40:C40)-SUM(C41:C43)</f>
        <v>3.7668991499999999E-2</v>
      </c>
      <c r="D44" s="73">
        <f t="shared" si="11"/>
        <v>4.8826417499999997E-2</v>
      </c>
      <c r="E44" s="73">
        <f t="shared" si="11"/>
        <v>3.6262201500000001E-2</v>
      </c>
      <c r="F44" s="73">
        <f t="shared" si="11"/>
        <v>3.1578456000000005E-2</v>
      </c>
      <c r="G44" s="73">
        <f t="shared" si="11"/>
        <v>3.3760762E-2</v>
      </c>
      <c r="H44" s="73">
        <f t="shared" si="11"/>
        <v>2.7496244844444434E-2</v>
      </c>
      <c r="I44" s="73">
        <f t="shared" si="11"/>
        <v>4.3307820033333333E-2</v>
      </c>
      <c r="J44" s="131">
        <f t="shared" si="11"/>
        <v>2.1378751099999982E-2</v>
      </c>
      <c r="K44" s="131">
        <f t="shared" si="11"/>
        <v>3.1908330200000001E-2</v>
      </c>
      <c r="L44" s="73">
        <f t="shared" si="11"/>
        <v>7.3501502300757582E-2</v>
      </c>
      <c r="M44" s="73">
        <f>SUM(M40:M40)-SUM(M41:M43)</f>
        <v>6.3584341138636369E-2</v>
      </c>
      <c r="N44" s="73">
        <f>SUM(N40:N40)-SUM(N41:N43)</f>
        <v>6.8624858291666646E-2</v>
      </c>
      <c r="O44" s="73">
        <f t="shared" ref="O44:AB44" si="12">SUM(O40:O40)-SUM(O41:O43)</f>
        <v>4.4737355053409117E-2</v>
      </c>
      <c r="P44" s="73">
        <f t="shared" si="12"/>
        <v>3.8442379569444463E-2</v>
      </c>
      <c r="Q44" s="73">
        <f t="shared" si="12"/>
        <v>4.3139576213888864E-2</v>
      </c>
      <c r="R44" s="73">
        <f t="shared" si="12"/>
        <v>6.2491882250000019E-2</v>
      </c>
      <c r="S44" s="73">
        <f t="shared" si="12"/>
        <v>0.10980355037083334</v>
      </c>
      <c r="T44" s="73">
        <f t="shared" si="12"/>
        <v>7.8066222561111065E-2</v>
      </c>
      <c r="U44" s="73">
        <f t="shared" si="12"/>
        <v>9.9477557434997713E-3</v>
      </c>
      <c r="V44" s="73">
        <f t="shared" si="12"/>
        <v>0</v>
      </c>
      <c r="W44" s="73">
        <f t="shared" si="12"/>
        <v>0</v>
      </c>
      <c r="X44" s="73">
        <f t="shared" si="12"/>
        <v>0</v>
      </c>
      <c r="Y44" s="73">
        <f t="shared" si="12"/>
        <v>0</v>
      </c>
      <c r="Z44" s="73">
        <f t="shared" si="12"/>
        <v>0</v>
      </c>
      <c r="AA44" s="73">
        <f t="shared" si="12"/>
        <v>0</v>
      </c>
      <c r="AB44" s="73">
        <f t="shared" si="12"/>
        <v>0</v>
      </c>
      <c r="AC44" s="41"/>
      <c r="AD44" s="117">
        <f t="shared" ref="AD44:BC44" si="13">SUM(AD40:AD40)-SUM(AD41:AD43)</f>
        <v>5.5689999999999984E-3</v>
      </c>
      <c r="AE44" s="73">
        <f t="shared" si="13"/>
        <v>9.2160000000000037E-3</v>
      </c>
      <c r="AF44" s="73">
        <f t="shared" si="13"/>
        <v>6.2770000000000005E-3</v>
      </c>
      <c r="AG44" s="73">
        <f t="shared" si="13"/>
        <v>4.2240000000000003E-3</v>
      </c>
      <c r="AH44" s="73">
        <f t="shared" si="13"/>
        <v>4.9181899999999994E-3</v>
      </c>
      <c r="AI44" s="73">
        <f t="shared" si="13"/>
        <v>5.4648249513000041E-3</v>
      </c>
      <c r="AJ44" s="73">
        <f t="shared" si="13"/>
        <v>9.1750458799999962E-3</v>
      </c>
      <c r="AK44" s="73">
        <f t="shared" si="13"/>
        <v>1.1423890461999993E-2</v>
      </c>
      <c r="AL44" s="73">
        <f t="shared" si="13"/>
        <v>1.3793475680400014E-2</v>
      </c>
      <c r="AM44" s="73">
        <f t="shared" si="13"/>
        <v>1.6806275767599993E-2</v>
      </c>
      <c r="AN44" s="73">
        <f t="shared" si="13"/>
        <v>3.4645389084899982E-2</v>
      </c>
      <c r="AO44" s="73">
        <f t="shared" si="13"/>
        <v>2.3648383151999991E-2</v>
      </c>
      <c r="AP44" s="73">
        <f t="shared" si="13"/>
        <v>1.0101571691200004E-2</v>
      </c>
      <c r="AQ44" s="73">
        <f t="shared" si="13"/>
        <v>1.0057958951399992E-2</v>
      </c>
      <c r="AR44" s="73">
        <f t="shared" si="13"/>
        <v>1.0206848229500007E-2</v>
      </c>
      <c r="AS44" s="73">
        <f t="shared" si="13"/>
        <v>1.1539374721000001E-2</v>
      </c>
      <c r="AT44" s="73">
        <f>SUM(AT40:AT40)-SUM(AT41:AT43)</f>
        <v>1.4500692183700002E-2</v>
      </c>
      <c r="AU44" s="73">
        <f t="shared" si="13"/>
        <v>1.5148758467699988E-2</v>
      </c>
      <c r="AV44" s="73">
        <f t="shared" si="13"/>
        <v>6.5278593999999992E-5</v>
      </c>
      <c r="AW44" s="73">
        <f t="shared" si="13"/>
        <v>0</v>
      </c>
      <c r="AX44" s="73">
        <f t="shared" si="13"/>
        <v>0</v>
      </c>
      <c r="AY44" s="73">
        <f t="shared" si="13"/>
        <v>0</v>
      </c>
      <c r="AZ44" s="73">
        <f t="shared" si="13"/>
        <v>0</v>
      </c>
      <c r="BA44" s="73">
        <f t="shared" si="13"/>
        <v>0</v>
      </c>
      <c r="BB44" s="73">
        <f t="shared" si="13"/>
        <v>0</v>
      </c>
      <c r="BC44" s="309">
        <f t="shared" si="13"/>
        <v>0</v>
      </c>
      <c r="BD44" s="400"/>
    </row>
    <row r="45" spans="2:56" ht="17.149999999999999" customHeight="1">
      <c r="B45" s="8" t="s">
        <v>100</v>
      </c>
      <c r="C45" s="127">
        <f>1/$A$1*[1]PaperSectorMinusCoreVPAExp!$B$273</f>
        <v>0.138911479</v>
      </c>
      <c r="D45" s="128">
        <f>1/$A$1*[1]PaperSectorMinusCoreVPAExp!$C$273</f>
        <v>0.21185286094</v>
      </c>
      <c r="E45" s="128">
        <f>1/$A$1*[1]PaperSectorMinusCoreVPAExp!$D$273</f>
        <v>0.32369658649999999</v>
      </c>
      <c r="F45" s="128">
        <f>1/$A$1*[1]PaperSectorMinusCoreVPAExp!$E$273</f>
        <v>0.33909732850000002</v>
      </c>
      <c r="G45" s="128">
        <f>1/$A$1*[1]PaperSectorMinusCoreVPAExp!$F$273</f>
        <v>0.35289346193999993</v>
      </c>
      <c r="H45" s="128">
        <f>1/$A$1*[1]PaperSectorMinusCoreVPAExp!$G$273</f>
        <v>0.38910329573611108</v>
      </c>
      <c r="I45" s="128">
        <f>1/$A$1*[1]PaperSectorMinusCoreVPAExp!$H$273</f>
        <v>0.48745243765277768</v>
      </c>
      <c r="J45" s="129">
        <f>1/$A$1*[1]PaperSectorMinusCoreVPAExp!$I$273</f>
        <v>0.54864674165681804</v>
      </c>
      <c r="K45" s="129">
        <f>1/$A$1*[1]PaperSectorMinusCoreVPAExp!$J$273</f>
        <v>0.53793995845000009</v>
      </c>
      <c r="L45" s="128">
        <f>1/$A$1*[1]PaperSectorMinusCoreVPAExp!$K$273</f>
        <v>0.58340222778888884</v>
      </c>
      <c r="M45" s="128">
        <f>1/$A$1*[1]PaperSectorMinusCoreVPAExp!L$273</f>
        <v>0.63064957871477267</v>
      </c>
      <c r="N45" s="128">
        <f>1/$A$1*[1]PaperSectorMinusCoreVPAExp!M$273</f>
        <v>0.7407197764018939</v>
      </c>
      <c r="O45" s="128">
        <f>1/$A$1*[1]PaperSectorMinusCoreVPAExp!N$273</f>
        <v>0.64019809538724748</v>
      </c>
      <c r="P45" s="128">
        <f>1/$A$1*[1]PaperSectorMinusCoreVPAExp!O$273</f>
        <v>0.64665455870732313</v>
      </c>
      <c r="Q45" s="128">
        <f>1/$A$1*[1]PaperSectorMinusCoreVPAExp!P$273</f>
        <v>0.55859440253247861</v>
      </c>
      <c r="R45" s="128">
        <f>1/$A$1*[1]PaperSectorMinusCoreVPAExp!Q$273</f>
        <v>0.45742694848170157</v>
      </c>
      <c r="S45" s="128">
        <f>1/$A$1*[1]PaperSectorMinusCoreVPAExp!R$273</f>
        <v>0.58496292171697561</v>
      </c>
      <c r="T45" s="128">
        <f>1/$A$1*[1]PaperSectorMinusCoreVPAExp!S$273</f>
        <v>0.67975308566287884</v>
      </c>
      <c r="U45" s="128">
        <f>1/$A$1*[1]PaperSectorMinusCoreVPAExp!T$273</f>
        <v>0.27948436696197704</v>
      </c>
      <c r="V45" s="128">
        <f>1/$A$1*[1]PaperSectorMinusCoreVPAExp!U$273</f>
        <v>1.107519E-3</v>
      </c>
      <c r="W45" s="128">
        <f>1/$A$1*[1]PaperSectorMinusCoreVPAExp!V$273</f>
        <v>1.107519E-3</v>
      </c>
      <c r="X45" s="128">
        <f>1/$A$1*[1]PaperSectorMinusCoreVPAExp!W$273</f>
        <v>1.107519E-3</v>
      </c>
      <c r="Y45" s="128">
        <f>1/$A$1*[1]PaperSectorMinusCoreVPAExp!X$273</f>
        <v>1.107519E-3</v>
      </c>
      <c r="Z45" s="128">
        <f>1/$A$1*[1]PaperSectorMinusCoreVPAExp!Y$273</f>
        <v>1.107519E-3</v>
      </c>
      <c r="AA45" s="128">
        <f>1/$A$1*[1]PaperSectorMinusCoreVPAExp!Z$273</f>
        <v>1.107519E-3</v>
      </c>
      <c r="AB45" s="128">
        <f>1/$A$1*[1]PaperSectorMinusCoreVPAExp!AA$273</f>
        <v>1.107519E-3</v>
      </c>
      <c r="AC45" s="41"/>
      <c r="AD45" s="127">
        <f>1/1000*[1]PaperSectorMinusCoreVPAExp!AB$273</f>
        <v>7.0342999999999989E-2</v>
      </c>
      <c r="AE45" s="128">
        <f>1/1000*[1]PaperSectorMinusCoreVPAExp!AC$273</f>
        <v>9.3133999999999995E-2</v>
      </c>
      <c r="AF45" s="128">
        <f>1/1000*[1]PaperSectorMinusCoreVPAExp!AD$273</f>
        <v>0.117023</v>
      </c>
      <c r="AG45" s="128">
        <f>1/1000*[1]PaperSectorMinusCoreVPAExp!AE$273</f>
        <v>0.13905799999999999</v>
      </c>
      <c r="AH45" s="128">
        <f>1/1000*[1]PaperSectorMinusCoreVPAExp!AF$273</f>
        <v>0.15962952499999999</v>
      </c>
      <c r="AI45" s="128">
        <f>1/1000*[1]PaperSectorMinusCoreVPAExp!AG$273</f>
        <v>0.21488873633369998</v>
      </c>
      <c r="AJ45" s="128">
        <f>1/1000*[1]PaperSectorMinusCoreVPAExp!AH$273</f>
        <v>0.26739074407960001</v>
      </c>
      <c r="AK45" s="128">
        <f>1/1000*[1]PaperSectorMinusCoreVPAExp!AI$273</f>
        <v>0.33754506906699999</v>
      </c>
      <c r="AL45" s="128">
        <f>1/1000*[1]PaperSectorMinusCoreVPAExp!AJ$273</f>
        <v>0.43426320725120005</v>
      </c>
      <c r="AM45" s="128">
        <f>1/1000*[1]PaperSectorMinusCoreVPAExp!AK$273</f>
        <v>0.37810510525480007</v>
      </c>
      <c r="AN45" s="128">
        <f>1/1000*[1]PaperSectorMinusCoreVPAExp!AL$273</f>
        <v>0.41440895733240002</v>
      </c>
      <c r="AO45" s="128">
        <f>1/1000*[1]PaperSectorMinusCoreVPAExp!AM$273</f>
        <v>0.46972811990399987</v>
      </c>
      <c r="AP45" s="128">
        <f>1/1000*[1]PaperSectorMinusCoreVPAExp!AN$273</f>
        <v>0.27942400080320001</v>
      </c>
      <c r="AQ45" s="128">
        <f>1/1000*[1]PaperSectorMinusCoreVPAExp!AO$273</f>
        <v>0.30677149458780001</v>
      </c>
      <c r="AR45" s="128">
        <f>1/1000*[1]PaperSectorMinusCoreVPAExp!AP$273</f>
        <v>0.26602231004199994</v>
      </c>
      <c r="AS45" s="128">
        <f>1/1000*[1]PaperSectorMinusCoreVPAExp!AQ$273</f>
        <v>0.1943115646535</v>
      </c>
      <c r="AT45" s="128">
        <f>1/1000*[1]PaperSectorMinusCoreVPAExp!AR$273</f>
        <v>0.22861543891610001</v>
      </c>
      <c r="AU45" s="128">
        <f>1/1000*[1]PaperSectorMinusCoreVPAExp!AS$273</f>
        <v>0.27186756375350002</v>
      </c>
      <c r="AV45" s="128">
        <f>1/1000*[1]PaperSectorMinusCoreVPAExp!AT$273</f>
        <v>6.6641113699999999E-4</v>
      </c>
      <c r="AW45" s="128">
        <f>1/1000*[1]PaperSectorMinusCoreVPAExp!AU$273</f>
        <v>2.6804504375000005E-4</v>
      </c>
      <c r="AX45" s="128">
        <f>1/1000*[1]PaperSectorMinusCoreVPAExp!AV$273</f>
        <v>0</v>
      </c>
      <c r="AY45" s="128">
        <f>1/1000*[1]PaperSectorMinusCoreVPAExp!AW$273</f>
        <v>0</v>
      </c>
      <c r="AZ45" s="128">
        <f>1/1000*[1]PaperSectorMinusCoreVPAExp!AX$273</f>
        <v>0</v>
      </c>
      <c r="BA45" s="128">
        <f>1/1000*[1]PaperSectorMinusCoreVPAExp!AY$273</f>
        <v>0</v>
      </c>
      <c r="BB45" s="128">
        <f>1/1000*[1]PaperSectorMinusCoreVPAExp!AZ$273</f>
        <v>0</v>
      </c>
      <c r="BC45" s="319">
        <f>1/1000*[1]PaperSectorMinusCoreVPAExp!BA$273</f>
        <v>0</v>
      </c>
      <c r="BD45" s="400"/>
    </row>
    <row r="46" spans="2:56">
      <c r="B46" s="4" t="s">
        <v>86</v>
      </c>
      <c r="C46" s="82">
        <f>1/$A$1*[1]PaperSectorMinusCoreVPAExp!$B$22</f>
        <v>1.05737695E-2</v>
      </c>
      <c r="D46" s="60">
        <f>1/$A$1*[1]PaperSectorMinusCoreVPAExp!$C$22</f>
        <v>1.91192715E-2</v>
      </c>
      <c r="E46" s="60">
        <f>1/$A$1*[1]PaperSectorMinusCoreVPAExp!$D$22</f>
        <v>2.47292185E-2</v>
      </c>
      <c r="F46" s="60">
        <f>1/$A$1*[1]PaperSectorMinusCoreVPAExp!$E$22</f>
        <v>2.8795991E-2</v>
      </c>
      <c r="G46" s="60">
        <f>1/$A$1*[1]PaperSectorMinusCoreVPAExp!$F$22</f>
        <v>2.9924258000000002E-2</v>
      </c>
      <c r="H46" s="60">
        <f>1/$A$1*[1]PaperSectorMinusCoreVPAExp!$G$22</f>
        <v>3.1922216697222214E-2</v>
      </c>
      <c r="I46" s="60">
        <f>1/$A$1*[1]PaperSectorMinusCoreVPAExp!$H$22</f>
        <v>4.0923855105555559E-2</v>
      </c>
      <c r="J46" s="113">
        <f>1/$A$1*[1]PaperSectorMinusCoreVPAExp!$I$22</f>
        <v>5.7133052800505048E-2</v>
      </c>
      <c r="K46" s="113">
        <f>1/$A$1*[1]PaperSectorMinusCoreVPAExp!$J$22</f>
        <v>7.3787767150000017E-2</v>
      </c>
      <c r="L46" s="60">
        <f>1/$A$1*[1]PaperSectorMinusCoreVPAExp!$K$22</f>
        <v>7.0827079889141414E-2</v>
      </c>
      <c r="M46" s="60">
        <f>1/$A$1*[1]PaperSectorMinusCoreVPAExp!L$22</f>
        <v>7.6627930767045452E-2</v>
      </c>
      <c r="N46" s="60">
        <f>1/$A$1*[1]PaperSectorMinusCoreVPAExp!M$22</f>
        <v>8.0196112005555556E-2</v>
      </c>
      <c r="O46" s="60">
        <f>1/$A$1*[1]PaperSectorMinusCoreVPAExp!N$22</f>
        <v>8.835035572537879E-2</v>
      </c>
      <c r="P46" s="60">
        <f>1/$A$1*[1]PaperSectorMinusCoreVPAExp!O$22</f>
        <v>0.10574693497575756</v>
      </c>
      <c r="Q46" s="60">
        <f>1/$A$1*[1]PaperSectorMinusCoreVPAExp!P$22</f>
        <v>0.10278031849049145</v>
      </c>
      <c r="R46" s="60">
        <f>1/$A$1*[1]PaperSectorMinusCoreVPAExp!Q$22</f>
        <v>9.7862887896212114E-2</v>
      </c>
      <c r="S46" s="60">
        <f>1/$A$1*[1]PaperSectorMinusCoreVPAExp!R$22</f>
        <v>0.11298591443774511</v>
      </c>
      <c r="T46" s="60">
        <f>1/$A$1*[1]PaperSectorMinusCoreVPAExp!S$22</f>
        <v>0.12611381422601009</v>
      </c>
      <c r="U46" s="60">
        <f>1/$A$1*[1]PaperSectorMinusCoreVPAExp!T$22</f>
        <v>4.9736939623850736E-2</v>
      </c>
      <c r="V46" s="60">
        <f>1/$A$1*[1]PaperSectorMinusCoreVPAExp!U$22</f>
        <v>7.3738000000000004E-5</v>
      </c>
      <c r="W46" s="60">
        <f>1/$A$1*[1]PaperSectorMinusCoreVPAExp!V$22</f>
        <v>7.3738000000000004E-5</v>
      </c>
      <c r="X46" s="60">
        <f>1/$A$1*[1]PaperSectorMinusCoreVPAExp!W$22</f>
        <v>7.3738000000000004E-5</v>
      </c>
      <c r="Y46" s="60">
        <f>1/$A$1*[1]PaperSectorMinusCoreVPAExp!X$22</f>
        <v>7.3738000000000004E-5</v>
      </c>
      <c r="Z46" s="60">
        <f>1/$A$1*[1]PaperSectorMinusCoreVPAExp!Y$22</f>
        <v>7.3738000000000004E-5</v>
      </c>
      <c r="AA46" s="60">
        <f>1/$A$1*[1]PaperSectorMinusCoreVPAExp!Z$22</f>
        <v>7.3738000000000004E-5</v>
      </c>
      <c r="AB46" s="60">
        <f>1/$A$1*[1]PaperSectorMinusCoreVPAExp!AA$22</f>
        <v>7.3738000000000004E-5</v>
      </c>
      <c r="AC46" s="41"/>
      <c r="AD46" s="82">
        <f>1/1000*[1]PaperSectorMinusCoreVPAExp!AB$22</f>
        <v>9.3230000000000014E-3</v>
      </c>
      <c r="AE46" s="60">
        <f>1/1000*[1]PaperSectorMinusCoreVPAExp!AC$22</f>
        <v>1.5375999999999999E-2</v>
      </c>
      <c r="AF46" s="60">
        <f>1/1000*[1]PaperSectorMinusCoreVPAExp!AD$22</f>
        <v>1.9117000000000002E-2</v>
      </c>
      <c r="AG46" s="60">
        <f>1/1000*[1]PaperSectorMinusCoreVPAExp!AE$22</f>
        <v>2.0042999999999998E-2</v>
      </c>
      <c r="AH46" s="60">
        <f>1/1000*[1]PaperSectorMinusCoreVPAExp!AF$22</f>
        <v>2.0951814999999999E-2</v>
      </c>
      <c r="AI46" s="60">
        <f>1/1000*[1]PaperSectorMinusCoreVPAExp!AG$22</f>
        <v>2.4807764552999996E-2</v>
      </c>
      <c r="AJ46" s="60">
        <f>1/1000*[1]PaperSectorMinusCoreVPAExp!AH$22</f>
        <v>2.8077403255200001E-2</v>
      </c>
      <c r="AK46" s="60">
        <f>1/1000*[1]PaperSectorMinusCoreVPAExp!AI$22</f>
        <v>4.1165124667000001E-2</v>
      </c>
      <c r="AL46" s="60">
        <f>1/1000*[1]PaperSectorMinusCoreVPAExp!AJ$22</f>
        <v>5.9965889727200003E-2</v>
      </c>
      <c r="AM46" s="60">
        <f>1/1000*[1]PaperSectorMinusCoreVPAExp!AK$22</f>
        <v>5.0228273911200001E-2</v>
      </c>
      <c r="AN46" s="60">
        <f>1/1000*[1]PaperSectorMinusCoreVPAExp!AL$22</f>
        <v>5.3622434600099994E-2</v>
      </c>
      <c r="AO46" s="60">
        <f>1/1000*[1]PaperSectorMinusCoreVPAExp!AM$22</f>
        <v>6.0003121871999993E-2</v>
      </c>
      <c r="AP46" s="60">
        <f>1/1000*[1]PaperSectorMinusCoreVPAExp!AN$22</f>
        <v>4.9640014599999997E-2</v>
      </c>
      <c r="AQ46" s="60">
        <f>1/1000*[1]PaperSectorMinusCoreVPAExp!AO$22</f>
        <v>6.6892368872700003E-2</v>
      </c>
      <c r="AR46" s="60">
        <f>1/1000*[1]PaperSectorMinusCoreVPAExp!AP$22</f>
        <v>6.2526882087499999E-2</v>
      </c>
      <c r="AS46" s="60">
        <f>1/1000*[1]PaperSectorMinusCoreVPAExp!AQ$22</f>
        <v>4.8057188112500003E-2</v>
      </c>
      <c r="AT46" s="60">
        <f>1/1000*[1]PaperSectorMinusCoreVPAExp!AR$22</f>
        <v>4.8990703294400001E-2</v>
      </c>
      <c r="AU46" s="60">
        <f>1/1000*[1]PaperSectorMinusCoreVPAExp!AS$22</f>
        <v>5.8013879494999997E-2</v>
      </c>
      <c r="AV46" s="60">
        <f>1/1000*[1]PaperSectorMinusCoreVPAExp!AT$22</f>
        <v>2.4183218900000002E-4</v>
      </c>
      <c r="AW46" s="60">
        <f>1/1000*[1]PaperSectorMinusCoreVPAExp!AU$22</f>
        <v>1.1832876250000002E-5</v>
      </c>
      <c r="AX46" s="60">
        <f>1/1000*[1]PaperSectorMinusCoreVPAExp!AV$22</f>
        <v>0</v>
      </c>
      <c r="AY46" s="60">
        <f>1/1000*[1]PaperSectorMinusCoreVPAExp!AW$22</f>
        <v>0</v>
      </c>
      <c r="AZ46" s="60">
        <f>1/1000*[1]PaperSectorMinusCoreVPAExp!AX$22</f>
        <v>0</v>
      </c>
      <c r="BA46" s="60">
        <f>1/1000*[1]PaperSectorMinusCoreVPAExp!AY$22</f>
        <v>0</v>
      </c>
      <c r="BB46" s="60">
        <f>1/1000*[1]PaperSectorMinusCoreVPAExp!AZ$22</f>
        <v>0</v>
      </c>
      <c r="BC46" s="295">
        <f>1/1000*[1]PaperSectorMinusCoreVPAExp!BA$22</f>
        <v>0</v>
      </c>
      <c r="BD46" s="400"/>
    </row>
    <row r="47" spans="2:56">
      <c r="B47" s="4" t="s">
        <v>87</v>
      </c>
      <c r="C47" s="82">
        <f>1/$A$1*[1]PaperSectorMinusCoreVPAExp!$B$29</f>
        <v>7.857020499999999E-3</v>
      </c>
      <c r="D47" s="60">
        <f>1/$A$1*[1]PaperSectorMinusCoreVPAExp!$C$29</f>
        <v>1.0101276499999999E-2</v>
      </c>
      <c r="E47" s="60">
        <f>1/$A$1*[1]PaperSectorMinusCoreVPAExp!$D$29</f>
        <v>7.4492424999999998E-3</v>
      </c>
      <c r="F47" s="60">
        <f>1/$A$1*[1]PaperSectorMinusCoreVPAExp!$E$29</f>
        <v>8.251053999999999E-3</v>
      </c>
      <c r="G47" s="60">
        <f>1/$A$1*[1]PaperSectorMinusCoreVPAExp!$F$29</f>
        <v>7.3526634999999995E-3</v>
      </c>
      <c r="H47" s="60">
        <f>1/$A$1*[1]PaperSectorMinusCoreVPAExp!$G$29</f>
        <v>4.2060254666666666E-3</v>
      </c>
      <c r="I47" s="60">
        <f>1/$A$1*[1]PaperSectorMinusCoreVPAExp!$H$29</f>
        <v>9.0436846333333317E-3</v>
      </c>
      <c r="J47" s="113">
        <f>1/$A$1*[1]PaperSectorMinusCoreVPAExp!$I$29</f>
        <v>8.0692590416666654E-3</v>
      </c>
      <c r="K47" s="113">
        <f>1/$A$1*[1]PaperSectorMinusCoreVPAExp!$J$29</f>
        <v>1.20912335E-2</v>
      </c>
      <c r="L47" s="60">
        <f>1/$A$1*[1]PaperSectorMinusCoreVPAExp!$K$29</f>
        <v>1.7842163708333331E-2</v>
      </c>
      <c r="M47" s="60">
        <f>1/$A$1*[1]PaperSectorMinusCoreVPAExp!L$29</f>
        <v>1.4224335441666668E-2</v>
      </c>
      <c r="N47" s="60">
        <f>1/$A$1*[1]PaperSectorMinusCoreVPAExp!M$29</f>
        <v>1.5423360500000007E-2</v>
      </c>
      <c r="O47" s="60">
        <f>1/$A$1*[1]PaperSectorMinusCoreVPAExp!N$29</f>
        <v>7.046329319696969E-3</v>
      </c>
      <c r="P47" s="60">
        <f>1/$A$1*[1]PaperSectorMinusCoreVPAExp!O$29</f>
        <v>8.5020398611111055E-3</v>
      </c>
      <c r="Q47" s="60">
        <f>1/$A$1*[1]PaperSectorMinusCoreVPAExp!P$29</f>
        <v>9.9839600027777781E-3</v>
      </c>
      <c r="R47" s="60">
        <f>1/$A$1*[1]PaperSectorMinusCoreVPAExp!Q$29</f>
        <v>6.4650631055555548E-3</v>
      </c>
      <c r="S47" s="60">
        <f>1/$A$1*[1]PaperSectorMinusCoreVPAExp!R$29</f>
        <v>9.4720897462121176E-3</v>
      </c>
      <c r="T47" s="60">
        <f>1/$A$1*[1]PaperSectorMinusCoreVPAExp!S$29</f>
        <v>7.952835834090911E-3</v>
      </c>
      <c r="U47" s="60">
        <f>1/$A$1*[1]PaperSectorMinusCoreVPAExp!T$29</f>
        <v>1.5078884671102027E-2</v>
      </c>
      <c r="V47" s="60">
        <f>1/$A$1*[1]PaperSectorMinusCoreVPAExp!U$29</f>
        <v>3.7512999999999998E-5</v>
      </c>
      <c r="W47" s="60">
        <f>1/$A$1*[1]PaperSectorMinusCoreVPAExp!V$29</f>
        <v>3.7512999999999998E-5</v>
      </c>
      <c r="X47" s="60">
        <f>1/$A$1*[1]PaperSectorMinusCoreVPAExp!W$29</f>
        <v>3.7512999999999998E-5</v>
      </c>
      <c r="Y47" s="60">
        <f>1/$A$1*[1]PaperSectorMinusCoreVPAExp!X$29</f>
        <v>3.7512999999999998E-5</v>
      </c>
      <c r="Z47" s="60">
        <f>1/$A$1*[1]PaperSectorMinusCoreVPAExp!Y$29</f>
        <v>3.7512999999999998E-5</v>
      </c>
      <c r="AA47" s="60">
        <f>1/$A$1*[1]PaperSectorMinusCoreVPAExp!Z$29</f>
        <v>3.7512999999999998E-5</v>
      </c>
      <c r="AB47" s="60">
        <f>1/$A$1*[1]PaperSectorMinusCoreVPAExp!AA$29</f>
        <v>3.7512999999999998E-5</v>
      </c>
      <c r="AC47" s="41"/>
      <c r="AD47" s="82">
        <f>1/1000*[1]PaperSectorMinusCoreVPAExp!AB$29</f>
        <v>5.091E-3</v>
      </c>
      <c r="AE47" s="60">
        <f>1/1000*[1]PaperSectorMinusCoreVPAExp!AC$29</f>
        <v>7.3210000000000003E-3</v>
      </c>
      <c r="AF47" s="60">
        <f>1/1000*[1]PaperSectorMinusCoreVPAExp!AD$29</f>
        <v>5.8230000000000001E-3</v>
      </c>
      <c r="AG47" s="60">
        <f>1/1000*[1]PaperSectorMinusCoreVPAExp!AE$29</f>
        <v>6.4549999999999998E-3</v>
      </c>
      <c r="AH47" s="60">
        <f>1/1000*[1]PaperSectorMinusCoreVPAExp!AF$29</f>
        <v>5.1812289999999999E-3</v>
      </c>
      <c r="AI47" s="60">
        <f>1/1000*[1]PaperSectorMinusCoreVPAExp!AG$29</f>
        <v>1.5939944162999997E-3</v>
      </c>
      <c r="AJ47" s="60">
        <f>1/1000*[1]PaperSectorMinusCoreVPAExp!AH$29</f>
        <v>1.8324540300000002E-3</v>
      </c>
      <c r="AK47" s="60">
        <f>1/1000*[1]PaperSectorMinusCoreVPAExp!AI$29</f>
        <v>3.2275836905000001E-3</v>
      </c>
      <c r="AL47" s="60">
        <f>1/1000*[1]PaperSectorMinusCoreVPAExp!AJ$29</f>
        <v>5.3654357468000003E-3</v>
      </c>
      <c r="AM47" s="60">
        <f>1/1000*[1]PaperSectorMinusCoreVPAExp!AK$29</f>
        <v>8.5911729640000007E-3</v>
      </c>
      <c r="AN47" s="60">
        <f>1/1000*[1]PaperSectorMinusCoreVPAExp!AL$29</f>
        <v>7.4013618888000001E-3</v>
      </c>
      <c r="AO47" s="60">
        <f>1/1000*[1]PaperSectorMinusCoreVPAExp!AM$29</f>
        <v>1.0884366768E-2</v>
      </c>
      <c r="AP47" s="60">
        <f>1/1000*[1]PaperSectorMinusCoreVPAExp!AN$29</f>
        <v>2.6829604736000002E-3</v>
      </c>
      <c r="AQ47" s="60">
        <f>1/1000*[1]PaperSectorMinusCoreVPAExp!AO$29</f>
        <v>5.1013755348000003E-3</v>
      </c>
      <c r="AR47" s="60">
        <f>1/1000*[1]PaperSectorMinusCoreVPAExp!AP$29</f>
        <v>5.1677055800000002E-3</v>
      </c>
      <c r="AS47" s="60">
        <f>1/1000*[1]PaperSectorMinusCoreVPAExp!AQ$29</f>
        <v>3.8930213665E-3</v>
      </c>
      <c r="AT47" s="60">
        <f>1/1000*[1]PaperSectorMinusCoreVPAExp!AR$29</f>
        <v>4.3625651973999997E-3</v>
      </c>
      <c r="AU47" s="60">
        <f>1/1000*[1]PaperSectorMinusCoreVPAExp!AS$29</f>
        <v>4.4635723561E-3</v>
      </c>
      <c r="AV47" s="60">
        <f>1/1000*[1]PaperSectorMinusCoreVPAExp!AT$29</f>
        <v>1.485698E-6</v>
      </c>
      <c r="AW47" s="60">
        <f>1/1000*[1]PaperSectorMinusCoreVPAExp!AU$29</f>
        <v>9.2365624999999997E-6</v>
      </c>
      <c r="AX47" s="60">
        <f>1/1000*[1]PaperSectorMinusCoreVPAExp!AV$29</f>
        <v>0</v>
      </c>
      <c r="AY47" s="60">
        <f>1/1000*[1]PaperSectorMinusCoreVPAExp!AW$29</f>
        <v>0</v>
      </c>
      <c r="AZ47" s="60">
        <f>1/1000*[1]PaperSectorMinusCoreVPAExp!AX$29</f>
        <v>0</v>
      </c>
      <c r="BA47" s="60">
        <f>1/1000*[1]PaperSectorMinusCoreVPAExp!AY$29</f>
        <v>0</v>
      </c>
      <c r="BB47" s="60">
        <f>1/1000*[1]PaperSectorMinusCoreVPAExp!AZ$29</f>
        <v>0</v>
      </c>
      <c r="BC47" s="295">
        <f>1/1000*[1]PaperSectorMinusCoreVPAExp!BA$29</f>
        <v>0</v>
      </c>
      <c r="BD47" s="400"/>
    </row>
    <row r="48" spans="2:56">
      <c r="B48" s="4" t="s">
        <v>97</v>
      </c>
      <c r="C48" s="82">
        <f>SUM(C61:C64)</f>
        <v>2.6356697499999998E-2</v>
      </c>
      <c r="D48" s="82">
        <f t="shared" ref="D48:K48" si="14">SUM(D61:D64)</f>
        <v>1.8904935000000001E-2</v>
      </c>
      <c r="E48" s="82">
        <f t="shared" si="14"/>
        <v>2.16309625E-2</v>
      </c>
      <c r="F48" s="82">
        <f t="shared" si="14"/>
        <v>2.9427849499999999E-2</v>
      </c>
      <c r="G48" s="82">
        <f t="shared" si="14"/>
        <v>2.97382645E-2</v>
      </c>
      <c r="H48" s="82">
        <f t="shared" si="14"/>
        <v>3.4582953922222215E-2</v>
      </c>
      <c r="I48" s="82">
        <f t="shared" si="14"/>
        <v>5.6389326699999992E-2</v>
      </c>
      <c r="J48" s="82">
        <f t="shared" si="14"/>
        <v>4.1125788091666657E-2</v>
      </c>
      <c r="K48" s="132">
        <f t="shared" si="14"/>
        <v>4.8161896166666655E-2</v>
      </c>
      <c r="L48" s="60">
        <f>SUM(L61:L64)</f>
        <v>6.7679167519696978E-2</v>
      </c>
      <c r="M48" s="60">
        <f>SUM(M61:M64)</f>
        <v>6.6749711910256387E-2</v>
      </c>
      <c r="N48" s="60">
        <f>SUM(N61:N64)</f>
        <v>0.1347544428486111</v>
      </c>
      <c r="O48" s="60">
        <f t="shared" ref="O48:AB48" si="15">SUM(O61:O64)</f>
        <v>0.11345630941590901</v>
      </c>
      <c r="P48" s="60">
        <f t="shared" si="15"/>
        <v>0.10709618496489898</v>
      </c>
      <c r="Q48" s="60">
        <f t="shared" si="15"/>
        <v>0.12662819692777783</v>
      </c>
      <c r="R48" s="60">
        <f t="shared" si="15"/>
        <v>9.2096628972222205E-2</v>
      </c>
      <c r="S48" s="60">
        <f t="shared" si="15"/>
        <v>0.15559697472083334</v>
      </c>
      <c r="T48" s="60">
        <f t="shared" si="15"/>
        <v>0.26442727771717189</v>
      </c>
      <c r="U48" s="60">
        <f t="shared" si="15"/>
        <v>3.8289236995017351E-2</v>
      </c>
      <c r="V48" s="60">
        <f t="shared" si="15"/>
        <v>0</v>
      </c>
      <c r="W48" s="60">
        <f t="shared" si="15"/>
        <v>0</v>
      </c>
      <c r="X48" s="60">
        <f t="shared" si="15"/>
        <v>0</v>
      </c>
      <c r="Y48" s="60">
        <f t="shared" si="15"/>
        <v>0</v>
      </c>
      <c r="Z48" s="60">
        <f t="shared" si="15"/>
        <v>0</v>
      </c>
      <c r="AA48" s="60">
        <f t="shared" si="15"/>
        <v>0</v>
      </c>
      <c r="AB48" s="60">
        <f t="shared" si="15"/>
        <v>0</v>
      </c>
      <c r="AC48" s="41"/>
      <c r="AD48" s="82">
        <f>SUM(AD61:AD64)</f>
        <v>1.0902999999999999E-2</v>
      </c>
      <c r="AE48" s="82">
        <f>SUM(AE61:AE64)</f>
        <v>6.1040000000000001E-3</v>
      </c>
      <c r="AF48" s="82">
        <f t="shared" ref="AF48:BB48" si="16">SUM(AF61:AF64)</f>
        <v>7.2420000000000002E-3</v>
      </c>
      <c r="AG48" s="82">
        <f t="shared" si="16"/>
        <v>1.2475E-2</v>
      </c>
      <c r="AH48" s="82">
        <f t="shared" si="16"/>
        <v>1.6235409999999999E-2</v>
      </c>
      <c r="AI48" s="82">
        <f t="shared" si="16"/>
        <v>1.3361794488899998E-2</v>
      </c>
      <c r="AJ48" s="82">
        <f t="shared" si="16"/>
        <v>2.53343805716E-2</v>
      </c>
      <c r="AK48" s="82">
        <f t="shared" si="16"/>
        <v>2.6281208232499999E-2</v>
      </c>
      <c r="AL48" s="82">
        <f t="shared" si="16"/>
        <v>3.2484906564799999E-2</v>
      </c>
      <c r="AM48" s="82">
        <f t="shared" si="16"/>
        <v>4.5788015983600001E-2</v>
      </c>
      <c r="AN48" s="82">
        <f t="shared" si="16"/>
        <v>4.7520039970800003E-2</v>
      </c>
      <c r="AO48" s="82">
        <f t="shared" si="16"/>
        <v>7.3251533375999989E-2</v>
      </c>
      <c r="AP48" s="82">
        <f t="shared" si="16"/>
        <v>4.0355322603199996E-2</v>
      </c>
      <c r="AQ48" s="82">
        <f t="shared" si="16"/>
        <v>3.8878798071900006E-2</v>
      </c>
      <c r="AR48" s="82">
        <f t="shared" si="16"/>
        <v>4.6854907683500001E-2</v>
      </c>
      <c r="AS48" s="82">
        <f t="shared" si="16"/>
        <v>2.9968899771999995E-2</v>
      </c>
      <c r="AT48" s="82">
        <f>SUM(AT61:AT64)</f>
        <v>4.4640188917299997E-2</v>
      </c>
      <c r="AU48" s="82">
        <f t="shared" si="16"/>
        <v>7.2964277328799995E-2</v>
      </c>
      <c r="AV48" s="82">
        <f t="shared" si="16"/>
        <v>3.9287145999999999E-4</v>
      </c>
      <c r="AW48" s="82">
        <f t="shared" si="16"/>
        <v>6.8679720000000007E-5</v>
      </c>
      <c r="AX48" s="82">
        <f t="shared" si="16"/>
        <v>0</v>
      </c>
      <c r="AY48" s="82">
        <f t="shared" si="16"/>
        <v>0</v>
      </c>
      <c r="AZ48" s="82">
        <f t="shared" si="16"/>
        <v>0</v>
      </c>
      <c r="BA48" s="82">
        <f t="shared" si="16"/>
        <v>0</v>
      </c>
      <c r="BB48" s="82">
        <f t="shared" si="16"/>
        <v>0</v>
      </c>
      <c r="BC48" s="295">
        <f>SUM(BC61:BC64)</f>
        <v>0</v>
      </c>
      <c r="BD48" s="400"/>
    </row>
    <row r="49" spans="2:56">
      <c r="B49" s="4" t="s">
        <v>68</v>
      </c>
      <c r="C49" s="82">
        <f>1/$A$1*[1]PaperSectorMinusCoreVPAExp!$B$244</f>
        <v>9.0507563999999999E-2</v>
      </c>
      <c r="D49" s="60">
        <f>1/$A$1*[1]PaperSectorMinusCoreVPAExp!$C$244</f>
        <v>0.15706171893999998</v>
      </c>
      <c r="E49" s="60">
        <f>1/$A$1*[1]PaperSectorMinusCoreVPAExp!$D$244</f>
        <v>0.26376325150000002</v>
      </c>
      <c r="F49" s="60">
        <f>1/$A$1*[1]PaperSectorMinusCoreVPAExp!$E$244</f>
        <v>0.26183266550000001</v>
      </c>
      <c r="G49" s="60">
        <f>1/$A$1*[1]PaperSectorMinusCoreVPAExp!$F$244</f>
        <v>0.27174020843999996</v>
      </c>
      <c r="H49" s="60">
        <f>1/$A$1*[1]PaperSectorMinusCoreVPAExp!$G$244</f>
        <v>0.30956186565555555</v>
      </c>
      <c r="I49" s="60">
        <f>1/$A$1*[1]PaperSectorMinusCoreVPAExp!$H$244</f>
        <v>0.37180927579722212</v>
      </c>
      <c r="J49" s="113">
        <f>1/$A$1*[1]PaperSectorMinusCoreVPAExp!$I$244</f>
        <v>0.42983324859116151</v>
      </c>
      <c r="K49" s="113">
        <f>1/$A$1*[1]PaperSectorMinusCoreVPAExp!$J$244</f>
        <v>0.38954322499166671</v>
      </c>
      <c r="L49" s="60">
        <f>1/$A$1*[1]PaperSectorMinusCoreVPAExp!$K$244</f>
        <v>0.41132615368156561</v>
      </c>
      <c r="M49" s="60">
        <f>1/$A$1*[1]PaperSectorMinusCoreVPAExp!L$244</f>
        <v>0.45450169225786713</v>
      </c>
      <c r="N49" s="60">
        <f>1/$A$1*[1]PaperSectorMinusCoreVPAExp!M$244</f>
        <v>0.48815896458661612</v>
      </c>
      <c r="O49" s="60">
        <f>1/$A$1*[1]PaperSectorMinusCoreVPAExp!N$244</f>
        <v>0.42096576699873745</v>
      </c>
      <c r="P49" s="60">
        <f>1/$A$1*[1]PaperSectorMinusCoreVPAExp!O$244</f>
        <v>0.41338050695580808</v>
      </c>
      <c r="Q49" s="60">
        <f>1/$A$1*[1]PaperSectorMinusCoreVPAExp!P$244</f>
        <v>0.31211157292361102</v>
      </c>
      <c r="R49" s="60">
        <f>1/$A$1*[1]PaperSectorMinusCoreVPAExp!Q$244</f>
        <v>0.25240097899912584</v>
      </c>
      <c r="S49" s="60">
        <f>1/$A$1*[1]PaperSectorMinusCoreVPAExp!R$244</f>
        <v>0.2973484205727242</v>
      </c>
      <c r="T49" s="60">
        <f>1/$A$1*[1]PaperSectorMinusCoreVPAExp!S$244</f>
        <v>0.27002377572803032</v>
      </c>
      <c r="U49" s="60">
        <f>1/$A$1*[1]PaperSectorMinusCoreVPAExp!T$244</f>
        <v>0.16218211175596664</v>
      </c>
      <c r="V49" s="60">
        <f>1/$A$1*[1]PaperSectorMinusCoreVPAExp!U$244</f>
        <v>9.9626800000000002E-4</v>
      </c>
      <c r="W49" s="60">
        <f>1/$A$1*[1]PaperSectorMinusCoreVPAExp!V$244</f>
        <v>9.9626800000000002E-4</v>
      </c>
      <c r="X49" s="60">
        <f>1/$A$1*[1]PaperSectorMinusCoreVPAExp!W$244</f>
        <v>9.9626800000000002E-4</v>
      </c>
      <c r="Y49" s="60">
        <f>1/$A$1*[1]PaperSectorMinusCoreVPAExp!X$244</f>
        <v>9.9626800000000002E-4</v>
      </c>
      <c r="Z49" s="60">
        <f>1/$A$1*[1]PaperSectorMinusCoreVPAExp!Y$244</f>
        <v>9.9626800000000002E-4</v>
      </c>
      <c r="AA49" s="60">
        <f>1/$A$1*[1]PaperSectorMinusCoreVPAExp!Z$244</f>
        <v>9.9626800000000002E-4</v>
      </c>
      <c r="AB49" s="60">
        <f>1/$A$1*[1]PaperSectorMinusCoreVPAExp!AA$244</f>
        <v>9.9626800000000002E-4</v>
      </c>
      <c r="AC49" s="41"/>
      <c r="AD49" s="82">
        <f>1/1000*[1]PaperSectorMinusCoreVPAExp!AB$244</f>
        <v>4.2464999999999996E-2</v>
      </c>
      <c r="AE49" s="60">
        <f>1/1000*[1]PaperSectorMinusCoreVPAExp!AC$244</f>
        <v>6.0923999999999992E-2</v>
      </c>
      <c r="AF49" s="60">
        <f>1/1000*[1]PaperSectorMinusCoreVPAExp!AD$244</f>
        <v>8.1342999999999985E-2</v>
      </c>
      <c r="AG49" s="60">
        <f>1/1000*[1]PaperSectorMinusCoreVPAExp!AE$244</f>
        <v>9.1708999999999985E-2</v>
      </c>
      <c r="AH49" s="60">
        <f>1/1000*[1]PaperSectorMinusCoreVPAExp!AF$244</f>
        <v>0.10781647799999999</v>
      </c>
      <c r="AI49" s="60">
        <f>1/1000*[1]PaperSectorMinusCoreVPAExp!AG$244</f>
        <v>0.17006833812539998</v>
      </c>
      <c r="AJ49" s="60">
        <f>1/1000*[1]PaperSectorMinusCoreVPAExp!AH$244</f>
        <v>0.20745356310680002</v>
      </c>
      <c r="AK49" s="60">
        <f>1/1000*[1]PaperSectorMinusCoreVPAExp!AI$244</f>
        <v>0.25961351623099999</v>
      </c>
      <c r="AL49" s="60">
        <f>1/1000*[1]PaperSectorMinusCoreVPAExp!AJ$244</f>
        <v>0.32651295374279998</v>
      </c>
      <c r="AM49" s="60">
        <f>1/1000*[1]PaperSectorMinusCoreVPAExp!AK$244</f>
        <v>0.2610139090152</v>
      </c>
      <c r="AN49" s="60">
        <f>1/1000*[1]PaperSectorMinusCoreVPAExp!AL$244</f>
        <v>0.29285278808760001</v>
      </c>
      <c r="AO49" s="60">
        <f>1/1000*[1]PaperSectorMinusCoreVPAExp!AM$244</f>
        <v>0.30653058417599993</v>
      </c>
      <c r="AP49" s="60">
        <f>1/1000*[1]PaperSectorMinusCoreVPAExp!AN$244</f>
        <v>0.182228400288</v>
      </c>
      <c r="AQ49" s="60">
        <f>1/1000*[1]PaperSectorMinusCoreVPAExp!AO$244</f>
        <v>0.19098751877940001</v>
      </c>
      <c r="AR49" s="60">
        <f>1/1000*[1]PaperSectorMinusCoreVPAExp!AP$244</f>
        <v>0.14807456748799999</v>
      </c>
      <c r="AS49" s="60">
        <f>1/1000*[1]PaperSectorMinusCoreVPAExp!AQ$244</f>
        <v>0.10944877438249999</v>
      </c>
      <c r="AT49" s="60">
        <f>1/1000*[1]PaperSectorMinusCoreVPAExp!AR$244</f>
        <v>0.1272251943079</v>
      </c>
      <c r="AU49" s="60">
        <f>1/1000*[1]PaperSectorMinusCoreVPAExp!AS$244</f>
        <v>0.13238317488109999</v>
      </c>
      <c r="AV49" s="60">
        <f>1/1000*[1]PaperSectorMinusCoreVPAExp!AT$244</f>
        <v>2.5900511000000001E-5</v>
      </c>
      <c r="AW49" s="60">
        <f>1/1000*[1]PaperSectorMinusCoreVPAExp!AU$244</f>
        <v>1.7829588500000001E-4</v>
      </c>
      <c r="AX49" s="60">
        <f>1/1000*[1]PaperSectorMinusCoreVPAExp!AV$244</f>
        <v>0</v>
      </c>
      <c r="AY49" s="60">
        <f>1/1000*[1]PaperSectorMinusCoreVPAExp!AW$244</f>
        <v>0</v>
      </c>
      <c r="AZ49" s="60">
        <f>1/1000*[1]PaperSectorMinusCoreVPAExp!AX$244</f>
        <v>0</v>
      </c>
      <c r="BA49" s="60">
        <f>1/1000*[1]PaperSectorMinusCoreVPAExp!AY$244</f>
        <v>0</v>
      </c>
      <c r="BB49" s="60">
        <f>1/1000*[1]PaperSectorMinusCoreVPAExp!AZ$244</f>
        <v>0</v>
      </c>
      <c r="BC49" s="295">
        <f>1/1000*[1]PaperSectorMinusCoreVPAExp!BA$244</f>
        <v>0</v>
      </c>
      <c r="BD49" s="400"/>
    </row>
    <row r="50" spans="2:56">
      <c r="B50" s="7" t="s">
        <v>15</v>
      </c>
      <c r="C50" s="115">
        <f t="shared" ref="C50:AB50" si="17">SUM(C45:C45)-SUM(C46:C49)</f>
        <v>3.616427500000019E-3</v>
      </c>
      <c r="D50" s="100">
        <f t="shared" si="17"/>
        <v>6.6656590000000182E-3</v>
      </c>
      <c r="E50" s="100">
        <f t="shared" si="17"/>
        <v>6.1239114999999678E-3</v>
      </c>
      <c r="F50" s="100">
        <f t="shared" si="17"/>
        <v>1.0789768500000019E-2</v>
      </c>
      <c r="G50" s="100">
        <f t="shared" si="17"/>
        <v>1.4138067499999962E-2</v>
      </c>
      <c r="H50" s="100">
        <f t="shared" si="17"/>
        <v>8.8302339944444364E-3</v>
      </c>
      <c r="I50" s="100">
        <f t="shared" si="17"/>
        <v>9.2862954166667011E-3</v>
      </c>
      <c r="J50" s="116">
        <f t="shared" si="17"/>
        <v>1.2485393131818179E-2</v>
      </c>
      <c r="K50" s="116">
        <f t="shared" si="17"/>
        <v>1.435583664166673E-2</v>
      </c>
      <c r="L50" s="100">
        <f t="shared" si="17"/>
        <v>1.5727662990151492E-2</v>
      </c>
      <c r="M50" s="100">
        <f t="shared" si="17"/>
        <v>1.8545908337937012E-2</v>
      </c>
      <c r="N50" s="100">
        <f t="shared" si="17"/>
        <v>2.218689646111105E-2</v>
      </c>
      <c r="O50" s="100">
        <f t="shared" si="17"/>
        <v>1.0379333927525325E-2</v>
      </c>
      <c r="P50" s="100">
        <f t="shared" si="17"/>
        <v>1.1928891949747444E-2</v>
      </c>
      <c r="Q50" s="100">
        <f t="shared" si="17"/>
        <v>7.0903541878205578E-3</v>
      </c>
      <c r="R50" s="100">
        <f t="shared" si="17"/>
        <v>8.6013895085858549E-3</v>
      </c>
      <c r="S50" s="100">
        <f t="shared" si="17"/>
        <v>9.5595222394608825E-3</v>
      </c>
      <c r="T50" s="100">
        <f t="shared" si="17"/>
        <v>1.1235382157575691E-2</v>
      </c>
      <c r="U50" s="100">
        <f t="shared" si="17"/>
        <v>1.4197193916040296E-2</v>
      </c>
      <c r="V50" s="100">
        <f t="shared" si="17"/>
        <v>0</v>
      </c>
      <c r="W50" s="100">
        <f t="shared" si="17"/>
        <v>0</v>
      </c>
      <c r="X50" s="100">
        <f t="shared" si="17"/>
        <v>0</v>
      </c>
      <c r="Y50" s="100">
        <f t="shared" si="17"/>
        <v>0</v>
      </c>
      <c r="Z50" s="100">
        <f t="shared" si="17"/>
        <v>0</v>
      </c>
      <c r="AA50" s="100">
        <f t="shared" si="17"/>
        <v>0</v>
      </c>
      <c r="AB50" s="100">
        <f t="shared" si="17"/>
        <v>0</v>
      </c>
      <c r="AC50" s="41"/>
      <c r="AD50" s="117">
        <f t="shared" ref="AD50:BC50" si="18">SUM(AD45:AD45)-SUM(AD46:AD49)</f>
        <v>2.5609999999999938E-3</v>
      </c>
      <c r="AE50" s="73">
        <f t="shared" si="18"/>
        <v>3.4089999999999954E-3</v>
      </c>
      <c r="AF50" s="73">
        <f t="shared" si="18"/>
        <v>3.498000000000015E-3</v>
      </c>
      <c r="AG50" s="73">
        <f t="shared" si="18"/>
        <v>8.3760000000000223E-3</v>
      </c>
      <c r="AH50" s="73">
        <f t="shared" si="18"/>
        <v>9.4445930000000011E-3</v>
      </c>
      <c r="AI50" s="73">
        <f t="shared" si="18"/>
        <v>5.0568447501000147E-3</v>
      </c>
      <c r="AJ50" s="73">
        <f t="shared" si="18"/>
        <v>4.6929431159999924E-3</v>
      </c>
      <c r="AK50" s="73">
        <f t="shared" si="18"/>
        <v>7.2576362460000099E-3</v>
      </c>
      <c r="AL50" s="73">
        <f t="shared" si="18"/>
        <v>9.9340214696000961E-3</v>
      </c>
      <c r="AM50" s="73">
        <f t="shared" si="18"/>
        <v>1.2483733380800055E-2</v>
      </c>
      <c r="AN50" s="73">
        <f t="shared" si="18"/>
        <v>1.30123327851E-2</v>
      </c>
      <c r="AO50" s="73">
        <f t="shared" si="18"/>
        <v>1.9058513711999958E-2</v>
      </c>
      <c r="AP50" s="73">
        <f t="shared" si="18"/>
        <v>4.5173028384000169E-3</v>
      </c>
      <c r="AQ50" s="73">
        <f t="shared" si="18"/>
        <v>4.911433328999959E-3</v>
      </c>
      <c r="AR50" s="73">
        <f t="shared" si="18"/>
        <v>3.3982472029999711E-3</v>
      </c>
      <c r="AS50" s="73">
        <f t="shared" si="18"/>
        <v>2.9436810200000052E-3</v>
      </c>
      <c r="AT50" s="73">
        <f t="shared" si="18"/>
        <v>3.3967871990999987E-3</v>
      </c>
      <c r="AU50" s="73">
        <f t="shared" si="18"/>
        <v>4.0426596925000058E-3</v>
      </c>
      <c r="AV50" s="73">
        <f t="shared" si="18"/>
        <v>4.3212789999999167E-6</v>
      </c>
      <c r="AW50" s="73">
        <f t="shared" si="18"/>
        <v>0</v>
      </c>
      <c r="AX50" s="73">
        <f t="shared" si="18"/>
        <v>0</v>
      </c>
      <c r="AY50" s="73">
        <f t="shared" si="18"/>
        <v>0</v>
      </c>
      <c r="AZ50" s="73">
        <f t="shared" si="18"/>
        <v>0</v>
      </c>
      <c r="BA50" s="73">
        <f t="shared" si="18"/>
        <v>0</v>
      </c>
      <c r="BB50" s="73">
        <f t="shared" si="18"/>
        <v>0</v>
      </c>
      <c r="BC50" s="309">
        <f t="shared" si="18"/>
        <v>0</v>
      </c>
      <c r="BD50" s="400"/>
    </row>
    <row r="51" spans="2:56" ht="17.149999999999999" customHeight="1">
      <c r="B51" s="8" t="s">
        <v>101</v>
      </c>
      <c r="C51" s="47">
        <f t="shared" ref="C51:K51" si="19">C5-SUM(C6,C13,C17,C18,C22,C40,C45)</f>
        <v>0.23982563950000113</v>
      </c>
      <c r="D51" s="48">
        <f t="shared" si="19"/>
        <v>0.3085449796100006</v>
      </c>
      <c r="E51" s="48">
        <f t="shared" si="19"/>
        <v>0.46435090522999722</v>
      </c>
      <c r="F51" s="48">
        <f t="shared" si="19"/>
        <v>0.62088846687000121</v>
      </c>
      <c r="G51" s="48">
        <f t="shared" si="19"/>
        <v>0.76220966549000124</v>
      </c>
      <c r="H51" s="48">
        <f t="shared" si="19"/>
        <v>0.93484370249166915</v>
      </c>
      <c r="I51" s="48">
        <f t="shared" si="19"/>
        <v>0.89455304187777962</v>
      </c>
      <c r="J51" s="146">
        <f t="shared" si="19"/>
        <v>0.95151938679671577</v>
      </c>
      <c r="K51" s="146">
        <f t="shared" si="19"/>
        <v>1.0279328872250053</v>
      </c>
      <c r="L51" s="48">
        <f>L5-SUM(L6,L13,L17,L18,L22,L40,L45)</f>
        <v>0.91356091900000003</v>
      </c>
      <c r="M51" s="48">
        <f>M5-SUM(M6,M13,M17,M18,M22,M40,M45)</f>
        <v>0.97003416291899569</v>
      </c>
      <c r="N51" s="48">
        <f>N5-SUM(N6,N13,N17,N18,N22,N40,N45)</f>
        <v>1.0839867098563207</v>
      </c>
      <c r="O51" s="48">
        <f t="shared" ref="O51:AB51" si="20">O5-SUM(O6,O13,O17,O18,O22,O40,O45)</f>
        <v>0.91668015081267029</v>
      </c>
      <c r="P51" s="48">
        <f t="shared" si="20"/>
        <v>0.9554177308797982</v>
      </c>
      <c r="Q51" s="48">
        <f t="shared" si="20"/>
        <v>0.98734433538298561</v>
      </c>
      <c r="R51" s="48">
        <f t="shared" si="20"/>
        <v>0.97066272693585631</v>
      </c>
      <c r="S51" s="48">
        <f t="shared" si="20"/>
        <v>0.99588610600743976</v>
      </c>
      <c r="T51" s="48">
        <f t="shared" si="20"/>
        <v>1.0822904024598543</v>
      </c>
      <c r="U51" s="48">
        <f t="shared" si="20"/>
        <v>0.74770379553415012</v>
      </c>
      <c r="V51" s="48">
        <f t="shared" si="20"/>
        <v>8.288762999999949E-3</v>
      </c>
      <c r="W51" s="48">
        <f t="shared" si="20"/>
        <v>8.288762999999949E-3</v>
      </c>
      <c r="X51" s="48">
        <f t="shared" si="20"/>
        <v>8.288762999999949E-3</v>
      </c>
      <c r="Y51" s="48">
        <f t="shared" si="20"/>
        <v>8.288762999999949E-3</v>
      </c>
      <c r="Z51" s="48">
        <f t="shared" si="20"/>
        <v>8.288762999999949E-3</v>
      </c>
      <c r="AA51" s="48">
        <f t="shared" si="20"/>
        <v>8.288762999999949E-3</v>
      </c>
      <c r="AB51" s="48">
        <f t="shared" si="20"/>
        <v>8.288762999999949E-3</v>
      </c>
      <c r="AC51" s="41"/>
      <c r="AD51" s="133">
        <f>AD5-SUM(AD6,AD13,AD17,AD18,AD22,AD40,AD45)</f>
        <v>0.10051000000000021</v>
      </c>
      <c r="AE51" s="128">
        <f>AE5-SUM(AE6,AE13,AE17,AE18,AE22,AE40,AE45)</f>
        <v>0.14207999999999998</v>
      </c>
      <c r="AF51" s="128">
        <f t="shared" ref="AF51:BB51" si="21">AF5-SUM(AF6,AF13,AF17,AF18,AF22,AF40,AF45)</f>
        <v>0.18144199999999988</v>
      </c>
      <c r="AG51" s="128">
        <f t="shared" si="21"/>
        <v>0.23493399999999975</v>
      </c>
      <c r="AH51" s="128">
        <f t="shared" si="21"/>
        <v>0.32632152100000034</v>
      </c>
      <c r="AI51" s="128">
        <f t="shared" si="21"/>
        <v>0.43029537283589958</v>
      </c>
      <c r="AJ51" s="128">
        <f t="shared" si="21"/>
        <v>0.47426581083160047</v>
      </c>
      <c r="AK51" s="128">
        <f t="shared" si="21"/>
        <v>0.57810209527199996</v>
      </c>
      <c r="AL51" s="128">
        <f t="shared" si="21"/>
        <v>0.68140733205760018</v>
      </c>
      <c r="AM51" s="128">
        <f t="shared" si="21"/>
        <v>0.53568541648600076</v>
      </c>
      <c r="AN51" s="128">
        <f t="shared" si="21"/>
        <v>0.57523388513220297</v>
      </c>
      <c r="AO51" s="128">
        <f t="shared" si="21"/>
        <v>0.67699030233599977</v>
      </c>
      <c r="AP51" s="128">
        <f t="shared" si="21"/>
        <v>0.42973668943039911</v>
      </c>
      <c r="AQ51" s="128">
        <f t="shared" si="21"/>
        <v>0.45465654917609788</v>
      </c>
      <c r="AR51" s="128">
        <f t="shared" si="21"/>
        <v>0.45802750429850203</v>
      </c>
      <c r="AS51" s="128">
        <f t="shared" si="21"/>
        <v>0.38156848228799944</v>
      </c>
      <c r="AT51" s="128">
        <f>AT5-SUM(AT6,AT13,AT17,AT18,AT22,AT40,AT45)</f>
        <v>0.38234688788740145</v>
      </c>
      <c r="AU51" s="128">
        <f t="shared" si="21"/>
        <v>0.4418036973349988</v>
      </c>
      <c r="AV51" s="128">
        <f t="shared" si="21"/>
        <v>1.5326144059999991E-3</v>
      </c>
      <c r="AW51" s="128">
        <f t="shared" si="21"/>
        <v>5.8909340166666494E-4</v>
      </c>
      <c r="AX51" s="128">
        <f t="shared" si="21"/>
        <v>0</v>
      </c>
      <c r="AY51" s="128">
        <f t="shared" si="21"/>
        <v>0</v>
      </c>
      <c r="AZ51" s="128">
        <f t="shared" si="21"/>
        <v>0</v>
      </c>
      <c r="BA51" s="128">
        <f t="shared" si="21"/>
        <v>0</v>
      </c>
      <c r="BB51" s="128">
        <f t="shared" si="21"/>
        <v>0</v>
      </c>
      <c r="BC51" s="319">
        <f>BC5-SUM(BC6,BC13,BC17,BC18,BC22,BC40,BC45)</f>
        <v>0</v>
      </c>
      <c r="BD51" s="400"/>
    </row>
    <row r="52" spans="2:56">
      <c r="B52" s="4" t="s">
        <v>90</v>
      </c>
      <c r="C52" s="82">
        <f>1/$A$1*[1]PaperSectorMinusCoreVPAExp!$B$118</f>
        <v>3.7528505E-3</v>
      </c>
      <c r="D52" s="60">
        <f>1/$A$1*[1]PaperSectorMinusCoreVPAExp!$C$118</f>
        <v>7.1325169999999997E-3</v>
      </c>
      <c r="E52" s="60">
        <f>1/$A$1*[1]PaperSectorMinusCoreVPAExp!$D$118</f>
        <v>8.7130469999999998E-3</v>
      </c>
      <c r="F52" s="60">
        <f>1/$A$1*[1]PaperSectorMinusCoreVPAExp!$E$118</f>
        <v>1.1103060499999999E-2</v>
      </c>
      <c r="G52" s="60">
        <f>1/$A$1*[1]PaperSectorMinusCoreVPAExp!$F$118</f>
        <v>1.871663661E-2</v>
      </c>
      <c r="H52" s="60">
        <f>1/$A$1*[1]PaperSectorMinusCoreVPAExp!$G$118</f>
        <v>1.9850324766666667E-2</v>
      </c>
      <c r="I52" s="60">
        <f>1/$A$1*[1]PaperSectorMinusCoreVPAExp!$H$118</f>
        <v>2.0507631077777776E-2</v>
      </c>
      <c r="J52" s="113">
        <f>1/$A$1*[1]PaperSectorMinusCoreVPAExp!$I$118</f>
        <v>2.7620962438636366E-2</v>
      </c>
      <c r="K52" s="113">
        <f>1/$A$1*[1]PaperSectorMinusCoreVPAExp!$J$118</f>
        <v>2.6029407900000003E-2</v>
      </c>
      <c r="L52" s="60">
        <f>1/$A$1*[1]PaperSectorMinusCoreVPAExp!$K$118</f>
        <v>2.9813455132575759E-2</v>
      </c>
      <c r="M52" s="60">
        <f>1/$A$1*[1]PaperSectorMinusCoreVPAExp!L$118</f>
        <v>3.9008515442395121E-2</v>
      </c>
      <c r="N52" s="60">
        <f>1/$A$1*[1]PaperSectorMinusCoreVPAExp!M$118</f>
        <v>4.1064077229166662E-2</v>
      </c>
      <c r="O52" s="60">
        <f>1/$A$1*[1]PaperSectorMinusCoreVPAExp!N$118</f>
        <v>1.1658422512121215E-2</v>
      </c>
      <c r="P52" s="60">
        <f>1/$A$1*[1]PaperSectorMinusCoreVPAExp!O$118</f>
        <v>1.1369607819444443E-2</v>
      </c>
      <c r="Q52" s="60">
        <f>1/$A$1*[1]PaperSectorMinusCoreVPAExp!P$118</f>
        <v>7.9929517138888871E-3</v>
      </c>
      <c r="R52" s="60">
        <f>1/$A$1*[1]PaperSectorMinusCoreVPAExp!Q$118</f>
        <v>8.2919005606060595E-3</v>
      </c>
      <c r="S52" s="60">
        <f>1/$A$1*[1]PaperSectorMinusCoreVPAExp!R$118</f>
        <v>8.7061725943627464E-3</v>
      </c>
      <c r="T52" s="60">
        <f>1/$A$1*[1]PaperSectorMinusCoreVPAExp!S$118</f>
        <v>7.0272478247474764E-3</v>
      </c>
      <c r="U52" s="60">
        <f>1/$A$1*[1]PaperSectorMinusCoreVPAExp!T$118</f>
        <v>1.2780472179322287E-2</v>
      </c>
      <c r="V52" s="60">
        <f>1/$A$1*[1]PaperSectorMinusCoreVPAExp!U$118</f>
        <v>0</v>
      </c>
      <c r="W52" s="60">
        <f>1/$A$1*[1]PaperSectorMinusCoreVPAExp!V$118</f>
        <v>0</v>
      </c>
      <c r="X52" s="60">
        <f>1/$A$1*[1]PaperSectorMinusCoreVPAExp!W$118</f>
        <v>0</v>
      </c>
      <c r="Y52" s="60">
        <f>1/$A$1*[1]PaperSectorMinusCoreVPAExp!X$118</f>
        <v>0</v>
      </c>
      <c r="Z52" s="60">
        <f>1/$A$1*[1]PaperSectorMinusCoreVPAExp!Y$118</f>
        <v>0</v>
      </c>
      <c r="AA52" s="60">
        <f>1/$A$1*[1]PaperSectorMinusCoreVPAExp!Z$118</f>
        <v>0</v>
      </c>
      <c r="AB52" s="60">
        <f>1/$A$1*[1]PaperSectorMinusCoreVPAExp!AA$118</f>
        <v>0</v>
      </c>
      <c r="AC52" s="41"/>
      <c r="AD52" s="82">
        <f>1/1000*[1]PaperSectorMinusCoreVPAExp!AB$118</f>
        <v>2.2889999999999998E-3</v>
      </c>
      <c r="AE52" s="60">
        <f>1/1000*[1]PaperSectorMinusCoreVPAExp!AC$118</f>
        <v>4.8219999999999999E-3</v>
      </c>
      <c r="AF52" s="60">
        <f>1/1000*[1]PaperSectorMinusCoreVPAExp!AD$118</f>
        <v>5.5880000000000001E-3</v>
      </c>
      <c r="AG52" s="60">
        <f>1/1000*[1]PaperSectorMinusCoreVPAExp!AE$118</f>
        <v>7.9920000000000008E-3</v>
      </c>
      <c r="AH52" s="60">
        <f>1/1000*[1]PaperSectorMinusCoreVPAExp!AF$118</f>
        <v>1.4171536E-2</v>
      </c>
      <c r="AI52" s="60">
        <f>1/1000*[1]PaperSectorMinusCoreVPAExp!AG$118</f>
        <v>1.64333355615E-2</v>
      </c>
      <c r="AJ52" s="60">
        <f>1/1000*[1]PaperSectorMinusCoreVPAExp!AH$118</f>
        <v>1.9070565084799998E-2</v>
      </c>
      <c r="AK52" s="60">
        <f>1/1000*[1]PaperSectorMinusCoreVPAExp!AI$118</f>
        <v>2.8123663206000002E-2</v>
      </c>
      <c r="AL52" s="60">
        <f>1/1000*[1]PaperSectorMinusCoreVPAExp!AJ$118</f>
        <v>3.1253121860400003E-2</v>
      </c>
      <c r="AM52" s="60">
        <f>1/1000*[1]PaperSectorMinusCoreVPAExp!AK$118</f>
        <v>3.0764559627999996E-2</v>
      </c>
      <c r="AN52" s="60">
        <f>1/1000*[1]PaperSectorMinusCoreVPAExp!AL$118</f>
        <v>3.8762529404399997E-2</v>
      </c>
      <c r="AO52" s="60">
        <f>1/1000*[1]PaperSectorMinusCoreVPAExp!AM$118</f>
        <v>4.7732073935999993E-2</v>
      </c>
      <c r="AP52" s="60">
        <f>1/1000*[1]PaperSectorMinusCoreVPAExp!AN$118</f>
        <v>1.59935848336E-2</v>
      </c>
      <c r="AQ52" s="60">
        <f>1/1000*[1]PaperSectorMinusCoreVPAExp!AO$118</f>
        <v>1.3767028819800001E-2</v>
      </c>
      <c r="AR52" s="60">
        <f>1/1000*[1]PaperSectorMinusCoreVPAExp!AP$118</f>
        <v>1.0454760942999998E-2</v>
      </c>
      <c r="AS52" s="60">
        <f>1/1000*[1]PaperSectorMinusCoreVPAExp!AQ$118</f>
        <v>1.1224536343999999E-2</v>
      </c>
      <c r="AT52" s="60">
        <f>1/1000*[1]PaperSectorMinusCoreVPAExp!AR$118</f>
        <v>1.0425387460499999E-2</v>
      </c>
      <c r="AU52" s="60">
        <f>1/1000*[1]PaperSectorMinusCoreVPAExp!AS$118</f>
        <v>8.3110277965E-3</v>
      </c>
      <c r="AV52" s="60">
        <f>1/1000*[1]PaperSectorMinusCoreVPAExp!AT$118</f>
        <v>5.2610006999999999E-5</v>
      </c>
      <c r="AW52" s="60">
        <f>1/1000*[1]PaperSectorMinusCoreVPAExp!AU$118</f>
        <v>0</v>
      </c>
      <c r="AX52" s="60">
        <f>1/1000*[1]PaperSectorMinusCoreVPAExp!AV$118</f>
        <v>0</v>
      </c>
      <c r="AY52" s="60">
        <f>1/1000*[1]PaperSectorMinusCoreVPAExp!AW$118</f>
        <v>0</v>
      </c>
      <c r="AZ52" s="60">
        <f>1/1000*[1]PaperSectorMinusCoreVPAExp!AX$118</f>
        <v>0</v>
      </c>
      <c r="BA52" s="60">
        <f>1/1000*[1]PaperSectorMinusCoreVPAExp!AY$118</f>
        <v>0</v>
      </c>
      <c r="BB52" s="60">
        <f>1/1000*[1]PaperSectorMinusCoreVPAExp!AZ$118</f>
        <v>0</v>
      </c>
      <c r="BC52" s="295">
        <f>1/1000*[1]PaperSectorMinusCoreVPAExp!BA$118</f>
        <v>0</v>
      </c>
      <c r="BD52" s="400"/>
    </row>
    <row r="53" spans="2:56">
      <c r="B53" s="4" t="s">
        <v>43</v>
      </c>
      <c r="C53" s="82">
        <f>1/$A$1*[1]PaperSectorMinusCoreVPAExp!$B$171</f>
        <v>2.6216364999999998E-3</v>
      </c>
      <c r="D53" s="60">
        <f>1/$A$1*[1]PaperSectorMinusCoreVPAExp!$C$171</f>
        <v>4.0551261099999996E-3</v>
      </c>
      <c r="E53" s="60">
        <f>1/$A$1*[1]PaperSectorMinusCoreVPAExp!$D$171</f>
        <v>7.0822857300000003E-3</v>
      </c>
      <c r="F53" s="60">
        <f>1/$A$1*[1]PaperSectorMinusCoreVPAExp!$E$171</f>
        <v>1.062793137E-2</v>
      </c>
      <c r="G53" s="60">
        <f>1/$A$1*[1]PaperSectorMinusCoreVPAExp!$F$171</f>
        <v>1.872521035E-2</v>
      </c>
      <c r="H53" s="60">
        <f>1/$A$1*[1]PaperSectorMinusCoreVPAExp!$G$171</f>
        <v>2.9463533311111123E-2</v>
      </c>
      <c r="I53" s="60">
        <f>1/$A$1*[1]PaperSectorMinusCoreVPAExp!$H$171</f>
        <v>1.1725421988888889E-2</v>
      </c>
      <c r="J53" s="113">
        <f>1/$A$1*[1]PaperSectorMinusCoreVPAExp!$I$171</f>
        <v>1.9745765045959592E-2</v>
      </c>
      <c r="K53" s="113">
        <f>1/$A$1*[1]PaperSectorMinusCoreVPAExp!$J$171</f>
        <v>2.7873271808333336E-2</v>
      </c>
      <c r="L53" s="60">
        <f>1/$A$1*[1]PaperSectorMinusCoreVPAExp!$K$171</f>
        <v>2.2957838066666666E-2</v>
      </c>
      <c r="M53" s="60">
        <f>1/$A$1*[1]PaperSectorMinusCoreVPAExp!L$171</f>
        <v>2.9323951013374119E-2</v>
      </c>
      <c r="N53" s="60">
        <f>1/$A$1*[1]PaperSectorMinusCoreVPAExp!M$171</f>
        <v>3.5429186338888891E-2</v>
      </c>
      <c r="O53" s="60">
        <f>1/$A$1*[1]PaperSectorMinusCoreVPAExp!N$171</f>
        <v>3.5914079824999987E-2</v>
      </c>
      <c r="P53" s="60">
        <f>1/$A$1*[1]PaperSectorMinusCoreVPAExp!O$171</f>
        <v>4.8919735581313128E-2</v>
      </c>
      <c r="Q53" s="60">
        <f>1/$A$1*[1]PaperSectorMinusCoreVPAExp!P$171</f>
        <v>7.4777487299786324E-2</v>
      </c>
      <c r="R53" s="60">
        <f>1/$A$1*[1]PaperSectorMinusCoreVPAExp!Q$171</f>
        <v>5.4677742851010111E-2</v>
      </c>
      <c r="S53" s="60">
        <f>1/$A$1*[1]PaperSectorMinusCoreVPAExp!R$171</f>
        <v>4.9185104512878774E-2</v>
      </c>
      <c r="T53" s="60">
        <f>1/$A$1*[1]PaperSectorMinusCoreVPAExp!S$171</f>
        <v>5.089753130050504E-2</v>
      </c>
      <c r="U53" s="60">
        <f>1/$A$1*[1]PaperSectorMinusCoreVPAExp!T$171</f>
        <v>0.29588969977225837</v>
      </c>
      <c r="V53" s="60">
        <f>1/$A$1*[1]PaperSectorMinusCoreVPAExp!U$171</f>
        <v>6.0152819999999985E-3</v>
      </c>
      <c r="W53" s="60">
        <f>1/$A$1*[1]PaperSectorMinusCoreVPAExp!V$171</f>
        <v>6.0152819999999985E-3</v>
      </c>
      <c r="X53" s="60">
        <f>1/$A$1*[1]PaperSectorMinusCoreVPAExp!W$171</f>
        <v>6.0152819999999985E-3</v>
      </c>
      <c r="Y53" s="60">
        <f>1/$A$1*[1]PaperSectorMinusCoreVPAExp!X$171</f>
        <v>6.0152819999999985E-3</v>
      </c>
      <c r="Z53" s="60">
        <f>1/$A$1*[1]PaperSectorMinusCoreVPAExp!Y$171</f>
        <v>6.0152819999999985E-3</v>
      </c>
      <c r="AA53" s="60">
        <f>1/$A$1*[1]PaperSectorMinusCoreVPAExp!Z$171</f>
        <v>6.0152819999999985E-3</v>
      </c>
      <c r="AB53" s="60">
        <f>1/$A$1*[1]PaperSectorMinusCoreVPAExp!AA$171</f>
        <v>6.0152819999999985E-3</v>
      </c>
      <c r="AC53" s="41"/>
      <c r="AD53" s="82">
        <f>1/1000*[1]PaperSectorMinusCoreVPAExp!AB$171</f>
        <v>9.3399999999999993E-4</v>
      </c>
      <c r="AE53" s="60">
        <f>1/1000*[1]PaperSectorMinusCoreVPAExp!AC$171</f>
        <v>1.343E-3</v>
      </c>
      <c r="AF53" s="60">
        <f>1/1000*[1]PaperSectorMinusCoreVPAExp!AD$171</f>
        <v>1.8389999999999999E-3</v>
      </c>
      <c r="AG53" s="60">
        <f>1/1000*[1]PaperSectorMinusCoreVPAExp!AE$171</f>
        <v>4.6090000000000002E-3</v>
      </c>
      <c r="AH53" s="60">
        <f>1/1000*[1]PaperSectorMinusCoreVPAExp!AF$171</f>
        <v>8.2605909999999994E-3</v>
      </c>
      <c r="AI53" s="60">
        <f>1/1000*[1]PaperSectorMinusCoreVPAExp!AG$171</f>
        <v>9.2722822763999981E-3</v>
      </c>
      <c r="AJ53" s="60">
        <f>1/1000*[1]PaperSectorMinusCoreVPAExp!AH$171</f>
        <v>6.1606729692000005E-3</v>
      </c>
      <c r="AK53" s="60">
        <f>1/1000*[1]PaperSectorMinusCoreVPAExp!AI$171</f>
        <v>1.0353373725E-2</v>
      </c>
      <c r="AL53" s="60">
        <f>1/1000*[1]PaperSectorMinusCoreVPAExp!AJ$171</f>
        <v>1.5711587142800004E-2</v>
      </c>
      <c r="AM53" s="60">
        <f>1/1000*[1]PaperSectorMinusCoreVPAExp!AK$171</f>
        <v>1.2048610178E-2</v>
      </c>
      <c r="AN53" s="60">
        <f>1/1000*[1]PaperSectorMinusCoreVPAExp!AL$171</f>
        <v>1.53949205961E-2</v>
      </c>
      <c r="AO53" s="60">
        <f>1/1000*[1]PaperSectorMinusCoreVPAExp!AM$171</f>
        <v>2.0301263471999998E-2</v>
      </c>
      <c r="AP53" s="60">
        <f>1/1000*[1]PaperSectorMinusCoreVPAExp!AN$171</f>
        <v>1.9586905764799999E-2</v>
      </c>
      <c r="AQ53" s="60">
        <f>1/1000*[1]PaperSectorMinusCoreVPAExp!AO$171</f>
        <v>2.2738232759400002E-2</v>
      </c>
      <c r="AR53" s="60">
        <f>1/1000*[1]PaperSectorMinusCoreVPAExp!AP$171</f>
        <v>2.6947392309E-2</v>
      </c>
      <c r="AS53" s="60">
        <f>1/1000*[1]PaperSectorMinusCoreVPAExp!AQ$171</f>
        <v>2.0539964913999998E-2</v>
      </c>
      <c r="AT53" s="60">
        <f>1/1000*[1]PaperSectorMinusCoreVPAExp!AR$171</f>
        <v>2.2784461700100001E-2</v>
      </c>
      <c r="AU53" s="60">
        <f>1/1000*[1]PaperSectorMinusCoreVPAExp!AS$171</f>
        <v>2.4521750581899995E-2</v>
      </c>
      <c r="AV53" s="60">
        <f>1/1000*[1]PaperSectorMinusCoreVPAExp!AT$171</f>
        <v>6.8759001000000006E-5</v>
      </c>
      <c r="AW53" s="60">
        <f>1/1000*[1]PaperSectorMinusCoreVPAExp!AU$171</f>
        <v>2.0490278291666666E-4</v>
      </c>
      <c r="AX53" s="60">
        <f>1/1000*[1]PaperSectorMinusCoreVPAExp!AV$171</f>
        <v>0</v>
      </c>
      <c r="AY53" s="60">
        <f>1/1000*[1]PaperSectorMinusCoreVPAExp!AW$171</f>
        <v>0</v>
      </c>
      <c r="AZ53" s="60">
        <f>1/1000*[1]PaperSectorMinusCoreVPAExp!AX$171</f>
        <v>0</v>
      </c>
      <c r="BA53" s="60">
        <f>1/1000*[1]PaperSectorMinusCoreVPAExp!AY$171</f>
        <v>0</v>
      </c>
      <c r="BB53" s="60">
        <f>1/1000*[1]PaperSectorMinusCoreVPAExp!AZ$171</f>
        <v>0</v>
      </c>
      <c r="BC53" s="295">
        <f>1/1000*[1]PaperSectorMinusCoreVPAExp!BA$171</f>
        <v>0</v>
      </c>
      <c r="BD53" s="400"/>
    </row>
    <row r="54" spans="2:56">
      <c r="B54" s="4" t="s">
        <v>91</v>
      </c>
      <c r="C54" s="82">
        <f>1/$A$1*[1]PaperSectorMinusCoreVPAExp!$B$180</f>
        <v>3.4885171999999999E-2</v>
      </c>
      <c r="D54" s="60">
        <f>1/$A$1*[1]PaperSectorMinusCoreVPAExp!$C$180</f>
        <v>1.3050873499999999E-2</v>
      </c>
      <c r="E54" s="60">
        <f>1/$A$1*[1]PaperSectorMinusCoreVPAExp!$D$180</f>
        <v>1.8943571499999999E-2</v>
      </c>
      <c r="F54" s="60">
        <f>1/$A$1*[1]PaperSectorMinusCoreVPAExp!$E$180</f>
        <v>2.8121894499999998E-2</v>
      </c>
      <c r="G54" s="60">
        <f>1/$A$1*[1]PaperSectorMinusCoreVPAExp!$F$180</f>
        <v>3.0188969999999999E-2</v>
      </c>
      <c r="H54" s="60">
        <f>1/$A$1*[1]PaperSectorMinusCoreVPAExp!$G$180</f>
        <v>3.2543771166666666E-2</v>
      </c>
      <c r="I54" s="60">
        <f>1/$A$1*[1]PaperSectorMinusCoreVPAExp!$H$180</f>
        <v>2.4093120333333332E-2</v>
      </c>
      <c r="J54" s="113">
        <f>1/$A$1*[1]PaperSectorMinusCoreVPAExp!$I$180</f>
        <v>1.7055782333333332E-2</v>
      </c>
      <c r="K54" s="113">
        <f>1/$A$1*[1]PaperSectorMinusCoreVPAExp!$J$180</f>
        <v>1.8923639466666666E-2</v>
      </c>
      <c r="L54" s="60">
        <f>1/$A$1*[1]PaperSectorMinusCoreVPAExp!$K$180</f>
        <v>1.1214373333333333E-2</v>
      </c>
      <c r="M54" s="60">
        <f>1/$A$1*[1]PaperSectorMinusCoreVPAExp!L$180</f>
        <v>6.7388999999999999E-3</v>
      </c>
      <c r="N54" s="60">
        <f>1/$A$1*[1]PaperSectorMinusCoreVPAExp!M$180</f>
        <v>1.1337634875E-2</v>
      </c>
      <c r="O54" s="60">
        <f>1/$A$1*[1]PaperSectorMinusCoreVPAExp!N$180</f>
        <v>1.0257907100000001E-2</v>
      </c>
      <c r="P54" s="60">
        <f>1/$A$1*[1]PaperSectorMinusCoreVPAExp!O$180</f>
        <v>2.396362198611111E-2</v>
      </c>
      <c r="Q54" s="60">
        <f>1/$A$1*[1]PaperSectorMinusCoreVPAExp!P$180</f>
        <v>2.9285824149999994E-2</v>
      </c>
      <c r="R54" s="60">
        <f>1/$A$1*[1]PaperSectorMinusCoreVPAExp!Q$180</f>
        <v>3.1863754250000001E-2</v>
      </c>
      <c r="S54" s="60">
        <f>1/$A$1*[1]PaperSectorMinusCoreVPAExp!R$180</f>
        <v>3.662371464313724E-2</v>
      </c>
      <c r="T54" s="60">
        <f>1/$A$1*[1]PaperSectorMinusCoreVPAExp!S$180</f>
        <v>3.7355996127272723E-2</v>
      </c>
      <c r="U54" s="60">
        <f>1/$A$1*[1]PaperSectorMinusCoreVPAExp!T$180</f>
        <v>4.269846074074074E-3</v>
      </c>
      <c r="V54" s="60">
        <f>1/$A$1*[1]PaperSectorMinusCoreVPAExp!U$180</f>
        <v>0</v>
      </c>
      <c r="W54" s="60">
        <f>1/$A$1*[1]PaperSectorMinusCoreVPAExp!V$180</f>
        <v>0</v>
      </c>
      <c r="X54" s="60">
        <f>1/$A$1*[1]PaperSectorMinusCoreVPAExp!W$180</f>
        <v>0</v>
      </c>
      <c r="Y54" s="60">
        <f>1/$A$1*[1]PaperSectorMinusCoreVPAExp!X$180</f>
        <v>0</v>
      </c>
      <c r="Z54" s="60">
        <f>1/$A$1*[1]PaperSectorMinusCoreVPAExp!Y$180</f>
        <v>0</v>
      </c>
      <c r="AA54" s="60">
        <f>1/$A$1*[1]PaperSectorMinusCoreVPAExp!Z$180</f>
        <v>0</v>
      </c>
      <c r="AB54" s="60">
        <f>1/$A$1*[1]PaperSectorMinusCoreVPAExp!AA$180</f>
        <v>0</v>
      </c>
      <c r="AC54" s="41"/>
      <c r="AD54" s="82">
        <f>1/1000*[1]PaperSectorMinusCoreVPAExp!AB$180</f>
        <v>5.0099999999999997E-3</v>
      </c>
      <c r="AE54" s="60">
        <f>1/1000*[1]PaperSectorMinusCoreVPAExp!AC$180</f>
        <v>1.732E-3</v>
      </c>
      <c r="AF54" s="60">
        <f>1/1000*[1]PaperSectorMinusCoreVPAExp!AD$180</f>
        <v>2.016E-3</v>
      </c>
      <c r="AG54" s="60">
        <f>1/1000*[1]PaperSectorMinusCoreVPAExp!AE$180</f>
        <v>3.4059999999999997E-3</v>
      </c>
      <c r="AH54" s="60">
        <f>1/1000*[1]PaperSectorMinusCoreVPAExp!AF$180</f>
        <v>3.3615979999999999E-3</v>
      </c>
      <c r="AI54" s="60">
        <f>1/1000*[1]PaperSectorMinusCoreVPAExp!AG$180</f>
        <v>4.2332331326999997E-3</v>
      </c>
      <c r="AJ54" s="60">
        <f>1/1000*[1]PaperSectorMinusCoreVPAExp!AH$180</f>
        <v>3.5667929647999999E-3</v>
      </c>
      <c r="AK54" s="60">
        <f>1/1000*[1]PaperSectorMinusCoreVPAExp!AI$180</f>
        <v>3.0341444680000002E-3</v>
      </c>
      <c r="AL54" s="60">
        <f>1/1000*[1]PaperSectorMinusCoreVPAExp!AJ$180</f>
        <v>1.4995453152000002E-2</v>
      </c>
      <c r="AM54" s="60">
        <f>1/1000*[1]PaperSectorMinusCoreVPAExp!AK$180</f>
        <v>1.9303250911999999E-3</v>
      </c>
      <c r="AN54" s="60">
        <f>1/1000*[1]PaperSectorMinusCoreVPAExp!AL$180</f>
        <v>1.8016196715000001E-3</v>
      </c>
      <c r="AO54" s="60">
        <f>1/1000*[1]PaperSectorMinusCoreVPAExp!AM$180</f>
        <v>3.9867116640000004E-3</v>
      </c>
      <c r="AP54" s="60">
        <f>1/1000*[1]PaperSectorMinusCoreVPAExp!AN$180</f>
        <v>1.3496322927999999E-3</v>
      </c>
      <c r="AQ54" s="60">
        <f>1/1000*[1]PaperSectorMinusCoreVPAExp!AO$180</f>
        <v>3.3941893113000002E-3</v>
      </c>
      <c r="AR54" s="60">
        <f>1/1000*[1]PaperSectorMinusCoreVPAExp!AP$180</f>
        <v>4.0483393785000002E-3</v>
      </c>
      <c r="AS54" s="60">
        <f>1/1000*[1]PaperSectorMinusCoreVPAExp!AQ$180</f>
        <v>4.7074631554999994E-3</v>
      </c>
      <c r="AT54" s="60">
        <f>1/1000*[1]PaperSectorMinusCoreVPAExp!AR$180</f>
        <v>4.9214235107999998E-3</v>
      </c>
      <c r="AU54" s="60">
        <f>1/1000*[1]PaperSectorMinusCoreVPAExp!AS$180</f>
        <v>5.9694342135999997E-3</v>
      </c>
      <c r="AV54" s="60">
        <f>1/1000*[1]PaperSectorMinusCoreVPAExp!AT$180</f>
        <v>0</v>
      </c>
      <c r="AW54" s="60">
        <f>1/1000*[1]PaperSectorMinusCoreVPAExp!AU$180</f>
        <v>0</v>
      </c>
      <c r="AX54" s="60">
        <f>1/1000*[1]PaperSectorMinusCoreVPAExp!AV$180</f>
        <v>0</v>
      </c>
      <c r="AY54" s="60">
        <f>1/1000*[1]PaperSectorMinusCoreVPAExp!AW$180</f>
        <v>0</v>
      </c>
      <c r="AZ54" s="60">
        <f>1/1000*[1]PaperSectorMinusCoreVPAExp!AX$180</f>
        <v>0</v>
      </c>
      <c r="BA54" s="60">
        <f>1/1000*[1]PaperSectorMinusCoreVPAExp!AY$180</f>
        <v>0</v>
      </c>
      <c r="BB54" s="60">
        <f>1/1000*[1]PaperSectorMinusCoreVPAExp!AZ$180</f>
        <v>0</v>
      </c>
      <c r="BC54" s="295">
        <f>1/1000*[1]PaperSectorMinusCoreVPAExp!BA$180</f>
        <v>0</v>
      </c>
      <c r="BD54" s="400"/>
    </row>
    <row r="55" spans="2:56">
      <c r="B55" s="4" t="s">
        <v>111</v>
      </c>
      <c r="C55" s="134">
        <f>1/$A$1*[1]PaperSectorMinusCoreVPAExp!$B$194</f>
        <v>0.131136698</v>
      </c>
      <c r="D55" s="135">
        <f>1/$A$1*[1]PaperSectorMinusCoreVPAExp!$C$194</f>
        <v>0.19640020049999998</v>
      </c>
      <c r="E55" s="135">
        <f>1/$A$1*[1]PaperSectorMinusCoreVPAExp!$D$194</f>
        <v>0.24832841949999998</v>
      </c>
      <c r="F55" s="135">
        <f>1/$A$1*[1]PaperSectorMinusCoreVPAExp!$E$194</f>
        <v>0.28173457199999996</v>
      </c>
      <c r="G55" s="135">
        <f>1/$A$1*[1]PaperSectorMinusCoreVPAExp!$F$194</f>
        <v>0.39908763315000001</v>
      </c>
      <c r="H55" s="135">
        <f>1/$A$1*[1]PaperSectorMinusCoreVPAExp!$G$194</f>
        <v>0.48615528173888883</v>
      </c>
      <c r="I55" s="135">
        <f>1/$A$1*[1]PaperSectorMinusCoreVPAExp!$H$194</f>
        <v>0.54941816273333322</v>
      </c>
      <c r="J55" s="136">
        <f>1/$A$1*[1]PaperSectorMinusCoreVPAExp!$I$194</f>
        <v>0.64304830838333338</v>
      </c>
      <c r="K55" s="136">
        <f>1/$A$1*[1]PaperSectorMinusCoreVPAExp!$J$194</f>
        <v>0.63540002903333337</v>
      </c>
      <c r="L55" s="135">
        <f>1/$A$1*[1]PaperSectorMinusCoreVPAExp!$K$194</f>
        <v>0.54262590065606087</v>
      </c>
      <c r="M55" s="135">
        <f>1/$A$1*[1]PaperSectorMinusCoreVPAExp!L$194</f>
        <v>0.52731471883015735</v>
      </c>
      <c r="N55" s="135">
        <f>1/$A$1*[1]PaperSectorMinusCoreVPAExp!M$194</f>
        <v>0.53589495160227263</v>
      </c>
      <c r="O55" s="135">
        <f>1/$A$1*[1]PaperSectorMinusCoreVPAExp!N$194</f>
        <v>0.38177359615851381</v>
      </c>
      <c r="P55" s="135">
        <f>1/$A$1*[1]PaperSectorMinusCoreVPAExp!O$194</f>
        <v>0.42858650863888892</v>
      </c>
      <c r="Q55" s="135">
        <f>1/$A$1*[1]PaperSectorMinusCoreVPAExp!P$194</f>
        <v>0.39811615665572336</v>
      </c>
      <c r="R55" s="135">
        <f>1/$A$1*[1]PaperSectorMinusCoreVPAExp!Q$194</f>
        <v>0.38886077443409084</v>
      </c>
      <c r="S55" s="135">
        <f>1/$A$1*[1]PaperSectorMinusCoreVPAExp!R$194</f>
        <v>0.37113628862475484</v>
      </c>
      <c r="T55" s="135">
        <f>1/$A$1*[1]PaperSectorMinusCoreVPAExp!S$194</f>
        <v>0.40715437804393928</v>
      </c>
      <c r="U55" s="135">
        <f>1/$A$1*[1]PaperSectorMinusCoreVPAExp!T$194</f>
        <v>0.13886007703198602</v>
      </c>
      <c r="V55" s="135">
        <f>1/$A$1*[1]PaperSectorMinusCoreVPAExp!U$194</f>
        <v>2.2734809999999917E-3</v>
      </c>
      <c r="W55" s="135">
        <f>1/$A$1*[1]PaperSectorMinusCoreVPAExp!V$194</f>
        <v>2.2734809999999917E-3</v>
      </c>
      <c r="X55" s="135">
        <f>1/$A$1*[1]PaperSectorMinusCoreVPAExp!W$194</f>
        <v>2.2734809999999917E-3</v>
      </c>
      <c r="Y55" s="135">
        <f>1/$A$1*[1]PaperSectorMinusCoreVPAExp!X$194</f>
        <v>2.2734809999999917E-3</v>
      </c>
      <c r="Z55" s="135">
        <f>1/$A$1*[1]PaperSectorMinusCoreVPAExp!Y$194</f>
        <v>2.2734809999999917E-3</v>
      </c>
      <c r="AA55" s="135">
        <f>1/$A$1*[1]PaperSectorMinusCoreVPAExp!Z$194</f>
        <v>2.2734809999999917E-3</v>
      </c>
      <c r="AB55" s="135">
        <f>1/$A$1*[1]PaperSectorMinusCoreVPAExp!AA$194</f>
        <v>2.2734809999999917E-3</v>
      </c>
      <c r="AC55" s="41"/>
      <c r="AD55" s="137">
        <f>1/1000*[1]PaperSectorMinusCoreVPAExp!AB$194</f>
        <v>7.6875999999999986E-2</v>
      </c>
      <c r="AE55" s="135">
        <f>1/1000*[1]PaperSectorMinusCoreVPAExp!AC$194</f>
        <v>0.11843099999999999</v>
      </c>
      <c r="AF55" s="135">
        <f>1/1000*[1]PaperSectorMinusCoreVPAExp!AD$194</f>
        <v>0.14457</v>
      </c>
      <c r="AG55" s="135">
        <f>1/1000*[1]PaperSectorMinusCoreVPAExp!AE$194</f>
        <v>0.17788700000000002</v>
      </c>
      <c r="AH55" s="135">
        <f>1/1000*[1]PaperSectorMinusCoreVPAExp!AF$194</f>
        <v>0.251833784</v>
      </c>
      <c r="AI55" s="135">
        <f>1/1000*[1]PaperSectorMinusCoreVPAExp!AG$194</f>
        <v>0.33084152741639999</v>
      </c>
      <c r="AJ55" s="135">
        <f>1/1000*[1]PaperSectorMinusCoreVPAExp!AH$194</f>
        <v>0.38421177938000006</v>
      </c>
      <c r="AK55" s="135">
        <f>1/1000*[1]PaperSectorMinusCoreVPAExp!AI$194</f>
        <v>0.47291223622849998</v>
      </c>
      <c r="AL55" s="135">
        <f>1/1000*[1]PaperSectorMinusCoreVPAExp!AJ$194</f>
        <v>0.52437296501159991</v>
      </c>
      <c r="AM55" s="135">
        <f>1/1000*[1]PaperSectorMinusCoreVPAExp!AK$194</f>
        <v>0.3983309954448</v>
      </c>
      <c r="AN55" s="135">
        <f>1/1000*[1]PaperSectorMinusCoreVPAExp!AL$194</f>
        <v>0.39767581947690001</v>
      </c>
      <c r="AO55" s="135">
        <f>1/1000*[1]PaperSectorMinusCoreVPAExp!AM$194</f>
        <v>0.4446406579199999</v>
      </c>
      <c r="AP55" s="135">
        <f>1/1000*[1]PaperSectorMinusCoreVPAExp!AN$194</f>
        <v>0.24963127467519997</v>
      </c>
      <c r="AQ55" s="135">
        <f>1/1000*[1]PaperSectorMinusCoreVPAExp!AO$194</f>
        <v>0.25559317038450002</v>
      </c>
      <c r="AR55" s="135">
        <f>1/1000*[1]PaperSectorMinusCoreVPAExp!AP$194</f>
        <v>0.25093136308399999</v>
      </c>
      <c r="AS55" s="135">
        <f>1/1000*[1]PaperSectorMinusCoreVPAExp!AQ$194</f>
        <v>0.20687694062349996</v>
      </c>
      <c r="AT55" s="135">
        <f>1/1000*[1]PaperSectorMinusCoreVPAExp!AR$194</f>
        <v>0.19791436753649999</v>
      </c>
      <c r="AU55" s="135">
        <f>1/1000*[1]PaperSectorMinusCoreVPAExp!AS$194</f>
        <v>0.22651809912159995</v>
      </c>
      <c r="AV55" s="135">
        <f>1/1000*[1]PaperSectorMinusCoreVPAExp!AT$194</f>
        <v>2.66451315E-4</v>
      </c>
      <c r="AW55" s="135">
        <f>1/1000*[1]PaperSectorMinusCoreVPAExp!AU$194</f>
        <v>3.8419061875000004E-4</v>
      </c>
      <c r="AX55" s="135">
        <f>1/1000*[1]PaperSectorMinusCoreVPAExp!AV$194</f>
        <v>0</v>
      </c>
      <c r="AY55" s="135">
        <f>1/1000*[1]PaperSectorMinusCoreVPAExp!AW$194</f>
        <v>0</v>
      </c>
      <c r="AZ55" s="135">
        <f>1/1000*[1]PaperSectorMinusCoreVPAExp!AX$194</f>
        <v>0</v>
      </c>
      <c r="BA55" s="135">
        <f>1/1000*[1]PaperSectorMinusCoreVPAExp!AY$194</f>
        <v>0</v>
      </c>
      <c r="BB55" s="135">
        <f>1/1000*[1]PaperSectorMinusCoreVPAExp!AZ$194</f>
        <v>0</v>
      </c>
      <c r="BC55" s="371">
        <f>1/1000*[1]PaperSectorMinusCoreVPAExp!BA$194</f>
        <v>0</v>
      </c>
      <c r="BD55" s="400"/>
    </row>
    <row r="56" spans="2:56">
      <c r="B56" s="4" t="s">
        <v>92</v>
      </c>
      <c r="C56" s="82">
        <f>1/$A$1*[1]PaperSectorMinusCoreVPAExp!$B$213</f>
        <v>3.6410954999999997E-3</v>
      </c>
      <c r="D56" s="60">
        <f>1/$A$1*[1]PaperSectorMinusCoreVPAExp!$C$213</f>
        <v>9.7480459999999998E-3</v>
      </c>
      <c r="E56" s="60">
        <f>1/$A$1*[1]PaperSectorMinusCoreVPAExp!$D$213</f>
        <v>2.3692122999999999E-2</v>
      </c>
      <c r="F56" s="60">
        <f>1/$A$1*[1]PaperSectorMinusCoreVPAExp!$E$213</f>
        <v>2.6092457999999999E-2</v>
      </c>
      <c r="G56" s="60">
        <f>1/$A$1*[1]PaperSectorMinusCoreVPAExp!$F$213</f>
        <v>4.9032388999999996E-2</v>
      </c>
      <c r="H56" s="60">
        <f>1/$A$1*[1]PaperSectorMinusCoreVPAExp!$G$213</f>
        <v>5.1736685583333331E-2</v>
      </c>
      <c r="I56" s="60">
        <f>1/$A$1*[1]PaperSectorMinusCoreVPAExp!$H$213</f>
        <v>4.7992420000000001E-2</v>
      </c>
      <c r="J56" s="113">
        <f>1/$A$1*[1]PaperSectorMinusCoreVPAExp!$I$213</f>
        <v>4.0088930349999996E-2</v>
      </c>
      <c r="K56" s="113">
        <f>1/$A$1*[1]PaperSectorMinusCoreVPAExp!$J$213</f>
        <v>2.3683383199999998E-2</v>
      </c>
      <c r="L56" s="60">
        <f>1/$A$1*[1]PaperSectorMinusCoreVPAExp!$K$213</f>
        <v>3.1890395621212118E-2</v>
      </c>
      <c r="M56" s="60">
        <f>1/$A$1*[1]PaperSectorMinusCoreVPAExp!L$213</f>
        <v>3.8377383479166666E-2</v>
      </c>
      <c r="N56" s="60">
        <f>1/$A$1*[1]PaperSectorMinusCoreVPAExp!M$213</f>
        <v>3.0420566895833338E-2</v>
      </c>
      <c r="O56" s="60">
        <f>1/$A$1*[1]PaperSectorMinusCoreVPAExp!N$213</f>
        <v>2.9731571624999998E-2</v>
      </c>
      <c r="P56" s="60">
        <f>1/$A$1*[1]PaperSectorMinusCoreVPAExp!O$213</f>
        <v>2.2372147777777775E-2</v>
      </c>
      <c r="Q56" s="60">
        <f>1/$A$1*[1]PaperSectorMinusCoreVPAExp!P$213</f>
        <v>3.4701649111111114E-2</v>
      </c>
      <c r="R56" s="60">
        <f>1/$A$1*[1]PaperSectorMinusCoreVPAExp!Q$213</f>
        <v>4.6851657500000005E-2</v>
      </c>
      <c r="S56" s="60">
        <f>1/$A$1*[1]PaperSectorMinusCoreVPAExp!R$213</f>
        <v>5.4452302800000005E-2</v>
      </c>
      <c r="T56" s="60">
        <f>1/$A$1*[1]PaperSectorMinusCoreVPAExp!S$213</f>
        <v>4.3106053166666665E-2</v>
      </c>
      <c r="U56" s="60">
        <f>1/$A$1*[1]PaperSectorMinusCoreVPAExp!T$213</f>
        <v>2.3552499999999999E-4</v>
      </c>
      <c r="V56" s="60">
        <f>1/$A$1*[1]PaperSectorMinusCoreVPAExp!U$213</f>
        <v>0</v>
      </c>
      <c r="W56" s="60">
        <f>1/$A$1*[1]PaperSectorMinusCoreVPAExp!V$213</f>
        <v>0</v>
      </c>
      <c r="X56" s="60">
        <f>1/$A$1*[1]PaperSectorMinusCoreVPAExp!W$213</f>
        <v>0</v>
      </c>
      <c r="Y56" s="60">
        <f>1/$A$1*[1]PaperSectorMinusCoreVPAExp!X$213</f>
        <v>0</v>
      </c>
      <c r="Z56" s="60">
        <f>1/$A$1*[1]PaperSectorMinusCoreVPAExp!Y$213</f>
        <v>0</v>
      </c>
      <c r="AA56" s="60">
        <f>1/$A$1*[1]PaperSectorMinusCoreVPAExp!Z$213</f>
        <v>0</v>
      </c>
      <c r="AB56" s="60">
        <f>1/$A$1*[1]PaperSectorMinusCoreVPAExp!AA$213</f>
        <v>0</v>
      </c>
      <c r="AC56" s="41"/>
      <c r="AD56" s="82">
        <f>1/1000*[1]PaperSectorMinusCoreVPAExp!AB$213</f>
        <v>4.95E-4</v>
      </c>
      <c r="AE56" s="60">
        <f>1/1000*[1]PaperSectorMinusCoreVPAExp!AC$213</f>
        <v>1.462E-3</v>
      </c>
      <c r="AF56" s="60">
        <f>1/1000*[1]PaperSectorMinusCoreVPAExp!AD$213</f>
        <v>2.8439999999999997E-3</v>
      </c>
      <c r="AG56" s="60">
        <f>1/1000*[1]PaperSectorMinusCoreVPAExp!AE$213</f>
        <v>2.9710000000000001E-3</v>
      </c>
      <c r="AH56" s="60">
        <f>1/1000*[1]PaperSectorMinusCoreVPAExp!AF$213</f>
        <v>5.3331099999999994E-3</v>
      </c>
      <c r="AI56" s="60">
        <f>1/1000*[1]PaperSectorMinusCoreVPAExp!AG$213</f>
        <v>5.9498634623999999E-3</v>
      </c>
      <c r="AJ56" s="60">
        <f>1/1000*[1]PaperSectorMinusCoreVPAExp!AH$213</f>
        <v>5.9718947648000004E-3</v>
      </c>
      <c r="AK56" s="60">
        <f>1/1000*[1]PaperSectorMinusCoreVPAExp!AI$213</f>
        <v>5.7913300730000001E-3</v>
      </c>
      <c r="AL56" s="60">
        <f>1/1000*[1]PaperSectorMinusCoreVPAExp!AJ$213</f>
        <v>3.2650127412000001E-3</v>
      </c>
      <c r="AM56" s="60">
        <f>1/1000*[1]PaperSectorMinusCoreVPAExp!AK$213</f>
        <v>3.1226615024000002E-3</v>
      </c>
      <c r="AN56" s="60">
        <f>1/1000*[1]PaperSectorMinusCoreVPAExp!AL$213</f>
        <v>5.3560692773999994E-3</v>
      </c>
      <c r="AO56" s="60">
        <f>1/1000*[1]PaperSectorMinusCoreVPAExp!AM$213</f>
        <v>4.3609271999999998E-3</v>
      </c>
      <c r="AP56" s="60">
        <f>1/1000*[1]PaperSectorMinusCoreVPAExp!AN$213</f>
        <v>3.7617916159999997E-3</v>
      </c>
      <c r="AQ56" s="60">
        <f>1/1000*[1]PaperSectorMinusCoreVPAExp!AO$213</f>
        <v>3.1450656413999998E-3</v>
      </c>
      <c r="AR56" s="60">
        <f>1/1000*[1]PaperSectorMinusCoreVPAExp!AP$213</f>
        <v>4.8067893280000001E-3</v>
      </c>
      <c r="AS56" s="60">
        <f>1/1000*[1]PaperSectorMinusCoreVPAExp!AQ$213</f>
        <v>5.9194454514999986E-3</v>
      </c>
      <c r="AT56" s="60">
        <f>1/1000*[1]PaperSectorMinusCoreVPAExp!AR$213</f>
        <v>6.2530895179000005E-3</v>
      </c>
      <c r="AU56" s="60">
        <f>1/1000*[1]PaperSectorMinusCoreVPAExp!AS$213</f>
        <v>6.3023884351999992E-3</v>
      </c>
      <c r="AV56" s="60">
        <f>1/1000*[1]PaperSectorMinusCoreVPAExp!AT$213</f>
        <v>0</v>
      </c>
      <c r="AW56" s="60">
        <f>1/1000*[1]PaperSectorMinusCoreVPAExp!AU$213</f>
        <v>0</v>
      </c>
      <c r="AX56" s="60">
        <f>1/1000*[1]PaperSectorMinusCoreVPAExp!AV$213</f>
        <v>0</v>
      </c>
      <c r="AY56" s="60">
        <f>1/1000*[1]PaperSectorMinusCoreVPAExp!AW$213</f>
        <v>0</v>
      </c>
      <c r="AZ56" s="60">
        <f>1/1000*[1]PaperSectorMinusCoreVPAExp!AX$213</f>
        <v>0</v>
      </c>
      <c r="BA56" s="60">
        <f>1/1000*[1]PaperSectorMinusCoreVPAExp!AY$213</f>
        <v>0</v>
      </c>
      <c r="BB56" s="60">
        <f>1/1000*[1]PaperSectorMinusCoreVPAExp!AZ$213</f>
        <v>0</v>
      </c>
      <c r="BC56" s="295">
        <f>1/1000*[1]PaperSectorMinusCoreVPAExp!BA$213</f>
        <v>0</v>
      </c>
      <c r="BD56" s="400"/>
    </row>
    <row r="57" spans="2:56">
      <c r="B57" s="4" t="s">
        <v>69</v>
      </c>
      <c r="C57" s="82">
        <f>1/$A$1*[1]PaperSectorMinusCoreVPAExp!$B$226</f>
        <v>2.8579550999999998E-2</v>
      </c>
      <c r="D57" s="60">
        <f>1/$A$1*[1]PaperSectorMinusCoreVPAExp!$C$226</f>
        <v>3.1609966499999996E-2</v>
      </c>
      <c r="E57" s="60">
        <f>1/$A$1*[1]PaperSectorMinusCoreVPAExp!$D$226</f>
        <v>5.9501841E-2</v>
      </c>
      <c r="F57" s="60">
        <f>1/$A$1*[1]PaperSectorMinusCoreVPAExp!$E$226</f>
        <v>4.9576729999999999E-2</v>
      </c>
      <c r="G57" s="60">
        <f>1/$A$1*[1]PaperSectorMinusCoreVPAExp!$F$226</f>
        <v>4.55919345E-2</v>
      </c>
      <c r="H57" s="60">
        <f>1/$A$1*[1]PaperSectorMinusCoreVPAExp!$G$226</f>
        <v>0.12376774771666665</v>
      </c>
      <c r="I57" s="60">
        <f>1/$A$1*[1]PaperSectorMinusCoreVPAExp!$H$226</f>
        <v>6.7511583358333321E-2</v>
      </c>
      <c r="J57" s="113">
        <f>1/$A$1*[1]PaperSectorMinusCoreVPAExp!$I$226</f>
        <v>6.5151868816414132E-2</v>
      </c>
      <c r="K57" s="113">
        <f>1/$A$1*[1]PaperSectorMinusCoreVPAExp!$J$226</f>
        <v>6.6939327316666672E-2</v>
      </c>
      <c r="L57" s="60">
        <f>1/$A$1*[1]PaperSectorMinusCoreVPAExp!$K$226</f>
        <v>7.0727893812121176E-2</v>
      </c>
      <c r="M57" s="60">
        <f>1/$A$1*[1]PaperSectorMinusCoreVPAExp!L$226</f>
        <v>0.10411141076742425</v>
      </c>
      <c r="N57" s="60">
        <f>1/$A$1*[1]PaperSectorMinusCoreVPAExp!M$226</f>
        <v>0.10797622837916664</v>
      </c>
      <c r="O57" s="60">
        <f>1/$A$1*[1]PaperSectorMinusCoreVPAExp!N$226</f>
        <v>0.10556383956111111</v>
      </c>
      <c r="P57" s="60">
        <f>1/$A$1*[1]PaperSectorMinusCoreVPAExp!O$226</f>
        <v>0.11545037981060603</v>
      </c>
      <c r="Q57" s="60">
        <f>1/$A$1*[1]PaperSectorMinusCoreVPAExp!P$226</f>
        <v>0.12721048793788156</v>
      </c>
      <c r="R57" s="60">
        <f>1/$A$1*[1]PaperSectorMinusCoreVPAExp!Q$226</f>
        <v>0.11346232082828282</v>
      </c>
      <c r="S57" s="60">
        <f>1/$A$1*[1]PaperSectorMinusCoreVPAExp!R$226</f>
        <v>0.12860648183137258</v>
      </c>
      <c r="T57" s="60">
        <f>1/$A$1*[1]PaperSectorMinusCoreVPAExp!S$226</f>
        <v>0.12228042736691917</v>
      </c>
      <c r="U57" s="60">
        <f>1/$A$1*[1]PaperSectorMinusCoreVPAExp!T$226</f>
        <v>0.17492336003938735</v>
      </c>
      <c r="V57" s="60">
        <f>1/$A$1*[1]PaperSectorMinusCoreVPAExp!U$226</f>
        <v>0</v>
      </c>
      <c r="W57" s="60">
        <f>1/$A$1*[1]PaperSectorMinusCoreVPAExp!V$226</f>
        <v>0</v>
      </c>
      <c r="X57" s="60">
        <f>1/$A$1*[1]PaperSectorMinusCoreVPAExp!W$226</f>
        <v>0</v>
      </c>
      <c r="Y57" s="60">
        <f>1/$A$1*[1]PaperSectorMinusCoreVPAExp!X$226</f>
        <v>0</v>
      </c>
      <c r="Z57" s="60">
        <f>1/$A$1*[1]PaperSectorMinusCoreVPAExp!Y$226</f>
        <v>0</v>
      </c>
      <c r="AA57" s="60">
        <f>1/$A$1*[1]PaperSectorMinusCoreVPAExp!Z$226</f>
        <v>0</v>
      </c>
      <c r="AB57" s="60">
        <f>1/$A$1*[1]PaperSectorMinusCoreVPAExp!AA$226</f>
        <v>0</v>
      </c>
      <c r="AC57" s="41"/>
      <c r="AD57" s="82">
        <f>1/1000*[1]PaperSectorMinusCoreVPAExp!AB$226</f>
        <v>5.424E-3</v>
      </c>
      <c r="AE57" s="60">
        <f>1/1000*[1]PaperSectorMinusCoreVPAExp!AC$226</f>
        <v>7.3509999999999999E-3</v>
      </c>
      <c r="AF57" s="60">
        <f>1/1000*[1]PaperSectorMinusCoreVPAExp!AD$226</f>
        <v>1.2221000000000001E-2</v>
      </c>
      <c r="AG57" s="60">
        <f>1/1000*[1]PaperSectorMinusCoreVPAExp!AE$226</f>
        <v>1.0321E-2</v>
      </c>
      <c r="AH57" s="60">
        <f>1/1000*[1]PaperSectorMinusCoreVPAExp!AF$226</f>
        <v>1.0979255E-2</v>
      </c>
      <c r="AI57" s="60">
        <f>1/1000*[1]PaperSectorMinusCoreVPAExp!AG$226</f>
        <v>2.2289539443600005E-2</v>
      </c>
      <c r="AJ57" s="60">
        <f>1/1000*[1]PaperSectorMinusCoreVPAExp!AH$226</f>
        <v>1.8249032282799997E-2</v>
      </c>
      <c r="AK57" s="60">
        <f>1/1000*[1]PaperSectorMinusCoreVPAExp!AI$226</f>
        <v>1.8780781058999999E-2</v>
      </c>
      <c r="AL57" s="60">
        <f>1/1000*[1]PaperSectorMinusCoreVPAExp!AJ$226</f>
        <v>2.6430452495999998E-2</v>
      </c>
      <c r="AM57" s="60">
        <f>1/1000*[1]PaperSectorMinusCoreVPAExp!AK$226</f>
        <v>2.62430880756E-2</v>
      </c>
      <c r="AN57" s="60">
        <f>1/1000*[1]PaperSectorMinusCoreVPAExp!AL$226</f>
        <v>4.0052431527300002E-2</v>
      </c>
      <c r="AO57" s="60">
        <f>1/1000*[1]PaperSectorMinusCoreVPAExp!AM$226</f>
        <v>4.7934172847999994E-2</v>
      </c>
      <c r="AP57" s="60">
        <f>1/1000*[1]PaperSectorMinusCoreVPAExp!AN$226</f>
        <v>4.4278467111999995E-2</v>
      </c>
      <c r="AQ57" s="60">
        <f>1/1000*[1]PaperSectorMinusCoreVPAExp!AO$226</f>
        <v>4.7463965840699993E-2</v>
      </c>
      <c r="AR57" s="60">
        <f>1/1000*[1]PaperSectorMinusCoreVPAExp!AP$226</f>
        <v>4.7469332291000005E-2</v>
      </c>
      <c r="AS57" s="60">
        <f>1/1000*[1]PaperSectorMinusCoreVPAExp!AQ$226</f>
        <v>3.8572303388499998E-2</v>
      </c>
      <c r="AT57" s="60">
        <f>1/1000*[1]PaperSectorMinusCoreVPAExp!AR$226</f>
        <v>4.2714522735600002E-2</v>
      </c>
      <c r="AU57" s="60">
        <f>1/1000*[1]PaperSectorMinusCoreVPAExp!AS$226</f>
        <v>4.6310091470499998E-2</v>
      </c>
      <c r="AV57" s="60">
        <f>1/1000*[1]PaperSectorMinusCoreVPAExp!AT$226</f>
        <v>8.0376379900000004E-4</v>
      </c>
      <c r="AW57" s="60">
        <f>1/1000*[1]PaperSectorMinusCoreVPAExp!AU$226</f>
        <v>0</v>
      </c>
      <c r="AX57" s="60">
        <f>1/1000*[1]PaperSectorMinusCoreVPAExp!AV$226</f>
        <v>0</v>
      </c>
      <c r="AY57" s="60">
        <f>1/1000*[1]PaperSectorMinusCoreVPAExp!AW$226</f>
        <v>0</v>
      </c>
      <c r="AZ57" s="60">
        <f>1/1000*[1]PaperSectorMinusCoreVPAExp!AX$226</f>
        <v>0</v>
      </c>
      <c r="BA57" s="60">
        <f>1/1000*[1]PaperSectorMinusCoreVPAExp!AY$226</f>
        <v>0</v>
      </c>
      <c r="BB57" s="60">
        <f>1/1000*[1]PaperSectorMinusCoreVPAExp!AZ$226</f>
        <v>0</v>
      </c>
      <c r="BC57" s="295">
        <f>1/1000*[1]PaperSectorMinusCoreVPAExp!BA$226</f>
        <v>0</v>
      </c>
      <c r="BD57" s="400"/>
    </row>
    <row r="58" spans="2:56">
      <c r="B58" s="4" t="s">
        <v>67</v>
      </c>
      <c r="C58" s="82">
        <f>1/$A$1*[1]PaperSectorMinusCoreVPAExp!$B$238</f>
        <v>2.2621334E-2</v>
      </c>
      <c r="D58" s="60">
        <f>1/$A$1*[1]PaperSectorMinusCoreVPAExp!$C$238</f>
        <v>3.8353815499999999E-2</v>
      </c>
      <c r="E58" s="60">
        <f>1/$A$1*[1]PaperSectorMinusCoreVPAExp!$D$238</f>
        <v>7.1029969499999998E-2</v>
      </c>
      <c r="F58" s="60">
        <f>1/$A$1*[1]PaperSectorMinusCoreVPAExp!$E$238</f>
        <v>0.15676601500000001</v>
      </c>
      <c r="G58" s="60">
        <f>1/$A$1*[1]PaperSectorMinusCoreVPAExp!$F$238</f>
        <v>0.1484943625</v>
      </c>
      <c r="H58" s="60">
        <f>1/$A$1*[1]PaperSectorMinusCoreVPAExp!$G$238</f>
        <v>0.10857355879999997</v>
      </c>
      <c r="I58" s="60">
        <f>1/$A$1*[1]PaperSectorMinusCoreVPAExp!$H$238</f>
        <v>0.13528428514999996</v>
      </c>
      <c r="J58" s="113">
        <f>1/$A$1*[1]PaperSectorMinusCoreVPAExp!$I$238</f>
        <v>0.10899545550833335</v>
      </c>
      <c r="K58" s="113">
        <f>1/$A$1*[1]PaperSectorMinusCoreVPAExp!$J$238</f>
        <v>0.12688525789999999</v>
      </c>
      <c r="L58" s="60">
        <f>1/$A$1*[1]PaperSectorMinusCoreVPAExp!$K$238</f>
        <v>0.14759398674999996</v>
      </c>
      <c r="M58" s="60">
        <f>1/$A$1*[1]PaperSectorMinusCoreVPAExp!L$238</f>
        <v>0.17242105627537882</v>
      </c>
      <c r="N58" s="60">
        <f>1/$A$1*[1]PaperSectorMinusCoreVPAExp!M$238</f>
        <v>0.23263696852777777</v>
      </c>
      <c r="O58" s="60">
        <f>1/$A$1*[1]PaperSectorMinusCoreVPAExp!N$238</f>
        <v>0.24121280107083332</v>
      </c>
      <c r="P58" s="60">
        <f>1/$A$1*[1]PaperSectorMinusCoreVPAExp!O$238</f>
        <v>0.20969477625000005</v>
      </c>
      <c r="Q58" s="60">
        <f>1/$A$1*[1]PaperSectorMinusCoreVPAExp!P$238</f>
        <v>0.22338270716944444</v>
      </c>
      <c r="R58" s="60">
        <f>1/$A$1*[1]PaperSectorMinusCoreVPAExp!Q$238</f>
        <v>0.22685776711111102</v>
      </c>
      <c r="S58" s="60">
        <f>1/$A$1*[1]PaperSectorMinusCoreVPAExp!R$238</f>
        <v>0.22993853204015152</v>
      </c>
      <c r="T58" s="60">
        <f>1/$A$1*[1]PaperSectorMinusCoreVPAExp!S$238</f>
        <v>0.28446626742424241</v>
      </c>
      <c r="U58" s="60">
        <f>1/$A$1*[1]PaperSectorMinusCoreVPAExp!T$238</f>
        <v>1.5653946603031543E-2</v>
      </c>
      <c r="V58" s="60">
        <f>1/$A$1*[1]PaperSectorMinusCoreVPAExp!U$238</f>
        <v>0</v>
      </c>
      <c r="W58" s="60">
        <f>1/$A$1*[1]PaperSectorMinusCoreVPAExp!V$238</f>
        <v>0</v>
      </c>
      <c r="X58" s="60">
        <f>1/$A$1*[1]PaperSectorMinusCoreVPAExp!W$238</f>
        <v>0</v>
      </c>
      <c r="Y58" s="60">
        <f>1/$A$1*[1]PaperSectorMinusCoreVPAExp!X$238</f>
        <v>0</v>
      </c>
      <c r="Z58" s="60">
        <f>1/$A$1*[1]PaperSectorMinusCoreVPAExp!Y$238</f>
        <v>0</v>
      </c>
      <c r="AA58" s="60">
        <f>1/$A$1*[1]PaperSectorMinusCoreVPAExp!Z$238</f>
        <v>0</v>
      </c>
      <c r="AB58" s="60">
        <f>1/$A$1*[1]PaperSectorMinusCoreVPAExp!AA$238</f>
        <v>0</v>
      </c>
      <c r="AC58" s="41"/>
      <c r="AD58" s="82">
        <f>1/1000*[1]PaperSectorMinusCoreVPAExp!AB$238</f>
        <v>6.1679999999999999E-3</v>
      </c>
      <c r="AE58" s="60">
        <f>1/1000*[1]PaperSectorMinusCoreVPAExp!AC$238</f>
        <v>4.3270000000000001E-3</v>
      </c>
      <c r="AF58" s="60">
        <f>1/1000*[1]PaperSectorMinusCoreVPAExp!AD$238</f>
        <v>7.254E-3</v>
      </c>
      <c r="AG58" s="60">
        <f>1/1000*[1]PaperSectorMinusCoreVPAExp!AE$238</f>
        <v>1.9805999999999997E-2</v>
      </c>
      <c r="AH58" s="60">
        <f>1/1000*[1]PaperSectorMinusCoreVPAExp!AF$238</f>
        <v>2.1040185000000003E-2</v>
      </c>
      <c r="AI58" s="60">
        <f>1/1000*[1]PaperSectorMinusCoreVPAExp!AG$238</f>
        <v>1.8905008937099996E-2</v>
      </c>
      <c r="AJ58" s="60">
        <f>1/1000*[1]PaperSectorMinusCoreVPAExp!AH$238</f>
        <v>2.3790548802400002E-2</v>
      </c>
      <c r="AK58" s="60">
        <f>1/1000*[1]PaperSectorMinusCoreVPAExp!AI$238</f>
        <v>2.4157042872499999E-2</v>
      </c>
      <c r="AL58" s="60">
        <f>1/1000*[1]PaperSectorMinusCoreVPAExp!AJ$238</f>
        <v>3.3607025479599997E-2</v>
      </c>
      <c r="AM58" s="60">
        <f>1/1000*[1]PaperSectorMinusCoreVPAExp!AK$238</f>
        <v>4.0753454698E-2</v>
      </c>
      <c r="AN58" s="60">
        <f>1/1000*[1]PaperSectorMinusCoreVPAExp!AL$238</f>
        <v>5.3722988945100004E-2</v>
      </c>
      <c r="AO58" s="60">
        <f>1/1000*[1]PaperSectorMinusCoreVPAExp!AM$238</f>
        <v>7.2371672447999996E-2</v>
      </c>
      <c r="AP58" s="60">
        <f>1/1000*[1]PaperSectorMinusCoreVPAExp!AN$238</f>
        <v>6.5973562652799994E-2</v>
      </c>
      <c r="AQ58" s="60">
        <f>1/1000*[1]PaperSectorMinusCoreVPAExp!AO$238</f>
        <v>7.5724640271300006E-2</v>
      </c>
      <c r="AR58" s="60">
        <f>1/1000*[1]PaperSectorMinusCoreVPAExp!AP$238</f>
        <v>8.3938372384499998E-2</v>
      </c>
      <c r="AS58" s="60">
        <f>1/1000*[1]PaperSectorMinusCoreVPAExp!AQ$238</f>
        <v>6.9434512647500002E-2</v>
      </c>
      <c r="AT58" s="60">
        <f>1/1000*[1]PaperSectorMinusCoreVPAExp!AR$238</f>
        <v>7.3706672287500011E-2</v>
      </c>
      <c r="AU58" s="60">
        <f>1/1000*[1]PaperSectorMinusCoreVPAExp!AS$238</f>
        <v>9.4092475762999978E-2</v>
      </c>
      <c r="AV58" s="60">
        <f>1/1000*[1]PaperSectorMinusCoreVPAExp!AT$238</f>
        <v>8.9756E-8</v>
      </c>
      <c r="AW58" s="60">
        <f>1/1000*[1]PaperSectorMinusCoreVPAExp!AU$238</f>
        <v>0</v>
      </c>
      <c r="AX58" s="60">
        <f>1/1000*[1]PaperSectorMinusCoreVPAExp!AV$238</f>
        <v>0</v>
      </c>
      <c r="AY58" s="60">
        <f>1/1000*[1]PaperSectorMinusCoreVPAExp!AW$238</f>
        <v>0</v>
      </c>
      <c r="AZ58" s="60">
        <f>1/1000*[1]PaperSectorMinusCoreVPAExp!AX$238</f>
        <v>0</v>
      </c>
      <c r="BA58" s="60">
        <f>1/1000*[1]PaperSectorMinusCoreVPAExp!AY$238</f>
        <v>0</v>
      </c>
      <c r="BB58" s="60">
        <f>1/1000*[1]PaperSectorMinusCoreVPAExp!AZ$238</f>
        <v>0</v>
      </c>
      <c r="BC58" s="295">
        <f>1/1000*[1]PaperSectorMinusCoreVPAExp!BA$238</f>
        <v>0</v>
      </c>
      <c r="BD58" s="400"/>
    </row>
    <row r="59" spans="2:56" ht="13" thickBot="1">
      <c r="B59" s="5" t="s">
        <v>102</v>
      </c>
      <c r="C59" s="138">
        <f t="shared" ref="C59:L59" si="22">SUM(C51:C51)-SUM(C52:C58)</f>
        <v>1.2587302000001133E-2</v>
      </c>
      <c r="D59" s="139">
        <f t="shared" si="22"/>
        <v>8.1944345000006247E-3</v>
      </c>
      <c r="E59" s="139">
        <f t="shared" si="22"/>
        <v>2.7059647999997216E-2</v>
      </c>
      <c r="F59" s="139">
        <f t="shared" si="22"/>
        <v>5.6865805500001199E-2</v>
      </c>
      <c r="G59" s="139">
        <f t="shared" si="22"/>
        <v>5.2372529380001254E-2</v>
      </c>
      <c r="H59" s="139">
        <f t="shared" si="22"/>
        <v>8.2752799408335909E-2</v>
      </c>
      <c r="I59" s="139">
        <f t="shared" si="22"/>
        <v>3.8020417236113158E-2</v>
      </c>
      <c r="J59" s="140">
        <f t="shared" si="22"/>
        <v>2.9812313920705713E-2</v>
      </c>
      <c r="K59" s="140">
        <f t="shared" si="22"/>
        <v>0.10219857060000526</v>
      </c>
      <c r="L59" s="139">
        <f t="shared" si="22"/>
        <v>5.6737075628030098E-2</v>
      </c>
      <c r="M59" s="139">
        <f>SUM(M51:M51)-SUM(M52:M58)</f>
        <v>5.2738227111099323E-2</v>
      </c>
      <c r="N59" s="139">
        <f>SUM(N51:N51)-SUM(N52:N58)</f>
        <v>8.9227096008214657E-2</v>
      </c>
      <c r="O59" s="139">
        <f t="shared" ref="O59:AB59" si="23">SUM(O51:O51)-SUM(O52:O58)</f>
        <v>0.10056793296009081</v>
      </c>
      <c r="P59" s="139">
        <f t="shared" si="23"/>
        <v>9.5060953015656757E-2</v>
      </c>
      <c r="Q59" s="139">
        <f t="shared" si="23"/>
        <v>9.1877071345149997E-2</v>
      </c>
      <c r="R59" s="139">
        <f t="shared" si="23"/>
        <v>9.9796809400755415E-2</v>
      </c>
      <c r="S59" s="139">
        <f t="shared" si="23"/>
        <v>0.117237508960782</v>
      </c>
      <c r="T59" s="139">
        <f t="shared" si="23"/>
        <v>0.13000250120556156</v>
      </c>
      <c r="U59" s="139">
        <f t="shared" si="23"/>
        <v>0.10509086883409047</v>
      </c>
      <c r="V59" s="139">
        <f t="shared" si="23"/>
        <v>-4.163336342344337E-17</v>
      </c>
      <c r="W59" s="139">
        <f t="shared" si="23"/>
        <v>-4.163336342344337E-17</v>
      </c>
      <c r="X59" s="139">
        <f t="shared" si="23"/>
        <v>-4.163336342344337E-17</v>
      </c>
      <c r="Y59" s="139">
        <f t="shared" si="23"/>
        <v>-4.163336342344337E-17</v>
      </c>
      <c r="Z59" s="139">
        <f t="shared" si="23"/>
        <v>-4.163336342344337E-17</v>
      </c>
      <c r="AA59" s="139">
        <f t="shared" si="23"/>
        <v>-4.163336342344337E-17</v>
      </c>
      <c r="AB59" s="139">
        <f t="shared" si="23"/>
        <v>-4.163336342344337E-17</v>
      </c>
      <c r="AC59" s="141"/>
      <c r="AD59" s="106">
        <f t="shared" ref="AD59:BC59" si="24">SUM(AD51:AD51)-SUM(AD52:AD58)</f>
        <v>3.3140000000002334E-3</v>
      </c>
      <c r="AE59" s="142">
        <f t="shared" si="24"/>
        <v>2.6120000000000032E-3</v>
      </c>
      <c r="AF59" s="142">
        <f t="shared" si="24"/>
        <v>5.1099999999998369E-3</v>
      </c>
      <c r="AG59" s="142">
        <f t="shared" si="24"/>
        <v>7.9419999999997548E-3</v>
      </c>
      <c r="AH59" s="142">
        <f t="shared" si="24"/>
        <v>1.1341462000000357E-2</v>
      </c>
      <c r="AI59" s="142">
        <f t="shared" si="24"/>
        <v>2.2370582605799549E-2</v>
      </c>
      <c r="AJ59" s="142">
        <f t="shared" si="24"/>
        <v>1.3244524582800399E-2</v>
      </c>
      <c r="AK59" s="142">
        <f t="shared" si="24"/>
        <v>1.4949523639999907E-2</v>
      </c>
      <c r="AL59" s="142">
        <f t="shared" si="24"/>
        <v>3.1771714174000265E-2</v>
      </c>
      <c r="AM59" s="142">
        <f t="shared" si="24"/>
        <v>2.2491721868000858E-2</v>
      </c>
      <c r="AN59" s="142">
        <f t="shared" si="24"/>
        <v>2.2467506233503021E-2</v>
      </c>
      <c r="AO59" s="142">
        <f t="shared" si="24"/>
        <v>3.566282284799982E-2</v>
      </c>
      <c r="AP59" s="142">
        <f t="shared" si="24"/>
        <v>2.916147048319917E-2</v>
      </c>
      <c r="AQ59" s="142">
        <f t="shared" si="24"/>
        <v>3.2830256147697856E-2</v>
      </c>
      <c r="AR59" s="142">
        <f t="shared" si="24"/>
        <v>2.943115458050205E-2</v>
      </c>
      <c r="AS59" s="142">
        <f t="shared" si="24"/>
        <v>2.4293315763499468E-2</v>
      </c>
      <c r="AT59" s="142">
        <f>SUM(AT51:AT51)-SUM(AT52:AT58)</f>
        <v>2.3626963138501489E-2</v>
      </c>
      <c r="AU59" s="142">
        <f t="shared" si="24"/>
        <v>2.977842995269897E-2</v>
      </c>
      <c r="AV59" s="142">
        <f t="shared" si="24"/>
        <v>3.4094052799999905E-4</v>
      </c>
      <c r="AW59" s="142">
        <f t="shared" si="24"/>
        <v>-1.7347234759768071E-18</v>
      </c>
      <c r="AX59" s="142">
        <f t="shared" si="24"/>
        <v>0</v>
      </c>
      <c r="AY59" s="142">
        <f t="shared" si="24"/>
        <v>0</v>
      </c>
      <c r="AZ59" s="142">
        <f t="shared" si="24"/>
        <v>0</v>
      </c>
      <c r="BA59" s="142">
        <f t="shared" si="24"/>
        <v>0</v>
      </c>
      <c r="BB59" s="142">
        <f t="shared" si="24"/>
        <v>0</v>
      </c>
      <c r="BC59" s="320">
        <f t="shared" si="24"/>
        <v>0</v>
      </c>
      <c r="BD59" s="400"/>
    </row>
    <row r="60" spans="2:56" ht="13" thickTop="1">
      <c r="C60" s="143"/>
      <c r="D60" s="143"/>
      <c r="E60" s="143"/>
      <c r="F60" s="143"/>
      <c r="G60" s="143"/>
      <c r="H60" s="143"/>
      <c r="I60" s="143"/>
      <c r="J60" s="143"/>
      <c r="K60" s="143"/>
      <c r="L60" s="143"/>
      <c r="M60" s="143"/>
      <c r="N60" s="143"/>
      <c r="O60" s="143"/>
      <c r="P60" s="143"/>
      <c r="Q60" s="143"/>
      <c r="R60" s="143"/>
      <c r="S60" s="143"/>
      <c r="T60" s="143"/>
      <c r="U60" s="143"/>
      <c r="V60" s="143"/>
      <c r="W60" s="143"/>
      <c r="X60" s="143"/>
      <c r="Y60" s="143"/>
      <c r="Z60" s="143"/>
      <c r="AA60" s="143"/>
      <c r="AB60" s="143"/>
      <c r="AD60" s="143"/>
      <c r="AE60" s="143"/>
      <c r="AF60" s="143"/>
      <c r="AG60" s="143"/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213"/>
    </row>
    <row r="61" spans="2:56">
      <c r="B61" s="25" t="s">
        <v>95</v>
      </c>
      <c r="C61" s="26">
        <f>1/$A$1*[1]PaperSectorMinusCoreVPAExp!$B$152</f>
        <v>0</v>
      </c>
      <c r="D61" s="26">
        <f>1/$A$1*[1]PaperSectorMinusCoreVPAExp!$C$152</f>
        <v>0</v>
      </c>
      <c r="E61" s="26">
        <f>1/$A$1*[1]PaperSectorMinusCoreVPAExp!$D$152</f>
        <v>0</v>
      </c>
      <c r="F61" s="26">
        <f>1/$A$1*[1]PaperSectorMinusCoreVPAExp!$E$152</f>
        <v>0</v>
      </c>
      <c r="G61" s="26">
        <f>1/$A$1*[1]PaperSectorMinusCoreVPAExp!$F$152</f>
        <v>0</v>
      </c>
      <c r="H61" s="26">
        <f>1/$A$1*[1]PaperSectorMinusCoreVPAExp!$G$152</f>
        <v>1.6537499999999998E-3</v>
      </c>
      <c r="I61" s="26">
        <f>1/$A$1*[1]PaperSectorMinusCoreVPAExp!$H$152</f>
        <v>2.7047999999999998E-3</v>
      </c>
      <c r="J61" s="26">
        <f>1/$A$1*[1]PaperSectorMinusCoreVPAExp!$I$152</f>
        <v>0</v>
      </c>
      <c r="K61" s="26">
        <f>1/$A$1*[1]PaperSectorMinusCoreVPAExp!$J$152</f>
        <v>1.7982708333333331E-3</v>
      </c>
      <c r="L61" s="26">
        <f>1/$A$1*[1]PaperSectorMinusCoreVPAExp!$K$152</f>
        <v>3.0460558333333331E-3</v>
      </c>
      <c r="M61" s="26">
        <f>1/$A$1*[1]PaperSectorMinusCoreVPAExp!L$152</f>
        <v>2.6888372166666667E-3</v>
      </c>
      <c r="N61" s="26">
        <f>1/$A$1*[1]PaperSectorMinusCoreVPAExp!M$152</f>
        <v>2.0750949375000004E-3</v>
      </c>
      <c r="O61" s="26">
        <f>1/$A$1*[1]PaperSectorMinusCoreVPAExp!N$152</f>
        <v>7.8537520833333327E-4</v>
      </c>
      <c r="P61" s="26">
        <f>1/$A$1*[1]PaperSectorMinusCoreVPAExp!O$152</f>
        <v>6.2597489393939403E-4</v>
      </c>
      <c r="Q61" s="26">
        <f>1/$A$1*[1]PaperSectorMinusCoreVPAExp!P$152</f>
        <v>5.76289275E-4</v>
      </c>
      <c r="R61" s="26">
        <f>1/$A$1*[1]PaperSectorMinusCoreVPAExp!Q$152</f>
        <v>5.7265419444444451E-4</v>
      </c>
      <c r="S61" s="26">
        <f>1/$A$1*[1]PaperSectorMinusCoreVPAExp!R$152</f>
        <v>9.3144267500000022E-4</v>
      </c>
      <c r="T61" s="26">
        <f>1/$A$1*[1]PaperSectorMinusCoreVPAExp!S$152</f>
        <v>9.78836446969697E-4</v>
      </c>
      <c r="U61" s="26">
        <f>1/$A$1*[1]PaperSectorMinusCoreVPAExp!T$152</f>
        <v>3.4307641331310292E-4</v>
      </c>
      <c r="V61" s="26">
        <f>1/$A$1*[1]PaperSectorMinusCoreVPAExp!U$152</f>
        <v>0</v>
      </c>
      <c r="W61" s="26">
        <f>1/$A$1*[1]PaperSectorMinusCoreVPAExp!V$152</f>
        <v>0</v>
      </c>
      <c r="X61" s="26">
        <f>1/$A$1*[1]PaperSectorMinusCoreVPAExp!W$152</f>
        <v>0</v>
      </c>
      <c r="Y61" s="26">
        <f>1/$A$1*[1]PaperSectorMinusCoreVPAExp!X$152</f>
        <v>0</v>
      </c>
      <c r="Z61" s="26">
        <f>1/$A$1*[1]PaperSectorMinusCoreVPAExp!Y$152</f>
        <v>0</v>
      </c>
      <c r="AA61" s="26">
        <f>1/$A$1*[1]PaperSectorMinusCoreVPAExp!Z$152</f>
        <v>0</v>
      </c>
      <c r="AB61" s="26">
        <f>1/$A$1*[1]PaperSectorMinusCoreVPAExp!AA$152</f>
        <v>0</v>
      </c>
      <c r="AC61" s="27"/>
      <c r="AD61" s="26">
        <f>1/1000*[1]PaperSectorMinusCoreVPAExp!AB$152</f>
        <v>0</v>
      </c>
      <c r="AE61" s="26">
        <f>1/1000*[1]PaperSectorMinusCoreVPAExp!AC$152</f>
        <v>0</v>
      </c>
      <c r="AF61" s="26">
        <f>1/1000*[1]PaperSectorMinusCoreVPAExp!AD$152</f>
        <v>0</v>
      </c>
      <c r="AG61" s="26">
        <f>1/1000*[1]PaperSectorMinusCoreVPAExp!AE$152</f>
        <v>0</v>
      </c>
      <c r="AH61" s="26">
        <f>1/1000*[1]PaperSectorMinusCoreVPAExp!AF$152</f>
        <v>0</v>
      </c>
      <c r="AI61" s="26">
        <f>1/1000*[1]PaperSectorMinusCoreVPAExp!AG$152</f>
        <v>1.8224907987000002E-3</v>
      </c>
      <c r="AJ61" s="26">
        <f>1/1000*[1]PaperSectorMinusCoreVPAExp!AH$152</f>
        <v>2.4966551296E-3</v>
      </c>
      <c r="AK61" s="26">
        <f>1/1000*[1]PaperSectorMinusCoreVPAExp!AI$152</f>
        <v>0</v>
      </c>
      <c r="AL61" s="26">
        <f>1/1000*[1]PaperSectorMinusCoreVPAExp!AJ$152</f>
        <v>2.5243737516E-3</v>
      </c>
      <c r="AM61" s="26">
        <f>1/1000*[1]PaperSectorMinusCoreVPAExp!AK$152</f>
        <v>4.7385400919999991E-3</v>
      </c>
      <c r="AN61" s="26">
        <f>1/1000*[1]PaperSectorMinusCoreVPAExp!AL$152</f>
        <v>4.2794828901000009E-3</v>
      </c>
      <c r="AO61" s="26">
        <f>1/1000*[1]PaperSectorMinusCoreVPAExp!AM$152</f>
        <v>3.8145351839999997E-3</v>
      </c>
      <c r="AP61" s="26">
        <f>1/1000*[1]PaperSectorMinusCoreVPAExp!AN$152</f>
        <v>1.357044304E-3</v>
      </c>
      <c r="AQ61" s="26">
        <f>1/1000*[1]PaperSectorMinusCoreVPAExp!AO$152</f>
        <v>1.0943570562E-3</v>
      </c>
      <c r="AR61" s="26">
        <f>1/1000*[1]PaperSectorMinusCoreVPAExp!AP$152</f>
        <v>9.4223198249999995E-4</v>
      </c>
      <c r="AS61" s="26">
        <f>1/1000*[1]PaperSectorMinusCoreVPAExp!AQ$152</f>
        <v>8.6567184200000004E-4</v>
      </c>
      <c r="AT61" s="26">
        <f>1/1000*[1]PaperSectorMinusCoreVPAExp!AR$152</f>
        <v>8.749136842000001E-4</v>
      </c>
      <c r="AU61" s="26">
        <f>1/1000*[1]PaperSectorMinusCoreVPAExp!AS$152</f>
        <v>6.179233059999999E-4</v>
      </c>
      <c r="AV61" s="26">
        <f>1/1000*[1]PaperSectorMinusCoreVPAExp!AT$152</f>
        <v>3.78527034E-4</v>
      </c>
      <c r="AW61" s="26">
        <f>1/1000*[1]PaperSectorMinusCoreVPAExp!AU$152</f>
        <v>6.8679720000000007E-5</v>
      </c>
      <c r="AX61" s="26">
        <f>1/1000*[1]PaperSectorMinusCoreVPAExp!AV$152</f>
        <v>0</v>
      </c>
      <c r="AY61" s="26">
        <f>1/1000*[1]PaperSectorMinusCoreVPAExp!AW$152</f>
        <v>0</v>
      </c>
      <c r="AZ61" s="26">
        <f>1/1000*[1]PaperSectorMinusCoreVPAExp!AX$152</f>
        <v>0</v>
      </c>
      <c r="BA61" s="26">
        <f>1/1000*[1]PaperSectorMinusCoreVPAExp!AY$152</f>
        <v>0</v>
      </c>
      <c r="BB61" s="26">
        <f>1/1000*[1]PaperSectorMinusCoreVPAExp!AZ$152</f>
        <v>0</v>
      </c>
      <c r="BC61" s="26">
        <f>1/1000*[1]PaperSectorMinusCoreVPAExp!BA$152</f>
        <v>0</v>
      </c>
      <c r="BD61" s="36"/>
    </row>
    <row r="62" spans="2:56">
      <c r="B62" s="25" t="s">
        <v>96</v>
      </c>
      <c r="C62" s="26">
        <f>1/$A$1*[1]PaperSectorMinusCoreVPAExp!$B$202</f>
        <v>0</v>
      </c>
      <c r="D62" s="26">
        <f>1/$A$1*[1]PaperSectorMinusCoreVPAExp!$C$202</f>
        <v>0</v>
      </c>
      <c r="E62" s="26">
        <f>1/$A$1*[1]PaperSectorMinusCoreVPAExp!$D$202</f>
        <v>0</v>
      </c>
      <c r="F62" s="26">
        <f>1/$A$1*[1]PaperSectorMinusCoreVPAExp!$E$202</f>
        <v>0</v>
      </c>
      <c r="G62" s="26">
        <f>1/$A$1*[1]PaperSectorMinusCoreVPAExp!$F$202</f>
        <v>0</v>
      </c>
      <c r="H62" s="26">
        <f>1/$A$1*[1]PaperSectorMinusCoreVPAExp!$G$202</f>
        <v>3.2929203922222212E-2</v>
      </c>
      <c r="I62" s="26">
        <f>1/$A$1*[1]PaperSectorMinusCoreVPAExp!$H$202</f>
        <v>5.3684526699999992E-2</v>
      </c>
      <c r="J62" s="26">
        <f>1/$A$1*[1]PaperSectorMinusCoreVPAExp!$I$202</f>
        <v>4.1125788091666657E-2</v>
      </c>
      <c r="K62" s="26">
        <f>1/$A$1*[1]PaperSectorMinusCoreVPAExp!$J$202</f>
        <v>4.6363625333333325E-2</v>
      </c>
      <c r="L62" s="26">
        <f>1/$A$1*[1]PaperSectorMinusCoreVPAExp!$K$202</f>
        <v>6.463311168636364E-2</v>
      </c>
      <c r="M62" s="26">
        <f>1/$A$1*[1]PaperSectorMinusCoreVPAExp!L$202</f>
        <v>6.4060874693589717E-2</v>
      </c>
      <c r="N62" s="26">
        <f>1/$A$1*[1]PaperSectorMinusCoreVPAExp!M$202</f>
        <v>0.13267934791111111</v>
      </c>
      <c r="O62" s="26">
        <f>1/$A$1*[1]PaperSectorMinusCoreVPAExp!N$202</f>
        <v>0.11267093420757568</v>
      </c>
      <c r="P62" s="26">
        <f>1/$A$1*[1]PaperSectorMinusCoreVPAExp!O$202</f>
        <v>0.10647021007095958</v>
      </c>
      <c r="Q62" s="26">
        <f>1/$A$1*[1]PaperSectorMinusCoreVPAExp!P$202</f>
        <v>0.12605190765277782</v>
      </c>
      <c r="R62" s="26">
        <f>1/$A$1*[1]PaperSectorMinusCoreVPAExp!Q$202</f>
        <v>9.1523974777777767E-2</v>
      </c>
      <c r="S62" s="26">
        <f>1/$A$1*[1]PaperSectorMinusCoreVPAExp!R$202</f>
        <v>0.15466553204583333</v>
      </c>
      <c r="T62" s="26">
        <f>1/$A$1*[1]PaperSectorMinusCoreVPAExp!S$202</f>
        <v>0.26344844127020217</v>
      </c>
      <c r="U62" s="26">
        <f>1/$A$1*[1]PaperSectorMinusCoreVPAExp!T$202</f>
        <v>3.7946160581704247E-2</v>
      </c>
      <c r="V62" s="26">
        <f>1/$A$1*[1]PaperSectorMinusCoreVPAExp!U$202</f>
        <v>0</v>
      </c>
      <c r="W62" s="26">
        <f>1/$A$1*[1]PaperSectorMinusCoreVPAExp!V$202</f>
        <v>0</v>
      </c>
      <c r="X62" s="26">
        <f>1/$A$1*[1]PaperSectorMinusCoreVPAExp!W$202</f>
        <v>0</v>
      </c>
      <c r="Y62" s="26">
        <f>1/$A$1*[1]PaperSectorMinusCoreVPAExp!X$202</f>
        <v>0</v>
      </c>
      <c r="Z62" s="26">
        <f>1/$A$1*[1]PaperSectorMinusCoreVPAExp!Y$202</f>
        <v>0</v>
      </c>
      <c r="AA62" s="26">
        <f>1/$A$1*[1]PaperSectorMinusCoreVPAExp!Z$202</f>
        <v>0</v>
      </c>
      <c r="AB62" s="26">
        <f>1/$A$1*[1]PaperSectorMinusCoreVPAExp!AA$202</f>
        <v>0</v>
      </c>
      <c r="AC62" s="27"/>
      <c r="AD62" s="26">
        <f>1/1000*[1]PaperSectorMinusCoreVPAExp!AB$202</f>
        <v>0</v>
      </c>
      <c r="AE62" s="26">
        <f>1/1000*[1]PaperSectorMinusCoreVPAExp!AC$202</f>
        <v>0</v>
      </c>
      <c r="AF62" s="26">
        <f>1/1000*[1]PaperSectorMinusCoreVPAExp!AD$202</f>
        <v>0</v>
      </c>
      <c r="AG62" s="26">
        <f>1/1000*[1]PaperSectorMinusCoreVPAExp!AE$202</f>
        <v>0</v>
      </c>
      <c r="AH62" s="26">
        <f>1/1000*[1]PaperSectorMinusCoreVPAExp!AF$202</f>
        <v>0</v>
      </c>
      <c r="AI62" s="26">
        <f>1/1000*[1]PaperSectorMinusCoreVPAExp!AG$202</f>
        <v>1.1539303690199999E-2</v>
      </c>
      <c r="AJ62" s="26">
        <f>1/1000*[1]PaperSectorMinusCoreVPAExp!AH$202</f>
        <v>2.2837725441999999E-2</v>
      </c>
      <c r="AK62" s="26">
        <f>1/1000*[1]PaperSectorMinusCoreVPAExp!AI$202</f>
        <v>2.6281208232499999E-2</v>
      </c>
      <c r="AL62" s="26">
        <f>1/1000*[1]PaperSectorMinusCoreVPAExp!AJ$202</f>
        <v>2.9960532813200002E-2</v>
      </c>
      <c r="AM62" s="26">
        <f>1/1000*[1]PaperSectorMinusCoreVPAExp!AK$202</f>
        <v>4.1049475891600004E-2</v>
      </c>
      <c r="AN62" s="26">
        <f>1/1000*[1]PaperSectorMinusCoreVPAExp!AL$202</f>
        <v>4.3240557080700001E-2</v>
      </c>
      <c r="AO62" s="26">
        <f>1/1000*[1]PaperSectorMinusCoreVPAExp!AM$202</f>
        <v>6.9436998191999985E-2</v>
      </c>
      <c r="AP62" s="26">
        <f>1/1000*[1]PaperSectorMinusCoreVPAExp!AN$202</f>
        <v>3.8998278299199995E-2</v>
      </c>
      <c r="AQ62" s="26">
        <f>1/1000*[1]PaperSectorMinusCoreVPAExp!AO$202</f>
        <v>3.7784441015700006E-2</v>
      </c>
      <c r="AR62" s="26">
        <f>1/1000*[1]PaperSectorMinusCoreVPAExp!AP$202</f>
        <v>4.5912675701000001E-2</v>
      </c>
      <c r="AS62" s="26">
        <f>1/1000*[1]PaperSectorMinusCoreVPAExp!AQ$202</f>
        <v>2.9103227929999996E-2</v>
      </c>
      <c r="AT62" s="26">
        <f>1/1000*[1]PaperSectorMinusCoreVPAExp!AR$202</f>
        <v>4.3765275233099997E-2</v>
      </c>
      <c r="AU62" s="26">
        <f>1/1000*[1]PaperSectorMinusCoreVPAExp!AS$202</f>
        <v>7.23463540228E-2</v>
      </c>
      <c r="AV62" s="26">
        <f>1/1000*[1]PaperSectorMinusCoreVPAExp!AT$202</f>
        <v>1.4344426000000001E-5</v>
      </c>
      <c r="AW62" s="26">
        <f>1/1000*[1]PaperSectorMinusCoreVPAExp!AU$202</f>
        <v>0</v>
      </c>
      <c r="AX62" s="26">
        <f>1/1000*[1]PaperSectorMinusCoreVPAExp!AV$202</f>
        <v>0</v>
      </c>
      <c r="AY62" s="26">
        <f>1/1000*[1]PaperSectorMinusCoreVPAExp!AW$202</f>
        <v>0</v>
      </c>
      <c r="AZ62" s="26">
        <f>1/1000*[1]PaperSectorMinusCoreVPAExp!AX$202</f>
        <v>0</v>
      </c>
      <c r="BA62" s="26">
        <f>1/1000*[1]PaperSectorMinusCoreVPAExp!AY$202</f>
        <v>0</v>
      </c>
      <c r="BB62" s="26">
        <f>1/1000*[1]PaperSectorMinusCoreVPAExp!AZ$202</f>
        <v>0</v>
      </c>
      <c r="BC62" s="26">
        <f>1/1000*[1]PaperSectorMinusCoreVPAExp!BA$202</f>
        <v>0</v>
      </c>
      <c r="BD62" s="36"/>
    </row>
    <row r="63" spans="2:56">
      <c r="B63" s="25" t="s">
        <v>97</v>
      </c>
      <c r="C63" s="26">
        <f>1/$A$1*[1]PaperSectorMinusCoreVPAExp!$B$203</f>
        <v>2.6356697499999998E-2</v>
      </c>
      <c r="D63" s="26">
        <f>1/$A$1*[1]PaperSectorMinusCoreVPAExp!$C$203</f>
        <v>1.8904935000000001E-2</v>
      </c>
      <c r="E63" s="26">
        <f>1/$A$1*[1]PaperSectorMinusCoreVPAExp!$D$203</f>
        <v>2.16309625E-2</v>
      </c>
      <c r="F63" s="26">
        <f>1/$A$1*[1]PaperSectorMinusCoreVPAExp!$E$203</f>
        <v>2.9427849499999999E-2</v>
      </c>
      <c r="G63" s="26">
        <f>1/$A$1*[1]PaperSectorMinusCoreVPAExp!$F$203</f>
        <v>2.97382645E-2</v>
      </c>
      <c r="H63" s="26">
        <f>1/$A$1*[1]PaperSectorMinusCoreVPAExp!$G$203</f>
        <v>0</v>
      </c>
      <c r="I63" s="26">
        <f>1/$A$1*[1]PaperSectorMinusCoreVPAExp!$H$203</f>
        <v>0</v>
      </c>
      <c r="J63" s="26">
        <f>1/$A$1*[1]PaperSectorMinusCoreVPAExp!$I$203</f>
        <v>0</v>
      </c>
      <c r="K63" s="26">
        <f>1/$A$1*[1]PaperSectorMinusCoreVPAExp!$J$203</f>
        <v>0</v>
      </c>
      <c r="L63" s="26">
        <f>1/$A$1*[1]PaperSectorMinusCoreVPAExp!$K$203</f>
        <v>0</v>
      </c>
      <c r="M63" s="26">
        <f>1/$A$1*[1]PaperSectorMinusCoreVPAExp!L$203</f>
        <v>0</v>
      </c>
      <c r="N63" s="26">
        <f>1/$A$1*[1]PaperSectorMinusCoreVPAExp!M$203</f>
        <v>0</v>
      </c>
      <c r="O63" s="26">
        <f>1/$A$1*[1]PaperSectorMinusCoreVPAExp!N$203</f>
        <v>0</v>
      </c>
      <c r="P63" s="26">
        <f>1/$A$1*[1]PaperSectorMinusCoreVPAExp!O$203</f>
        <v>0</v>
      </c>
      <c r="Q63" s="26">
        <f>1/$A$1*[1]PaperSectorMinusCoreVPAExp!P$203</f>
        <v>0</v>
      </c>
      <c r="R63" s="26">
        <f>1/$A$1*[1]PaperSectorMinusCoreVPAExp!Q$203</f>
        <v>0</v>
      </c>
      <c r="S63" s="26">
        <f>1/$A$1*[1]PaperSectorMinusCoreVPAExp!R$203</f>
        <v>0</v>
      </c>
      <c r="T63" s="26">
        <f>1/$A$1*[1]PaperSectorMinusCoreVPAExp!S$203</f>
        <v>0</v>
      </c>
      <c r="U63" s="26">
        <f>1/$A$1*[1]PaperSectorMinusCoreVPAExp!T$203</f>
        <v>0</v>
      </c>
      <c r="V63" s="26">
        <f>1/$A$1*[1]PaperSectorMinusCoreVPAExp!U$203</f>
        <v>0</v>
      </c>
      <c r="W63" s="26">
        <f>1/$A$1*[1]PaperSectorMinusCoreVPAExp!V$203</f>
        <v>0</v>
      </c>
      <c r="X63" s="26">
        <f>1/$A$1*[1]PaperSectorMinusCoreVPAExp!W$203</f>
        <v>0</v>
      </c>
      <c r="Y63" s="26">
        <f>1/$A$1*[1]PaperSectorMinusCoreVPAExp!X$203</f>
        <v>0</v>
      </c>
      <c r="Z63" s="26">
        <f>1/$A$1*[1]PaperSectorMinusCoreVPAExp!Y$203</f>
        <v>0</v>
      </c>
      <c r="AA63" s="26">
        <f>1/$A$1*[1]PaperSectorMinusCoreVPAExp!Z$203</f>
        <v>0</v>
      </c>
      <c r="AB63" s="26">
        <f>1/$A$1*[1]PaperSectorMinusCoreVPAExp!AA$203</f>
        <v>0</v>
      </c>
      <c r="AC63" s="27"/>
      <c r="AD63" s="26">
        <f>1/1000*[1]PaperSectorMinusCoreVPAExp!AB$203</f>
        <v>1.0902999999999999E-2</v>
      </c>
      <c r="AE63" s="26">
        <f>1/1000*[1]PaperSectorMinusCoreVPAExp!AC$203</f>
        <v>6.1040000000000001E-3</v>
      </c>
      <c r="AF63" s="26">
        <f>1/1000*[1]PaperSectorMinusCoreVPAExp!AD$203</f>
        <v>7.2420000000000002E-3</v>
      </c>
      <c r="AG63" s="26">
        <f>1/1000*[1]PaperSectorMinusCoreVPAExp!AE$203</f>
        <v>1.2475E-2</v>
      </c>
      <c r="AH63" s="26">
        <f>1/1000*[1]PaperSectorMinusCoreVPAExp!AF$203</f>
        <v>1.6235409999999999E-2</v>
      </c>
      <c r="AI63" s="26">
        <f>1/1000*[1]PaperSectorMinusCoreVPAExp!AG$203</f>
        <v>0</v>
      </c>
      <c r="AJ63" s="26">
        <f>1/1000*[1]PaperSectorMinusCoreVPAExp!AH$203</f>
        <v>0</v>
      </c>
      <c r="AK63" s="26">
        <f>1/1000*[1]PaperSectorMinusCoreVPAExp!AI$203</f>
        <v>0</v>
      </c>
      <c r="AL63" s="26">
        <f>1/1000*[1]PaperSectorMinusCoreVPAExp!AJ$203</f>
        <v>0</v>
      </c>
      <c r="AM63" s="26">
        <f>1/1000*[1]PaperSectorMinusCoreVPAExp!AK$203</f>
        <v>0</v>
      </c>
      <c r="AN63" s="26">
        <f>1/1000*[1]PaperSectorMinusCoreVPAExp!AL$203</f>
        <v>0</v>
      </c>
      <c r="AO63" s="26">
        <f>1/1000*[1]PaperSectorMinusCoreVPAExp!AM$203</f>
        <v>0</v>
      </c>
      <c r="AP63" s="26">
        <f>1/1000*[1]PaperSectorMinusCoreVPAExp!AN$203</f>
        <v>0</v>
      </c>
      <c r="AQ63" s="26">
        <f>1/1000*[1]PaperSectorMinusCoreVPAExp!AO$203</f>
        <v>0</v>
      </c>
      <c r="AR63" s="26">
        <f>1/1000*[1]PaperSectorMinusCoreVPAExp!AP$203</f>
        <v>0</v>
      </c>
      <c r="AS63" s="26">
        <f>1/1000*[1]PaperSectorMinusCoreVPAExp!AQ$203</f>
        <v>0</v>
      </c>
      <c r="AT63" s="26">
        <f>1/1000*[1]PaperSectorMinusCoreVPAExp!AR$203</f>
        <v>0</v>
      </c>
      <c r="AU63" s="26">
        <f>1/1000*[1]PaperSectorMinusCoreVPAExp!AS$203</f>
        <v>0</v>
      </c>
      <c r="AV63" s="26">
        <f>1/1000*[1]PaperSectorMinusCoreVPAExp!AT$203</f>
        <v>0</v>
      </c>
      <c r="AW63" s="26">
        <f>1/1000*[1]PaperSectorMinusCoreVPAExp!AU$203</f>
        <v>0</v>
      </c>
      <c r="AX63" s="26">
        <f>1/1000*[1]PaperSectorMinusCoreVPAExp!AV$203</f>
        <v>0</v>
      </c>
      <c r="AY63" s="26">
        <f>1/1000*[1]PaperSectorMinusCoreVPAExp!AW$203</f>
        <v>0</v>
      </c>
      <c r="AZ63" s="26">
        <f>1/1000*[1]PaperSectorMinusCoreVPAExp!AX$203</f>
        <v>0</v>
      </c>
      <c r="BA63" s="26">
        <f>1/1000*[1]PaperSectorMinusCoreVPAExp!AY$203</f>
        <v>0</v>
      </c>
      <c r="BB63" s="26">
        <f>1/1000*[1]PaperSectorMinusCoreVPAExp!AZ$203</f>
        <v>0</v>
      </c>
      <c r="BC63" s="26">
        <f>1/1000*[1]PaperSectorMinusCoreVPAExp!BA$203</f>
        <v>0</v>
      </c>
      <c r="BD63" s="36"/>
    </row>
    <row r="64" spans="2:56">
      <c r="B64" s="25" t="s">
        <v>88</v>
      </c>
      <c r="C64" s="26">
        <f>1/$A$1*[1]PaperSectorMinusCoreVPAExp!$B$260</f>
        <v>0</v>
      </c>
      <c r="D64" s="26">
        <f>1/$A$1*[1]PaperSectorMinusCoreVPAExp!$C$260</f>
        <v>0</v>
      </c>
      <c r="E64" s="26">
        <f>1/$A$1*[1]PaperSectorMinusCoreVPAExp!$D$260</f>
        <v>0</v>
      </c>
      <c r="F64" s="26">
        <f>1/$A$1*[1]PaperSectorMinusCoreVPAExp!$E$260</f>
        <v>0</v>
      </c>
      <c r="G64" s="26">
        <f>1/$A$1*[1]PaperSectorMinusCoreVPAExp!$F$260</f>
        <v>0</v>
      </c>
      <c r="H64" s="26">
        <f>1/$A$1*[1]PaperSectorMinusCoreVPAExp!$G$260</f>
        <v>0</v>
      </c>
      <c r="I64" s="26">
        <f>1/$A$1*[1]PaperSectorMinusCoreVPAExp!$H$260</f>
        <v>0</v>
      </c>
      <c r="J64" s="26">
        <f>1/$A$1*[1]PaperSectorMinusCoreVPAExp!$I$260</f>
        <v>0</v>
      </c>
      <c r="K64" s="26">
        <f>1/$A$1*[1]PaperSectorMinusCoreVPAExp!$J$260</f>
        <v>0</v>
      </c>
      <c r="L64" s="26">
        <f>1/$A$1*[1]PaperSectorMinusCoreVPAExp!$K$260</f>
        <v>0</v>
      </c>
      <c r="M64" s="26">
        <f>1/$A$1*[1]PaperSectorMinusCoreVPAExp!L$260</f>
        <v>0</v>
      </c>
      <c r="N64" s="26">
        <f>1/$A$1*[1]PaperSectorMinusCoreVPAExp!M$260</f>
        <v>0</v>
      </c>
      <c r="O64" s="26">
        <f>1/$A$1*[1]PaperSectorMinusCoreVPAExp!N$260</f>
        <v>0</v>
      </c>
      <c r="P64" s="26">
        <f>1/$A$1*[1]PaperSectorMinusCoreVPAExp!O$260</f>
        <v>0</v>
      </c>
      <c r="Q64" s="26">
        <f>1/$A$1*[1]PaperSectorMinusCoreVPAExp!P$260</f>
        <v>0</v>
      </c>
      <c r="R64" s="26">
        <f>1/$A$1*[1]PaperSectorMinusCoreVPAExp!Q$260</f>
        <v>0</v>
      </c>
      <c r="S64" s="26">
        <f>1/$A$1*[1]PaperSectorMinusCoreVPAExp!R$260</f>
        <v>0</v>
      </c>
      <c r="T64" s="26">
        <f>1/$A$1*[1]PaperSectorMinusCoreVPAExp!S$260</f>
        <v>0</v>
      </c>
      <c r="U64" s="26">
        <f>1/$A$1*[1]PaperSectorMinusCoreVPAExp!T$260</f>
        <v>0</v>
      </c>
      <c r="V64" s="26">
        <f>1/$A$1*[1]PaperSectorMinusCoreVPAExp!U$260</f>
        <v>0</v>
      </c>
      <c r="W64" s="26">
        <f>1/$A$1*[1]PaperSectorMinusCoreVPAExp!V$260</f>
        <v>0</v>
      </c>
      <c r="X64" s="26">
        <f>1/$A$1*[1]PaperSectorMinusCoreVPAExp!W$260</f>
        <v>0</v>
      </c>
      <c r="Y64" s="26">
        <f>1/$A$1*[1]PaperSectorMinusCoreVPAExp!X$260</f>
        <v>0</v>
      </c>
      <c r="Z64" s="26">
        <f>1/$A$1*[1]PaperSectorMinusCoreVPAExp!Y$260</f>
        <v>0</v>
      </c>
      <c r="AA64" s="26">
        <f>1/$A$1*[1]PaperSectorMinusCoreVPAExp!Z$260</f>
        <v>0</v>
      </c>
      <c r="AB64" s="26">
        <f>1/$A$1*[1]PaperSectorMinusCoreVPAExp!AA$260</f>
        <v>0</v>
      </c>
      <c r="AC64" s="27"/>
      <c r="AD64" s="26">
        <f>1/1000*[1]PaperSectorMinusCoreVPAExp!AB$260</f>
        <v>0</v>
      </c>
      <c r="AE64" s="26">
        <f>1/1000*[1]PaperSectorMinusCoreVPAExp!AC$260</f>
        <v>0</v>
      </c>
      <c r="AF64" s="26">
        <f>1/1000*[1]PaperSectorMinusCoreVPAExp!AD$260</f>
        <v>0</v>
      </c>
      <c r="AG64" s="26">
        <f>1/1000*[1]PaperSectorMinusCoreVPAExp!AE$260</f>
        <v>0</v>
      </c>
      <c r="AH64" s="26">
        <f>1/1000*[1]PaperSectorMinusCoreVPAExp!AF$260</f>
        <v>0</v>
      </c>
      <c r="AI64" s="26">
        <f>1/1000*[1]PaperSectorMinusCoreVPAExp!AG$260</f>
        <v>0</v>
      </c>
      <c r="AJ64" s="26">
        <f>1/1000*[1]PaperSectorMinusCoreVPAExp!AH$260</f>
        <v>0</v>
      </c>
      <c r="AK64" s="26">
        <f>1/1000*[1]PaperSectorMinusCoreVPAExp!AI$260</f>
        <v>0</v>
      </c>
      <c r="AL64" s="26">
        <f>1/1000*[1]PaperSectorMinusCoreVPAExp!AJ$260</f>
        <v>0</v>
      </c>
      <c r="AM64" s="26">
        <f>1/1000*[1]PaperSectorMinusCoreVPAExp!AK$260</f>
        <v>0</v>
      </c>
      <c r="AN64" s="26">
        <f>1/1000*[1]PaperSectorMinusCoreVPAExp!AL$260</f>
        <v>0</v>
      </c>
      <c r="AO64" s="26">
        <f>1/1000*[1]PaperSectorMinusCoreVPAExp!AM$260</f>
        <v>0</v>
      </c>
      <c r="AP64" s="26">
        <f>1/1000*[1]PaperSectorMinusCoreVPAExp!AN$260</f>
        <v>0</v>
      </c>
      <c r="AQ64" s="26">
        <f>1/1000*[1]PaperSectorMinusCoreVPAExp!AO$260</f>
        <v>0</v>
      </c>
      <c r="AR64" s="26">
        <f>1/1000*[1]PaperSectorMinusCoreVPAExp!AP$260</f>
        <v>0</v>
      </c>
      <c r="AS64" s="26">
        <f>1/1000*[1]PaperSectorMinusCoreVPAExp!AQ$260</f>
        <v>0</v>
      </c>
      <c r="AT64" s="26">
        <f>1/1000*[1]PaperSectorMinusCoreVPAExp!AR$260</f>
        <v>0</v>
      </c>
      <c r="AU64" s="26">
        <f>1/1000*[1]PaperSectorMinusCoreVPAExp!AS$260</f>
        <v>0</v>
      </c>
      <c r="AV64" s="26">
        <f>1/1000*[1]PaperSectorMinusCoreVPAExp!AT$260</f>
        <v>0</v>
      </c>
      <c r="AW64" s="26">
        <f>1/1000*[1]PaperSectorMinusCoreVPAExp!AU$260</f>
        <v>0</v>
      </c>
      <c r="AX64" s="26">
        <f>1/1000*[1]PaperSectorMinusCoreVPAExp!AV$260</f>
        <v>0</v>
      </c>
      <c r="AY64" s="26">
        <f>1/1000*[1]PaperSectorMinusCoreVPAExp!AW$260</f>
        <v>0</v>
      </c>
      <c r="AZ64" s="26">
        <f>1/1000*[1]PaperSectorMinusCoreVPAExp!AX$260</f>
        <v>0</v>
      </c>
      <c r="BA64" s="26">
        <f>1/1000*[1]PaperSectorMinusCoreVPAExp!AY$260</f>
        <v>0</v>
      </c>
      <c r="BB64" s="26">
        <f>1/1000*[1]PaperSectorMinusCoreVPAExp!AZ$260</f>
        <v>0</v>
      </c>
      <c r="BC64" s="26">
        <f>1/1000*[1]PaperSectorMinusCoreVPAExp!BA$260</f>
        <v>0</v>
      </c>
      <c r="BD64" s="36"/>
    </row>
    <row r="65" spans="3:55">
      <c r="C65" s="143"/>
      <c r="D65" s="143"/>
      <c r="E65" s="143"/>
      <c r="F65" s="143"/>
      <c r="G65" s="143"/>
      <c r="H65" s="143"/>
      <c r="I65" s="143"/>
      <c r="J65" s="143"/>
      <c r="K65" s="143"/>
      <c r="L65" s="143"/>
      <c r="M65" s="143"/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  <row r="69" spans="3:55"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214"/>
    </row>
    <row r="70" spans="3:55"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214"/>
    </row>
    <row r="71" spans="3:55"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214"/>
    </row>
    <row r="72" spans="3:55"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214"/>
    </row>
    <row r="73" spans="3:55"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214"/>
    </row>
    <row r="74" spans="3:55"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214"/>
    </row>
    <row r="75" spans="3:55"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214"/>
    </row>
    <row r="76" spans="3:55"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214"/>
    </row>
    <row r="77" spans="3:55"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214"/>
    </row>
    <row r="78" spans="3:55"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214"/>
    </row>
    <row r="79" spans="3:55"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214"/>
    </row>
    <row r="80" spans="3:55"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214"/>
    </row>
    <row r="81" spans="30:55"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214"/>
    </row>
    <row r="82" spans="30:55"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4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[2]RWE!$A$3</f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122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1/$A$1*'[1]4403Exp'!$B$263</f>
        <v>0.29776905279999988</v>
      </c>
      <c r="D5" s="249">
        <f>1/$A$1*'[1]4403Exp'!$C$263</f>
        <v>0.25460934179999994</v>
      </c>
      <c r="E5" s="249">
        <f>1/$A$1*'[1]4403Exp'!$D$263</f>
        <v>0.68696043640000004</v>
      </c>
      <c r="F5" s="249">
        <f>1/$A$1*'[1]4403Exp'!$E$263</f>
        <v>0.88503690779999999</v>
      </c>
      <c r="G5" s="249">
        <f>1/$A$1*'[1]4403Exp'!$F$263</f>
        <v>1.0130641683333335</v>
      </c>
      <c r="H5" s="249">
        <f>1/$A$1*'[1]4403Exp'!$G$263</f>
        <v>0.4533270254545454</v>
      </c>
      <c r="I5" s="249">
        <f>1/$A$1*'[1]4403Exp'!$H$263</f>
        <v>0.37990965325757581</v>
      </c>
      <c r="J5" s="332">
        <f>1/$A$1*'[1]4403Exp'!$I$263</f>
        <v>0.270071385</v>
      </c>
      <c r="K5" s="332">
        <f>1/$A$1*'[1]4403Exp'!$J$263</f>
        <v>0.31246047561904755</v>
      </c>
      <c r="L5" s="249">
        <f>1/$A$1*'[1]4403Exp'!$K$263</f>
        <v>0.58347706749999995</v>
      </c>
      <c r="M5" s="249">
        <f>1/$A$1*'[1]4403Exp'!L$263</f>
        <v>0.88549995999999986</v>
      </c>
      <c r="N5" s="249">
        <f>1/$A$1*'[1]4403Exp'!M$263</f>
        <v>0.9528639299508278</v>
      </c>
      <c r="O5" s="249">
        <f>1/$A$1*'[1]4403Exp'!N$263</f>
        <v>1.238383958095238</v>
      </c>
      <c r="P5" s="249">
        <f>1/$A$1*'[1]4403Exp'!O$263</f>
        <v>1.8074419793073591</v>
      </c>
      <c r="Q5" s="249">
        <f>1/$A$1*'[1]4403Exp'!P$263</f>
        <v>1.8873441971428573</v>
      </c>
      <c r="R5" s="249">
        <f>1/$A$1*'[1]4403Exp'!Q$263</f>
        <v>1.7768848474396131</v>
      </c>
      <c r="S5" s="249">
        <f>1/$A$1*'[1]4403Exp'!R$263</f>
        <v>1.7153478226984125</v>
      </c>
      <c r="T5" s="249">
        <f>1/$A$1*'[1]4403Exp'!S$263</f>
        <v>2.2359401070833331</v>
      </c>
      <c r="U5" s="249">
        <f>1/$A$1*'[1]4403Exp'!T$263</f>
        <v>5.5828113267857136</v>
      </c>
      <c r="V5" s="249">
        <f>1/$A$1*'[1]4403Exp'!U$263</f>
        <v>0.16009921666666671</v>
      </c>
      <c r="W5" s="249">
        <f>1/$A$1*'[1]4403Exp'!V$263</f>
        <v>0.16009921666666671</v>
      </c>
      <c r="X5" s="249">
        <f>1/$A$1*'[1]4403Exp'!W$263</f>
        <v>0.16009921666666671</v>
      </c>
      <c r="Y5" s="249">
        <f>1/$A$1*'[1]4403Exp'!X$263</f>
        <v>0.16009921666666671</v>
      </c>
      <c r="Z5" s="249">
        <f>1/$A$1*'[1]4403Exp'!Y$263</f>
        <v>0.16009921666666671</v>
      </c>
      <c r="AA5" s="249">
        <f>1/$A$1*'[1]4403Exp'!Z$263</f>
        <v>0.16009921666666671</v>
      </c>
      <c r="AB5" s="249">
        <f>1/$A$1*'[1]4403Exp'!AA$263</f>
        <v>0.16009921666666671</v>
      </c>
      <c r="AC5" s="355"/>
      <c r="AD5" s="365">
        <f>'[1]4403Exp'!AB$263</f>
        <v>23.408999999999995</v>
      </c>
      <c r="AE5" s="218">
        <f>'[1]4403Exp'!AC$263</f>
        <v>19.791999999999994</v>
      </c>
      <c r="AF5" s="218">
        <f>'[1]4403Exp'!AD$263</f>
        <v>36.486999999999995</v>
      </c>
      <c r="AG5" s="218">
        <f>'[1]4403Exp'!AE$263</f>
        <v>58.016999999999996</v>
      </c>
      <c r="AH5" s="218">
        <f>'[1]4403Exp'!AF$263</f>
        <v>65.88335699999999</v>
      </c>
      <c r="AI5" s="218">
        <f>'[1]4403Exp'!AG$263</f>
        <v>41.777567231399999</v>
      </c>
      <c r="AJ5" s="218">
        <f>'[1]4403Exp'!AH$263</f>
        <v>38.175710649200013</v>
      </c>
      <c r="AK5" s="218">
        <f>'[1]4403Exp'!AI$263</f>
        <v>36.772372027500005</v>
      </c>
      <c r="AL5" s="218">
        <f>'[1]4403Exp'!AJ$263</f>
        <v>44.794115600400005</v>
      </c>
      <c r="AM5" s="218">
        <f>'[1]4403Exp'!AK$263</f>
        <v>55.250298734399991</v>
      </c>
      <c r="AN5" s="218">
        <f>'[1]4403Exp'!AL$263</f>
        <v>84.787821414000035</v>
      </c>
      <c r="AO5" s="218">
        <f>'[1]4403Exp'!AM$263</f>
        <v>108.33494457600003</v>
      </c>
      <c r="AP5" s="218">
        <f>'[1]4403Exp'!AN$263</f>
        <v>142.24974635519999</v>
      </c>
      <c r="AQ5" s="218">
        <f>'[1]4403Exp'!AO$263</f>
        <v>179.61501972900004</v>
      </c>
      <c r="AR5" s="218">
        <f>'[1]4403Exp'!AP$263</f>
        <v>190.13420925250003</v>
      </c>
      <c r="AS5" s="218">
        <f>'[1]4403Exp'!AQ$263</f>
        <v>148.49663720849992</v>
      </c>
      <c r="AT5" s="218">
        <f>'[1]4403Exp'!AR$263</f>
        <v>134.35045571869998</v>
      </c>
      <c r="AU5" s="218">
        <f>'[1]4403Exp'!AS$263</f>
        <v>232.50389929909997</v>
      </c>
      <c r="AV5" s="218">
        <f>'[1]4403Exp'!AT$263</f>
        <v>512.02261967900006</v>
      </c>
      <c r="AW5" s="218">
        <f>'[1]4403Exp'!AU$263</f>
        <v>23.381434312500005</v>
      </c>
      <c r="AX5" s="218">
        <f>'[1]4403Exp'!AV$263</f>
        <v>0</v>
      </c>
      <c r="AY5" s="218">
        <f>'[1]4403Exp'!AW$263</f>
        <v>0</v>
      </c>
      <c r="AZ5" s="218">
        <f>'[1]4403Exp'!AX$263</f>
        <v>0</v>
      </c>
      <c r="BA5" s="218">
        <f>'[1]4403Exp'!AY$263</f>
        <v>0</v>
      </c>
      <c r="BB5" s="218">
        <f>'[1]4403Exp'!AZ$263</f>
        <v>0</v>
      </c>
      <c r="BC5" s="217">
        <f>'[1]4403Exp'!BA$263</f>
        <v>0</v>
      </c>
      <c r="BD5" s="400"/>
    </row>
    <row r="6" spans="1:56" ht="17.149999999999999" customHeight="1" thickTop="1">
      <c r="B6" s="19" t="s">
        <v>16</v>
      </c>
      <c r="C6" s="335">
        <f>1/$A$1*'[1]4403Exp'!$B$266</f>
        <v>0</v>
      </c>
      <c r="D6" s="191">
        <f>1/$A$1*'[1]4403Exp'!$C$266</f>
        <v>0</v>
      </c>
      <c r="E6" s="191">
        <f>1/$A$1*'[1]4403Exp'!$D$266</f>
        <v>3.0685199999999999E-3</v>
      </c>
      <c r="F6" s="191">
        <f>1/$A$1*'[1]4403Exp'!$E$266</f>
        <v>1.3252916599999999E-2</v>
      </c>
      <c r="G6" s="191">
        <f>1/$A$1*'[1]4403Exp'!$F$266</f>
        <v>1.0669999999999999E-2</v>
      </c>
      <c r="H6" s="191">
        <f>1/$A$1*'[1]4403Exp'!$G$266</f>
        <v>1.6320999999999999E-2</v>
      </c>
      <c r="I6" s="191">
        <f>1/$A$1*'[1]4403Exp'!$H$266</f>
        <v>2.3954999999999997E-2</v>
      </c>
      <c r="J6" s="192">
        <f>1/$A$1*'[1]4403Exp'!$I$266</f>
        <v>1.7857999999999999E-2</v>
      </c>
      <c r="K6" s="192">
        <f>1/$A$1*'[1]4403Exp'!$J$266</f>
        <v>2.1482999999999999E-2</v>
      </c>
      <c r="L6" s="191">
        <f>1/$A$1*'[1]4403Exp'!$K$266</f>
        <v>5.0159999999999996E-3</v>
      </c>
      <c r="M6" s="191">
        <f>1/$A$1*'[1]4403Exp'!L$266</f>
        <v>2.2619999999999997E-3</v>
      </c>
      <c r="N6" s="191">
        <f>1/$A$1*'[1]4403Exp'!M$266</f>
        <v>7.9019999999999993E-3</v>
      </c>
      <c r="O6" s="191">
        <f>1/$A$1*'[1]4403Exp'!N$266</f>
        <v>1.4763E-2</v>
      </c>
      <c r="P6" s="191">
        <f>1/$A$1*'[1]4403Exp'!O$266</f>
        <v>1.1659779999999998E-2</v>
      </c>
      <c r="Q6" s="191">
        <f>1/$A$1*'[1]4403Exp'!P$266</f>
        <v>1.2098999999999999E-2</v>
      </c>
      <c r="R6" s="191">
        <f>1/$A$1*'[1]4403Exp'!Q$266</f>
        <v>1.7588399999999994E-2</v>
      </c>
      <c r="S6" s="191">
        <f>1/$A$1*'[1]4403Exp'!R$266</f>
        <v>1.1469999999999999E-2</v>
      </c>
      <c r="T6" s="191">
        <f>1/$A$1*'[1]4403Exp'!S$266</f>
        <v>9.8992399999999984E-3</v>
      </c>
      <c r="U6" s="191">
        <f>1/$A$1*'[1]4403Exp'!T$266</f>
        <v>8.2207374999999985E-3</v>
      </c>
      <c r="V6" s="191">
        <f>1/$A$1*'[1]4403Exp'!U$266</f>
        <v>4.0659999999999996E-4</v>
      </c>
      <c r="W6" s="191">
        <f>1/$A$1*'[1]4403Exp'!V$266</f>
        <v>4.0659999999999996E-4</v>
      </c>
      <c r="X6" s="191">
        <f>1/$A$1*'[1]4403Exp'!W$266</f>
        <v>4.0659999999999996E-4</v>
      </c>
      <c r="Y6" s="191">
        <f>1/$A$1*'[1]4403Exp'!X$266</f>
        <v>4.0659999999999996E-4</v>
      </c>
      <c r="Z6" s="191">
        <f>1/$A$1*'[1]4403Exp'!Y$266</f>
        <v>4.0659999999999996E-4</v>
      </c>
      <c r="AA6" s="191">
        <f>1/$A$1*'[1]4403Exp'!Z$266</f>
        <v>4.0659999999999996E-4</v>
      </c>
      <c r="AB6" s="191">
        <f>1/$A$1*'[1]4403Exp'!AA$266</f>
        <v>4.0659999999999996E-4</v>
      </c>
      <c r="AC6" s="337"/>
      <c r="AD6" s="375">
        <f>'[1]4403Exp'!AB$266</f>
        <v>0</v>
      </c>
      <c r="AE6" s="376">
        <f>'[1]4403Exp'!AC$266</f>
        <v>0</v>
      </c>
      <c r="AF6" s="376">
        <f>'[1]4403Exp'!AD$266</f>
        <v>0.32200000000000001</v>
      </c>
      <c r="AG6" s="376">
        <f>'[1]4403Exp'!AE$266</f>
        <v>0.92799999999999994</v>
      </c>
      <c r="AH6" s="376">
        <f>'[1]4403Exp'!AF$266</f>
        <v>1.0655239999999999</v>
      </c>
      <c r="AI6" s="376">
        <f>'[1]4403Exp'!AG$266</f>
        <v>2.4062449125000001</v>
      </c>
      <c r="AJ6" s="376">
        <f>'[1]4403Exp'!AH$266</f>
        <v>4.1427881644000006</v>
      </c>
      <c r="AK6" s="376">
        <f>'[1]4403Exp'!AI$266</f>
        <v>3.1647188555000003</v>
      </c>
      <c r="AL6" s="376">
        <f>'[1]4403Exp'!AJ$266</f>
        <v>4.5734864284000007</v>
      </c>
      <c r="AM6" s="376">
        <f>'[1]4403Exp'!AK$266</f>
        <v>0.90360583719999998</v>
      </c>
      <c r="AN6" s="376">
        <f>'[1]4403Exp'!AL$266</f>
        <v>0.36838684170000002</v>
      </c>
      <c r="AO6" s="376">
        <f>'[1]4403Exp'!AM$266</f>
        <v>1.8519000959999998</v>
      </c>
      <c r="AP6" s="376">
        <f>'[1]4403Exp'!AN$266</f>
        <v>2.8692359168000001</v>
      </c>
      <c r="AQ6" s="376">
        <f>'[1]4403Exp'!AO$266</f>
        <v>3.2975501148000004</v>
      </c>
      <c r="AR6" s="376">
        <f>'[1]4403Exp'!AP$266</f>
        <v>3.1234562775000003</v>
      </c>
      <c r="AS6" s="376">
        <f>'[1]4403Exp'!AQ$266</f>
        <v>3.3988689279999997</v>
      </c>
      <c r="AT6" s="376">
        <f>'[1]4403Exp'!AR$266</f>
        <v>1.9078771917999999</v>
      </c>
      <c r="AU6" s="376">
        <f>'[1]4403Exp'!AS$266</f>
        <v>11.233828305699999</v>
      </c>
      <c r="AV6" s="376">
        <f>'[1]4403Exp'!AT$266</f>
        <v>3.7620388889999998</v>
      </c>
      <c r="AW6" s="376">
        <f>'[1]4403Exp'!AU$266</f>
        <v>0.28106019999999998</v>
      </c>
      <c r="AX6" s="376">
        <f>'[1]4403Exp'!AV$266</f>
        <v>0</v>
      </c>
      <c r="AY6" s="376">
        <f>'[1]4403Exp'!AW$266</f>
        <v>0</v>
      </c>
      <c r="AZ6" s="376">
        <f>'[1]4403Exp'!AX$266</f>
        <v>0</v>
      </c>
      <c r="BA6" s="376">
        <f>'[1]4403Exp'!AY$266</f>
        <v>0</v>
      </c>
      <c r="BB6" s="376">
        <f>'[1]4403Exp'!AZ$266</f>
        <v>0</v>
      </c>
      <c r="BC6" s="316">
        <f>'[1]4403Exp'!BA$266</f>
        <v>0</v>
      </c>
      <c r="BD6" s="400"/>
    </row>
    <row r="7" spans="1:56">
      <c r="B7" s="4" t="s">
        <v>93</v>
      </c>
      <c r="C7" s="179">
        <f>1/$A$1*'[1]4403Exp'!$B$154</f>
        <v>0</v>
      </c>
      <c r="D7" s="169">
        <f>1/$A$1*'[1]4403Exp'!$C$154</f>
        <v>0</v>
      </c>
      <c r="E7" s="169">
        <f>1/$A$1*'[1]4403Exp'!$D$154</f>
        <v>3.0685199999999999E-3</v>
      </c>
      <c r="F7" s="169">
        <f>1/$A$1*'[1]4403Exp'!$E$154</f>
        <v>1.3252916599999999E-2</v>
      </c>
      <c r="G7" s="169">
        <f>1/$A$1*'[1]4403Exp'!$F$154</f>
        <v>1.0647999999999999E-2</v>
      </c>
      <c r="H7" s="169">
        <f>1/$A$1*'[1]4403Exp'!$G$154</f>
        <v>1.6320999999999999E-2</v>
      </c>
      <c r="I7" s="169">
        <f>1/$A$1*'[1]4403Exp'!$H$154</f>
        <v>2.3954999999999997E-2</v>
      </c>
      <c r="J7" s="170">
        <f>1/$A$1*'[1]4403Exp'!$I$154</f>
        <v>1.7857999999999999E-2</v>
      </c>
      <c r="K7" s="170">
        <f>1/$A$1*'[1]4403Exp'!$J$154</f>
        <v>2.1482999999999999E-2</v>
      </c>
      <c r="L7" s="169">
        <f>1/$A$1*'[1]4403Exp'!$K$154</f>
        <v>5.0159999999999996E-3</v>
      </c>
      <c r="M7" s="169">
        <f>1/$A$1*'[1]4403Exp'!L$154</f>
        <v>2.2619999999999997E-3</v>
      </c>
      <c r="N7" s="169">
        <f>1/$A$1*'[1]4403Exp'!M$154</f>
        <v>7.6499999999999988E-3</v>
      </c>
      <c r="O7" s="169">
        <f>1/$A$1*'[1]4403Exp'!N$154</f>
        <v>1.4749E-2</v>
      </c>
      <c r="P7" s="169">
        <f>1/$A$1*'[1]4403Exp'!O$154</f>
        <v>9.0519999999999993E-3</v>
      </c>
      <c r="Q7" s="169">
        <f>1/$A$1*'[1]4403Exp'!P$154</f>
        <v>9.5890000000000003E-3</v>
      </c>
      <c r="R7" s="169">
        <f>1/$A$1*'[1]4403Exp'!Q$154</f>
        <v>1.5444399999999997E-2</v>
      </c>
      <c r="S7" s="169">
        <f>1/$A$1*'[1]4403Exp'!R$154</f>
        <v>8.5120000000000005E-3</v>
      </c>
      <c r="T7" s="169">
        <f>1/$A$1*'[1]4403Exp'!S$154</f>
        <v>5.9689999999999995E-3</v>
      </c>
      <c r="U7" s="169">
        <f>1/$A$1*'[1]4403Exp'!T$154</f>
        <v>9.1078000000000003E-4</v>
      </c>
      <c r="V7" s="169">
        <f>1/$A$1*'[1]4403Exp'!U$154</f>
        <v>0</v>
      </c>
      <c r="W7" s="169">
        <f>1/$A$1*'[1]4403Exp'!V$154</f>
        <v>0</v>
      </c>
      <c r="X7" s="169">
        <f>1/$A$1*'[1]4403Exp'!W$154</f>
        <v>0</v>
      </c>
      <c r="Y7" s="169">
        <f>1/$A$1*'[1]4403Exp'!X$154</f>
        <v>0</v>
      </c>
      <c r="Z7" s="169">
        <f>1/$A$1*'[1]4403Exp'!Y$154</f>
        <v>0</v>
      </c>
      <c r="AA7" s="169">
        <f>1/$A$1*'[1]4403Exp'!Z$154</f>
        <v>0</v>
      </c>
      <c r="AB7" s="169">
        <f>1/$A$1*'[1]4403Exp'!AA$154</f>
        <v>0</v>
      </c>
      <c r="AC7" s="338"/>
      <c r="AD7" s="279">
        <f>'[1]4403Exp'!AB$154</f>
        <v>0</v>
      </c>
      <c r="AE7" s="227">
        <f>'[1]4403Exp'!AC$154</f>
        <v>0</v>
      </c>
      <c r="AF7" s="227">
        <f>'[1]4403Exp'!AD$154</f>
        <v>0.32200000000000001</v>
      </c>
      <c r="AG7" s="227">
        <f>'[1]4403Exp'!AE$154</f>
        <v>0.92799999999999994</v>
      </c>
      <c r="AH7" s="227">
        <f>'[1]4403Exp'!AF$154</f>
        <v>1.0603369999999999</v>
      </c>
      <c r="AI7" s="227">
        <f>'[1]4403Exp'!AG$154</f>
        <v>2.4062449125000001</v>
      </c>
      <c r="AJ7" s="227">
        <f>'[1]4403Exp'!AH$154</f>
        <v>4.1427881644000006</v>
      </c>
      <c r="AK7" s="227">
        <f>'[1]4403Exp'!AI$154</f>
        <v>3.1647188555000003</v>
      </c>
      <c r="AL7" s="227">
        <f>'[1]4403Exp'!AJ$154</f>
        <v>4.5734864284000007</v>
      </c>
      <c r="AM7" s="227">
        <f>'[1]4403Exp'!AK$154</f>
        <v>0.90360583719999998</v>
      </c>
      <c r="AN7" s="227">
        <f>'[1]4403Exp'!AL$154</f>
        <v>0.36838684170000002</v>
      </c>
      <c r="AO7" s="227">
        <f>'[1]4403Exp'!AM$154</f>
        <v>1.7036757599999999</v>
      </c>
      <c r="AP7" s="227">
        <f>'[1]4403Exp'!AN$154</f>
        <v>2.8692359168000001</v>
      </c>
      <c r="AQ7" s="227">
        <f>'[1]4403Exp'!AO$154</f>
        <v>1.8283381617000001</v>
      </c>
      <c r="AR7" s="227">
        <f>'[1]4403Exp'!AP$154</f>
        <v>2.0082921215000002</v>
      </c>
      <c r="AS7" s="227">
        <f>'[1]4403Exp'!AQ$154</f>
        <v>2.6360832399999996</v>
      </c>
      <c r="AT7" s="227">
        <f>'[1]4403Exp'!AR$154</f>
        <v>0.72490880999999996</v>
      </c>
      <c r="AU7" s="227">
        <f>'[1]4403Exp'!AS$154</f>
        <v>0</v>
      </c>
      <c r="AV7" s="227">
        <f>'[1]4403Exp'!AT$154</f>
        <v>0.70124945599999999</v>
      </c>
      <c r="AW7" s="227">
        <f>'[1]4403Exp'!AU$154</f>
        <v>0</v>
      </c>
      <c r="AX7" s="227">
        <f>'[1]4403Exp'!AV$154</f>
        <v>0</v>
      </c>
      <c r="AY7" s="227">
        <f>'[1]4403Exp'!AW$154</f>
        <v>0</v>
      </c>
      <c r="AZ7" s="227">
        <f>'[1]4403Exp'!AX$154</f>
        <v>0</v>
      </c>
      <c r="BA7" s="227">
        <f>'[1]4403Exp'!AY$154</f>
        <v>0</v>
      </c>
      <c r="BB7" s="227">
        <f>'[1]4403Exp'!AZ$154</f>
        <v>0</v>
      </c>
      <c r="BC7" s="317">
        <f>'[1]4403Exp'!BA$154</f>
        <v>0</v>
      </c>
      <c r="BD7" s="400"/>
    </row>
    <row r="8" spans="1:56">
      <c r="B8" s="7" t="s">
        <v>15</v>
      </c>
      <c r="C8" s="339">
        <f t="shared" ref="C8:L8" si="2">SUM(C6:C6)-SUM(C7:C7)</f>
        <v>0</v>
      </c>
      <c r="D8" s="340">
        <f t="shared" si="2"/>
        <v>0</v>
      </c>
      <c r="E8" s="340">
        <f t="shared" si="2"/>
        <v>0</v>
      </c>
      <c r="F8" s="340">
        <f t="shared" si="2"/>
        <v>0</v>
      </c>
      <c r="G8" s="340">
        <f t="shared" si="2"/>
        <v>2.1999999999999451E-5</v>
      </c>
      <c r="H8" s="340">
        <f t="shared" si="2"/>
        <v>0</v>
      </c>
      <c r="I8" s="340">
        <f t="shared" si="2"/>
        <v>0</v>
      </c>
      <c r="J8" s="341">
        <f t="shared" si="2"/>
        <v>0</v>
      </c>
      <c r="K8" s="341">
        <f t="shared" si="2"/>
        <v>0</v>
      </c>
      <c r="L8" s="340">
        <f t="shared" si="2"/>
        <v>0</v>
      </c>
      <c r="M8" s="340">
        <f>SUM(M6:M6)-SUM(M7:M7)</f>
        <v>0</v>
      </c>
      <c r="N8" s="340">
        <f>SUM(N6:N6)-SUM(N7:N7)</f>
        <v>2.5200000000000049E-4</v>
      </c>
      <c r="O8" s="340">
        <f t="shared" ref="O8:AB8" si="3">SUM(O6:O6)-SUM(O7:O7)</f>
        <v>1.4000000000000123E-5</v>
      </c>
      <c r="P8" s="340">
        <f t="shared" si="3"/>
        <v>2.6077799999999988E-3</v>
      </c>
      <c r="Q8" s="340">
        <f t="shared" si="3"/>
        <v>2.5099999999999983E-3</v>
      </c>
      <c r="R8" s="340">
        <f t="shared" si="3"/>
        <v>2.1439999999999966E-3</v>
      </c>
      <c r="S8" s="340">
        <f t="shared" si="3"/>
        <v>2.9579999999999988E-3</v>
      </c>
      <c r="T8" s="340">
        <f t="shared" si="3"/>
        <v>3.9302399999999989E-3</v>
      </c>
      <c r="U8" s="340">
        <f t="shared" si="3"/>
        <v>7.3099574999999986E-3</v>
      </c>
      <c r="V8" s="340">
        <f t="shared" si="3"/>
        <v>4.0659999999999996E-4</v>
      </c>
      <c r="W8" s="340">
        <f t="shared" si="3"/>
        <v>4.0659999999999996E-4</v>
      </c>
      <c r="X8" s="340">
        <f t="shared" si="3"/>
        <v>4.0659999999999996E-4</v>
      </c>
      <c r="Y8" s="340">
        <f t="shared" si="3"/>
        <v>4.0659999999999996E-4</v>
      </c>
      <c r="Z8" s="340">
        <f t="shared" si="3"/>
        <v>4.0659999999999996E-4</v>
      </c>
      <c r="AA8" s="340">
        <f t="shared" si="3"/>
        <v>4.0659999999999996E-4</v>
      </c>
      <c r="AB8" s="340">
        <f t="shared" si="3"/>
        <v>4.0659999999999996E-4</v>
      </c>
      <c r="AC8" s="338"/>
      <c r="AD8" s="377">
        <f t="shared" ref="AD8:BC8" si="4">SUM(AD6:AD6)-SUM(AD7:AD7)</f>
        <v>0</v>
      </c>
      <c r="AE8" s="242">
        <f t="shared" si="4"/>
        <v>0</v>
      </c>
      <c r="AF8" s="242">
        <f t="shared" si="4"/>
        <v>0</v>
      </c>
      <c r="AG8" s="242">
        <f t="shared" si="4"/>
        <v>0</v>
      </c>
      <c r="AH8" s="242">
        <f t="shared" si="4"/>
        <v>5.1870000000000527E-3</v>
      </c>
      <c r="AI8" s="242">
        <f t="shared" si="4"/>
        <v>0</v>
      </c>
      <c r="AJ8" s="242">
        <f t="shared" si="4"/>
        <v>0</v>
      </c>
      <c r="AK8" s="242">
        <f t="shared" si="4"/>
        <v>0</v>
      </c>
      <c r="AL8" s="242">
        <f t="shared" si="4"/>
        <v>0</v>
      </c>
      <c r="AM8" s="242">
        <f t="shared" si="4"/>
        <v>0</v>
      </c>
      <c r="AN8" s="242">
        <f t="shared" si="4"/>
        <v>0</v>
      </c>
      <c r="AO8" s="242">
        <f t="shared" si="4"/>
        <v>0.14822433599999996</v>
      </c>
      <c r="AP8" s="242">
        <f t="shared" si="4"/>
        <v>0</v>
      </c>
      <c r="AQ8" s="242">
        <f t="shared" si="4"/>
        <v>1.4692119531000003</v>
      </c>
      <c r="AR8" s="242">
        <f t="shared" si="4"/>
        <v>1.1151641560000001</v>
      </c>
      <c r="AS8" s="242">
        <f t="shared" si="4"/>
        <v>0.76278568800000013</v>
      </c>
      <c r="AT8" s="242">
        <f t="shared" si="4"/>
        <v>1.1829683817999999</v>
      </c>
      <c r="AU8" s="242">
        <f t="shared" si="4"/>
        <v>11.233828305699999</v>
      </c>
      <c r="AV8" s="242">
        <f t="shared" si="4"/>
        <v>3.0607894330000001</v>
      </c>
      <c r="AW8" s="242">
        <f t="shared" si="4"/>
        <v>0.28106019999999998</v>
      </c>
      <c r="AX8" s="242">
        <f t="shared" si="4"/>
        <v>0</v>
      </c>
      <c r="AY8" s="242">
        <f t="shared" si="4"/>
        <v>0</v>
      </c>
      <c r="AZ8" s="242">
        <f t="shared" si="4"/>
        <v>0</v>
      </c>
      <c r="BA8" s="242">
        <f t="shared" si="4"/>
        <v>0</v>
      </c>
      <c r="BB8" s="242">
        <f t="shared" si="4"/>
        <v>0</v>
      </c>
      <c r="BC8" s="393">
        <f t="shared" si="4"/>
        <v>0</v>
      </c>
      <c r="BD8" s="400"/>
    </row>
    <row r="9" spans="1:56" ht="17.149999999999999" customHeight="1">
      <c r="B9" s="31" t="s">
        <v>114</v>
      </c>
      <c r="C9" s="273">
        <f>1/$A$1*'[1]4403Exp'!$B$268</f>
        <v>0</v>
      </c>
      <c r="D9" s="198">
        <f>1/$A$1*'[1]4403Exp'!$C$268</f>
        <v>1.44144E-3</v>
      </c>
      <c r="E9" s="198">
        <f>1/$A$1*'[1]4403Exp'!$D$268</f>
        <v>7.6439999999999993E-4</v>
      </c>
      <c r="F9" s="198">
        <f>1/$A$1*'[1]4403Exp'!$E$268</f>
        <v>0</v>
      </c>
      <c r="G9" s="198">
        <f>1/$A$1*'[1]4403Exp'!$F$268</f>
        <v>0</v>
      </c>
      <c r="H9" s="198">
        <f>1/$A$1*'[1]4403Exp'!$G$268</f>
        <v>0</v>
      </c>
      <c r="I9" s="198">
        <f>1/$A$1*'[1]4403Exp'!$H$268</f>
        <v>9.9999999999999995E-7</v>
      </c>
      <c r="J9" s="199">
        <f>1/$A$1*'[1]4403Exp'!$I$268</f>
        <v>0</v>
      </c>
      <c r="K9" s="199">
        <f>1/$A$1*'[1]4403Exp'!$J$268</f>
        <v>0</v>
      </c>
      <c r="L9" s="198">
        <f>1/$A$1*'[1]4403Exp'!$K$268</f>
        <v>0</v>
      </c>
      <c r="M9" s="198">
        <f>1/$A$1*'[1]4403Exp'!L$268</f>
        <v>0</v>
      </c>
      <c r="N9" s="198">
        <f>1/$A$1*'[1]4403Exp'!M$268</f>
        <v>6.0000000000000002E-6</v>
      </c>
      <c r="O9" s="198">
        <f>1/$A$1*'[1]4403Exp'!N$268</f>
        <v>1.3831999999999999E-4</v>
      </c>
      <c r="P9" s="198">
        <f>1/$A$1*'[1]4403Exp'!O$268</f>
        <v>1.9333999999999996E-4</v>
      </c>
      <c r="Q9" s="198">
        <f>1/$A$1*'[1]4403Exp'!P$268</f>
        <v>0</v>
      </c>
      <c r="R9" s="198">
        <f>1/$A$1*'[1]4403Exp'!Q$268</f>
        <v>5.5999999999999993E-7</v>
      </c>
      <c r="S9" s="198">
        <f>1/$A$1*'[1]4403Exp'!R$268</f>
        <v>7.4999999999999993E-5</v>
      </c>
      <c r="T9" s="198">
        <f>1/$A$1*'[1]4403Exp'!S$268</f>
        <v>6.7313333333333318E-5</v>
      </c>
      <c r="U9" s="198">
        <f>1/$A$1*'[1]4403Exp'!T$268</f>
        <v>2.8812499999999997E-4</v>
      </c>
      <c r="V9" s="198">
        <f>1/$A$1*'[1]4403Exp'!U$268</f>
        <v>7.8579999999999983E-5</v>
      </c>
      <c r="W9" s="198">
        <f>1/$A$1*'[1]4403Exp'!V$268</f>
        <v>7.8579999999999983E-5</v>
      </c>
      <c r="X9" s="198">
        <f>1/$A$1*'[1]4403Exp'!W$268</f>
        <v>7.8579999999999983E-5</v>
      </c>
      <c r="Y9" s="198">
        <f>1/$A$1*'[1]4403Exp'!X$268</f>
        <v>7.8579999999999983E-5</v>
      </c>
      <c r="Z9" s="198">
        <f>1/$A$1*'[1]4403Exp'!Y$268</f>
        <v>7.8579999999999983E-5</v>
      </c>
      <c r="AA9" s="198">
        <f>1/$A$1*'[1]4403Exp'!Z$268</f>
        <v>7.8579999999999983E-5</v>
      </c>
      <c r="AB9" s="198">
        <f>1/$A$1*'[1]4403Exp'!AA$268</f>
        <v>7.8579999999999983E-5</v>
      </c>
      <c r="AC9" s="338"/>
      <c r="AD9" s="277">
        <f>'[1]4403Exp'!AB$268</f>
        <v>0</v>
      </c>
      <c r="AE9" s="220">
        <f>'[1]4403Exp'!AC$268</f>
        <v>0.16300000000000001</v>
      </c>
      <c r="AF9" s="220">
        <f>'[1]4403Exp'!AD$268</f>
        <v>6.2E-2</v>
      </c>
      <c r="AG9" s="220">
        <f>'[1]4403Exp'!AE$268</f>
        <v>0</v>
      </c>
      <c r="AH9" s="220">
        <f>'[1]4403Exp'!AF$268</f>
        <v>0</v>
      </c>
      <c r="AI9" s="220">
        <f>'[1]4403Exp'!AG$268</f>
        <v>0</v>
      </c>
      <c r="AJ9" s="220">
        <f>'[1]4403Exp'!AH$268</f>
        <v>6.993692000000001E-4</v>
      </c>
      <c r="AK9" s="220">
        <f>'[1]4403Exp'!AI$268</f>
        <v>0</v>
      </c>
      <c r="AL9" s="220">
        <f>'[1]4403Exp'!AJ$268</f>
        <v>0</v>
      </c>
      <c r="AM9" s="220">
        <f>'[1]4403Exp'!AK$268</f>
        <v>0</v>
      </c>
      <c r="AN9" s="220">
        <f>'[1]4403Exp'!AL$268</f>
        <v>0</v>
      </c>
      <c r="AO9" s="220">
        <f>'[1]4403Exp'!AM$268</f>
        <v>4.0715999999999999E-3</v>
      </c>
      <c r="AP9" s="220">
        <f>'[1]4403Exp'!AN$268</f>
        <v>4.8484497599999996E-2</v>
      </c>
      <c r="AQ9" s="220">
        <f>'[1]4403Exp'!AO$268</f>
        <v>0</v>
      </c>
      <c r="AR9" s="220">
        <f>'[1]4403Exp'!AP$268</f>
        <v>0</v>
      </c>
      <c r="AS9" s="220">
        <f>'[1]4403Exp'!AQ$268</f>
        <v>3.1654035E-3</v>
      </c>
      <c r="AT9" s="220">
        <f>'[1]4403Exp'!AR$268</f>
        <v>7.7212916399999998E-2</v>
      </c>
      <c r="AU9" s="220">
        <f>'[1]4403Exp'!AS$268</f>
        <v>2.4006125000000001E-3</v>
      </c>
      <c r="AV9" s="220">
        <f>'[1]4403Exp'!AT$268</f>
        <v>0.707260746</v>
      </c>
      <c r="AW9" s="220">
        <f>'[1]4403Exp'!AU$268</f>
        <v>7.8685436250000004E-2</v>
      </c>
      <c r="AX9" s="220">
        <f>'[1]4403Exp'!AV$268</f>
        <v>0</v>
      </c>
      <c r="AY9" s="220">
        <f>'[1]4403Exp'!AW$268</f>
        <v>0</v>
      </c>
      <c r="AZ9" s="220">
        <f>'[1]4403Exp'!AX$268</f>
        <v>0</v>
      </c>
      <c r="BA9" s="220">
        <f>'[1]4403Exp'!AY$268</f>
        <v>0</v>
      </c>
      <c r="BB9" s="220">
        <f>'[1]4403Exp'!AZ$268</f>
        <v>0</v>
      </c>
      <c r="BC9" s="315">
        <f>'[1]4403Exp'!BA$268</f>
        <v>0</v>
      </c>
      <c r="BD9" s="400"/>
    </row>
    <row r="10" spans="1:56" ht="17.149999999999999" customHeight="1">
      <c r="B10" s="10" t="s">
        <v>115</v>
      </c>
      <c r="C10" s="269">
        <f>1/$A$1*'[1]4403Exp'!$B$269</f>
        <v>0</v>
      </c>
      <c r="D10" s="200">
        <f>1/$A$1*'[1]4403Exp'!$C$269</f>
        <v>0</v>
      </c>
      <c r="E10" s="200">
        <f>1/$A$1*'[1]4403Exp'!$D$269</f>
        <v>0</v>
      </c>
      <c r="F10" s="200">
        <f>1/$A$1*'[1]4403Exp'!$E$269</f>
        <v>0</v>
      </c>
      <c r="G10" s="200">
        <f>1/$A$1*'[1]4403Exp'!$F$269</f>
        <v>0</v>
      </c>
      <c r="H10" s="200">
        <f>1/$A$1*'[1]4403Exp'!$G$269</f>
        <v>0</v>
      </c>
      <c r="I10" s="200">
        <f>1/$A$1*'[1]4403Exp'!$H$269</f>
        <v>0</v>
      </c>
      <c r="J10" s="201">
        <f>1/$A$1*'[1]4403Exp'!$I$269</f>
        <v>0</v>
      </c>
      <c r="K10" s="201">
        <f>1/$A$1*'[1]4403Exp'!$J$269</f>
        <v>0</v>
      </c>
      <c r="L10" s="200">
        <f>1/$A$1*'[1]4403Exp'!$K$269</f>
        <v>0</v>
      </c>
      <c r="M10" s="200">
        <f>1/$A$1*'[1]4403Exp'!L$269</f>
        <v>0</v>
      </c>
      <c r="N10" s="200">
        <f>1/$A$1*'[1]4403Exp'!M$269</f>
        <v>0</v>
      </c>
      <c r="O10" s="200">
        <f>1/$A$1*'[1]4403Exp'!N$269</f>
        <v>6.299999999999999E-6</v>
      </c>
      <c r="P10" s="200">
        <f>1/$A$1*'[1]4403Exp'!O$269</f>
        <v>1.8899999999999999E-5</v>
      </c>
      <c r="Q10" s="200">
        <f>1/$A$1*'[1]4403Exp'!P$269</f>
        <v>0</v>
      </c>
      <c r="R10" s="200">
        <f>1/$A$1*'[1]4403Exp'!Q$269</f>
        <v>0</v>
      </c>
      <c r="S10" s="200">
        <f>1/$A$1*'[1]4403Exp'!R$269</f>
        <v>0</v>
      </c>
      <c r="T10" s="200">
        <f>1/$A$1*'[1]4403Exp'!S$269</f>
        <v>0</v>
      </c>
      <c r="U10" s="200">
        <f>1/$A$1*'[1]4403Exp'!T$269</f>
        <v>0</v>
      </c>
      <c r="V10" s="200">
        <f>1/$A$1*'[1]4403Exp'!U$269</f>
        <v>0</v>
      </c>
      <c r="W10" s="200">
        <f>1/$A$1*'[1]4403Exp'!V$269</f>
        <v>0</v>
      </c>
      <c r="X10" s="200">
        <f>1/$A$1*'[1]4403Exp'!W$269</f>
        <v>0</v>
      </c>
      <c r="Y10" s="200">
        <f>1/$A$1*'[1]4403Exp'!X$269</f>
        <v>0</v>
      </c>
      <c r="Z10" s="200">
        <f>1/$A$1*'[1]4403Exp'!Y$269</f>
        <v>0</v>
      </c>
      <c r="AA10" s="200">
        <f>1/$A$1*'[1]4403Exp'!Z$269</f>
        <v>0</v>
      </c>
      <c r="AB10" s="200">
        <f>1/$A$1*'[1]4403Exp'!AA$269</f>
        <v>0</v>
      </c>
      <c r="AC10" s="338"/>
      <c r="AD10" s="276">
        <f>'[1]4403Exp'!AB$269</f>
        <v>0</v>
      </c>
      <c r="AE10" s="222">
        <f>'[1]4403Exp'!AC$269</f>
        <v>0</v>
      </c>
      <c r="AF10" s="222">
        <f>'[1]4403Exp'!AD$269</f>
        <v>0</v>
      </c>
      <c r="AG10" s="222">
        <f>'[1]4403Exp'!AE$269</f>
        <v>0</v>
      </c>
      <c r="AH10" s="222">
        <f>'[1]4403Exp'!AF$269</f>
        <v>0</v>
      </c>
      <c r="AI10" s="222">
        <f>'[1]4403Exp'!AG$269</f>
        <v>0</v>
      </c>
      <c r="AJ10" s="222">
        <f>'[1]4403Exp'!AH$269</f>
        <v>0</v>
      </c>
      <c r="AK10" s="222">
        <f>'[1]4403Exp'!AI$269</f>
        <v>0</v>
      </c>
      <c r="AL10" s="222">
        <f>'[1]4403Exp'!AJ$269</f>
        <v>0</v>
      </c>
      <c r="AM10" s="222">
        <f>'[1]4403Exp'!AK$269</f>
        <v>0</v>
      </c>
      <c r="AN10" s="222">
        <f>'[1]4403Exp'!AL$269</f>
        <v>0</v>
      </c>
      <c r="AO10" s="222">
        <f>'[1]4403Exp'!AM$269</f>
        <v>0</v>
      </c>
      <c r="AP10" s="222">
        <f>'[1]4403Exp'!AN$269</f>
        <v>0</v>
      </c>
      <c r="AQ10" s="222">
        <f>'[1]4403Exp'!AO$269</f>
        <v>0</v>
      </c>
      <c r="AR10" s="222">
        <f>'[1]4403Exp'!AP$269</f>
        <v>0</v>
      </c>
      <c r="AS10" s="222">
        <f>'[1]4403Exp'!AQ$269</f>
        <v>0</v>
      </c>
      <c r="AT10" s="222">
        <f>'[1]4403Exp'!AR$269</f>
        <v>0</v>
      </c>
      <c r="AU10" s="222">
        <f>'[1]4403Exp'!AS$269</f>
        <v>0.80196386269999997</v>
      </c>
      <c r="AV10" s="222">
        <f>'[1]4403Exp'!AT$269</f>
        <v>7.6591393000000008E-2</v>
      </c>
      <c r="AW10" s="222">
        <f>'[1]4403Exp'!AU$269</f>
        <v>0</v>
      </c>
      <c r="AX10" s="222">
        <f>'[1]4403Exp'!AV$269</f>
        <v>0</v>
      </c>
      <c r="AY10" s="222">
        <f>'[1]4403Exp'!AW$269</f>
        <v>0</v>
      </c>
      <c r="AZ10" s="222">
        <f>'[1]4403Exp'!AX$269</f>
        <v>0</v>
      </c>
      <c r="BA10" s="222">
        <f>'[1]4403Exp'!AY$269</f>
        <v>0</v>
      </c>
      <c r="BB10" s="222">
        <f>'[1]4403Exp'!AZ$269</f>
        <v>0</v>
      </c>
      <c r="BC10" s="314">
        <f>'[1]4403Exp'!BA$269</f>
        <v>0</v>
      </c>
      <c r="BD10" s="400"/>
    </row>
    <row r="11" spans="1:56" ht="17.149999999999999" customHeight="1">
      <c r="B11" s="8" t="s">
        <v>98</v>
      </c>
      <c r="C11" s="266">
        <f>1/$A$1*'[1]4403Exp'!$B$267</f>
        <v>6.4242625999999994E-3</v>
      </c>
      <c r="D11" s="208">
        <f>1/$A$1*'[1]4403Exp'!$C$267</f>
        <v>3.7599491999999995E-3</v>
      </c>
      <c r="E11" s="208">
        <f>1/$A$1*'[1]4403Exp'!$D$267</f>
        <v>6.5288999999999998E-3</v>
      </c>
      <c r="F11" s="208">
        <f>1/$A$1*'[1]4403Exp'!$E$267</f>
        <v>9.1787765999999989E-3</v>
      </c>
      <c r="G11" s="208">
        <f>1/$A$1*'[1]4403Exp'!$F$267</f>
        <v>2.82E-3</v>
      </c>
      <c r="H11" s="208">
        <f>1/$A$1*'[1]4403Exp'!$G$267</f>
        <v>4.5849999999999998E-4</v>
      </c>
      <c r="I11" s="208">
        <f>1/$A$1*'[1]4403Exp'!$H$267</f>
        <v>6.1048000000000005E-4</v>
      </c>
      <c r="J11" s="209">
        <f>1/$A$1*'[1]4403Exp'!$I$267</f>
        <v>4.15E-4</v>
      </c>
      <c r="K11" s="209">
        <f>1/$A$1*'[1]4403Exp'!$J$267</f>
        <v>1.0099999999999999E-4</v>
      </c>
      <c r="L11" s="208">
        <f>1/$A$1*'[1]4403Exp'!$K$267</f>
        <v>2.5074E-4</v>
      </c>
      <c r="M11" s="208">
        <f>1/$A$1*'[1]4403Exp'!L$267</f>
        <v>4.2669999999999996E-4</v>
      </c>
      <c r="N11" s="208">
        <f>1/$A$1*'[1]4403Exp'!M$267</f>
        <v>4.95E-4</v>
      </c>
      <c r="O11" s="208">
        <f>1/$A$1*'[1]4403Exp'!N$267</f>
        <v>9.0423999999999984E-4</v>
      </c>
      <c r="P11" s="208">
        <f>1/$A$1*'[1]4403Exp'!O$267</f>
        <v>2.0651900000000001E-2</v>
      </c>
      <c r="Q11" s="208">
        <f>1/$A$1*'[1]4403Exp'!P$267</f>
        <v>4.4326360000000002E-2</v>
      </c>
      <c r="R11" s="208">
        <f>1/$A$1*'[1]4403Exp'!Q$267</f>
        <v>9.5728400000000009E-3</v>
      </c>
      <c r="S11" s="208">
        <f>1/$A$1*'[1]4403Exp'!R$267</f>
        <v>1.9413700000000002E-2</v>
      </c>
      <c r="T11" s="208">
        <f>1/$A$1*'[1]4403Exp'!S$267</f>
        <v>6.0032000000000009E-2</v>
      </c>
      <c r="U11" s="208">
        <f>1/$A$1*'[1]4403Exp'!T$267</f>
        <v>0.40055668</v>
      </c>
      <c r="V11" s="208">
        <f>1/$A$1*'[1]4403Exp'!U$267</f>
        <v>9.7779999999999989E-5</v>
      </c>
      <c r="W11" s="208">
        <f>1/$A$1*'[1]4403Exp'!V$267</f>
        <v>9.7779999999999989E-5</v>
      </c>
      <c r="X11" s="208">
        <f>1/$A$1*'[1]4403Exp'!W$267</f>
        <v>9.7779999999999989E-5</v>
      </c>
      <c r="Y11" s="208">
        <f>1/$A$1*'[1]4403Exp'!X$267</f>
        <v>9.7779999999999989E-5</v>
      </c>
      <c r="Z11" s="208">
        <f>1/$A$1*'[1]4403Exp'!Y$267</f>
        <v>9.7779999999999989E-5</v>
      </c>
      <c r="AA11" s="208">
        <f>1/$A$1*'[1]4403Exp'!Z$267</f>
        <v>9.7779999999999989E-5</v>
      </c>
      <c r="AB11" s="208">
        <f>1/$A$1*'[1]4403Exp'!AA$267</f>
        <v>9.7779999999999989E-5</v>
      </c>
      <c r="AC11" s="338"/>
      <c r="AD11" s="284">
        <f>'[1]4403Exp'!AB$267</f>
        <v>1.085</v>
      </c>
      <c r="AE11" s="166">
        <f>'[1]4403Exp'!AC$267</f>
        <v>0.505</v>
      </c>
      <c r="AF11" s="166">
        <f>'[1]4403Exp'!AD$267</f>
        <v>0.7400000000000001</v>
      </c>
      <c r="AG11" s="166">
        <f>'[1]4403Exp'!AE$267</f>
        <v>0.84</v>
      </c>
      <c r="AH11" s="166">
        <f>'[1]4403Exp'!AF$267</f>
        <v>0.57881799999999994</v>
      </c>
      <c r="AI11" s="166">
        <f>'[1]4403Exp'!AG$267</f>
        <v>0.1640619552</v>
      </c>
      <c r="AJ11" s="166">
        <f>'[1]4403Exp'!AH$267</f>
        <v>0.33109920879999999</v>
      </c>
      <c r="AK11" s="166">
        <f>'[1]4403Exp'!AI$267</f>
        <v>9.4831747500000008E-2</v>
      </c>
      <c r="AL11" s="166">
        <f>'[1]4403Exp'!AJ$267</f>
        <v>5.9567400000000006E-2</v>
      </c>
      <c r="AM11" s="166">
        <f>'[1]4403Exp'!AK$267</f>
        <v>0.1434677332</v>
      </c>
      <c r="AN11" s="166">
        <f>'[1]4403Exp'!AL$267</f>
        <v>0.16632762480000002</v>
      </c>
      <c r="AO11" s="166">
        <f>'[1]4403Exp'!AM$267</f>
        <v>0.27468475200000003</v>
      </c>
      <c r="AP11" s="166">
        <f>'[1]4403Exp'!AN$267</f>
        <v>0.33597391519999997</v>
      </c>
      <c r="AQ11" s="166">
        <f>'[1]4403Exp'!AO$267</f>
        <v>2.2784976566999999</v>
      </c>
      <c r="AR11" s="166">
        <f>'[1]4403Exp'!AP$267</f>
        <v>5.4774466834999993</v>
      </c>
      <c r="AS11" s="166">
        <f>'[1]4403Exp'!AQ$267</f>
        <v>1.2844925589999998</v>
      </c>
      <c r="AT11" s="166">
        <f>'[1]4403Exp'!AR$267</f>
        <v>2.2645690753999999</v>
      </c>
      <c r="AU11" s="166">
        <f>'[1]4403Exp'!AS$267</f>
        <v>0.41887242539999997</v>
      </c>
      <c r="AV11" s="166">
        <f>'[1]4403Exp'!AT$267</f>
        <v>35.171852295999997</v>
      </c>
      <c r="AW11" s="166">
        <f>'[1]4403Exp'!AU$267</f>
        <v>9.2205524583333323E-2</v>
      </c>
      <c r="AX11" s="166">
        <f>'[1]4403Exp'!AV$267</f>
        <v>0</v>
      </c>
      <c r="AY11" s="166">
        <f>'[1]4403Exp'!AW$267</f>
        <v>0</v>
      </c>
      <c r="AZ11" s="166">
        <f>'[1]4403Exp'!AX$267</f>
        <v>0</v>
      </c>
      <c r="BA11" s="166">
        <f>'[1]4403Exp'!AY$267</f>
        <v>0</v>
      </c>
      <c r="BB11" s="166">
        <f>'[1]4403Exp'!AZ$267</f>
        <v>0</v>
      </c>
      <c r="BC11" s="293">
        <f>'[1]4403Exp'!BA$267</f>
        <v>0</v>
      </c>
      <c r="BD11" s="400"/>
    </row>
    <row r="12" spans="1:56">
      <c r="B12" s="4" t="s">
        <v>32</v>
      </c>
      <c r="C12" s="352">
        <f>1/$A$1*(SUM('[1]4403Exp'!$B$47:$B$47)+SUM('[1]4403Exp'!$B$105:$B$105))</f>
        <v>6.4242625999999994E-3</v>
      </c>
      <c r="D12" s="204">
        <f>1/$A$1*(SUM('[1]4403Exp'!$C$47:$C$47)+SUM('[1]4403Exp'!$C$105:$C$105))</f>
        <v>2.7871199999999997E-3</v>
      </c>
      <c r="E12" s="204">
        <f>1/$A$1*(SUM('[1]4403Exp'!$D$47:$D$47)+SUM('[1]4403Exp'!$D$105:$D$105))</f>
        <v>5.2716999999999998E-3</v>
      </c>
      <c r="F12" s="204">
        <f>1/$A$1*(SUM('[1]4403Exp'!$E$47:$E$47)+SUM('[1]4403Exp'!$E$105:$E$105))</f>
        <v>6.8032663999999989E-3</v>
      </c>
      <c r="G12" s="204">
        <f>1/$A$1*(SUM('[1]4403Exp'!$F$47:$F$47)+SUM('[1]4403Exp'!$F$105:$F$105))</f>
        <v>1.3859999999999999E-3</v>
      </c>
      <c r="H12" s="204">
        <f>1/$A$1*(SUM('[1]4403Exp'!$G$47:$G$47)+SUM('[1]4403Exp'!$G$105:$G$105))</f>
        <v>0</v>
      </c>
      <c r="I12" s="204">
        <f>1/$A$1*(SUM('[1]4403Exp'!$H$47:$H$47)+SUM('[1]4403Exp'!$H$105:$H$105))</f>
        <v>0</v>
      </c>
      <c r="J12" s="205">
        <f>1/$A$1*(SUM('[1]4403Exp'!$I$47:$I$47)+SUM('[1]4403Exp'!$I$105:$I$105))</f>
        <v>1.5299999999999998E-4</v>
      </c>
      <c r="K12" s="205">
        <f>1/$A$1*(SUM('[1]4403Exp'!$J$47:$J$47)+SUM('[1]4403Exp'!$J$105:$J$105))</f>
        <v>2.0999999999999999E-5</v>
      </c>
      <c r="L12" s="204">
        <f>1/$A$1*(SUM('[1]4403Exp'!$K$47:$K$47)+SUM('[1]4403Exp'!$K$105:$K$105))</f>
        <v>1.6574E-4</v>
      </c>
      <c r="M12" s="204">
        <f>1/$A$1*(SUM('[1]4403Exp'!L$47:L$47)+SUM('[1]4403Exp'!L$105:L$105))</f>
        <v>2.1999999999999998E-4</v>
      </c>
      <c r="N12" s="204">
        <f>1/$A$1*(SUM('[1]4403Exp'!M$47:M$47)+SUM('[1]4403Exp'!M$105:M$105))</f>
        <v>0</v>
      </c>
      <c r="O12" s="204">
        <f>1/$A$1*(SUM('[1]4403Exp'!N$47:N$47)+SUM('[1]4403Exp'!N$105:N$105))</f>
        <v>7.9399999999999989E-4</v>
      </c>
      <c r="P12" s="204">
        <f>1/$A$1*(SUM('[1]4403Exp'!O$47:O$47)+SUM('[1]4403Exp'!O$105:O$105))</f>
        <v>2.0409E-2</v>
      </c>
      <c r="Q12" s="204">
        <f>1/$A$1*(SUM('[1]4403Exp'!P$47:P$47)+SUM('[1]4403Exp'!P$105:P$105))</f>
        <v>4.2748359999999999E-2</v>
      </c>
      <c r="R12" s="204">
        <f>1/$A$1*(SUM('[1]4403Exp'!Q$47:Q$47)+SUM('[1]4403Exp'!Q$105:Q$105))</f>
        <v>9.3218400000000014E-3</v>
      </c>
      <c r="S12" s="204">
        <f>1/$A$1*(SUM('[1]4403Exp'!R$47:R$47)+SUM('[1]4403Exp'!R$105:R$105))</f>
        <v>1.92623E-2</v>
      </c>
      <c r="T12" s="204">
        <f>1/$A$1*(SUM('[1]4403Exp'!S$47:S$47)+SUM('[1]4403Exp'!S$105:S$105))</f>
        <v>5.894400000000001E-2</v>
      </c>
      <c r="U12" s="204">
        <f>1/$A$1*(SUM('[1]4403Exp'!T$47:T$47)+SUM('[1]4403Exp'!T$105:T$105))</f>
        <v>0.39937667999999998</v>
      </c>
      <c r="V12" s="204">
        <f>1/$A$1*(SUM('[1]4403Exp'!U$47:U$47)+SUM('[1]4403Exp'!U$105:U$105))</f>
        <v>2.6459999999999997E-5</v>
      </c>
      <c r="W12" s="204">
        <f>1/$A$1*(SUM('[1]4403Exp'!V$47:V$47)+SUM('[1]4403Exp'!V$105:V$105))</f>
        <v>2.6459999999999997E-5</v>
      </c>
      <c r="X12" s="204">
        <f>1/$A$1*(SUM('[1]4403Exp'!W$47:W$47)+SUM('[1]4403Exp'!W$105:W$105))</f>
        <v>2.6459999999999997E-5</v>
      </c>
      <c r="Y12" s="204">
        <f>1/$A$1*(SUM('[1]4403Exp'!X$47:X$47)+SUM('[1]4403Exp'!X$105:X$105))</f>
        <v>2.6459999999999997E-5</v>
      </c>
      <c r="Z12" s="204">
        <f>1/$A$1*(SUM('[1]4403Exp'!Y$47:Y$47)+SUM('[1]4403Exp'!Y$105:Y$105))</f>
        <v>2.6459999999999997E-5</v>
      </c>
      <c r="AA12" s="204">
        <f>1/$A$1*(SUM('[1]4403Exp'!Z$47:Z$47)+SUM('[1]4403Exp'!Z$105:Z$105))</f>
        <v>2.6459999999999997E-5</v>
      </c>
      <c r="AB12" s="204">
        <f>1/$A$1*(SUM('[1]4403Exp'!AA$47:AA$47)+SUM('[1]4403Exp'!AA$105:AA$105))</f>
        <v>2.6459999999999997E-5</v>
      </c>
      <c r="AC12" s="338"/>
      <c r="AD12" s="414">
        <f>(SUM('[1]4403Exp'!AB$47:AB$47)+SUM('[1]4403Exp'!AB$105:AB$105))</f>
        <v>1.085</v>
      </c>
      <c r="AE12" s="415">
        <f>(SUM('[1]4403Exp'!AC$47:AC$47)+SUM('[1]4403Exp'!AC$105:AC$105))</f>
        <v>0.34199999999999997</v>
      </c>
      <c r="AF12" s="415">
        <f>(SUM('[1]4403Exp'!AD$47:AD$47)+SUM('[1]4403Exp'!AD$105:AD$105))</f>
        <v>0.622</v>
      </c>
      <c r="AG12" s="415">
        <f>(SUM('[1]4403Exp'!AE$47:AE$47)+SUM('[1]4403Exp'!AE$105:AE$105))</f>
        <v>0.45699999999999996</v>
      </c>
      <c r="AH12" s="415">
        <f>(SUM('[1]4403Exp'!AF$47:AF$47)+SUM('[1]4403Exp'!AF$105:AF$105))</f>
        <v>0.14941399999999999</v>
      </c>
      <c r="AI12" s="415">
        <f>(SUM('[1]4403Exp'!AG$47:AG$47)+SUM('[1]4403Exp'!AG$105:AG$105))</f>
        <v>0</v>
      </c>
      <c r="AJ12" s="415">
        <f>(SUM('[1]4403Exp'!AH$47:AH$47)+SUM('[1]4403Exp'!AH$105:AH$105))</f>
        <v>0</v>
      </c>
      <c r="AK12" s="415">
        <f>(SUM('[1]4403Exp'!AI$47:AI$47)+SUM('[1]4403Exp'!AI$105:AI$105))</f>
        <v>2.6330045999999999E-2</v>
      </c>
      <c r="AL12" s="415">
        <f>(SUM('[1]4403Exp'!AJ$47:AJ$47)+SUM('[1]4403Exp'!AJ$105:AJ$105))</f>
        <v>4.1770720000000004E-3</v>
      </c>
      <c r="AM12" s="415">
        <f>(SUM('[1]4403Exp'!AK$47:AK$47)+SUM('[1]4403Exp'!AK$105:AK$105))</f>
        <v>9.0995357200000002E-2</v>
      </c>
      <c r="AN12" s="415">
        <f>(SUM('[1]4403Exp'!AL$47:AL$47)+SUM('[1]4403Exp'!AL$105:AL$105))</f>
        <v>2.68772418E-2</v>
      </c>
      <c r="AO12" s="415">
        <f>(SUM('[1]4403Exp'!AM$47:AM$47)+SUM('[1]4403Exp'!AM$105:AM$105))</f>
        <v>0</v>
      </c>
      <c r="AP12" s="415">
        <f>(SUM('[1]4403Exp'!AN$47:AN$47)+SUM('[1]4403Exp'!AN$105:AN$105))</f>
        <v>0.14763122879999999</v>
      </c>
      <c r="AQ12" s="415">
        <f>(SUM('[1]4403Exp'!AO$47:AO$47)+SUM('[1]4403Exp'!AO$105:AO$105))</f>
        <v>2.1842224782000002</v>
      </c>
      <c r="AR12" s="415">
        <f>(SUM('[1]4403Exp'!AP$47:AP$47)+SUM('[1]4403Exp'!AP$105:AP$105))</f>
        <v>5.2870354355</v>
      </c>
      <c r="AS12" s="415">
        <f>(SUM('[1]4403Exp'!AQ$47:AQ$47)+SUM('[1]4403Exp'!AQ$105:AQ$105))</f>
        <v>1.2154883159999998</v>
      </c>
      <c r="AT12" s="204">
        <f>1/1000*(SUM('[1]4403Exp'!AR$47:AR$47)+SUM('[1]4403Exp'!AR$105:AR$105))</f>
        <v>2.2323549646999998E-3</v>
      </c>
      <c r="AU12" s="204">
        <f>1/1000*(SUM('[1]4403Exp'!AS$47:AS$47)+SUM('[1]4403Exp'!AS$105:AS$105))</f>
        <v>1.807689455E-4</v>
      </c>
      <c r="AV12" s="204">
        <f>1/1000*(SUM('[1]4403Exp'!AT$47:AT$47)+SUM('[1]4403Exp'!AT$105:AT$105))</f>
        <v>3.5069358029999997E-2</v>
      </c>
      <c r="AW12" s="204">
        <f>1/1000*(SUM('[1]4403Exp'!AU$47:AU$47)+SUM('[1]4403Exp'!AU$105:AU$105))</f>
        <v>3.9136154999999997E-5</v>
      </c>
      <c r="AX12" s="204">
        <f>1/1000*(SUM('[1]4403Exp'!AV$47:AV$47)+SUM('[1]4403Exp'!AV$105:AV$105))</f>
        <v>0</v>
      </c>
      <c r="AY12" s="204">
        <f>1/1000*(SUM('[1]4403Exp'!AW$47:AW$47)+SUM('[1]4403Exp'!AW$105:AW$105))</f>
        <v>0</v>
      </c>
      <c r="AZ12" s="204">
        <f>1/1000*(SUM('[1]4403Exp'!AX$47:AX$47)+SUM('[1]4403Exp'!AX$105:AX$105))</f>
        <v>0</v>
      </c>
      <c r="BA12" s="204">
        <f>1/1000*(SUM('[1]4403Exp'!AY$47:AY$47)+SUM('[1]4403Exp'!AY$105:AY$105))</f>
        <v>0</v>
      </c>
      <c r="BB12" s="204">
        <f>1/1000*(SUM('[1]4403Exp'!AZ$47:AZ$47)+SUM('[1]4403Exp'!AZ$105:AZ$105))</f>
        <v>0</v>
      </c>
      <c r="BC12" s="308">
        <f>1/1000*(SUM('[1]4403Exp'!BA$47:BA$47)+SUM('[1]4403Exp'!BA$105:BA$105))</f>
        <v>0</v>
      </c>
      <c r="BD12" s="400"/>
    </row>
    <row r="13" spans="1:56">
      <c r="B13" s="7" t="s">
        <v>15</v>
      </c>
      <c r="C13" s="339">
        <f t="shared" ref="C13:AB13" si="5">SUM(C11:C11)-SUM(C12:C12)</f>
        <v>0</v>
      </c>
      <c r="D13" s="340">
        <f t="shared" si="5"/>
        <v>9.7282919999999978E-4</v>
      </c>
      <c r="E13" s="340">
        <f t="shared" si="5"/>
        <v>1.2572E-3</v>
      </c>
      <c r="F13" s="340">
        <f t="shared" si="5"/>
        <v>2.3755102E-3</v>
      </c>
      <c r="G13" s="340">
        <f t="shared" si="5"/>
        <v>1.4340000000000002E-3</v>
      </c>
      <c r="H13" s="340">
        <f t="shared" si="5"/>
        <v>4.5849999999999998E-4</v>
      </c>
      <c r="I13" s="340">
        <f t="shared" si="5"/>
        <v>6.1048000000000005E-4</v>
      </c>
      <c r="J13" s="341">
        <f t="shared" si="5"/>
        <v>2.6200000000000003E-4</v>
      </c>
      <c r="K13" s="341">
        <f t="shared" si="5"/>
        <v>7.9999999999999993E-5</v>
      </c>
      <c r="L13" s="340">
        <f t="shared" si="5"/>
        <v>8.5000000000000006E-5</v>
      </c>
      <c r="M13" s="340">
        <f t="shared" si="5"/>
        <v>2.0669999999999998E-4</v>
      </c>
      <c r="N13" s="340">
        <f t="shared" si="5"/>
        <v>4.95E-4</v>
      </c>
      <c r="O13" s="340">
        <f t="shared" si="5"/>
        <v>1.1023999999999995E-4</v>
      </c>
      <c r="P13" s="340">
        <f t="shared" si="5"/>
        <v>2.4290000000000075E-4</v>
      </c>
      <c r="Q13" s="340">
        <f t="shared" si="5"/>
        <v>1.578000000000003E-3</v>
      </c>
      <c r="R13" s="340">
        <f t="shared" si="5"/>
        <v>2.5099999999999949E-4</v>
      </c>
      <c r="S13" s="340">
        <f t="shared" si="5"/>
        <v>1.5140000000000292E-4</v>
      </c>
      <c r="T13" s="340">
        <f t="shared" si="5"/>
        <v>1.0879999999999987E-3</v>
      </c>
      <c r="U13" s="340">
        <f t="shared" si="5"/>
        <v>1.1800000000000144E-3</v>
      </c>
      <c r="V13" s="340">
        <f t="shared" si="5"/>
        <v>7.1319999999999988E-5</v>
      </c>
      <c r="W13" s="340">
        <f t="shared" si="5"/>
        <v>7.1319999999999988E-5</v>
      </c>
      <c r="X13" s="340">
        <f t="shared" si="5"/>
        <v>7.1319999999999988E-5</v>
      </c>
      <c r="Y13" s="340">
        <f t="shared" si="5"/>
        <v>7.1319999999999988E-5</v>
      </c>
      <c r="Z13" s="340">
        <f t="shared" si="5"/>
        <v>7.1319999999999988E-5</v>
      </c>
      <c r="AA13" s="340">
        <f t="shared" si="5"/>
        <v>7.1319999999999988E-5</v>
      </c>
      <c r="AB13" s="340">
        <f t="shared" si="5"/>
        <v>7.1319999999999988E-5</v>
      </c>
      <c r="AC13" s="338"/>
      <c r="AD13" s="377">
        <f t="shared" ref="AD13:BC13" si="6">SUM(AD11:AD11)-SUM(AD12:AD12)</f>
        <v>0</v>
      </c>
      <c r="AE13" s="242">
        <f t="shared" si="6"/>
        <v>0.16300000000000003</v>
      </c>
      <c r="AF13" s="242">
        <f t="shared" si="6"/>
        <v>0.1180000000000001</v>
      </c>
      <c r="AG13" s="242">
        <f t="shared" si="6"/>
        <v>0.38300000000000001</v>
      </c>
      <c r="AH13" s="242">
        <f t="shared" si="6"/>
        <v>0.42940399999999995</v>
      </c>
      <c r="AI13" s="242">
        <f t="shared" si="6"/>
        <v>0.1640619552</v>
      </c>
      <c r="AJ13" s="242">
        <f t="shared" si="6"/>
        <v>0.33109920879999999</v>
      </c>
      <c r="AK13" s="242">
        <f t="shared" si="6"/>
        <v>6.8501701500000012E-2</v>
      </c>
      <c r="AL13" s="242">
        <f t="shared" si="6"/>
        <v>5.5390328000000003E-2</v>
      </c>
      <c r="AM13" s="242">
        <f t="shared" si="6"/>
        <v>5.2472376000000001E-2</v>
      </c>
      <c r="AN13" s="242">
        <f t="shared" si="6"/>
        <v>0.13945038300000001</v>
      </c>
      <c r="AO13" s="242">
        <f t="shared" si="6"/>
        <v>0.27468475200000003</v>
      </c>
      <c r="AP13" s="242">
        <f t="shared" si="6"/>
        <v>0.18834268639999999</v>
      </c>
      <c r="AQ13" s="242">
        <f t="shared" si="6"/>
        <v>9.4275178499999779E-2</v>
      </c>
      <c r="AR13" s="242">
        <f t="shared" si="6"/>
        <v>0.19041124799999931</v>
      </c>
      <c r="AS13" s="242">
        <f t="shared" si="6"/>
        <v>6.9004242999999965E-2</v>
      </c>
      <c r="AT13" s="242">
        <f t="shared" si="6"/>
        <v>2.2623367204352998</v>
      </c>
      <c r="AU13" s="242">
        <f t="shared" si="6"/>
        <v>0.41869165645449996</v>
      </c>
      <c r="AV13" s="242">
        <f t="shared" si="6"/>
        <v>35.136782937969997</v>
      </c>
      <c r="AW13" s="242">
        <f t="shared" si="6"/>
        <v>9.2166388428333329E-2</v>
      </c>
      <c r="AX13" s="242">
        <f t="shared" si="6"/>
        <v>0</v>
      </c>
      <c r="AY13" s="242">
        <f t="shared" si="6"/>
        <v>0</v>
      </c>
      <c r="AZ13" s="242">
        <f t="shared" si="6"/>
        <v>0</v>
      </c>
      <c r="BA13" s="242">
        <f t="shared" si="6"/>
        <v>0</v>
      </c>
      <c r="BB13" s="242">
        <f t="shared" si="6"/>
        <v>0</v>
      </c>
      <c r="BC13" s="393">
        <f t="shared" si="6"/>
        <v>0</v>
      </c>
      <c r="BD13" s="400"/>
    </row>
    <row r="14" spans="1:56" ht="17.149999999999999" customHeight="1">
      <c r="B14" s="9" t="s">
        <v>183</v>
      </c>
      <c r="C14" s="268">
        <f>1/$A$1*'[1]4403Exp'!$B$264</f>
        <v>0.28816949639999995</v>
      </c>
      <c r="D14" s="254">
        <f>1/$A$1*'[1]4403Exp'!$C$264</f>
        <v>0.24764171259999998</v>
      </c>
      <c r="E14" s="254">
        <f>1/$A$1*'[1]4403Exp'!$D$264</f>
        <v>0.67659861639999996</v>
      </c>
      <c r="F14" s="254">
        <f>1/$A$1*'[1]4403Exp'!$E$264</f>
        <v>0.86154681459999993</v>
      </c>
      <c r="G14" s="254">
        <f>1/$A$1*'[1]4403Exp'!$F$264</f>
        <v>0.99749455833333345</v>
      </c>
      <c r="H14" s="254">
        <f>1/$A$1*'[1]4403Exp'!$G$264</f>
        <v>0.42984821045454552</v>
      </c>
      <c r="I14" s="254">
        <f>1/$A$1*'[1]4403Exp'!$H$264</f>
        <v>0.29061393325757584</v>
      </c>
      <c r="J14" s="255">
        <f>1/$A$1*'[1]4403Exp'!$I$264</f>
        <v>0.24612240299999999</v>
      </c>
      <c r="K14" s="255">
        <f>1/$A$1*'[1]4403Exp'!$J$264</f>
        <v>0.29050342800000001</v>
      </c>
      <c r="L14" s="254">
        <f>1/$A$1*'[1]4403Exp'!$K$264</f>
        <v>0.57230331499999998</v>
      </c>
      <c r="M14" s="254">
        <f>1/$A$1*'[1]4403Exp'!L$264</f>
        <v>0.87970389999999998</v>
      </c>
      <c r="N14" s="254">
        <f>1/$A$1*'[1]4403Exp'!M$264</f>
        <v>0.94407139255952333</v>
      </c>
      <c r="O14" s="254">
        <f>1/$A$1*'[1]4403Exp'!N$264</f>
        <v>1.2141598561904763</v>
      </c>
      <c r="P14" s="254">
        <f>1/$A$1*'[1]4403Exp'!O$264</f>
        <v>1.7649362126406927</v>
      </c>
      <c r="Q14" s="254">
        <f>1/$A$1*'[1]4403Exp'!P$264</f>
        <v>1.8288017571428572</v>
      </c>
      <c r="R14" s="254">
        <f>1/$A$1*'[1]4403Exp'!Q$264</f>
        <v>1.7471360622222218</v>
      </c>
      <c r="S14" s="254">
        <f>1/$A$1*'[1]4403Exp'!R$264</f>
        <v>1.6836674381269836</v>
      </c>
      <c r="T14" s="254">
        <f>1/$A$1*'[1]4403Exp'!S$264</f>
        <v>2.1642310937500002</v>
      </c>
      <c r="U14" s="254">
        <f>1/$A$1*'[1]4403Exp'!T$264</f>
        <v>5.1681315570129858</v>
      </c>
      <c r="V14" s="254">
        <f>1/$A$1*'[1]4403Exp'!U$264</f>
        <v>0.15806233666666669</v>
      </c>
      <c r="W14" s="254">
        <f>1/$A$1*'[1]4403Exp'!V$264</f>
        <v>0.15806233666666669</v>
      </c>
      <c r="X14" s="254">
        <f>1/$A$1*'[1]4403Exp'!W$264</f>
        <v>0.15806233666666669</v>
      </c>
      <c r="Y14" s="254">
        <f>1/$A$1*'[1]4403Exp'!X$264</f>
        <v>0.15806233666666669</v>
      </c>
      <c r="Z14" s="254">
        <f>1/$A$1*'[1]4403Exp'!Y$264</f>
        <v>0.15806233666666669</v>
      </c>
      <c r="AA14" s="254">
        <f>1/$A$1*'[1]4403Exp'!Z$264</f>
        <v>0.15806233666666669</v>
      </c>
      <c r="AB14" s="254">
        <f>1/$A$1*'[1]4403Exp'!AA$264</f>
        <v>0.15806233666666669</v>
      </c>
      <c r="AC14" s="387"/>
      <c r="AD14" s="278">
        <f>'[1]4403Exp'!AB$264</f>
        <v>21.861999999999998</v>
      </c>
      <c r="AE14" s="224">
        <f>'[1]4403Exp'!AC$264</f>
        <v>18.833999999999996</v>
      </c>
      <c r="AF14" s="224">
        <f>'[1]4403Exp'!AD$264</f>
        <v>35.362999999999992</v>
      </c>
      <c r="AG14" s="224">
        <f>'[1]4403Exp'!AE$264</f>
        <v>56.19</v>
      </c>
      <c r="AH14" s="224">
        <f>'[1]4403Exp'!AF$264</f>
        <v>63.907891999999997</v>
      </c>
      <c r="AI14" s="224">
        <f>'[1]4403Exp'!AG$264</f>
        <v>35.806773030599999</v>
      </c>
      <c r="AJ14" s="224">
        <f>'[1]4403Exp'!AH$264</f>
        <v>30.236384854400008</v>
      </c>
      <c r="AK14" s="224">
        <f>'[1]4403Exp'!AI$264</f>
        <v>32.795168693000001</v>
      </c>
      <c r="AL14" s="224">
        <f>'[1]4403Exp'!AJ$264</f>
        <v>39.7532324648</v>
      </c>
      <c r="AM14" s="224">
        <f>'[1]4403Exp'!AK$264</f>
        <v>51.317685240799996</v>
      </c>
      <c r="AN14" s="224">
        <f>'[1]4403Exp'!AL$264</f>
        <v>82.779513181200016</v>
      </c>
      <c r="AO14" s="224">
        <f>'[1]4403Exp'!AM$264</f>
        <v>105.87592089600001</v>
      </c>
      <c r="AP14" s="224">
        <f>'[1]4403Exp'!AN$264</f>
        <v>138.48035000800002</v>
      </c>
      <c r="AQ14" s="224">
        <f>'[1]4403Exp'!AO$264</f>
        <v>173.3532712713</v>
      </c>
      <c r="AR14" s="224">
        <f>'[1]4403Exp'!AP$264</f>
        <v>180.95648089100004</v>
      </c>
      <c r="AS14" s="224">
        <f>'[1]4403Exp'!AQ$264</f>
        <v>143.20123336049994</v>
      </c>
      <c r="AT14" s="224">
        <f>'[1]4403Exp'!AR$264</f>
        <v>129.67166579480002</v>
      </c>
      <c r="AU14" s="224">
        <f>'[1]4403Exp'!AS$264</f>
        <v>215.60391717149997</v>
      </c>
      <c r="AV14" s="224">
        <f>'[1]4403Exp'!AT$264</f>
        <v>458.06270133500004</v>
      </c>
      <c r="AW14" s="224">
        <f>'[1]4403Exp'!AU$264</f>
        <v>22.423791990833337</v>
      </c>
      <c r="AX14" s="224">
        <f>'[1]4403Exp'!AV$264</f>
        <v>0</v>
      </c>
      <c r="AY14" s="224">
        <f>'[1]4403Exp'!AW$264</f>
        <v>0</v>
      </c>
      <c r="AZ14" s="224">
        <f>'[1]4403Exp'!AX$264</f>
        <v>0</v>
      </c>
      <c r="BA14" s="224">
        <f>'[1]4403Exp'!AY$264</f>
        <v>0</v>
      </c>
      <c r="BB14" s="224">
        <f>'[1]4403Exp'!AZ$264</f>
        <v>0</v>
      </c>
      <c r="BC14" s="316">
        <f>'[1]4403Exp'!BA$264</f>
        <v>0</v>
      </c>
      <c r="BD14" s="400"/>
    </row>
    <row r="15" spans="1:56">
      <c r="B15" s="4" t="s">
        <v>44</v>
      </c>
      <c r="C15" s="179">
        <f>1/$A$1*'[1]4403Exp'!$B$16</f>
        <v>8.4944990200000001E-2</v>
      </c>
      <c r="D15" s="169">
        <f>1/$A$1*'[1]4403Exp'!$C$16</f>
        <v>9.0860523599999993E-2</v>
      </c>
      <c r="E15" s="169">
        <f>1/$A$1*'[1]4403Exp'!$D$16</f>
        <v>0.31716274519999998</v>
      </c>
      <c r="F15" s="169">
        <f>1/$A$1*'[1]4403Exp'!$E$16</f>
        <v>0.46784320519999995</v>
      </c>
      <c r="G15" s="169">
        <f>1/$A$1*'[1]4403Exp'!$F$16</f>
        <v>0.63076100000000002</v>
      </c>
      <c r="H15" s="169">
        <f>1/$A$1*'[1]4403Exp'!$G$16</f>
        <v>0.28371286000000007</v>
      </c>
      <c r="I15" s="169">
        <f>1/$A$1*'[1]4403Exp'!$H$16</f>
        <v>0.15822026</v>
      </c>
      <c r="J15" s="170">
        <f>1/$A$1*'[1]4403Exp'!$I$16</f>
        <v>9.4173557999999991E-2</v>
      </c>
      <c r="K15" s="170">
        <f>1/$A$1*'[1]4403Exp'!$J$16</f>
        <v>0.10502400000000001</v>
      </c>
      <c r="L15" s="169">
        <f>1/$A$1*'[1]4403Exp'!$K$16</f>
        <v>0.18056099999999997</v>
      </c>
      <c r="M15" s="169">
        <f>1/$A$1*'[1]4403Exp'!L$16</f>
        <v>0.15544399999999997</v>
      </c>
      <c r="N15" s="169">
        <f>1/$A$1*'[1]4403Exp'!M$16</f>
        <v>9.3208979999999997E-2</v>
      </c>
      <c r="O15" s="169">
        <f>1/$A$1*'[1]4403Exp'!N$16</f>
        <v>7.7435260000000006E-2</v>
      </c>
      <c r="P15" s="169">
        <f>1/$A$1*'[1]4403Exp'!O$16</f>
        <v>0.10004080000000001</v>
      </c>
      <c r="Q15" s="169">
        <f>1/$A$1*'[1]4403Exp'!P$16</f>
        <v>4.3917999999999999E-2</v>
      </c>
      <c r="R15" s="169">
        <f>1/$A$1*'[1]4403Exp'!Q$16</f>
        <v>3.2336319999999988E-2</v>
      </c>
      <c r="S15" s="169">
        <f>1/$A$1*'[1]4403Exp'!R$16</f>
        <v>1.6584080000000011E-2</v>
      </c>
      <c r="T15" s="169">
        <f>1/$A$1*'[1]4403Exp'!S$16</f>
        <v>7.2198159999999997E-2</v>
      </c>
      <c r="U15" s="169">
        <f>1/$A$1*'[1]4403Exp'!T$16</f>
        <v>2.6010359999999996E-2</v>
      </c>
      <c r="V15" s="169">
        <f>1/$A$1*'[1]4403Exp'!U$16</f>
        <v>0</v>
      </c>
      <c r="W15" s="169">
        <f>1/$A$1*'[1]4403Exp'!V$16</f>
        <v>0</v>
      </c>
      <c r="X15" s="169">
        <f>1/$A$1*'[1]4403Exp'!W$16</f>
        <v>0</v>
      </c>
      <c r="Y15" s="169">
        <f>1/$A$1*'[1]4403Exp'!X$16</f>
        <v>0</v>
      </c>
      <c r="Z15" s="169">
        <f>1/$A$1*'[1]4403Exp'!Y$16</f>
        <v>0</v>
      </c>
      <c r="AA15" s="169">
        <f>1/$A$1*'[1]4403Exp'!Z$16</f>
        <v>0</v>
      </c>
      <c r="AB15" s="169">
        <f>1/$A$1*'[1]4403Exp'!AA$16</f>
        <v>0</v>
      </c>
      <c r="AC15" s="338"/>
      <c r="AD15" s="279">
        <f>'[1]4403Exp'!AB$16</f>
        <v>4.1269999999999998</v>
      </c>
      <c r="AE15" s="227">
        <f>'[1]4403Exp'!AC$16</f>
        <v>5.1040000000000001</v>
      </c>
      <c r="AF15" s="227">
        <f>'[1]4403Exp'!AD$16</f>
        <v>15.822999999999999</v>
      </c>
      <c r="AG15" s="227">
        <f>'[1]4403Exp'!AE$16</f>
        <v>27.108999999999998</v>
      </c>
      <c r="AH15" s="227">
        <f>'[1]4403Exp'!AF$16</f>
        <v>33.758853999999999</v>
      </c>
      <c r="AI15" s="227">
        <f>'[1]4403Exp'!AG$16</f>
        <v>19.310707458900001</v>
      </c>
      <c r="AJ15" s="227">
        <f>'[1]4403Exp'!AH$16</f>
        <v>13.322491064800001</v>
      </c>
      <c r="AK15" s="227">
        <f>'[1]4403Exp'!AI$16</f>
        <v>12.269360135000001</v>
      </c>
      <c r="AL15" s="227">
        <f>'[1]4403Exp'!AJ$16</f>
        <v>13.068115361200002</v>
      </c>
      <c r="AM15" s="227">
        <f>'[1]4403Exp'!AK$16</f>
        <v>16.265038970399999</v>
      </c>
      <c r="AN15" s="227">
        <f>'[1]4403Exp'!AL$16</f>
        <v>14.889708257400001</v>
      </c>
      <c r="AO15" s="227">
        <f>'[1]4403Exp'!AM$16</f>
        <v>10.026738864</v>
      </c>
      <c r="AP15" s="227">
        <f>'[1]4403Exp'!AN$16</f>
        <v>6.8870316416000001</v>
      </c>
      <c r="AQ15" s="227">
        <f>'[1]4403Exp'!AO$16</f>
        <v>9.2475456909000009</v>
      </c>
      <c r="AR15" s="227">
        <f>'[1]4403Exp'!AP$16</f>
        <v>4.3703757495</v>
      </c>
      <c r="AS15" s="227">
        <f>'[1]4403Exp'!AQ$16</f>
        <v>2.9892981124999998</v>
      </c>
      <c r="AT15" s="227">
        <f>'[1]4403Exp'!AR$16</f>
        <v>2.6931319759999996</v>
      </c>
      <c r="AU15" s="227">
        <f>'[1]4403Exp'!AS$16</f>
        <v>0.24885144569999998</v>
      </c>
      <c r="AV15" s="227">
        <f>'[1]4403Exp'!AT$16</f>
        <v>4.7840420400000001</v>
      </c>
      <c r="AW15" s="227">
        <f>'[1]4403Exp'!AU$16</f>
        <v>0</v>
      </c>
      <c r="AX15" s="227">
        <f>'[1]4403Exp'!AV$16</f>
        <v>0</v>
      </c>
      <c r="AY15" s="227">
        <f>'[1]4403Exp'!AW$16</f>
        <v>0</v>
      </c>
      <c r="AZ15" s="227">
        <f>'[1]4403Exp'!AX$16</f>
        <v>0</v>
      </c>
      <c r="BA15" s="227">
        <f>'[1]4403Exp'!AY$16</f>
        <v>0</v>
      </c>
      <c r="BB15" s="227">
        <f>'[1]4403Exp'!AZ$16</f>
        <v>0</v>
      </c>
      <c r="BC15" s="317">
        <f>'[1]4403Exp'!BA$16</f>
        <v>0</v>
      </c>
      <c r="BD15" s="400"/>
    </row>
    <row r="16" spans="1:56">
      <c r="B16" s="4" t="s">
        <v>48</v>
      </c>
      <c r="C16" s="179">
        <f>1/$A$1*'[1]4403Exp'!$B$67</f>
        <v>9.5265515799999992E-2</v>
      </c>
      <c r="D16" s="169">
        <f>1/$A$1*'[1]4403Exp'!$C$67</f>
        <v>5.1874479999999994E-2</v>
      </c>
      <c r="E16" s="169">
        <f>1/$A$1*'[1]4403Exp'!$D$67</f>
        <v>0.1825014814</v>
      </c>
      <c r="F16" s="169">
        <f>1/$A$1*'[1]4403Exp'!$E$67</f>
        <v>0.1302359226</v>
      </c>
      <c r="G16" s="169">
        <f>1/$A$1*'[1]4403Exp'!$F$67</f>
        <v>5.6228543333333332E-2</v>
      </c>
      <c r="H16" s="169">
        <f>1/$A$1*'[1]4403Exp'!$G$67</f>
        <v>3.8071300000000002E-2</v>
      </c>
      <c r="I16" s="169">
        <f>1/$A$1*'[1]4403Exp'!$H$67</f>
        <v>4.1100800000000007E-2</v>
      </c>
      <c r="J16" s="170">
        <f>1/$A$1*'[1]4403Exp'!$I$67</f>
        <v>3.7713940000000001E-2</v>
      </c>
      <c r="K16" s="170">
        <f>1/$A$1*'[1]4403Exp'!$J$67</f>
        <v>5.4340999999999987E-2</v>
      </c>
      <c r="L16" s="169">
        <f>1/$A$1*'[1]4403Exp'!$K$67</f>
        <v>9.0432999999999972E-2</v>
      </c>
      <c r="M16" s="169">
        <f>1/$A$1*'[1]4403Exp'!L$67</f>
        <v>0.10851780000000003</v>
      </c>
      <c r="N16" s="169">
        <f>1/$A$1*'[1]4403Exp'!M$67</f>
        <v>0.11801949999999999</v>
      </c>
      <c r="O16" s="169">
        <f>1/$A$1*'[1]4403Exp'!N$67</f>
        <v>0.20100490000000004</v>
      </c>
      <c r="P16" s="169">
        <f>1/$A$1*'[1]4403Exp'!O$67</f>
        <v>0.32288760121212118</v>
      </c>
      <c r="Q16" s="169">
        <f>1/$A$1*'[1]4403Exp'!P$67</f>
        <v>0.37544341714285712</v>
      </c>
      <c r="R16" s="169">
        <f>1/$A$1*'[1]4403Exp'!Q$67</f>
        <v>0.29630729999999994</v>
      </c>
      <c r="S16" s="169">
        <f>1/$A$1*'[1]4403Exp'!R$67</f>
        <v>0.26515956888888892</v>
      </c>
      <c r="T16" s="169">
        <f>1/$A$1*'[1]4403Exp'!S$67</f>
        <v>0.35344544374999998</v>
      </c>
      <c r="U16" s="169">
        <f>1/$A$1*'[1]4403Exp'!T$67</f>
        <v>0.37921552000000003</v>
      </c>
      <c r="V16" s="169">
        <f>1/$A$1*'[1]4403Exp'!U$67</f>
        <v>0</v>
      </c>
      <c r="W16" s="169">
        <f>1/$A$1*'[1]4403Exp'!V$67</f>
        <v>0</v>
      </c>
      <c r="X16" s="169">
        <f>1/$A$1*'[1]4403Exp'!W$67</f>
        <v>0</v>
      </c>
      <c r="Y16" s="169">
        <f>1/$A$1*'[1]4403Exp'!X$67</f>
        <v>0</v>
      </c>
      <c r="Z16" s="169">
        <f>1/$A$1*'[1]4403Exp'!Y$67</f>
        <v>0</v>
      </c>
      <c r="AA16" s="169">
        <f>1/$A$1*'[1]4403Exp'!Z$67</f>
        <v>0</v>
      </c>
      <c r="AB16" s="169">
        <f>1/$A$1*'[1]4403Exp'!AA$67</f>
        <v>0</v>
      </c>
      <c r="AC16" s="338"/>
      <c r="AD16" s="279">
        <f>'[1]4403Exp'!AB$67</f>
        <v>3.0029999999999997</v>
      </c>
      <c r="AE16" s="227">
        <f>'[1]4403Exp'!AC$67</f>
        <v>1.4549999999999998</v>
      </c>
      <c r="AF16" s="227">
        <f>'[1]4403Exp'!AD$67</f>
        <v>5.5699999999999994</v>
      </c>
      <c r="AG16" s="227">
        <f>'[1]4403Exp'!AE$67</f>
        <v>4.5629999999999997</v>
      </c>
      <c r="AH16" s="227">
        <f>'[1]4403Exp'!AF$67</f>
        <v>3.0164169999999997</v>
      </c>
      <c r="AI16" s="227">
        <f>'[1]4403Exp'!AG$67</f>
        <v>2.261288601</v>
      </c>
      <c r="AJ16" s="227">
        <f>'[1]4403Exp'!AH$67</f>
        <v>2.9914393768000003</v>
      </c>
      <c r="AK16" s="227">
        <f>'[1]4403Exp'!AI$67</f>
        <v>3.2123053564999999</v>
      </c>
      <c r="AL16" s="227">
        <f>'[1]4403Exp'!AJ$67</f>
        <v>5.8518234236000009</v>
      </c>
      <c r="AM16" s="227">
        <f>'[1]4403Exp'!AK$67</f>
        <v>8.0296976188000002</v>
      </c>
      <c r="AN16" s="227">
        <f>'[1]4403Exp'!AL$67</f>
        <v>12.112216953300001</v>
      </c>
      <c r="AO16" s="227">
        <f>'[1]4403Exp'!AM$67</f>
        <v>18.737117615999999</v>
      </c>
      <c r="AP16" s="227">
        <f>'[1]4403Exp'!AN$67</f>
        <v>20.694561395200001</v>
      </c>
      <c r="AQ16" s="227">
        <f>'[1]4403Exp'!AO$67</f>
        <v>34.772816221799999</v>
      </c>
      <c r="AR16" s="227">
        <f>'[1]4403Exp'!AP$67</f>
        <v>45.441164481000001</v>
      </c>
      <c r="AS16" s="227">
        <f>'[1]4403Exp'!AQ$67</f>
        <v>29.200433443999998</v>
      </c>
      <c r="AT16" s="227">
        <f>'[1]4403Exp'!AR$67</f>
        <v>23.408687992999997</v>
      </c>
      <c r="AU16" s="227">
        <f>'[1]4403Exp'!AS$67</f>
        <v>1.8448001E-3</v>
      </c>
      <c r="AV16" s="227">
        <f>'[1]4403Exp'!AT$67</f>
        <v>36.933698802000002</v>
      </c>
      <c r="AW16" s="227">
        <f>'[1]4403Exp'!AU$67</f>
        <v>0</v>
      </c>
      <c r="AX16" s="227">
        <f>'[1]4403Exp'!AV$67</f>
        <v>0</v>
      </c>
      <c r="AY16" s="227">
        <f>'[1]4403Exp'!AW$67</f>
        <v>0</v>
      </c>
      <c r="AZ16" s="227">
        <f>'[1]4403Exp'!AX$67</f>
        <v>0</v>
      </c>
      <c r="BA16" s="227">
        <f>'[1]4403Exp'!AY$67</f>
        <v>0</v>
      </c>
      <c r="BB16" s="227">
        <f>'[1]4403Exp'!AZ$67</f>
        <v>0</v>
      </c>
      <c r="BC16" s="317">
        <f>'[1]4403Exp'!BA$67</f>
        <v>0</v>
      </c>
      <c r="BD16" s="400"/>
    </row>
    <row r="17" spans="2:56">
      <c r="B17" s="4" t="s">
        <v>29</v>
      </c>
      <c r="C17" s="179">
        <f>1/$A$1*'[1]4403Exp'!$B$91</f>
        <v>3.2638194399999994E-2</v>
      </c>
      <c r="D17" s="169">
        <f>1/$A$1*'[1]4403Exp'!$C$91</f>
        <v>2.09277488E-2</v>
      </c>
      <c r="E17" s="169">
        <f>1/$A$1*'[1]4403Exp'!$D$91</f>
        <v>2.4580358600000001E-2</v>
      </c>
      <c r="F17" s="169">
        <f>1/$A$1*'[1]4403Exp'!$E$91</f>
        <v>4.3752974799999997E-2</v>
      </c>
      <c r="G17" s="169">
        <f>1/$A$1*'[1]4403Exp'!$F$91</f>
        <v>3.1806059999999997E-2</v>
      </c>
      <c r="H17" s="169">
        <f>1/$A$1*'[1]4403Exp'!$G$91</f>
        <v>1.7647859999999998E-2</v>
      </c>
      <c r="I17" s="169">
        <f>1/$A$1*'[1]4403Exp'!$H$91</f>
        <v>9.0137111363636415E-3</v>
      </c>
      <c r="J17" s="170">
        <f>1/$A$1*'[1]4403Exp'!$I$91</f>
        <v>2.3873520000000002E-2</v>
      </c>
      <c r="K17" s="170">
        <f>1/$A$1*'[1]4403Exp'!$J$91</f>
        <v>8.3318599999999982E-3</v>
      </c>
      <c r="L17" s="169">
        <f>1/$A$1*'[1]4403Exp'!$K$91</f>
        <v>0.1814696425</v>
      </c>
      <c r="M17" s="169">
        <f>1/$A$1*'[1]4403Exp'!L$91</f>
        <v>0.41879004000000003</v>
      </c>
      <c r="N17" s="169">
        <f>1/$A$1*'[1]4403Exp'!M$91</f>
        <v>0.53962270874999974</v>
      </c>
      <c r="O17" s="169">
        <f>1/$A$1*'[1]4403Exp'!N$91</f>
        <v>0.7090564399999999</v>
      </c>
      <c r="P17" s="169">
        <f>1/$A$1*'[1]4403Exp'!O$91</f>
        <v>1.0540871599999999</v>
      </c>
      <c r="Q17" s="169">
        <f>1/$A$1*'[1]4403Exp'!P$91</f>
        <v>1.1352650000000002</v>
      </c>
      <c r="R17" s="169">
        <f>1/$A$1*'[1]4403Exp'!Q$91</f>
        <v>1.1557114199999998</v>
      </c>
      <c r="S17" s="169">
        <f>1/$A$1*'[1]4403Exp'!R$91</f>
        <v>1.1386359999999995</v>
      </c>
      <c r="T17" s="169">
        <f>1/$A$1*'[1]4403Exp'!S$91</f>
        <v>1.3282156899999997</v>
      </c>
      <c r="U17" s="169">
        <f>1/$A$1*'[1]4403Exp'!T$91</f>
        <v>2.9871181399999998</v>
      </c>
      <c r="V17" s="169">
        <f>1/$A$1*'[1]4403Exp'!U$91</f>
        <v>4.8657333333333334E-4</v>
      </c>
      <c r="W17" s="169">
        <f>1/$A$1*'[1]4403Exp'!V$91</f>
        <v>4.8657333333333334E-4</v>
      </c>
      <c r="X17" s="169">
        <f>1/$A$1*'[1]4403Exp'!W$91</f>
        <v>4.8657333333333334E-4</v>
      </c>
      <c r="Y17" s="169">
        <f>1/$A$1*'[1]4403Exp'!X$91</f>
        <v>4.8657333333333334E-4</v>
      </c>
      <c r="Z17" s="169">
        <f>1/$A$1*'[1]4403Exp'!Y$91</f>
        <v>4.8657333333333334E-4</v>
      </c>
      <c r="AA17" s="169">
        <f>1/$A$1*'[1]4403Exp'!Z$91</f>
        <v>4.8657333333333334E-4</v>
      </c>
      <c r="AB17" s="169">
        <f>1/$A$1*'[1]4403Exp'!AA$91</f>
        <v>4.8657333333333334E-4</v>
      </c>
      <c r="AC17" s="338"/>
      <c r="AD17" s="279">
        <f>'[1]4403Exp'!AB$91</f>
        <v>4.2</v>
      </c>
      <c r="AE17" s="227">
        <f>'[1]4403Exp'!AC$91</f>
        <v>3.1429999999999998</v>
      </c>
      <c r="AF17" s="227">
        <f>'[1]4403Exp'!AD$91</f>
        <v>2.6459999999999999</v>
      </c>
      <c r="AG17" s="227">
        <f>'[1]4403Exp'!AE$91</f>
        <v>4.9829999999999997</v>
      </c>
      <c r="AH17" s="227">
        <f>'[1]4403Exp'!AF$91</f>
        <v>3.366581</v>
      </c>
      <c r="AI17" s="227">
        <f>'[1]4403Exp'!AG$91</f>
        <v>2.1559033782000001</v>
      </c>
      <c r="AJ17" s="227">
        <f>'[1]4403Exp'!AH$91</f>
        <v>1.6188840036000001</v>
      </c>
      <c r="AK17" s="227">
        <f>'[1]4403Exp'!AI$91</f>
        <v>2.4872491839999999</v>
      </c>
      <c r="AL17" s="227">
        <f>'[1]4403Exp'!AJ$91</f>
        <v>2.8106605592000005</v>
      </c>
      <c r="AM17" s="227">
        <f>'[1]4403Exp'!AK$91</f>
        <v>12.270103023199999</v>
      </c>
      <c r="AN17" s="227">
        <f>'[1]4403Exp'!AL$91</f>
        <v>33.0532578531</v>
      </c>
      <c r="AO17" s="227">
        <f>'[1]4403Exp'!AM$91</f>
        <v>52.509075504000002</v>
      </c>
      <c r="AP17" s="227">
        <f>'[1]4403Exp'!AN$91</f>
        <v>54.896940823999998</v>
      </c>
      <c r="AQ17" s="227">
        <f>'[1]4403Exp'!AO$91</f>
        <v>82.047988663200002</v>
      </c>
      <c r="AR17" s="227">
        <f>'[1]4403Exp'!AP$91</f>
        <v>103.0489006815</v>
      </c>
      <c r="AS17" s="227">
        <f>'[1]4403Exp'!AQ$91</f>
        <v>87.544794606499991</v>
      </c>
      <c r="AT17" s="227">
        <f>'[1]4403Exp'!AR$91</f>
        <v>79.996122363499993</v>
      </c>
      <c r="AU17" s="227">
        <f>'[1]4403Exp'!AS$91</f>
        <v>34.918663236599997</v>
      </c>
      <c r="AV17" s="227">
        <f>'[1]4403Exp'!AT$91</f>
        <v>254.259505967</v>
      </c>
      <c r="AW17" s="227">
        <f>'[1]4403Exp'!AU$91</f>
        <v>0.36495281833333332</v>
      </c>
      <c r="AX17" s="227">
        <f>'[1]4403Exp'!AV$91</f>
        <v>0</v>
      </c>
      <c r="AY17" s="227">
        <f>'[1]4403Exp'!AW$91</f>
        <v>0</v>
      </c>
      <c r="AZ17" s="227">
        <f>'[1]4403Exp'!AX$91</f>
        <v>0</v>
      </c>
      <c r="BA17" s="227">
        <f>'[1]4403Exp'!AY$91</f>
        <v>0</v>
      </c>
      <c r="BB17" s="227">
        <f>'[1]4403Exp'!AZ$91</f>
        <v>0</v>
      </c>
      <c r="BC17" s="317">
        <f>'[1]4403Exp'!BA$91</f>
        <v>0</v>
      </c>
      <c r="BD17" s="400"/>
    </row>
    <row r="18" spans="2:56">
      <c r="B18" s="4" t="s">
        <v>60</v>
      </c>
      <c r="C18" s="179">
        <f>1/$A$1*'[1]4403Exp'!$B$132</f>
        <v>0</v>
      </c>
      <c r="D18" s="169">
        <f>1/$A$1*'[1]4403Exp'!$C$132</f>
        <v>0</v>
      </c>
      <c r="E18" s="169">
        <f>1/$A$1*'[1]4403Exp'!$D$132</f>
        <v>0</v>
      </c>
      <c r="F18" s="169">
        <f>1/$A$1*'[1]4403Exp'!$E$132</f>
        <v>3.1107999999999999E-3</v>
      </c>
      <c r="G18" s="169">
        <f>1/$A$1*'[1]4403Exp'!$F$132</f>
        <v>4.4199999999999995E-3</v>
      </c>
      <c r="H18" s="169">
        <f>1/$A$1*'[1]4403Exp'!$G$132</f>
        <v>2.1345454545454545E-6</v>
      </c>
      <c r="I18" s="169">
        <f>1/$A$1*'[1]4403Exp'!$H$132</f>
        <v>1.2260980909090906E-2</v>
      </c>
      <c r="J18" s="170">
        <f>1/$A$1*'[1]4403Exp'!$I$132</f>
        <v>8.1505799999999993E-3</v>
      </c>
      <c r="K18" s="170">
        <f>1/$A$1*'[1]4403Exp'!$J$132</f>
        <v>3.4090359999999998E-3</v>
      </c>
      <c r="L18" s="169">
        <f>1/$A$1*'[1]4403Exp'!$K$132</f>
        <v>1.3738727499999999E-2</v>
      </c>
      <c r="M18" s="169">
        <f>1/$A$1*'[1]4403Exp'!L$132</f>
        <v>4.4727999999999997E-2</v>
      </c>
      <c r="N18" s="169">
        <f>1/$A$1*'[1]4403Exp'!M$132</f>
        <v>1.9918999999999999E-2</v>
      </c>
      <c r="O18" s="169">
        <f>1/$A$1*'[1]4403Exp'!N$132</f>
        <v>2.5920799999999997E-2</v>
      </c>
      <c r="P18" s="169">
        <f>1/$A$1*'[1]4403Exp'!O$132</f>
        <v>7.2200419999999987E-2</v>
      </c>
      <c r="Q18" s="169">
        <f>1/$A$1*'[1]4403Exp'!P$132</f>
        <v>0.10094600000000001</v>
      </c>
      <c r="R18" s="169">
        <f>1/$A$1*'[1]4403Exp'!Q$132</f>
        <v>7.138984000000001E-2</v>
      </c>
      <c r="S18" s="169">
        <f>1/$A$1*'[1]4403Exp'!R$132</f>
        <v>6.2410999999999994E-2</v>
      </c>
      <c r="T18" s="169">
        <f>1/$A$1*'[1]4403Exp'!S$132</f>
        <v>7.5355000000000005E-2</v>
      </c>
      <c r="U18" s="169">
        <f>1/$A$1*'[1]4403Exp'!T$132</f>
        <v>0.100911</v>
      </c>
      <c r="V18" s="169">
        <f>1/$A$1*'[1]4403Exp'!U$132</f>
        <v>3.7619499999999996E-4</v>
      </c>
      <c r="W18" s="169">
        <f>1/$A$1*'[1]4403Exp'!V$132</f>
        <v>3.7619499999999996E-4</v>
      </c>
      <c r="X18" s="169">
        <f>1/$A$1*'[1]4403Exp'!W$132</f>
        <v>3.7619499999999996E-4</v>
      </c>
      <c r="Y18" s="169">
        <f>1/$A$1*'[1]4403Exp'!X$132</f>
        <v>3.7619499999999996E-4</v>
      </c>
      <c r="Z18" s="169">
        <f>1/$A$1*'[1]4403Exp'!Y$132</f>
        <v>3.7619499999999996E-4</v>
      </c>
      <c r="AA18" s="169">
        <f>1/$A$1*'[1]4403Exp'!Z$132</f>
        <v>3.7619499999999996E-4</v>
      </c>
      <c r="AB18" s="169">
        <f>1/$A$1*'[1]4403Exp'!AA$132</f>
        <v>3.7619499999999996E-4</v>
      </c>
      <c r="AC18" s="338"/>
      <c r="AD18" s="279">
        <f>'[1]4403Exp'!AB$132</f>
        <v>0</v>
      </c>
      <c r="AE18" s="227">
        <f>'[1]4403Exp'!AC$132</f>
        <v>0</v>
      </c>
      <c r="AF18" s="227">
        <f>'[1]4403Exp'!AD$132</f>
        <v>0</v>
      </c>
      <c r="AG18" s="227">
        <f>'[1]4403Exp'!AE$132</f>
        <v>0.161</v>
      </c>
      <c r="AH18" s="227">
        <f>'[1]4403Exp'!AF$132</f>
        <v>0.22558299999999998</v>
      </c>
      <c r="AI18" s="227">
        <f>'[1]4403Exp'!AG$132</f>
        <v>1.5078492000000002E-3</v>
      </c>
      <c r="AJ18" s="227">
        <f>'[1]4403Exp'!AH$132</f>
        <v>1.1801723412</v>
      </c>
      <c r="AK18" s="227">
        <f>'[1]4403Exp'!AI$132</f>
        <v>0.78401234149999999</v>
      </c>
      <c r="AL18" s="227">
        <f>'[1]4403Exp'!AJ$132</f>
        <v>0.28001237480000002</v>
      </c>
      <c r="AM18" s="227">
        <f>'[1]4403Exp'!AK$132</f>
        <v>0.84310359759999998</v>
      </c>
      <c r="AN18" s="227">
        <f>'[1]4403Exp'!AL$132</f>
        <v>2.9047916466000001</v>
      </c>
      <c r="AO18" s="227">
        <f>'[1]4403Exp'!AM$132</f>
        <v>1.6752107519999999</v>
      </c>
      <c r="AP18" s="227">
        <f>'[1]4403Exp'!AN$132</f>
        <v>2.2323708351999998</v>
      </c>
      <c r="AQ18" s="227">
        <f>'[1]4403Exp'!AO$132</f>
        <v>6.0877939197000002</v>
      </c>
      <c r="AR18" s="227">
        <f>'[1]4403Exp'!AP$132</f>
        <v>9.1044841710000011</v>
      </c>
      <c r="AS18" s="227">
        <f>'[1]4403Exp'!AQ$132</f>
        <v>6.0754233995</v>
      </c>
      <c r="AT18" s="227">
        <f>'[1]4403Exp'!AR$132</f>
        <v>5.4873693048999996</v>
      </c>
      <c r="AU18" s="227">
        <f>'[1]4403Exp'!AS$132</f>
        <v>0.25938589819999996</v>
      </c>
      <c r="AV18" s="227">
        <f>'[1]4403Exp'!AT$132</f>
        <v>11.265851888</v>
      </c>
      <c r="AW18" s="227">
        <f>'[1]4403Exp'!AU$132</f>
        <v>0.18144079458333334</v>
      </c>
      <c r="AX18" s="227">
        <f>'[1]4403Exp'!AV$132</f>
        <v>0</v>
      </c>
      <c r="AY18" s="227">
        <f>'[1]4403Exp'!AW$132</f>
        <v>0</v>
      </c>
      <c r="AZ18" s="227">
        <f>'[1]4403Exp'!AX$132</f>
        <v>0</v>
      </c>
      <c r="BA18" s="227">
        <f>'[1]4403Exp'!AY$132</f>
        <v>0</v>
      </c>
      <c r="BB18" s="227">
        <f>'[1]4403Exp'!AZ$132</f>
        <v>0</v>
      </c>
      <c r="BC18" s="317">
        <f>'[1]4403Exp'!BA$132</f>
        <v>0</v>
      </c>
      <c r="BD18" s="400"/>
    </row>
    <row r="19" spans="2:56">
      <c r="B19" s="4" t="s">
        <v>72</v>
      </c>
      <c r="C19" s="179">
        <f>1/$A$1*'[1]4403Exp'!$B$207</f>
        <v>9.5333333333333338E-4</v>
      </c>
      <c r="D19" s="169">
        <f>1/$A$1*'[1]4403Exp'!$C$207</f>
        <v>1.4934582666666664E-3</v>
      </c>
      <c r="E19" s="169">
        <f>1/$A$1*'[1]4403Exp'!$D$207</f>
        <v>1.8751585999999998E-3</v>
      </c>
      <c r="F19" s="169">
        <f>1/$A$1*'[1]4403Exp'!$E$207</f>
        <v>5.7086372E-3</v>
      </c>
      <c r="G19" s="169">
        <f>1/$A$1*'[1]4403Exp'!$F$207</f>
        <v>2.2570999999999997E-3</v>
      </c>
      <c r="H19" s="169">
        <f>1/$A$1*'[1]4403Exp'!$G$207</f>
        <v>2.3356200000000001E-3</v>
      </c>
      <c r="I19" s="169">
        <f>1/$A$1*'[1]4403Exp'!$H$207</f>
        <v>1.245194E-2</v>
      </c>
      <c r="J19" s="170">
        <f>1/$A$1*'[1]4403Exp'!$I$207</f>
        <v>1.4724451999999999E-2</v>
      </c>
      <c r="K19" s="170">
        <f>1/$A$1*'[1]4403Exp'!$J$207</f>
        <v>2.7647279999999996E-2</v>
      </c>
      <c r="L19" s="169">
        <f>1/$A$1*'[1]4403Exp'!$K$207</f>
        <v>3.4724245000000001E-2</v>
      </c>
      <c r="M19" s="169">
        <f>1/$A$1*'[1]4403Exp'!L$207</f>
        <v>4.0255979999999997E-2</v>
      </c>
      <c r="N19" s="169">
        <f>1/$A$1*'[1]4403Exp'!M$207</f>
        <v>5.470690380952381E-2</v>
      </c>
      <c r="O19" s="169">
        <f>1/$A$1*'[1]4403Exp'!N$207</f>
        <v>7.5527159999999996E-2</v>
      </c>
      <c r="P19" s="169">
        <f>1/$A$1*'[1]4403Exp'!O$207</f>
        <v>7.9379919999999993E-2</v>
      </c>
      <c r="Q19" s="169">
        <f>1/$A$1*'[1]4403Exp'!P$207</f>
        <v>7.4521420000000005E-2</v>
      </c>
      <c r="R19" s="169">
        <f>1/$A$1*'[1]4403Exp'!Q$207</f>
        <v>8.5263505555555549E-2</v>
      </c>
      <c r="S19" s="169">
        <f>1/$A$1*'[1]4403Exp'!R$207</f>
        <v>6.4697819999999989E-2</v>
      </c>
      <c r="T19" s="169">
        <f>1/$A$1*'[1]4403Exp'!S$207</f>
        <v>0.10483567799999999</v>
      </c>
      <c r="U19" s="169">
        <f>1/$A$1*'[1]4403Exp'!T$207</f>
        <v>0.20267091999999998</v>
      </c>
      <c r="V19" s="169">
        <f>1/$A$1*'[1]4403Exp'!U$207</f>
        <v>0</v>
      </c>
      <c r="W19" s="169">
        <f>1/$A$1*'[1]4403Exp'!V$207</f>
        <v>0</v>
      </c>
      <c r="X19" s="169">
        <f>1/$A$1*'[1]4403Exp'!W$207</f>
        <v>0</v>
      </c>
      <c r="Y19" s="169">
        <f>1/$A$1*'[1]4403Exp'!X$207</f>
        <v>0</v>
      </c>
      <c r="Z19" s="169">
        <f>1/$A$1*'[1]4403Exp'!Y$207</f>
        <v>0</v>
      </c>
      <c r="AA19" s="169">
        <f>1/$A$1*'[1]4403Exp'!Z$207</f>
        <v>0</v>
      </c>
      <c r="AB19" s="169">
        <f>1/$A$1*'[1]4403Exp'!AA$207</f>
        <v>0</v>
      </c>
      <c r="AC19" s="338"/>
      <c r="AD19" s="279">
        <f>'[1]4403Exp'!AB$207</f>
        <v>0.14299999999999999</v>
      </c>
      <c r="AE19" s="227">
        <f>'[1]4403Exp'!AC$207</f>
        <v>0.19999999999999998</v>
      </c>
      <c r="AF19" s="227">
        <f>'[1]4403Exp'!AD$207</f>
        <v>0.19699999999999998</v>
      </c>
      <c r="AG19" s="227">
        <f>'[1]4403Exp'!AE$207</f>
        <v>0.50600000000000001</v>
      </c>
      <c r="AH19" s="227">
        <f>'[1]4403Exp'!AF$207</f>
        <v>0.41709399999999996</v>
      </c>
      <c r="AI19" s="227">
        <f>'[1]4403Exp'!AG$207</f>
        <v>0.65169317069999999</v>
      </c>
      <c r="AJ19" s="227">
        <f>'[1]4403Exp'!AH$207</f>
        <v>1.2220641796</v>
      </c>
      <c r="AK19" s="227">
        <f>'[1]4403Exp'!AI$207</f>
        <v>1.2427351375</v>
      </c>
      <c r="AL19" s="227">
        <f>'[1]4403Exp'!AJ$207</f>
        <v>2.3126006136000004</v>
      </c>
      <c r="AM19" s="227">
        <f>'[1]4403Exp'!AK$207</f>
        <v>1.9521007088</v>
      </c>
      <c r="AN19" s="227">
        <f>'[1]4403Exp'!AL$207</f>
        <v>2.8025099145000003</v>
      </c>
      <c r="AO19" s="227">
        <f>'[1]4403Exp'!AM$207</f>
        <v>4.3815218399999996</v>
      </c>
      <c r="AP19" s="227">
        <f>'[1]4403Exp'!AN$207</f>
        <v>41.800905044799997</v>
      </c>
      <c r="AQ19" s="227">
        <f>'[1]4403Exp'!AO$207</f>
        <v>27.402934326600001</v>
      </c>
      <c r="AR19" s="227">
        <f>'[1]4403Exp'!AP$207</f>
        <v>5.4208366415000002</v>
      </c>
      <c r="AS19" s="227">
        <f>'[1]4403Exp'!AQ$207</f>
        <v>5.4084463649999996</v>
      </c>
      <c r="AT19" s="227">
        <f>'[1]4403Exp'!AR$207</f>
        <v>4.0531578679999996</v>
      </c>
      <c r="AU19" s="227">
        <f>'[1]4403Exp'!AS$207</f>
        <v>0.1027078052</v>
      </c>
      <c r="AV19" s="227">
        <f>'[1]4403Exp'!AT$207</f>
        <v>9.8922768469999998</v>
      </c>
      <c r="AW19" s="227">
        <f>'[1]4403Exp'!AU$207</f>
        <v>0</v>
      </c>
      <c r="AX19" s="227">
        <f>'[1]4403Exp'!AV$207</f>
        <v>0</v>
      </c>
      <c r="AY19" s="227">
        <f>'[1]4403Exp'!AW$207</f>
        <v>0</v>
      </c>
      <c r="AZ19" s="227">
        <f>'[1]4403Exp'!AX$207</f>
        <v>0</v>
      </c>
      <c r="BA19" s="227">
        <f>'[1]4403Exp'!AY$207</f>
        <v>0</v>
      </c>
      <c r="BB19" s="227">
        <f>'[1]4403Exp'!AZ$207</f>
        <v>0</v>
      </c>
      <c r="BC19" s="317">
        <f>'[1]4403Exp'!BA$207</f>
        <v>0</v>
      </c>
      <c r="BD19" s="400"/>
    </row>
    <row r="20" spans="2:56">
      <c r="B20" s="4" t="s">
        <v>36</v>
      </c>
      <c r="C20" s="179">
        <f>1/$A$1*'[1]4403Exp'!$B$225</f>
        <v>4.577782333333333E-3</v>
      </c>
      <c r="D20" s="169">
        <f>1/$A$1*'[1]4403Exp'!$C$225</f>
        <v>5.6788706666666662E-3</v>
      </c>
      <c r="E20" s="169">
        <f>1/$A$1*'[1]4403Exp'!$D$225</f>
        <v>4.7291274799999998E-2</v>
      </c>
      <c r="F20" s="169">
        <f>1/$A$1*'[1]4403Exp'!$E$225</f>
        <v>8.7408354599999988E-2</v>
      </c>
      <c r="G20" s="169">
        <f>1/$A$1*'[1]4403Exp'!$F$225</f>
        <v>9.1733726666666668E-2</v>
      </c>
      <c r="H20" s="169">
        <f>1/$A$1*'[1]4403Exp'!$G$225</f>
        <v>4.1080999999999999E-2</v>
      </c>
      <c r="I20" s="169">
        <f>1/$A$1*'[1]4403Exp'!$H$225</f>
        <v>3.3190453333333335E-2</v>
      </c>
      <c r="J20" s="170">
        <f>1/$A$1*'[1]4403Exp'!$I$225</f>
        <v>3.5610186000000002E-2</v>
      </c>
      <c r="K20" s="170">
        <f>1/$A$1*'[1]4403Exp'!$J$225</f>
        <v>5.2137999999999997E-2</v>
      </c>
      <c r="L20" s="169">
        <f>1/$A$1*'[1]4403Exp'!$K$225</f>
        <v>2.2889000000000003E-2</v>
      </c>
      <c r="M20" s="169">
        <f>1/$A$1*'[1]4403Exp'!L$225</f>
        <v>4.9323000000000006E-2</v>
      </c>
      <c r="N20" s="169">
        <f>1/$A$1*'[1]4403Exp'!M$225</f>
        <v>6.2313999999999994E-2</v>
      </c>
      <c r="O20" s="169">
        <f>1/$A$1*'[1]4403Exp'!N$225</f>
        <v>7.4891740000000012E-2</v>
      </c>
      <c r="P20" s="169">
        <f>1/$A$1*'[1]4403Exp'!O$225</f>
        <v>7.342274E-2</v>
      </c>
      <c r="Q20" s="169">
        <f>1/$A$1*'[1]4403Exp'!P$225</f>
        <v>4.9409139999999997E-2</v>
      </c>
      <c r="R20" s="169">
        <f>1/$A$1*'[1]4403Exp'!Q$225</f>
        <v>5.5379999999999992E-2</v>
      </c>
      <c r="S20" s="169">
        <f>1/$A$1*'[1]4403Exp'!R$225</f>
        <v>7.1013999999999994E-2</v>
      </c>
      <c r="T20" s="169">
        <f>1/$A$1*'[1]4403Exp'!S$225</f>
        <v>7.6247700000000002E-2</v>
      </c>
      <c r="U20" s="169">
        <f>1/$A$1*'[1]4403Exp'!T$225</f>
        <v>0.4383968628571428</v>
      </c>
      <c r="V20" s="169">
        <f>1/$A$1*'[1]4403Exp'!U$225</f>
        <v>2.8331199999999997E-3</v>
      </c>
      <c r="W20" s="169">
        <f>1/$A$1*'[1]4403Exp'!V$225</f>
        <v>2.8331199999999997E-3</v>
      </c>
      <c r="X20" s="169">
        <f>1/$A$1*'[1]4403Exp'!W$225</f>
        <v>2.8331199999999997E-3</v>
      </c>
      <c r="Y20" s="169">
        <f>1/$A$1*'[1]4403Exp'!X$225</f>
        <v>2.8331199999999997E-3</v>
      </c>
      <c r="Z20" s="169">
        <f>1/$A$1*'[1]4403Exp'!Y$225</f>
        <v>2.8331199999999997E-3</v>
      </c>
      <c r="AA20" s="169">
        <f>1/$A$1*'[1]4403Exp'!Z$225</f>
        <v>2.8331199999999997E-3</v>
      </c>
      <c r="AB20" s="169">
        <f>1/$A$1*'[1]4403Exp'!AA$225</f>
        <v>2.8331199999999997E-3</v>
      </c>
      <c r="AC20" s="338"/>
      <c r="AD20" s="279">
        <f>'[1]4403Exp'!AB$225</f>
        <v>0.70099999999999996</v>
      </c>
      <c r="AE20" s="227">
        <f>'[1]4403Exp'!AC$225</f>
        <v>0.80399999999999994</v>
      </c>
      <c r="AF20" s="227">
        <f>'[1]4403Exp'!AD$225</f>
        <v>2.1789999999999998</v>
      </c>
      <c r="AG20" s="227">
        <f>'[1]4403Exp'!AE$225</f>
        <v>4.9239999999999995</v>
      </c>
      <c r="AH20" s="227">
        <f>'[1]4403Exp'!AF$225</f>
        <v>6.8255479999999995</v>
      </c>
      <c r="AI20" s="227">
        <f>'[1]4403Exp'!AG$225</f>
        <v>2.3654969052000001</v>
      </c>
      <c r="AJ20" s="227">
        <f>'[1]4403Exp'!AH$225</f>
        <v>3.1343379572000001</v>
      </c>
      <c r="AK20" s="227">
        <f>'[1]4403Exp'!AI$225</f>
        <v>4.4518170780000004</v>
      </c>
      <c r="AL20" s="227">
        <f>'[1]4403Exp'!AJ$225</f>
        <v>5.7456404884000003</v>
      </c>
      <c r="AM20" s="227">
        <f>'[1]4403Exp'!AK$225</f>
        <v>1.5935087872</v>
      </c>
      <c r="AN20" s="227">
        <f>'[1]4403Exp'!AL$225</f>
        <v>3.8160460098000004</v>
      </c>
      <c r="AO20" s="227">
        <f>'[1]4403Exp'!AM$225</f>
        <v>5.9717523840000002</v>
      </c>
      <c r="AP20" s="227">
        <f>'[1]4403Exp'!AN$225</f>
        <v>5.1492407120000001</v>
      </c>
      <c r="AQ20" s="227">
        <f>'[1]4403Exp'!AO$225</f>
        <v>5.1214218762000003</v>
      </c>
      <c r="AR20" s="227">
        <f>'[1]4403Exp'!AP$225</f>
        <v>4.0935136925000002</v>
      </c>
      <c r="AS20" s="227">
        <f>'[1]4403Exp'!AQ$225</f>
        <v>3.9041651844999996</v>
      </c>
      <c r="AT20" s="227">
        <f>'[1]4403Exp'!AR$225</f>
        <v>4.7233880317999999</v>
      </c>
      <c r="AU20" s="227">
        <f>'[1]4403Exp'!AS$225</f>
        <v>3.8895277278</v>
      </c>
      <c r="AV20" s="227">
        <f>'[1]4403Exp'!AT$225</f>
        <v>31.518849232000001</v>
      </c>
      <c r="AW20" s="227">
        <f>'[1]4403Exp'!AU$225</f>
        <v>0.76065275374999997</v>
      </c>
      <c r="AX20" s="227">
        <f>'[1]4403Exp'!AV$225</f>
        <v>0</v>
      </c>
      <c r="AY20" s="227">
        <f>'[1]4403Exp'!AW$225</f>
        <v>0</v>
      </c>
      <c r="AZ20" s="227">
        <f>'[1]4403Exp'!AX$225</f>
        <v>0</v>
      </c>
      <c r="BA20" s="227">
        <f>'[1]4403Exp'!AY$225</f>
        <v>0</v>
      </c>
      <c r="BB20" s="227">
        <f>'[1]4403Exp'!AZ$225</f>
        <v>0</v>
      </c>
      <c r="BC20" s="317">
        <f>'[1]4403Exp'!BA$225</f>
        <v>0</v>
      </c>
      <c r="BD20" s="400"/>
    </row>
    <row r="21" spans="2:56">
      <c r="B21" s="4" t="s">
        <v>15</v>
      </c>
      <c r="C21" s="344">
        <f t="shared" ref="C21:L21" si="7">SUM(C14:C14)-SUM(C15:C20)</f>
        <v>6.9789680333333298E-2</v>
      </c>
      <c r="D21" s="247">
        <f t="shared" si="7"/>
        <v>7.6806631266666647E-2</v>
      </c>
      <c r="E21" s="247">
        <f t="shared" si="7"/>
        <v>0.10318759780000009</v>
      </c>
      <c r="F21" s="247">
        <f t="shared" si="7"/>
        <v>0.12348692020000007</v>
      </c>
      <c r="G21" s="247">
        <f t="shared" si="7"/>
        <v>0.18028812833333341</v>
      </c>
      <c r="H21" s="247">
        <f t="shared" si="7"/>
        <v>4.699743590909089E-2</v>
      </c>
      <c r="I21" s="247">
        <f t="shared" si="7"/>
        <v>2.4375787878787969E-2</v>
      </c>
      <c r="J21" s="248">
        <f t="shared" si="7"/>
        <v>3.1876167000000011E-2</v>
      </c>
      <c r="K21" s="248">
        <f t="shared" si="7"/>
        <v>3.9612252000000014E-2</v>
      </c>
      <c r="L21" s="247">
        <f t="shared" si="7"/>
        <v>4.8487700000000022E-2</v>
      </c>
      <c r="M21" s="247">
        <f>SUM(M14:M14)-SUM(M15:M20)</f>
        <v>6.2645079999999909E-2</v>
      </c>
      <c r="N21" s="247">
        <f>SUM(N14:N14)-SUM(N15:N20)</f>
        <v>5.6280299999999728E-2</v>
      </c>
      <c r="O21" s="247">
        <f t="shared" ref="O21:AB21" si="8">SUM(O14:O14)-SUM(O15:O20)</f>
        <v>5.0323556190476237E-2</v>
      </c>
      <c r="P21" s="247">
        <f t="shared" si="8"/>
        <v>6.2917571428571684E-2</v>
      </c>
      <c r="Q21" s="247">
        <f t="shared" si="8"/>
        <v>4.9298779999999764E-2</v>
      </c>
      <c r="R21" s="247">
        <f t="shared" si="8"/>
        <v>5.0747676666666797E-2</v>
      </c>
      <c r="S21" s="247">
        <f t="shared" si="8"/>
        <v>6.5164969238095338E-2</v>
      </c>
      <c r="T21" s="247">
        <f t="shared" si="8"/>
        <v>0.1539334220000006</v>
      </c>
      <c r="U21" s="247">
        <f t="shared" si="8"/>
        <v>1.0338087541558432</v>
      </c>
      <c r="V21" s="247">
        <f t="shared" si="8"/>
        <v>0.15436644833333335</v>
      </c>
      <c r="W21" s="247">
        <f t="shared" si="8"/>
        <v>0.15436644833333335</v>
      </c>
      <c r="X21" s="247">
        <f t="shared" si="8"/>
        <v>0.15436644833333335</v>
      </c>
      <c r="Y21" s="247">
        <f t="shared" si="8"/>
        <v>0.15436644833333335</v>
      </c>
      <c r="Z21" s="247">
        <f t="shared" si="8"/>
        <v>0.15436644833333335</v>
      </c>
      <c r="AA21" s="247">
        <f t="shared" si="8"/>
        <v>0.15436644833333335</v>
      </c>
      <c r="AB21" s="247">
        <f t="shared" si="8"/>
        <v>0.15436644833333335</v>
      </c>
      <c r="AC21" s="338"/>
      <c r="AD21" s="279">
        <f t="shared" ref="AD21:BC21" si="9">SUM(AD14:AD14)-SUM(AD15:AD20)</f>
        <v>9.6879999999999988</v>
      </c>
      <c r="AE21" s="227">
        <f t="shared" si="9"/>
        <v>8.1279999999999966</v>
      </c>
      <c r="AF21" s="227">
        <f t="shared" si="9"/>
        <v>8.9479999999999968</v>
      </c>
      <c r="AG21" s="227">
        <f t="shared" si="9"/>
        <v>13.944000000000003</v>
      </c>
      <c r="AH21" s="227">
        <f t="shared" si="9"/>
        <v>16.297815</v>
      </c>
      <c r="AI21" s="227">
        <f t="shared" si="9"/>
        <v>9.0601756673999958</v>
      </c>
      <c r="AJ21" s="227">
        <f t="shared" si="9"/>
        <v>6.7669959312000074</v>
      </c>
      <c r="AK21" s="227">
        <f t="shared" si="9"/>
        <v>8.3476894604999998</v>
      </c>
      <c r="AL21" s="227">
        <f t="shared" si="9"/>
        <v>9.6843796439999963</v>
      </c>
      <c r="AM21" s="227">
        <f t="shared" si="9"/>
        <v>10.364132534799992</v>
      </c>
      <c r="AN21" s="227">
        <f t="shared" si="9"/>
        <v>13.200982546500001</v>
      </c>
      <c r="AO21" s="227">
        <f t="shared" si="9"/>
        <v>12.574503936000013</v>
      </c>
      <c r="AP21" s="227">
        <f t="shared" si="9"/>
        <v>6.8192995552000184</v>
      </c>
      <c r="AQ21" s="227">
        <f t="shared" si="9"/>
        <v>8.6727705729000206</v>
      </c>
      <c r="AR21" s="227">
        <f t="shared" si="9"/>
        <v>9.4772054740000442</v>
      </c>
      <c r="AS21" s="227">
        <f t="shared" si="9"/>
        <v>8.07867224849997</v>
      </c>
      <c r="AT21" s="227">
        <f t="shared" si="9"/>
        <v>9.3098082576000252</v>
      </c>
      <c r="AU21" s="227">
        <f t="shared" si="9"/>
        <v>176.18293625789997</v>
      </c>
      <c r="AV21" s="227">
        <f t="shared" si="9"/>
        <v>109.40847655900006</v>
      </c>
      <c r="AW21" s="227">
        <f t="shared" si="9"/>
        <v>21.116745624166668</v>
      </c>
      <c r="AX21" s="227">
        <f t="shared" si="9"/>
        <v>0</v>
      </c>
      <c r="AY21" s="227">
        <f t="shared" si="9"/>
        <v>0</v>
      </c>
      <c r="AZ21" s="227">
        <f t="shared" si="9"/>
        <v>0</v>
      </c>
      <c r="BA21" s="227">
        <f t="shared" si="9"/>
        <v>0</v>
      </c>
      <c r="BB21" s="227">
        <f t="shared" si="9"/>
        <v>0</v>
      </c>
      <c r="BC21" s="317">
        <f t="shared" si="9"/>
        <v>0</v>
      </c>
      <c r="BD21" s="400"/>
    </row>
    <row r="22" spans="2:56" ht="17.149999999999999" customHeight="1">
      <c r="B22" s="30" t="s">
        <v>118</v>
      </c>
      <c r="C22" s="345">
        <f>1/$A$1*'[1]4403Exp'!$B$265</f>
        <v>2.8157317999999995E-3</v>
      </c>
      <c r="D22" s="233">
        <f>1/$A$1*'[1]4403Exp'!$C$265</f>
        <v>8.3551999999999997E-4</v>
      </c>
      <c r="E22" s="233">
        <f>1/$A$1*'[1]4403Exp'!$D$265</f>
        <v>0</v>
      </c>
      <c r="F22" s="233">
        <f>1/$A$1*'[1]4403Exp'!$E$265</f>
        <v>0</v>
      </c>
      <c r="G22" s="233">
        <f>1/$A$1*'[1]4403Exp'!$F$265</f>
        <v>0</v>
      </c>
      <c r="H22" s="233">
        <f>1/$A$1*'[1]4403Exp'!$G$265</f>
        <v>5.9509999999999997E-3</v>
      </c>
      <c r="I22" s="233">
        <f>1/$A$1*'[1]4403Exp'!$H$265</f>
        <v>0</v>
      </c>
      <c r="J22" s="234">
        <f>1/$A$1*'[1]4403Exp'!$I$265</f>
        <v>0</v>
      </c>
      <c r="K22" s="234">
        <f>1/$A$1*'[1]4403Exp'!$J$265</f>
        <v>0</v>
      </c>
      <c r="L22" s="233">
        <f>1/$A$1*'[1]4403Exp'!$K$265</f>
        <v>5.6340000000000001E-3</v>
      </c>
      <c r="M22" s="233">
        <f>1/$A$1*'[1]4403Exp'!L$265</f>
        <v>2.5950000000000005E-3</v>
      </c>
      <c r="N22" s="233">
        <f>1/$A$1*'[1]4403Exp'!M$265</f>
        <v>0</v>
      </c>
      <c r="O22" s="233">
        <f>1/$A$1*'[1]4403Exp'!N$265</f>
        <v>0</v>
      </c>
      <c r="P22" s="233">
        <f>1/$A$1*'[1]4403Exp'!O$265</f>
        <v>9.4897999999999988E-4</v>
      </c>
      <c r="Q22" s="233">
        <f>1/$A$1*'[1]4403Exp'!P$265</f>
        <v>1.6219999999999997E-3</v>
      </c>
      <c r="R22" s="233">
        <f>1/$A$1*'[1]4403Exp'!Q$265</f>
        <v>2.1013E-3</v>
      </c>
      <c r="S22" s="233">
        <f>1/$A$1*'[1]4403Exp'!R$265</f>
        <v>2.3456E-4</v>
      </c>
      <c r="T22" s="233">
        <f>1/$A$1*'[1]4403Exp'!S$265</f>
        <v>2.0804000000000002E-4</v>
      </c>
      <c r="U22" s="233">
        <f>1/$A$1*'[1]4403Exp'!T$265</f>
        <v>2.25442E-3</v>
      </c>
      <c r="V22" s="233">
        <f>1/$A$1*'[1]4403Exp'!U$265</f>
        <v>0</v>
      </c>
      <c r="W22" s="233">
        <f>1/$A$1*'[1]4403Exp'!V$265</f>
        <v>0</v>
      </c>
      <c r="X22" s="233">
        <f>1/$A$1*'[1]4403Exp'!W$265</f>
        <v>0</v>
      </c>
      <c r="Y22" s="233">
        <f>1/$A$1*'[1]4403Exp'!X$265</f>
        <v>0</v>
      </c>
      <c r="Z22" s="233">
        <f>1/$A$1*'[1]4403Exp'!Y$265</f>
        <v>0</v>
      </c>
      <c r="AA22" s="233">
        <f>1/$A$1*'[1]4403Exp'!Z$265</f>
        <v>0</v>
      </c>
      <c r="AB22" s="233">
        <f>1/$A$1*'[1]4403Exp'!AA$265</f>
        <v>0</v>
      </c>
      <c r="AC22" s="347"/>
      <c r="AD22" s="373">
        <f>'[1]4403Exp'!AB$265</f>
        <v>0.36399999999999999</v>
      </c>
      <c r="AE22" s="235">
        <f>'[1]4403Exp'!AC$265</f>
        <v>0.13899999999999998</v>
      </c>
      <c r="AF22" s="235">
        <f>'[1]4403Exp'!AD$265</f>
        <v>0</v>
      </c>
      <c r="AG22" s="235">
        <f>'[1]4403Exp'!AE$265</f>
        <v>0</v>
      </c>
      <c r="AH22" s="235">
        <f>'[1]4403Exp'!AF$265</f>
        <v>0</v>
      </c>
      <c r="AI22" s="235">
        <f>'[1]4403Exp'!AG$265</f>
        <v>2.5637293110000003</v>
      </c>
      <c r="AJ22" s="235">
        <f>'[1]4403Exp'!AH$265</f>
        <v>0</v>
      </c>
      <c r="AK22" s="235">
        <f>'[1]4403Exp'!AI$265</f>
        <v>0</v>
      </c>
      <c r="AL22" s="235">
        <f>'[1]4403Exp'!AJ$265</f>
        <v>0</v>
      </c>
      <c r="AM22" s="235">
        <f>'[1]4403Exp'!AK$265</f>
        <v>2.6396394727999999</v>
      </c>
      <c r="AN22" s="235">
        <f>'[1]4403Exp'!AL$265</f>
        <v>1.1041940898</v>
      </c>
      <c r="AO22" s="235">
        <f>'[1]4403Exp'!AM$265</f>
        <v>0</v>
      </c>
      <c r="AP22" s="235">
        <f>'[1]4403Exp'!AN$265</f>
        <v>0</v>
      </c>
      <c r="AQ22" s="235">
        <f>'[1]4403Exp'!AO$265</f>
        <v>0.25306281450000001</v>
      </c>
      <c r="AR22" s="235">
        <f>'[1]4403Exp'!AP$265</f>
        <v>7.4696240999999997E-2</v>
      </c>
      <c r="AS22" s="235">
        <f>'[1]4403Exp'!AQ$265</f>
        <v>0.11253325649999998</v>
      </c>
      <c r="AT22" s="235">
        <f>'[1]4403Exp'!AR$265</f>
        <v>9.7116085299999988E-2</v>
      </c>
      <c r="AU22" s="235">
        <f>'[1]4403Exp'!AS$265</f>
        <v>8.6986899999999992E-5</v>
      </c>
      <c r="AV22" s="235">
        <f>'[1]4403Exp'!AT$265</f>
        <v>0.73555632500000001</v>
      </c>
      <c r="AW22" s="235">
        <f>'[1]4403Exp'!AU$265</f>
        <v>0</v>
      </c>
      <c r="AX22" s="235">
        <f>'[1]4403Exp'!AV$265</f>
        <v>0</v>
      </c>
      <c r="AY22" s="235">
        <f>'[1]4403Exp'!AW$265</f>
        <v>0</v>
      </c>
      <c r="AZ22" s="235">
        <f>'[1]4403Exp'!AX$265</f>
        <v>0</v>
      </c>
      <c r="BA22" s="235">
        <f>'[1]4403Exp'!AY$265</f>
        <v>0</v>
      </c>
      <c r="BB22" s="235">
        <f>'[1]4403Exp'!AZ$265</f>
        <v>0</v>
      </c>
      <c r="BC22" s="394">
        <f>'[1]4403Exp'!BA$265</f>
        <v>0</v>
      </c>
      <c r="BD22" s="400"/>
    </row>
    <row r="23" spans="2:56" ht="17.149999999999999" customHeight="1">
      <c r="B23" s="30" t="s">
        <v>117</v>
      </c>
      <c r="C23" s="345">
        <f>1/$A$1*'[1]4403Exp'!$B$273</f>
        <v>0</v>
      </c>
      <c r="D23" s="233">
        <f>1/$A$1*'[1]4403Exp'!$C$273</f>
        <v>0</v>
      </c>
      <c r="E23" s="233">
        <f>1/$A$1*'[1]4403Exp'!$D$273</f>
        <v>0</v>
      </c>
      <c r="F23" s="233">
        <f>1/$A$1*'[1]4403Exp'!$E$273</f>
        <v>0</v>
      </c>
      <c r="G23" s="233">
        <f>1/$A$1*'[1]4403Exp'!$F$273</f>
        <v>1.4100000000000001E-4</v>
      </c>
      <c r="H23" s="233">
        <f>1/$A$1*'[1]4403Exp'!$G$273</f>
        <v>1.6139999999999998E-5</v>
      </c>
      <c r="I23" s="233">
        <f>1/$A$1*'[1]4403Exp'!$H$273</f>
        <v>4.6999999999999997E-5</v>
      </c>
      <c r="J23" s="234">
        <f>1/$A$1*'[1]4403Exp'!$I$273</f>
        <v>2.4939999999999995E-5</v>
      </c>
      <c r="K23" s="234">
        <f>1/$A$1*'[1]4403Exp'!$J$273</f>
        <v>2.4918E-4</v>
      </c>
      <c r="L23" s="233">
        <f>1/$A$1*'[1]4403Exp'!$K$273</f>
        <v>1.9999999999999999E-6</v>
      </c>
      <c r="M23" s="233">
        <f>1/$A$1*'[1]4403Exp'!L$273</f>
        <v>0</v>
      </c>
      <c r="N23" s="233">
        <f>1/$A$1*'[1]4403Exp'!M$273</f>
        <v>0</v>
      </c>
      <c r="O23" s="233">
        <f>1/$A$1*'[1]4403Exp'!N$273</f>
        <v>1.1077999999999998E-4</v>
      </c>
      <c r="P23" s="233">
        <f>1/$A$1*'[1]4403Exp'!O$273</f>
        <v>8.5580000000000004E-5</v>
      </c>
      <c r="Q23" s="233">
        <f>1/$A$1*'[1]4403Exp'!P$273</f>
        <v>8.3999999999999979E-7</v>
      </c>
      <c r="R23" s="233">
        <f>1/$A$1*'[1]4403Exp'!Q$273</f>
        <v>1.9999999999999998E-5</v>
      </c>
      <c r="S23" s="233">
        <f>1/$A$1*'[1]4403Exp'!R$273</f>
        <v>1.1E-5</v>
      </c>
      <c r="T23" s="233">
        <f>1/$A$1*'[1]4403Exp'!S$273</f>
        <v>4.1899999999999999E-4</v>
      </c>
      <c r="U23" s="233">
        <f>1/$A$1*'[1]4403Exp'!T$273</f>
        <v>4.0099999999999999E-4</v>
      </c>
      <c r="V23" s="233">
        <f>1/$A$1*'[1]4403Exp'!U$273</f>
        <v>2.9999999999999997E-5</v>
      </c>
      <c r="W23" s="233">
        <f>1/$A$1*'[1]4403Exp'!V$273</f>
        <v>2.9999999999999997E-5</v>
      </c>
      <c r="X23" s="233">
        <f>1/$A$1*'[1]4403Exp'!W$273</f>
        <v>2.9999999999999997E-5</v>
      </c>
      <c r="Y23" s="233">
        <f>1/$A$1*'[1]4403Exp'!X$273</f>
        <v>2.9999999999999997E-5</v>
      </c>
      <c r="Z23" s="233">
        <f>1/$A$1*'[1]4403Exp'!Y$273</f>
        <v>2.9999999999999997E-5</v>
      </c>
      <c r="AA23" s="233">
        <f>1/$A$1*'[1]4403Exp'!Z$273</f>
        <v>2.9999999999999997E-5</v>
      </c>
      <c r="AB23" s="233">
        <f>1/$A$1*'[1]4403Exp'!AA$273</f>
        <v>2.9999999999999997E-5</v>
      </c>
      <c r="AC23" s="347"/>
      <c r="AD23" s="373">
        <f>'[1]4403Exp'!AB$273</f>
        <v>0</v>
      </c>
      <c r="AE23" s="235">
        <f>'[1]4403Exp'!AC$273</f>
        <v>0</v>
      </c>
      <c r="AF23" s="235">
        <f>'[1]4403Exp'!AD$273</f>
        <v>0</v>
      </c>
      <c r="AG23" s="235">
        <f>'[1]4403Exp'!AE$273</f>
        <v>0</v>
      </c>
      <c r="AH23" s="235">
        <f>'[1]4403Exp'!AF$273</f>
        <v>1.0963000000000001E-2</v>
      </c>
      <c r="AI23" s="235">
        <f>'[1]4403Exp'!AG$273</f>
        <v>0.28896461879999996</v>
      </c>
      <c r="AJ23" s="235">
        <f>'[1]4403Exp'!AH$273</f>
        <v>3.6394821600000002E-2</v>
      </c>
      <c r="AK23" s="235">
        <f>'[1]4403Exp'!AI$273</f>
        <v>1.5385233000000002E-2</v>
      </c>
      <c r="AL23" s="235">
        <f>'[1]4403Exp'!AJ$273</f>
        <v>0.36470250960000006</v>
      </c>
      <c r="AM23" s="235">
        <f>'[1]4403Exp'!AK$273</f>
        <v>0.1318323116</v>
      </c>
      <c r="AN23" s="235">
        <f>'[1]4403Exp'!AL$273</f>
        <v>0.15465085920000002</v>
      </c>
      <c r="AO23" s="235">
        <f>'[1]4403Exp'!AM$273</f>
        <v>0.13224556800000001</v>
      </c>
      <c r="AP23" s="235">
        <f>'[1]4403Exp'!AN$273</f>
        <v>0.42244866399999997</v>
      </c>
      <c r="AQ23" s="235">
        <f>'[1]4403Exp'!AO$273</f>
        <v>0.33276076739999999</v>
      </c>
      <c r="AR23" s="235">
        <f>'[1]4403Exp'!AP$273</f>
        <v>0.33689431500000006</v>
      </c>
      <c r="AS23" s="235">
        <f>'[1]4403Exp'!AQ$273</f>
        <v>0.35947800000000002</v>
      </c>
      <c r="AT23" s="235">
        <f>'[1]4403Exp'!AR$273</f>
        <v>0.19817162769999999</v>
      </c>
      <c r="AU23" s="235">
        <f>'[1]4403Exp'!AS$273</f>
        <v>7.6559769E-3</v>
      </c>
      <c r="AV23" s="235">
        <f>'[1]4403Exp'!AT$273</f>
        <v>0.44099602900000001</v>
      </c>
      <c r="AW23" s="235">
        <f>'[1]4403Exp'!AU$273</f>
        <v>6.5029878333333332E-2</v>
      </c>
      <c r="AX23" s="235">
        <f>'[1]4403Exp'!AV$273</f>
        <v>0</v>
      </c>
      <c r="AY23" s="235">
        <f>'[1]4403Exp'!AW$273</f>
        <v>0</v>
      </c>
      <c r="AZ23" s="235">
        <f>'[1]4403Exp'!AX$273</f>
        <v>0</v>
      </c>
      <c r="BA23" s="235">
        <f>'[1]4403Exp'!AY$273</f>
        <v>0</v>
      </c>
      <c r="BB23" s="235">
        <f>'[1]4403Exp'!AZ$273</f>
        <v>0</v>
      </c>
      <c r="BC23" s="394">
        <f>'[1]4403Exp'!BA$273</f>
        <v>0</v>
      </c>
      <c r="BD23" s="400"/>
    </row>
    <row r="24" spans="2:56" ht="17.149999999999999" customHeight="1" thickBot="1">
      <c r="B24" s="28" t="s">
        <v>112</v>
      </c>
      <c r="C24" s="281">
        <f t="shared" ref="C24:L24" si="10">C5-SUM(C6,C9,C10,C11,C14,C22,C23)</f>
        <v>3.5956199999992444E-4</v>
      </c>
      <c r="D24" s="239">
        <f t="shared" si="10"/>
        <v>9.3071999999999599E-4</v>
      </c>
      <c r="E24" s="239">
        <f t="shared" si="10"/>
        <v>0</v>
      </c>
      <c r="F24" s="239">
        <f t="shared" si="10"/>
        <v>1.0584000000000149E-3</v>
      </c>
      <c r="G24" s="239">
        <f t="shared" si="10"/>
        <v>1.9386100000000628E-3</v>
      </c>
      <c r="H24" s="239">
        <f t="shared" si="10"/>
        <v>7.3217499999989055E-4</v>
      </c>
      <c r="I24" s="239">
        <f t="shared" si="10"/>
        <v>6.4682239999999946E-2</v>
      </c>
      <c r="J24" s="240">
        <f t="shared" si="10"/>
        <v>5.6510420000000505E-3</v>
      </c>
      <c r="K24" s="240">
        <f t="shared" si="10"/>
        <v>1.2386761904753518E-4</v>
      </c>
      <c r="L24" s="239">
        <f t="shared" si="10"/>
        <v>2.7101249999994526E-4</v>
      </c>
      <c r="M24" s="239">
        <f>M5-SUM(M6,M9,M10,M11,M14,M22,M23)</f>
        <v>5.1235999999987847E-4</v>
      </c>
      <c r="N24" s="239">
        <f>N5-SUM(N6,N9,N10,N11,N14,N22,N23)</f>
        <v>3.8953739130442866E-4</v>
      </c>
      <c r="O24" s="239">
        <f t="shared" ref="O24:AB24" si="11">O5-SUM(O6,O9,O10,O11,O14,O22,O23)</f>
        <v>8.3014619047618865E-3</v>
      </c>
      <c r="P24" s="239">
        <f t="shared" si="11"/>
        <v>8.947286666666443E-3</v>
      </c>
      <c r="Q24" s="239">
        <f t="shared" si="11"/>
        <v>4.9424000000009016E-4</v>
      </c>
      <c r="R24" s="239">
        <f t="shared" si="11"/>
        <v>4.656852173912096E-4</v>
      </c>
      <c r="S24" s="239">
        <f t="shared" si="11"/>
        <v>4.7612457142887088E-4</v>
      </c>
      <c r="T24" s="239">
        <f t="shared" si="11"/>
        <v>1.083419999999613E-3</v>
      </c>
      <c r="U24" s="239">
        <f t="shared" si="11"/>
        <v>2.9588072727282366E-3</v>
      </c>
      <c r="V24" s="239">
        <f t="shared" si="11"/>
        <v>1.4239200000000229E-3</v>
      </c>
      <c r="W24" s="239">
        <f t="shared" si="11"/>
        <v>1.4239200000000229E-3</v>
      </c>
      <c r="X24" s="239">
        <f t="shared" si="11"/>
        <v>1.4239200000000229E-3</v>
      </c>
      <c r="Y24" s="239">
        <f t="shared" si="11"/>
        <v>1.4239200000000229E-3</v>
      </c>
      <c r="Z24" s="239">
        <f t="shared" si="11"/>
        <v>1.4239200000000229E-3</v>
      </c>
      <c r="AA24" s="239">
        <f t="shared" si="11"/>
        <v>1.4239200000000229E-3</v>
      </c>
      <c r="AB24" s="239">
        <f t="shared" si="11"/>
        <v>1.4239200000000229E-3</v>
      </c>
      <c r="AC24" s="368"/>
      <c r="AD24" s="280">
        <f t="shared" ref="AD24:BC24" si="12">AD5-SUM(AD6,AD9,AD10,AD11,AD14,AD22,AD23)</f>
        <v>9.7999999999995424E-2</v>
      </c>
      <c r="AE24" s="230">
        <f t="shared" si="12"/>
        <v>0.1509999999999998</v>
      </c>
      <c r="AF24" s="230">
        <f t="shared" si="12"/>
        <v>0</v>
      </c>
      <c r="AG24" s="230">
        <f t="shared" si="12"/>
        <v>5.8999999999997499E-2</v>
      </c>
      <c r="AH24" s="230">
        <f t="shared" si="12"/>
        <v>0.32015999999998712</v>
      </c>
      <c r="AI24" s="230">
        <f t="shared" si="12"/>
        <v>0.54779340329999826</v>
      </c>
      <c r="AJ24" s="230">
        <f t="shared" si="12"/>
        <v>3.4283442308000076</v>
      </c>
      <c r="AK24" s="230">
        <f t="shared" si="12"/>
        <v>0.70226749849999948</v>
      </c>
      <c r="AL24" s="230">
        <f t="shared" si="12"/>
        <v>4.3126797600002931E-2</v>
      </c>
      <c r="AM24" s="230">
        <f t="shared" si="12"/>
        <v>0.11406813879999333</v>
      </c>
      <c r="AN24" s="230">
        <f t="shared" si="12"/>
        <v>0.21474881730000561</v>
      </c>
      <c r="AO24" s="230">
        <f t="shared" si="12"/>
        <v>0.1961216640000174</v>
      </c>
      <c r="AP24" s="230">
        <f t="shared" si="12"/>
        <v>9.3253353599976663E-2</v>
      </c>
      <c r="AQ24" s="230">
        <f t="shared" si="12"/>
        <v>9.9877104300048813E-2</v>
      </c>
      <c r="AR24" s="230">
        <f t="shared" si="12"/>
        <v>0.1652348444999916</v>
      </c>
      <c r="AS24" s="230">
        <f t="shared" si="12"/>
        <v>0.13686570099997653</v>
      </c>
      <c r="AT24" s="230">
        <f t="shared" si="12"/>
        <v>0.13384302729997444</v>
      </c>
      <c r="AU24" s="230">
        <f t="shared" si="12"/>
        <v>4.4351739575000124</v>
      </c>
      <c r="AV24" s="230">
        <f t="shared" si="12"/>
        <v>13.065622665999967</v>
      </c>
      <c r="AW24" s="230">
        <f t="shared" si="12"/>
        <v>0.44066128250000247</v>
      </c>
      <c r="AX24" s="230">
        <f t="shared" si="12"/>
        <v>0</v>
      </c>
      <c r="AY24" s="230">
        <f t="shared" si="12"/>
        <v>0</v>
      </c>
      <c r="AZ24" s="230">
        <f t="shared" si="12"/>
        <v>0</v>
      </c>
      <c r="BA24" s="230">
        <f t="shared" si="12"/>
        <v>0</v>
      </c>
      <c r="BB24" s="230">
        <f t="shared" si="12"/>
        <v>0</v>
      </c>
      <c r="BC24" s="318">
        <f t="shared" si="12"/>
        <v>0</v>
      </c>
      <c r="BD24" s="400"/>
    </row>
    <row r="25" spans="2:56" ht="13" thickTop="1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36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5"/>
      <c r="AE28" s="215"/>
      <c r="AF28" s="215"/>
      <c r="AG28" s="215"/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5"/>
      <c r="AE29" s="215"/>
      <c r="AF29" s="215"/>
      <c r="AG29" s="215"/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</row>
    <row r="36" spans="3:55"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</row>
    <row r="37" spans="3:55"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</row>
    <row r="38" spans="3:55"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</row>
    <row r="39" spans="3:55"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</row>
    <row r="40" spans="3:55"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</row>
    <row r="41" spans="3:55">
      <c r="BC41" s="27"/>
    </row>
    <row r="42" spans="3:55">
      <c r="BC42" s="27"/>
    </row>
    <row r="43" spans="3:55">
      <c r="BC43" s="2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4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[2]RWE!$A$7</f>
        <v>1.82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62">
        <f>1/$A$1*'[1]4407Exp'!$B$263</f>
        <v>0.90332845260000016</v>
      </c>
      <c r="D5" s="363">
        <f>1/$A$1*'[1]4407Exp'!$C$263</f>
        <v>0.62060638219999986</v>
      </c>
      <c r="E5" s="363">
        <f>1/$A$1*'[1]4407Exp'!$D$263</f>
        <v>0.64493330159999973</v>
      </c>
      <c r="F5" s="363">
        <f>1/$A$1*'[1]4407Exp'!$E$263</f>
        <v>0.77451206559999997</v>
      </c>
      <c r="G5" s="363">
        <f>1/$A$1*'[1]4407Exp'!$F$263</f>
        <v>0.88911818485210037</v>
      </c>
      <c r="H5" s="363">
        <f>1/$A$1*'[1]4407Exp'!$G$263</f>
        <v>0.59491090815715586</v>
      </c>
      <c r="I5" s="363">
        <f>1/$A$1*'[1]4407Exp'!$H$263</f>
        <v>0.58950479457836324</v>
      </c>
      <c r="J5" s="364">
        <f>1/$A$1*'[1]4407Exp'!$I$263</f>
        <v>0.57873428199999999</v>
      </c>
      <c r="K5" s="364">
        <f>1/$A$1*'[1]4407Exp'!$J$263</f>
        <v>0.45872346026984118</v>
      </c>
      <c r="L5" s="363">
        <f>1/$A$1*'[1]4407Exp'!$K$263</f>
        <v>0.39719421891666651</v>
      </c>
      <c r="M5" s="363">
        <f>1/$A$1*'[1]4407Exp'!L$263</f>
        <v>0.49594052366666669</v>
      </c>
      <c r="N5" s="363">
        <f>1/$A$1*'[1]4407Exp'!M$263</f>
        <v>0.44239151557264811</v>
      </c>
      <c r="O5" s="363">
        <f>1/$A$1*'[1]4407Exp'!N$263</f>
        <v>0.44202836497473846</v>
      </c>
      <c r="P5" s="363">
        <f>1/$A$1*'[1]4407Exp'!O$263</f>
        <v>0.52775189454350069</v>
      </c>
      <c r="Q5" s="363">
        <f>1/$A$1*'[1]4407Exp'!P$263</f>
        <v>0.65479313776731585</v>
      </c>
      <c r="R5" s="363">
        <f>1/$A$1*'[1]4407Exp'!Q$263</f>
        <v>0.66708652364415144</v>
      </c>
      <c r="S5" s="363">
        <f>1/$A$1*'[1]4407Exp'!R$263</f>
        <v>0.75036283796140291</v>
      </c>
      <c r="T5" s="363">
        <f>1/$A$1*'[1]4407Exp'!S$263</f>
        <v>0.79080861250320578</v>
      </c>
      <c r="U5" s="363">
        <f>1/$A$1*'[1]4407Exp'!T$263</f>
        <v>0.93072447493725885</v>
      </c>
      <c r="V5" s="363">
        <f>1/$A$1*'[1]4407Exp'!U$263</f>
        <v>2.1792824710563239</v>
      </c>
      <c r="W5" s="363">
        <f>1/$A$1*'[1]4407Exp'!V$263</f>
        <v>2.1792824710563239</v>
      </c>
      <c r="X5" s="363">
        <f>1/$A$1*'[1]4407Exp'!W$263</f>
        <v>2.1792824710563239</v>
      </c>
      <c r="Y5" s="363">
        <f>1/$A$1*'[1]4407Exp'!X$263</f>
        <v>2.1792824710563239</v>
      </c>
      <c r="Z5" s="363">
        <f>1/$A$1*'[1]4407Exp'!Y$263</f>
        <v>2.1792824710563239</v>
      </c>
      <c r="AA5" s="363">
        <f>1/$A$1*'[1]4407Exp'!Z$263</f>
        <v>2.1792824710563239</v>
      </c>
      <c r="AB5" s="363">
        <f>1/$A$1*'[1]4407Exp'!AA$263</f>
        <v>2.1792824710563239</v>
      </c>
      <c r="AC5" s="333"/>
      <c r="AD5" s="374">
        <f>1/1000*'[1]4407Exp'!AB$263</f>
        <v>0.17604600000000004</v>
      </c>
      <c r="AE5" s="237">
        <f>1/1000*'[1]4407Exp'!AC$263</f>
        <v>0.12683899999999998</v>
      </c>
      <c r="AF5" s="237">
        <f>1/1000*'[1]4407Exp'!AD$263</f>
        <v>0.13515099999999997</v>
      </c>
      <c r="AG5" s="237">
        <f>1/1000*'[1]4407Exp'!AE$263</f>
        <v>0.18047299999999999</v>
      </c>
      <c r="AH5" s="237">
        <f>1/1000*'[1]4407Exp'!AF$263</f>
        <v>0.19603942599999999</v>
      </c>
      <c r="AI5" s="237">
        <f>1/1000*'[1]4407Exp'!AG$263</f>
        <v>0.1956092470761</v>
      </c>
      <c r="AJ5" s="237">
        <f>1/1000*'[1]4407Exp'!AH$263</f>
        <v>0.21142824903200003</v>
      </c>
      <c r="AK5" s="237">
        <f>1/1000*'[1]4407Exp'!AI$263</f>
        <v>0.25680367875699994</v>
      </c>
      <c r="AL5" s="237">
        <f>1/1000*'[1]4407Exp'!AJ$263</f>
        <v>0.23258285769759993</v>
      </c>
      <c r="AM5" s="237">
        <f>1/1000*'[1]4407Exp'!AK$263</f>
        <v>0.15823374295079995</v>
      </c>
      <c r="AN5" s="237">
        <f>1/1000*'[1]4407Exp'!AL$263</f>
        <v>0.19292914221119994</v>
      </c>
      <c r="AO5" s="237">
        <f>1/1000*'[1]4407Exp'!AM$263</f>
        <v>0.208813346496</v>
      </c>
      <c r="AP5" s="237">
        <f>1/1000*'[1]4407Exp'!AN$263</f>
        <v>0.19612644291680001</v>
      </c>
      <c r="AQ5" s="237">
        <f>1/1000*'[1]4407Exp'!AO$263</f>
        <v>0.22804332562020002</v>
      </c>
      <c r="AR5" s="237">
        <f>1/1000*'[1]4407Exp'!AP$263</f>
        <v>0.25968329258199996</v>
      </c>
      <c r="AS5" s="237">
        <f>1/1000*'[1]4407Exp'!AQ$263</f>
        <v>0.225378721862</v>
      </c>
      <c r="AT5" s="237">
        <f>1/1000*'[1]4407Exp'!AR$263</f>
        <v>0.24912143883889995</v>
      </c>
      <c r="AU5" s="237">
        <f>1/1000*'[1]4407Exp'!AS$263</f>
        <v>0.77655590539669983</v>
      </c>
      <c r="AV5" s="237">
        <f>1/1000*'[1]4407Exp'!AT$263</f>
        <v>0.31721527609899997</v>
      </c>
      <c r="AW5" s="237">
        <f>1/1000*'[1]4407Exp'!AU$263</f>
        <v>0.69982333264499996</v>
      </c>
      <c r="AX5" s="237">
        <f>1/1000*'[1]4407Exp'!AV$263</f>
        <v>0</v>
      </c>
      <c r="AY5" s="237">
        <f>1/1000*'[1]4407Exp'!AW$263</f>
        <v>0</v>
      </c>
      <c r="AZ5" s="237">
        <f>1/1000*'[1]4407Exp'!AX$263</f>
        <v>0</v>
      </c>
      <c r="BA5" s="237">
        <f>1/1000*'[1]4407Exp'!AY$263</f>
        <v>0</v>
      </c>
      <c r="BB5" s="237">
        <f>1/1000*'[1]4407Exp'!AZ$263</f>
        <v>0</v>
      </c>
      <c r="BC5" s="238">
        <f>1/1000*'[1]4407Exp'!BA$263</f>
        <v>0</v>
      </c>
      <c r="BD5" s="400"/>
    </row>
    <row r="6" spans="1:56" ht="17.149999999999999" customHeight="1" thickTop="1">
      <c r="B6" s="29" t="s">
        <v>113</v>
      </c>
      <c r="C6" s="366">
        <f>1/$A$1*'[1]4407Exp'!$B$266</f>
        <v>0</v>
      </c>
      <c r="D6" s="231">
        <f>1/$A$1*'[1]4407Exp'!$C$266</f>
        <v>0</v>
      </c>
      <c r="E6" s="231">
        <f>1/$A$1*'[1]4407Exp'!$D$266</f>
        <v>0</v>
      </c>
      <c r="F6" s="231">
        <f>1/$A$1*'[1]4407Exp'!$E$266</f>
        <v>0</v>
      </c>
      <c r="G6" s="231">
        <f>1/$A$1*'[1]4407Exp'!$F$266</f>
        <v>7.6439199999999991E-5</v>
      </c>
      <c r="H6" s="231">
        <f>1/$A$1*'[1]4407Exp'!$G$266</f>
        <v>3.7599999999999998E-4</v>
      </c>
      <c r="I6" s="231">
        <f>1/$A$1*'[1]4407Exp'!$H$266</f>
        <v>8.8999999999999995E-5</v>
      </c>
      <c r="J6" s="232">
        <f>1/$A$1*'[1]4407Exp'!$I$266</f>
        <v>0</v>
      </c>
      <c r="K6" s="232">
        <f>1/$A$1*'[1]4407Exp'!$J$266</f>
        <v>0</v>
      </c>
      <c r="L6" s="231">
        <f>1/$A$1*'[1]4407Exp'!$K$266</f>
        <v>1.537E-3</v>
      </c>
      <c r="M6" s="231">
        <f>1/$A$1*'[1]4407Exp'!L$266</f>
        <v>1.0816279999999999E-2</v>
      </c>
      <c r="N6" s="231">
        <f>1/$A$1*'[1]4407Exp'!M$266</f>
        <v>9.9999999999999995E-7</v>
      </c>
      <c r="O6" s="231">
        <f>1/$A$1*'[1]4407Exp'!N$266</f>
        <v>6.9373272727272723E-3</v>
      </c>
      <c r="P6" s="231">
        <f>1/$A$1*'[1]4407Exp'!O$266</f>
        <v>1.3756E-4</v>
      </c>
      <c r="Q6" s="231">
        <f>1/$A$1*'[1]4407Exp'!P$266</f>
        <v>1.7569600000000001E-3</v>
      </c>
      <c r="R6" s="231">
        <f>1/$A$1*'[1]4407Exp'!Q$266</f>
        <v>6.8055999999999998E-4</v>
      </c>
      <c r="S6" s="231">
        <f>1/$A$1*'[1]4407Exp'!R$266</f>
        <v>8.4199999999999987E-4</v>
      </c>
      <c r="T6" s="231">
        <f>1/$A$1*'[1]4407Exp'!S$266</f>
        <v>1.3804571428571429E-4</v>
      </c>
      <c r="U6" s="231">
        <f>1/$A$1*'[1]4407Exp'!T$266</f>
        <v>1.9756E-4</v>
      </c>
      <c r="V6" s="231">
        <f>1/$A$1*'[1]4407Exp'!U$266</f>
        <v>1.7050819999999998E-2</v>
      </c>
      <c r="W6" s="231">
        <f>1/$A$1*'[1]4407Exp'!V$266</f>
        <v>1.7050819999999998E-2</v>
      </c>
      <c r="X6" s="231">
        <f>1/$A$1*'[1]4407Exp'!W$266</f>
        <v>1.7050819999999998E-2</v>
      </c>
      <c r="Y6" s="231">
        <f>1/$A$1*'[1]4407Exp'!X$266</f>
        <v>1.7050819999999998E-2</v>
      </c>
      <c r="Z6" s="231">
        <f>1/$A$1*'[1]4407Exp'!Y$266</f>
        <v>1.7050819999999998E-2</v>
      </c>
      <c r="AA6" s="231">
        <f>1/$A$1*'[1]4407Exp'!Z$266</f>
        <v>1.7050819999999998E-2</v>
      </c>
      <c r="AB6" s="231">
        <f>1/$A$1*'[1]4407Exp'!AA$266</f>
        <v>1.7050819999999998E-2</v>
      </c>
      <c r="AC6" s="338"/>
      <c r="AD6" s="272">
        <f>1/1000*'[1]4407Exp'!AB$266</f>
        <v>0</v>
      </c>
      <c r="AE6" s="231">
        <f>1/1000*'[1]4407Exp'!AC$266</f>
        <v>0</v>
      </c>
      <c r="AF6" s="231">
        <f>1/1000*'[1]4407Exp'!AD$266</f>
        <v>0</v>
      </c>
      <c r="AG6" s="231">
        <f>1/1000*'[1]4407Exp'!AE$266</f>
        <v>0</v>
      </c>
      <c r="AH6" s="231">
        <f>1/1000*'[1]4407Exp'!AF$266</f>
        <v>3.2266000000000006E-5</v>
      </c>
      <c r="AI6" s="231">
        <f>1/1000*'[1]4407Exp'!AG$266</f>
        <v>1.2820948140000003E-4</v>
      </c>
      <c r="AJ6" s="231">
        <f>1/1000*'[1]4407Exp'!AH$266</f>
        <v>2.0713633200000001E-5</v>
      </c>
      <c r="AK6" s="231">
        <f>1/1000*'[1]4407Exp'!AI$266</f>
        <v>0</v>
      </c>
      <c r="AL6" s="231">
        <f>1/1000*'[1]4407Exp'!AJ$266</f>
        <v>0</v>
      </c>
      <c r="AM6" s="231">
        <f>1/1000*'[1]4407Exp'!AK$266</f>
        <v>3.1906468439999998E-4</v>
      </c>
      <c r="AN6" s="231">
        <f>1/1000*'[1]4407Exp'!AL$266</f>
        <v>2.1476578626E-3</v>
      </c>
      <c r="AO6" s="231">
        <f>1/1000*'[1]4407Exp'!AM$266</f>
        <v>4.2734399999999997E-7</v>
      </c>
      <c r="AP6" s="231">
        <f>1/1000*'[1]4407Exp'!AN$266</f>
        <v>9.4740124159999994E-4</v>
      </c>
      <c r="AQ6" s="231">
        <f>1/1000*'[1]4407Exp'!AO$266</f>
        <v>2.1143352E-5</v>
      </c>
      <c r="AR6" s="231">
        <f>1/1000*'[1]4407Exp'!AP$266</f>
        <v>3.5416481500000002E-4</v>
      </c>
      <c r="AS6" s="231">
        <f>1/1000*'[1]4407Exp'!AQ$266</f>
        <v>2.4205961499999996E-4</v>
      </c>
      <c r="AT6" s="231">
        <f>1/1000*'[1]4407Exp'!AR$266</f>
        <v>1.4169537589999999E-4</v>
      </c>
      <c r="AU6" s="231">
        <f>1/1000*'[1]4407Exp'!AS$266</f>
        <v>0.16512725147489998</v>
      </c>
      <c r="AV6" s="231">
        <f>1/1000*'[1]4407Exp'!AT$266</f>
        <v>1.4403476E-5</v>
      </c>
      <c r="AW6" s="231">
        <f>1/1000*'[1]4407Exp'!AU$266</f>
        <v>1.5655542397916666E-2</v>
      </c>
      <c r="AX6" s="231">
        <f>1/1000*'[1]4407Exp'!AV$266</f>
        <v>0</v>
      </c>
      <c r="AY6" s="231">
        <f>1/1000*'[1]4407Exp'!AW$266</f>
        <v>0</v>
      </c>
      <c r="AZ6" s="231">
        <f>1/1000*'[1]4407Exp'!AX$266</f>
        <v>0</v>
      </c>
      <c r="BA6" s="231">
        <f>1/1000*'[1]4407Exp'!AY$266</f>
        <v>0</v>
      </c>
      <c r="BB6" s="231">
        <f>1/1000*'[1]4407Exp'!AZ$266</f>
        <v>0</v>
      </c>
      <c r="BC6" s="311">
        <f>1/1000*'[1]4407Exp'!BA$266</f>
        <v>0</v>
      </c>
      <c r="BD6" s="400"/>
    </row>
    <row r="7" spans="1:56" ht="17.149999999999999" customHeight="1">
      <c r="B7" s="10" t="s">
        <v>114</v>
      </c>
      <c r="C7" s="269">
        <f>1/$A$1*'[1]4407Exp'!$B$268</f>
        <v>0</v>
      </c>
      <c r="D7" s="200">
        <f>1/$A$1*'[1]4407Exp'!$C$268</f>
        <v>2.2328739999999999E-4</v>
      </c>
      <c r="E7" s="200">
        <f>1/$A$1*'[1]4407Exp'!$D$268</f>
        <v>1.4342285999999998E-3</v>
      </c>
      <c r="F7" s="200">
        <f>1/$A$1*'[1]4407Exp'!$E$268</f>
        <v>3.0032463999999999E-3</v>
      </c>
      <c r="G7" s="200">
        <f>1/$A$1*'[1]4407Exp'!$F$268</f>
        <v>4.9407559999999995E-4</v>
      </c>
      <c r="H7" s="200">
        <f>1/$A$1*'[1]4407Exp'!$G$268</f>
        <v>3.8053999999999996E-4</v>
      </c>
      <c r="I7" s="200">
        <f>1/$A$1*'[1]4407Exp'!$H$268</f>
        <v>1.0846666666666667E-5</v>
      </c>
      <c r="J7" s="201">
        <f>1/$A$1*'[1]4407Exp'!$I$268</f>
        <v>4.1337999999999996E-5</v>
      </c>
      <c r="K7" s="201">
        <f>1/$A$1*'[1]4407Exp'!$J$268</f>
        <v>5.4174999999999994E-7</v>
      </c>
      <c r="L7" s="200">
        <f>1/$A$1*'[1]4407Exp'!$K$268</f>
        <v>3.4245000000000002E-5</v>
      </c>
      <c r="M7" s="200">
        <f>1/$A$1*'[1]4407Exp'!L$268</f>
        <v>2.3374249999999998E-4</v>
      </c>
      <c r="N7" s="200">
        <f>1/$A$1*'[1]4407Exp'!M$268</f>
        <v>1.1413949999999999E-3</v>
      </c>
      <c r="O7" s="200">
        <f>1/$A$1*'[1]4407Exp'!N$268</f>
        <v>8.5952000000000001E-4</v>
      </c>
      <c r="P7" s="200">
        <f>1/$A$1*'[1]4407Exp'!O$268</f>
        <v>2.0380799999999998E-3</v>
      </c>
      <c r="Q7" s="200">
        <f>1/$A$1*'[1]4407Exp'!P$268</f>
        <v>2.0767483333333334E-3</v>
      </c>
      <c r="R7" s="200">
        <f>1/$A$1*'[1]4407Exp'!Q$268</f>
        <v>1.2529616666666665E-3</v>
      </c>
      <c r="S7" s="200">
        <f>1/$A$1*'[1]4407Exp'!R$268</f>
        <v>1.5208269999999998E-3</v>
      </c>
      <c r="T7" s="200">
        <f>1/$A$1*'[1]4407Exp'!S$268</f>
        <v>2.0584502857142854E-3</v>
      </c>
      <c r="U7" s="200">
        <f>1/$A$1*'[1]4407Exp'!T$268</f>
        <v>2.6558362222222219E-3</v>
      </c>
      <c r="V7" s="200">
        <f>1/$A$1*'[1]4407Exp'!U$268</f>
        <v>4.9308299999999992E-2</v>
      </c>
      <c r="W7" s="200">
        <f>1/$A$1*'[1]4407Exp'!V$268</f>
        <v>4.9308299999999992E-2</v>
      </c>
      <c r="X7" s="200">
        <f>1/$A$1*'[1]4407Exp'!W$268</f>
        <v>4.9308299999999992E-2</v>
      </c>
      <c r="Y7" s="200">
        <f>1/$A$1*'[1]4407Exp'!X$268</f>
        <v>4.9308299999999992E-2</v>
      </c>
      <c r="Z7" s="200">
        <f>1/$A$1*'[1]4407Exp'!Y$268</f>
        <v>4.9308299999999992E-2</v>
      </c>
      <c r="AA7" s="200">
        <f>1/$A$1*'[1]4407Exp'!Z$268</f>
        <v>4.9308299999999992E-2</v>
      </c>
      <c r="AB7" s="200">
        <f>1/$A$1*'[1]4407Exp'!AA$268</f>
        <v>4.9308299999999992E-2</v>
      </c>
      <c r="AC7" s="338"/>
      <c r="AD7" s="269">
        <f>1/1000*'[1]4407Exp'!AB$268</f>
        <v>0</v>
      </c>
      <c r="AE7" s="200">
        <f>1/1000*'[1]4407Exp'!AC$268</f>
        <v>1.66E-4</v>
      </c>
      <c r="AF7" s="200">
        <f>1/1000*'[1]4407Exp'!AD$268</f>
        <v>3.2899999999999997E-4</v>
      </c>
      <c r="AG7" s="200">
        <f>1/1000*'[1]4407Exp'!AE$268</f>
        <v>3.2899999999999997E-4</v>
      </c>
      <c r="AH7" s="200">
        <f>1/1000*'[1]4407Exp'!AF$268</f>
        <v>2.2681099999999999E-4</v>
      </c>
      <c r="AI7" s="200">
        <f>1/1000*'[1]4407Exp'!AG$268</f>
        <v>1.4412276450000001E-4</v>
      </c>
      <c r="AJ7" s="200">
        <f>1/1000*'[1]4407Exp'!AH$268</f>
        <v>7.0363824000000006E-6</v>
      </c>
      <c r="AK7" s="200">
        <f>1/1000*'[1]4407Exp'!AI$268</f>
        <v>2.0646582500000002E-5</v>
      </c>
      <c r="AL7" s="200">
        <f>1/1000*'[1]4407Exp'!AJ$268</f>
        <v>7.9570280000000006E-7</v>
      </c>
      <c r="AM7" s="200">
        <f>1/1000*'[1]4407Exp'!AK$268</f>
        <v>5.1554597600000004E-5</v>
      </c>
      <c r="AN7" s="200">
        <f>1/1000*'[1]4407Exp'!AL$268</f>
        <v>3.9817929780000002E-4</v>
      </c>
      <c r="AO7" s="200">
        <f>1/1000*'[1]4407Exp'!AM$268</f>
        <v>8.4258873600000011E-4</v>
      </c>
      <c r="AP7" s="200">
        <f>1/1000*'[1]4407Exp'!AN$268</f>
        <v>9.1098358559999989E-4</v>
      </c>
      <c r="AQ7" s="200">
        <f>1/1000*'[1]4407Exp'!AO$268</f>
        <v>2.1864961854000005E-3</v>
      </c>
      <c r="AR7" s="200">
        <f>1/1000*'[1]4407Exp'!AP$268</f>
        <v>2.5262144889999999E-3</v>
      </c>
      <c r="AS7" s="200">
        <f>1/1000*'[1]4407Exp'!AQ$268</f>
        <v>1.7757847064999999E-3</v>
      </c>
      <c r="AT7" s="200">
        <f>1/1000*'[1]4407Exp'!AR$268</f>
        <v>2.0573529678E-3</v>
      </c>
      <c r="AU7" s="200">
        <f>1/1000*'[1]4407Exp'!AS$268</f>
        <v>5.02182976581E-2</v>
      </c>
      <c r="AV7" s="200">
        <f>1/1000*'[1]4407Exp'!AT$268</f>
        <v>7.1538366399999994E-4</v>
      </c>
      <c r="AW7" s="200">
        <f>1/1000*'[1]4407Exp'!AU$268</f>
        <v>5.2981878624166673E-2</v>
      </c>
      <c r="AX7" s="200">
        <f>1/1000*'[1]4407Exp'!AV$268</f>
        <v>0</v>
      </c>
      <c r="AY7" s="200">
        <f>1/1000*'[1]4407Exp'!AW$268</f>
        <v>0</v>
      </c>
      <c r="AZ7" s="200">
        <f>1/1000*'[1]4407Exp'!AX$268</f>
        <v>0</v>
      </c>
      <c r="BA7" s="200">
        <f>1/1000*'[1]4407Exp'!AY$268</f>
        <v>0</v>
      </c>
      <c r="BB7" s="200">
        <f>1/1000*'[1]4407Exp'!AZ$268</f>
        <v>0</v>
      </c>
      <c r="BC7" s="306">
        <f>1/1000*'[1]4407Exp'!BA$268</f>
        <v>0</v>
      </c>
      <c r="BD7" s="400"/>
    </row>
    <row r="8" spans="1:56" ht="17.149999999999999" customHeight="1">
      <c r="B8" s="10" t="s">
        <v>115</v>
      </c>
      <c r="C8" s="269">
        <f>1/$A$1*'[1]4407Exp'!$B$269</f>
        <v>0</v>
      </c>
      <c r="D8" s="200">
        <f>1/$A$1*'[1]4407Exp'!$C$269</f>
        <v>0</v>
      </c>
      <c r="E8" s="200">
        <f>1/$A$1*'[1]4407Exp'!$D$269</f>
        <v>0</v>
      </c>
      <c r="F8" s="200">
        <f>1/$A$1*'[1]4407Exp'!$E$269</f>
        <v>0</v>
      </c>
      <c r="G8" s="200">
        <f>1/$A$1*'[1]4407Exp'!$F$269</f>
        <v>3.5515199999999995E-5</v>
      </c>
      <c r="H8" s="200">
        <f>1/$A$1*'[1]4407Exp'!$G$269</f>
        <v>1.3999999999999998E-7</v>
      </c>
      <c r="I8" s="200">
        <f>1/$A$1*'[1]4407Exp'!$H$269</f>
        <v>0</v>
      </c>
      <c r="J8" s="201">
        <f>1/$A$1*'[1]4407Exp'!$I$269</f>
        <v>0</v>
      </c>
      <c r="K8" s="201">
        <f>1/$A$1*'[1]4407Exp'!$J$269</f>
        <v>0</v>
      </c>
      <c r="L8" s="200">
        <f>1/$A$1*'[1]4407Exp'!$K$269</f>
        <v>0</v>
      </c>
      <c r="M8" s="200">
        <f>1/$A$1*'[1]4407Exp'!L$269</f>
        <v>0</v>
      </c>
      <c r="N8" s="200">
        <f>1/$A$1*'[1]4407Exp'!M$269</f>
        <v>0</v>
      </c>
      <c r="O8" s="200">
        <f>1/$A$1*'[1]4407Exp'!N$269</f>
        <v>0</v>
      </c>
      <c r="P8" s="200">
        <f>1/$A$1*'[1]4407Exp'!O$269</f>
        <v>0</v>
      </c>
      <c r="Q8" s="200">
        <f>1/$A$1*'[1]4407Exp'!P$269</f>
        <v>0</v>
      </c>
      <c r="R8" s="200">
        <f>1/$A$1*'[1]4407Exp'!Q$269</f>
        <v>2.0999999999999999E-5</v>
      </c>
      <c r="S8" s="200">
        <f>1/$A$1*'[1]4407Exp'!R$269</f>
        <v>5.3799999999999993E-5</v>
      </c>
      <c r="T8" s="200">
        <f>1/$A$1*'[1]4407Exp'!S$269</f>
        <v>3.1000000000000001E-5</v>
      </c>
      <c r="U8" s="200">
        <f>1/$A$1*'[1]4407Exp'!T$269</f>
        <v>4.8999999999999998E-5</v>
      </c>
      <c r="V8" s="200">
        <f>1/$A$1*'[1]4407Exp'!U$269</f>
        <v>4.3925799999999992E-3</v>
      </c>
      <c r="W8" s="200">
        <f>1/$A$1*'[1]4407Exp'!V$269</f>
        <v>4.3925799999999992E-3</v>
      </c>
      <c r="X8" s="200">
        <f>1/$A$1*'[1]4407Exp'!W$269</f>
        <v>4.3925799999999992E-3</v>
      </c>
      <c r="Y8" s="200">
        <f>1/$A$1*'[1]4407Exp'!X$269</f>
        <v>4.3925799999999992E-3</v>
      </c>
      <c r="Z8" s="200">
        <f>1/$A$1*'[1]4407Exp'!Y$269</f>
        <v>4.3925799999999992E-3</v>
      </c>
      <c r="AA8" s="200">
        <f>1/$A$1*'[1]4407Exp'!Z$269</f>
        <v>4.3925799999999992E-3</v>
      </c>
      <c r="AB8" s="200">
        <f>1/$A$1*'[1]4407Exp'!AA$269</f>
        <v>4.3925799999999992E-3</v>
      </c>
      <c r="AC8" s="338"/>
      <c r="AD8" s="269">
        <f>1/1000*'[1]4407Exp'!AB$269</f>
        <v>0</v>
      </c>
      <c r="AE8" s="200">
        <f>1/1000*'[1]4407Exp'!AC$269</f>
        <v>0</v>
      </c>
      <c r="AF8" s="200">
        <f>1/1000*'[1]4407Exp'!AD$269</f>
        <v>0</v>
      </c>
      <c r="AG8" s="200">
        <f>1/1000*'[1]4407Exp'!AE$269</f>
        <v>0</v>
      </c>
      <c r="AH8" s="200">
        <f>1/1000*'[1]4407Exp'!AF$269</f>
        <v>4.8759999999999996E-6</v>
      </c>
      <c r="AI8" s="200">
        <f>1/1000*'[1]4407Exp'!AG$269</f>
        <v>1.2441000000000002E-8</v>
      </c>
      <c r="AJ8" s="200">
        <f>1/1000*'[1]4407Exp'!AH$269</f>
        <v>0</v>
      </c>
      <c r="AK8" s="200">
        <f>1/1000*'[1]4407Exp'!AI$269</f>
        <v>0</v>
      </c>
      <c r="AL8" s="200">
        <f>1/1000*'[1]4407Exp'!AJ$269</f>
        <v>0</v>
      </c>
      <c r="AM8" s="200">
        <f>1/1000*'[1]4407Exp'!AK$269</f>
        <v>0</v>
      </c>
      <c r="AN8" s="200">
        <f>1/1000*'[1]4407Exp'!AL$269</f>
        <v>0</v>
      </c>
      <c r="AO8" s="200">
        <f>1/1000*'[1]4407Exp'!AM$269</f>
        <v>0</v>
      </c>
      <c r="AP8" s="200">
        <f>1/1000*'[1]4407Exp'!AN$269</f>
        <v>0</v>
      </c>
      <c r="AQ8" s="200">
        <f>1/1000*'[1]4407Exp'!AO$269</f>
        <v>0</v>
      </c>
      <c r="AR8" s="200">
        <f>1/1000*'[1]4407Exp'!AP$269</f>
        <v>0</v>
      </c>
      <c r="AS8" s="200">
        <f>1/1000*'[1]4407Exp'!AQ$269</f>
        <v>6.4051434999999997E-6</v>
      </c>
      <c r="AT8" s="200">
        <f>1/1000*'[1]4407Exp'!AR$269</f>
        <v>1.2758129399999998E-5</v>
      </c>
      <c r="AU8" s="200">
        <f>1/1000*'[1]4407Exp'!AS$269</f>
        <v>2.0082457738200003E-2</v>
      </c>
      <c r="AV8" s="200">
        <f>1/1000*'[1]4407Exp'!AT$269</f>
        <v>2.6207571E-5</v>
      </c>
      <c r="AW8" s="200">
        <f>1/1000*'[1]4407Exp'!AU$269</f>
        <v>3.0300268983333334E-3</v>
      </c>
      <c r="AX8" s="200">
        <f>1/1000*'[1]4407Exp'!AV$269</f>
        <v>0</v>
      </c>
      <c r="AY8" s="200">
        <f>1/1000*'[1]4407Exp'!AW$269</f>
        <v>0</v>
      </c>
      <c r="AZ8" s="200">
        <f>1/1000*'[1]4407Exp'!AX$269</f>
        <v>0</v>
      </c>
      <c r="BA8" s="200">
        <f>1/1000*'[1]4407Exp'!AY$269</f>
        <v>0</v>
      </c>
      <c r="BB8" s="200">
        <f>1/1000*'[1]4407Exp'!AZ$269</f>
        <v>0</v>
      </c>
      <c r="BC8" s="306">
        <f>1/1000*'[1]4407Exp'!BA$269</f>
        <v>0</v>
      </c>
      <c r="BD8" s="400"/>
    </row>
    <row r="9" spans="1:56" ht="17.149999999999999" customHeight="1">
      <c r="B9" s="8" t="s">
        <v>98</v>
      </c>
      <c r="C9" s="266">
        <f>1/$A$1*'[1]4407Exp'!$B$267</f>
        <v>8.3777497999999988E-3</v>
      </c>
      <c r="D9" s="208">
        <f>1/$A$1*'[1]4407Exp'!$C$267</f>
        <v>2.6421555999999995E-3</v>
      </c>
      <c r="E9" s="208">
        <f>1/$A$1*'[1]4407Exp'!$D$267</f>
        <v>4.2098657999999995E-3</v>
      </c>
      <c r="F9" s="208">
        <f>1/$A$1*'[1]4407Exp'!$E$267</f>
        <v>1.1506679799999999E-2</v>
      </c>
      <c r="G9" s="208">
        <f>1/$A$1*'[1]4407Exp'!$F$267</f>
        <v>2.3409691E-2</v>
      </c>
      <c r="H9" s="208">
        <f>1/$A$1*'[1]4407Exp'!$G$267</f>
        <v>1.1480719999999998E-2</v>
      </c>
      <c r="I9" s="208">
        <f>1/$A$1*'[1]4407Exp'!$H$267</f>
        <v>9.7024260000000018E-3</v>
      </c>
      <c r="J9" s="209">
        <f>1/$A$1*'[1]4407Exp'!$I$267</f>
        <v>5.9238800000000003E-3</v>
      </c>
      <c r="K9" s="209">
        <f>1/$A$1*'[1]4407Exp'!$J$267</f>
        <v>2.1740099999999997E-3</v>
      </c>
      <c r="L9" s="208">
        <f>1/$A$1*'[1]4407Exp'!$K$267</f>
        <v>2.96196E-3</v>
      </c>
      <c r="M9" s="208">
        <f>1/$A$1*'[1]4407Exp'!L$267</f>
        <v>9.642750000000002E-3</v>
      </c>
      <c r="N9" s="208">
        <f>1/$A$1*'[1]4407Exp'!M$267</f>
        <v>6.8033799999999995E-3</v>
      </c>
      <c r="O9" s="208">
        <f>1/$A$1*'[1]4407Exp'!N$267</f>
        <v>1.1450439999999997E-2</v>
      </c>
      <c r="P9" s="208">
        <f>1/$A$1*'[1]4407Exp'!O$267</f>
        <v>1.7062014756097556E-2</v>
      </c>
      <c r="Q9" s="208">
        <f>1/$A$1*'[1]4407Exp'!P$267</f>
        <v>1.5424778166666667E-2</v>
      </c>
      <c r="R9" s="208">
        <f>1/$A$1*'[1]4407Exp'!Q$267</f>
        <v>1.6334228703703702E-2</v>
      </c>
      <c r="S9" s="208">
        <f>1/$A$1*'[1]4407Exp'!R$267</f>
        <v>2.8060303333333328E-2</v>
      </c>
      <c r="T9" s="208">
        <f>1/$A$1*'[1]4407Exp'!S$267</f>
        <v>4.4144945714285705E-2</v>
      </c>
      <c r="U9" s="208">
        <f>1/$A$1*'[1]4407Exp'!T$267</f>
        <v>5.1298940833333327E-2</v>
      </c>
      <c r="V9" s="208">
        <f>1/$A$1*'[1]4407Exp'!U$267</f>
        <v>6.1280800000000002E-3</v>
      </c>
      <c r="W9" s="208">
        <f>1/$A$1*'[1]4407Exp'!V$267</f>
        <v>6.1280800000000002E-3</v>
      </c>
      <c r="X9" s="208">
        <f>1/$A$1*'[1]4407Exp'!W$267</f>
        <v>6.1280800000000002E-3</v>
      </c>
      <c r="Y9" s="208">
        <f>1/$A$1*'[1]4407Exp'!X$267</f>
        <v>6.1280800000000002E-3</v>
      </c>
      <c r="Z9" s="208">
        <f>1/$A$1*'[1]4407Exp'!Y$267</f>
        <v>6.1280800000000002E-3</v>
      </c>
      <c r="AA9" s="208">
        <f>1/$A$1*'[1]4407Exp'!Z$267</f>
        <v>6.1280800000000002E-3</v>
      </c>
      <c r="AB9" s="208">
        <f>1/$A$1*'[1]4407Exp'!AA$267</f>
        <v>6.1280800000000002E-3</v>
      </c>
      <c r="AC9" s="338"/>
      <c r="AD9" s="270">
        <f>1/1000*'[1]4407Exp'!AB$267</f>
        <v>3.2530000000000002E-3</v>
      </c>
      <c r="AE9" s="208">
        <f>1/1000*'[1]4407Exp'!AC$267</f>
        <v>9.1699999999999995E-4</v>
      </c>
      <c r="AF9" s="208">
        <f>1/1000*'[1]4407Exp'!AD$267</f>
        <v>1.4409999999999998E-3</v>
      </c>
      <c r="AG9" s="208">
        <f>1/1000*'[1]4407Exp'!AE$267</f>
        <v>3.6520000000000003E-3</v>
      </c>
      <c r="AH9" s="208">
        <f>1/1000*'[1]4407Exp'!AF$267</f>
        <v>6.3171119999999997E-3</v>
      </c>
      <c r="AI9" s="208">
        <f>1/1000*'[1]4407Exp'!AG$267</f>
        <v>3.6188828676000004E-3</v>
      </c>
      <c r="AJ9" s="208">
        <f>1/1000*'[1]4407Exp'!AH$267</f>
        <v>3.0864154720000006E-3</v>
      </c>
      <c r="AK9" s="208">
        <f>1/1000*'[1]4407Exp'!AI$267</f>
        <v>2.561228774E-3</v>
      </c>
      <c r="AL9" s="208">
        <f>1/1000*'[1]4407Exp'!AJ$267</f>
        <v>1.1627453524E-3</v>
      </c>
      <c r="AM9" s="208">
        <f>1/1000*'[1]4407Exp'!AK$267</f>
        <v>1.3730118292E-3</v>
      </c>
      <c r="AN9" s="208">
        <f>1/1000*'[1]4407Exp'!AL$267</f>
        <v>3.6521696043000009E-3</v>
      </c>
      <c r="AO9" s="208">
        <f>1/1000*'[1]4407Exp'!AM$267</f>
        <v>3.3304045440000003E-3</v>
      </c>
      <c r="AP9" s="208">
        <f>1/1000*'[1]4407Exp'!AN$267</f>
        <v>4.9131497184000004E-3</v>
      </c>
      <c r="AQ9" s="208">
        <f>1/1000*'[1]4407Exp'!AO$267</f>
        <v>6.7666362974999998E-3</v>
      </c>
      <c r="AR9" s="208">
        <f>1/1000*'[1]4407Exp'!AP$267</f>
        <v>6.457222076E-3</v>
      </c>
      <c r="AS9" s="208">
        <f>1/1000*'[1]4407Exp'!AQ$267</f>
        <v>5.9589114759999989E-3</v>
      </c>
      <c r="AT9" s="208">
        <f>1/1000*'[1]4407Exp'!AR$267</f>
        <v>1.05250460951E-2</v>
      </c>
      <c r="AU9" s="208">
        <f>1/1000*'[1]4407Exp'!AS$267</f>
        <v>1.70288752491E-2</v>
      </c>
      <c r="AV9" s="208">
        <f>1/1000*'[1]4407Exp'!AT$267</f>
        <v>5.4504519959999989E-3</v>
      </c>
      <c r="AW9" s="208">
        <f>1/1000*'[1]4407Exp'!AU$267</f>
        <v>5.6600445849999993E-3</v>
      </c>
      <c r="AX9" s="208">
        <f>1/1000*'[1]4407Exp'!AV$267</f>
        <v>0</v>
      </c>
      <c r="AY9" s="208">
        <f>1/1000*'[1]4407Exp'!AW$267</f>
        <v>0</v>
      </c>
      <c r="AZ9" s="208">
        <f>1/1000*'[1]4407Exp'!AX$267</f>
        <v>0</v>
      </c>
      <c r="BA9" s="208">
        <f>1/1000*'[1]4407Exp'!AY$267</f>
        <v>0</v>
      </c>
      <c r="BB9" s="208">
        <f>1/1000*'[1]4407Exp'!AZ$267</f>
        <v>0</v>
      </c>
      <c r="BC9" s="319">
        <f>1/1000*'[1]4407Exp'!BA$267</f>
        <v>0</v>
      </c>
      <c r="BD9" s="401"/>
    </row>
    <row r="10" spans="1:56">
      <c r="B10" s="4" t="s">
        <v>32</v>
      </c>
      <c r="C10" s="352">
        <f>1/$A$1*(SUM('[1]4407Exp'!$B$47:$B$47)+SUM('[1]4407Exp'!$B$105:$B$105))</f>
        <v>2.1244145999999996E-3</v>
      </c>
      <c r="D10" s="204">
        <f>1/$A$1*(SUM('[1]4407Exp'!$C$47:$C$47)+SUM('[1]4407Exp'!$C$105:$C$105))</f>
        <v>9.6971139999999986E-4</v>
      </c>
      <c r="E10" s="204">
        <f>1/$A$1*(SUM('[1]4407Exp'!$D$47:$D$47)+SUM('[1]4407Exp'!$D$105:$D$105))</f>
        <v>2.2217621999999996E-3</v>
      </c>
      <c r="F10" s="204">
        <f>1/$A$1*(SUM('[1]4407Exp'!$E$47:$E$47)+SUM('[1]4407Exp'!$E$105:$E$105))</f>
        <v>1.5149385999999997E-3</v>
      </c>
      <c r="G10" s="204">
        <f>1/$A$1*(SUM('[1]4407Exp'!$F$47:$F$47)+SUM('[1]4407Exp'!$F$105:$F$105))</f>
        <v>1.2059999999999998E-3</v>
      </c>
      <c r="H10" s="204">
        <f>1/$A$1*(SUM('[1]4407Exp'!$G$47:$G$47)+SUM('[1]4407Exp'!$G$105:$G$105))</f>
        <v>1.5209999999999998E-3</v>
      </c>
      <c r="I10" s="204">
        <f>1/$A$1*(SUM('[1]4407Exp'!$H$47:$H$47)+SUM('[1]4407Exp'!$H$105:$H$105))</f>
        <v>1.8016459999999998E-3</v>
      </c>
      <c r="J10" s="205">
        <f>1/$A$1*(SUM('[1]4407Exp'!$I$47:$I$47)+SUM('[1]4407Exp'!$I$105:$I$105))</f>
        <v>1.3437200000000001E-3</v>
      </c>
      <c r="K10" s="205">
        <f>1/$A$1*(SUM('[1]4407Exp'!$J$47:$J$47)+SUM('[1]4407Exp'!$J$105:$J$105))</f>
        <v>1.4530300000000001E-3</v>
      </c>
      <c r="L10" s="204">
        <f>1/$A$1*(SUM('[1]4407Exp'!$K$47:$K$47)+SUM('[1]4407Exp'!$K$105:$K$105))</f>
        <v>1.3733399999999998E-3</v>
      </c>
      <c r="M10" s="204">
        <f>1/$A$1*(SUM('[1]4407Exp'!L$47:L$47)+SUM('[1]4407Exp'!L$105:L$105))</f>
        <v>5.1939999999999998E-3</v>
      </c>
      <c r="N10" s="204">
        <f>1/$A$1*(SUM('[1]4407Exp'!M$47:M$47)+SUM('[1]4407Exp'!M$105:M$105))</f>
        <v>3.76078E-3</v>
      </c>
      <c r="O10" s="204">
        <f>1/$A$1*(SUM('[1]4407Exp'!N$47:N$47)+SUM('[1]4407Exp'!N$105:N$105))</f>
        <v>3.4499999999999995E-3</v>
      </c>
      <c r="P10" s="204">
        <f>1/$A$1*(SUM('[1]4407Exp'!O$47:O$47)+SUM('[1]4407Exp'!O$105:O$105))</f>
        <v>6.1928897560975605E-3</v>
      </c>
      <c r="Q10" s="204">
        <f>1/$A$1*(SUM('[1]4407Exp'!P$47:P$47)+SUM('[1]4407Exp'!P$105:P$105))</f>
        <v>5.8160010000000003E-3</v>
      </c>
      <c r="R10" s="204">
        <f>1/$A$1*(SUM('[1]4407Exp'!Q$47:Q$47)+SUM('[1]4407Exp'!Q$105:Q$105))</f>
        <v>1.0168288703703702E-2</v>
      </c>
      <c r="S10" s="204">
        <f>1/$A$1*(SUM('[1]4407Exp'!R$47:R$47)+SUM('[1]4407Exp'!R$105:R$105))</f>
        <v>2.2644023333333329E-2</v>
      </c>
      <c r="T10" s="204">
        <f>1/$A$1*(SUM('[1]4407Exp'!S$47:S$47)+SUM('[1]4407Exp'!S$105:S$105))</f>
        <v>3.5600999999999994E-2</v>
      </c>
      <c r="U10" s="204">
        <f>1/$A$1*(SUM('[1]4407Exp'!T$47:T$47)+SUM('[1]4407Exp'!T$105:T$105))</f>
        <v>4.3956080000000002E-2</v>
      </c>
      <c r="V10" s="204">
        <f>1/$A$1*(SUM('[1]4407Exp'!U$47:U$47)+SUM('[1]4407Exp'!U$105:U$105))</f>
        <v>4.4451999999999984E-4</v>
      </c>
      <c r="W10" s="204">
        <f>1/$A$1*(SUM('[1]4407Exp'!V$47:V$47)+SUM('[1]4407Exp'!V$105:V$105))</f>
        <v>4.4451999999999984E-4</v>
      </c>
      <c r="X10" s="204">
        <f>1/$A$1*(SUM('[1]4407Exp'!W$47:W$47)+SUM('[1]4407Exp'!W$105:W$105))</f>
        <v>4.4451999999999984E-4</v>
      </c>
      <c r="Y10" s="204">
        <f>1/$A$1*(SUM('[1]4407Exp'!X$47:X$47)+SUM('[1]4407Exp'!X$105:X$105))</f>
        <v>4.4451999999999984E-4</v>
      </c>
      <c r="Z10" s="204">
        <f>1/$A$1*(SUM('[1]4407Exp'!Y$47:Y$47)+SUM('[1]4407Exp'!Y$105:Y$105))</f>
        <v>4.4451999999999984E-4</v>
      </c>
      <c r="AA10" s="204">
        <f>1/$A$1*(SUM('[1]4407Exp'!Z$47:Z$47)+SUM('[1]4407Exp'!Z$105:Z$105))</f>
        <v>4.4451999999999984E-4</v>
      </c>
      <c r="AB10" s="204">
        <f>1/$A$1*(SUM('[1]4407Exp'!AA$47:AA$47)+SUM('[1]4407Exp'!AA$105:AA$105))</f>
        <v>4.4451999999999984E-4</v>
      </c>
      <c r="AC10" s="338"/>
      <c r="AD10" s="352">
        <f>1/1000*(SUM('[1]4407Exp'!AB$47:AB$47)+SUM('[1]4407Exp'!AB$105:AB$105))</f>
        <v>9.4299999999999994E-4</v>
      </c>
      <c r="AE10" s="204">
        <f>1/1000*(SUM('[1]4407Exp'!AC$47:AC$47)+SUM('[1]4407Exp'!AC$105:AC$105))</f>
        <v>3.8500000000000003E-4</v>
      </c>
      <c r="AF10" s="204">
        <f>1/1000*(SUM('[1]4407Exp'!AD$47:AD$47)+SUM('[1]4407Exp'!AD$105:AD$105))</f>
        <v>6.7899999999999992E-4</v>
      </c>
      <c r="AG10" s="204">
        <f>1/1000*(SUM('[1]4407Exp'!AE$47:AE$47)+SUM('[1]4407Exp'!AE$105:AE$105))</f>
        <v>5.4399999999999989E-4</v>
      </c>
      <c r="AH10" s="204">
        <f>1/1000*(SUM('[1]4407Exp'!AF$47:AF$47)+SUM('[1]4407Exp'!AF$105:AF$105))</f>
        <v>4.2830799999999997E-4</v>
      </c>
      <c r="AI10" s="204">
        <f>1/1000*(SUM('[1]4407Exp'!AG$47:AG$47)+SUM('[1]4407Exp'!AG$105:AG$105))</f>
        <v>5.5782582570000009E-4</v>
      </c>
      <c r="AJ10" s="204">
        <f>1/1000*(SUM('[1]4407Exp'!AH$47:AH$47)+SUM('[1]4407Exp'!AH$105:AH$105))</f>
        <v>6.5710068160000005E-4</v>
      </c>
      <c r="AK10" s="204">
        <f>1/1000*(SUM('[1]4407Exp'!AI$47:AI$47)+SUM('[1]4407Exp'!AI$105:AI$105))</f>
        <v>6.1322885450000001E-4</v>
      </c>
      <c r="AL10" s="204">
        <f>1/1000*(SUM('[1]4407Exp'!AJ$47:AJ$47)+SUM('[1]4407Exp'!AJ$105:AJ$105))</f>
        <v>7.3225248800000008E-4</v>
      </c>
      <c r="AM10" s="204">
        <f>1/1000*(SUM('[1]4407Exp'!AK$47:AK$47)+SUM('[1]4407Exp'!AK$105:AK$105))</f>
        <v>6.9269394480000004E-4</v>
      </c>
      <c r="AN10" s="204">
        <f>1/1000*(SUM('[1]4407Exp'!AL$47:AL$47)+SUM('[1]4407Exp'!AL$105:AL$105))</f>
        <v>1.7488051092000001E-3</v>
      </c>
      <c r="AO10" s="204">
        <f>1/1000*(SUM('[1]4407Exp'!AM$47:AM$47)+SUM('[1]4407Exp'!AM$105:AM$105))</f>
        <v>1.8156551999999999E-3</v>
      </c>
      <c r="AP10" s="204">
        <f>1/1000*(SUM('[1]4407Exp'!AN$47:AN$47)+SUM('[1]4407Exp'!AN$105:AN$105))</f>
        <v>1.6491230272E-3</v>
      </c>
      <c r="AQ10" s="204">
        <f>1/1000*(SUM('[1]4407Exp'!AO$47:AO$47)+SUM('[1]4407Exp'!AO$105:AO$105))</f>
        <v>2.7190563168000004E-3</v>
      </c>
      <c r="AR10" s="204">
        <f>1/1000*(SUM('[1]4407Exp'!AP$47:AP$47)+SUM('[1]4407Exp'!AP$105:AP$105))</f>
        <v>2.4085054034999999E-3</v>
      </c>
      <c r="AS10" s="204">
        <f>1/1000*(SUM('[1]4407Exp'!AQ$47:AQ$47)+SUM('[1]4407Exp'!AQ$105:AQ$105))</f>
        <v>3.2585304919999997E-3</v>
      </c>
      <c r="AT10" s="204">
        <f>1/1000*(SUM('[1]4407Exp'!AR$47:AR$47)+SUM('[1]4407Exp'!AR$105:AR$105))</f>
        <v>8.2799717425000013E-3</v>
      </c>
      <c r="AU10" s="204">
        <f>1/1000*(SUM('[1]4407Exp'!AS$47:AS$47)+SUM('[1]4407Exp'!AS$105:AS$105))</f>
        <v>1.5393687594999999E-3</v>
      </c>
      <c r="AV10" s="204">
        <f>1/1000*(SUM('[1]4407Exp'!AT$47:AT$47)+SUM('[1]4407Exp'!AT$105:AT$105))</f>
        <v>4.7292589929999991E-3</v>
      </c>
      <c r="AW10" s="204">
        <f>1/1000*(SUM('[1]4407Exp'!AU$47:AU$47)+SUM('[1]4407Exp'!AU$105:AU$105))</f>
        <v>7.0351481833333331E-4</v>
      </c>
      <c r="AX10" s="204">
        <f>1/1000*(SUM('[1]4407Exp'!AV$47:AV$47)+SUM('[1]4407Exp'!AV$105:AV$105))</f>
        <v>0</v>
      </c>
      <c r="AY10" s="204">
        <f>1/1000*(SUM('[1]4407Exp'!AW$47:AW$47)+SUM('[1]4407Exp'!AW$105:AW$105))</f>
        <v>0</v>
      </c>
      <c r="AZ10" s="204">
        <f>1/1000*(SUM('[1]4407Exp'!AX$47:AX$47)+SUM('[1]4407Exp'!AX$105:AX$105))</f>
        <v>0</v>
      </c>
      <c r="BA10" s="204">
        <f>1/1000*(SUM('[1]4407Exp'!AY$47:AY$47)+SUM('[1]4407Exp'!AY$105:AY$105))</f>
        <v>0</v>
      </c>
      <c r="BB10" s="204">
        <f>1/1000*(SUM('[1]4407Exp'!AZ$47:AZ$47)+SUM('[1]4407Exp'!AZ$105:AZ$105))</f>
        <v>0</v>
      </c>
      <c r="BC10" s="308">
        <f>1/1000*(SUM('[1]4407Exp'!BA$47:BA$47)+SUM('[1]4407Exp'!BA$105:BA$105))</f>
        <v>0</v>
      </c>
      <c r="BD10" s="401"/>
    </row>
    <row r="11" spans="1:56">
      <c r="B11" s="7" t="s">
        <v>15</v>
      </c>
      <c r="C11" s="339">
        <f t="shared" ref="C11:AB11" si="2">SUM(C9:C9)-SUM(C10:C10)</f>
        <v>6.2533351999999997E-3</v>
      </c>
      <c r="D11" s="340">
        <f t="shared" si="2"/>
        <v>1.6724441999999996E-3</v>
      </c>
      <c r="E11" s="340">
        <f t="shared" si="2"/>
        <v>1.9881036E-3</v>
      </c>
      <c r="F11" s="340">
        <f t="shared" si="2"/>
        <v>9.9917411999999994E-3</v>
      </c>
      <c r="G11" s="340">
        <f t="shared" si="2"/>
        <v>2.2203691000000001E-2</v>
      </c>
      <c r="H11" s="340">
        <f t="shared" si="2"/>
        <v>9.9597199999999983E-3</v>
      </c>
      <c r="I11" s="340">
        <f t="shared" si="2"/>
        <v>7.9007800000000013E-3</v>
      </c>
      <c r="J11" s="341">
        <f t="shared" si="2"/>
        <v>4.5801599999999998E-3</v>
      </c>
      <c r="K11" s="341">
        <f t="shared" si="2"/>
        <v>7.2097999999999954E-4</v>
      </c>
      <c r="L11" s="340">
        <f t="shared" si="2"/>
        <v>1.5886200000000002E-3</v>
      </c>
      <c r="M11" s="340">
        <f t="shared" si="2"/>
        <v>4.4487500000000022E-3</v>
      </c>
      <c r="N11" s="340">
        <f t="shared" si="2"/>
        <v>3.0425999999999995E-3</v>
      </c>
      <c r="O11" s="340">
        <f t="shared" si="2"/>
        <v>8.0004399999999976E-3</v>
      </c>
      <c r="P11" s="340">
        <f t="shared" si="2"/>
        <v>1.0869124999999997E-2</v>
      </c>
      <c r="Q11" s="340">
        <f t="shared" si="2"/>
        <v>9.6087771666666655E-3</v>
      </c>
      <c r="R11" s="340">
        <f t="shared" si="2"/>
        <v>6.16594E-3</v>
      </c>
      <c r="S11" s="340">
        <f t="shared" si="2"/>
        <v>5.416279999999999E-3</v>
      </c>
      <c r="T11" s="340">
        <f t="shared" si="2"/>
        <v>8.5439457142857111E-3</v>
      </c>
      <c r="U11" s="340">
        <f t="shared" si="2"/>
        <v>7.3428608333333256E-3</v>
      </c>
      <c r="V11" s="340">
        <f t="shared" si="2"/>
        <v>5.6835600000000007E-3</v>
      </c>
      <c r="W11" s="340">
        <f t="shared" si="2"/>
        <v>5.6835600000000007E-3</v>
      </c>
      <c r="X11" s="340">
        <f t="shared" si="2"/>
        <v>5.6835600000000007E-3</v>
      </c>
      <c r="Y11" s="340">
        <f t="shared" si="2"/>
        <v>5.6835600000000007E-3</v>
      </c>
      <c r="Z11" s="340">
        <f t="shared" si="2"/>
        <v>5.6835600000000007E-3</v>
      </c>
      <c r="AA11" s="340">
        <f t="shared" si="2"/>
        <v>5.6835600000000007E-3</v>
      </c>
      <c r="AB11" s="340">
        <f t="shared" si="2"/>
        <v>5.6835600000000007E-3</v>
      </c>
      <c r="AC11" s="338"/>
      <c r="AD11" s="267">
        <f t="shared" ref="AD11:BC11" si="3">SUM(AD9:AD9)-SUM(AD10:AD10)</f>
        <v>2.3100000000000004E-3</v>
      </c>
      <c r="AE11" s="195">
        <f t="shared" si="3"/>
        <v>5.3199999999999992E-4</v>
      </c>
      <c r="AF11" s="195">
        <f t="shared" si="3"/>
        <v>7.6199999999999987E-4</v>
      </c>
      <c r="AG11" s="195">
        <f t="shared" si="3"/>
        <v>3.1080000000000005E-3</v>
      </c>
      <c r="AH11" s="195">
        <f t="shared" si="3"/>
        <v>5.8888040000000001E-3</v>
      </c>
      <c r="AI11" s="195">
        <f t="shared" si="3"/>
        <v>3.0610570419000002E-3</v>
      </c>
      <c r="AJ11" s="195">
        <f t="shared" si="3"/>
        <v>2.4293147904000008E-3</v>
      </c>
      <c r="AK11" s="195">
        <f t="shared" si="3"/>
        <v>1.9479999195E-3</v>
      </c>
      <c r="AL11" s="195">
        <f t="shared" si="3"/>
        <v>4.3049286439999991E-4</v>
      </c>
      <c r="AM11" s="195">
        <f t="shared" si="3"/>
        <v>6.8031788440000001E-4</v>
      </c>
      <c r="AN11" s="195">
        <f t="shared" si="3"/>
        <v>1.9033644951000008E-3</v>
      </c>
      <c r="AO11" s="195">
        <f t="shared" si="3"/>
        <v>1.5147493440000005E-3</v>
      </c>
      <c r="AP11" s="195">
        <f t="shared" si="3"/>
        <v>3.2640266912000006E-3</v>
      </c>
      <c r="AQ11" s="195">
        <f t="shared" si="3"/>
        <v>4.0475799806999994E-3</v>
      </c>
      <c r="AR11" s="195">
        <f t="shared" si="3"/>
        <v>4.0487166725000001E-3</v>
      </c>
      <c r="AS11" s="195">
        <f t="shared" si="3"/>
        <v>2.7003809839999992E-3</v>
      </c>
      <c r="AT11" s="195">
        <f t="shared" si="3"/>
        <v>2.2450743525999992E-3</v>
      </c>
      <c r="AU11" s="195">
        <f t="shared" si="3"/>
        <v>1.54895064896E-2</v>
      </c>
      <c r="AV11" s="195">
        <f t="shared" si="3"/>
        <v>7.2119300299999974E-4</v>
      </c>
      <c r="AW11" s="195">
        <f t="shared" si="3"/>
        <v>4.9565297666666662E-3</v>
      </c>
      <c r="AX11" s="195">
        <f t="shared" si="3"/>
        <v>0</v>
      </c>
      <c r="AY11" s="195">
        <f t="shared" si="3"/>
        <v>0</v>
      </c>
      <c r="AZ11" s="195">
        <f t="shared" si="3"/>
        <v>0</v>
      </c>
      <c r="BA11" s="195">
        <f t="shared" si="3"/>
        <v>0</v>
      </c>
      <c r="BB11" s="195">
        <f t="shared" si="3"/>
        <v>0</v>
      </c>
      <c r="BC11" s="309">
        <f t="shared" si="3"/>
        <v>0</v>
      </c>
      <c r="BD11" s="401"/>
    </row>
    <row r="12" spans="1:56" ht="17.149999999999999" customHeight="1">
      <c r="B12" s="9" t="s">
        <v>183</v>
      </c>
      <c r="C12" s="264">
        <f>1/$A$1*'[1]4407Exp'!$B$264</f>
        <v>0.88699287040000008</v>
      </c>
      <c r="D12" s="193">
        <f>1/$A$1*'[1]4407Exp'!$C$264</f>
        <v>0.61350606379999983</v>
      </c>
      <c r="E12" s="193">
        <f>1/$A$1*'[1]4407Exp'!$D$264</f>
        <v>0.63369133799999966</v>
      </c>
      <c r="F12" s="193">
        <f>1/$A$1*'[1]4407Exp'!$E$264</f>
        <v>0.75437460979999982</v>
      </c>
      <c r="G12" s="193">
        <f>1/$A$1*'[1]4407Exp'!$F$264</f>
        <v>0.85767693685210067</v>
      </c>
      <c r="H12" s="193">
        <f>1/$A$1*'[1]4407Exp'!$G$264</f>
        <v>0.57232224934387266</v>
      </c>
      <c r="I12" s="193">
        <f>1/$A$1*'[1]4407Exp'!$H$264</f>
        <v>0.57012819074502996</v>
      </c>
      <c r="J12" s="203">
        <f>1/$A$1*'[1]4407Exp'!$I$264</f>
        <v>0.56702105000000025</v>
      </c>
      <c r="K12" s="203">
        <f>1/$A$1*'[1]4407Exp'!$J$264</f>
        <v>0.44740011130555551</v>
      </c>
      <c r="L12" s="193">
        <f>1/$A$1*'[1]4407Exp'!$K$264</f>
        <v>0.38857758858333324</v>
      </c>
      <c r="M12" s="193">
        <f>1/$A$1*'[1]4407Exp'!L$264</f>
        <v>0.46628540833333332</v>
      </c>
      <c r="N12" s="193">
        <f>1/$A$1*'[1]4407Exp'!M$264</f>
        <v>0.42749884229767149</v>
      </c>
      <c r="O12" s="193">
        <f>1/$A$1*'[1]4407Exp'!N$264</f>
        <v>0.41449849036340902</v>
      </c>
      <c r="P12" s="193">
        <f>1/$A$1*'[1]4407Exp'!O$264</f>
        <v>0.49378418564402249</v>
      </c>
      <c r="Q12" s="193">
        <f>1/$A$1*'[1]4407Exp'!P$264</f>
        <v>0.61795254658116883</v>
      </c>
      <c r="R12" s="193">
        <f>1/$A$1*'[1]4407Exp'!Q$264</f>
        <v>0.62957257873966799</v>
      </c>
      <c r="S12" s="193">
        <f>1/$A$1*'[1]4407Exp'!R$264</f>
        <v>0.69525433099613165</v>
      </c>
      <c r="T12" s="193">
        <f>1/$A$1*'[1]4407Exp'!S$264</f>
        <v>0.72054850675878357</v>
      </c>
      <c r="U12" s="193">
        <f>1/$A$1*'[1]4407Exp'!T$264</f>
        <v>0.84667959414671812</v>
      </c>
      <c r="V12" s="193">
        <f>1/$A$1*'[1]4407Exp'!U$264</f>
        <v>1.9779090210563239</v>
      </c>
      <c r="W12" s="193">
        <f>1/$A$1*'[1]4407Exp'!V$264</f>
        <v>1.9779090210563239</v>
      </c>
      <c r="X12" s="193">
        <f>1/$A$1*'[1]4407Exp'!W$264</f>
        <v>1.9779090210563239</v>
      </c>
      <c r="Y12" s="193">
        <f>1/$A$1*'[1]4407Exp'!X$264</f>
        <v>1.9779090210563239</v>
      </c>
      <c r="Z12" s="193">
        <f>1/$A$1*'[1]4407Exp'!Y$264</f>
        <v>1.9779090210563239</v>
      </c>
      <c r="AA12" s="193">
        <f>1/$A$1*'[1]4407Exp'!Z$264</f>
        <v>1.9779090210563239</v>
      </c>
      <c r="AB12" s="193">
        <f>1/$A$1*'[1]4407Exp'!AA$264</f>
        <v>1.9779090210563239</v>
      </c>
      <c r="AC12" s="338"/>
      <c r="AD12" s="264">
        <f>1/1000*'[1]4407Exp'!AB$264</f>
        <v>0.170208</v>
      </c>
      <c r="AE12" s="193">
        <f>1/1000*'[1]4407Exp'!AC$264</f>
        <v>0.12401899999999999</v>
      </c>
      <c r="AF12" s="193">
        <f>1/1000*'[1]4407Exp'!AD$264</f>
        <v>0.13062999999999997</v>
      </c>
      <c r="AG12" s="193">
        <f>1/1000*'[1]4407Exp'!AE$264</f>
        <v>0.17295699999999997</v>
      </c>
      <c r="AH12" s="193">
        <f>1/1000*'[1]4407Exp'!AF$264</f>
        <v>0.18575887899999996</v>
      </c>
      <c r="AI12" s="193">
        <f>1/1000*'[1]4407Exp'!AG$264</f>
        <v>0.18441124107120002</v>
      </c>
      <c r="AJ12" s="193">
        <f>1/1000*'[1]4407Exp'!AH$264</f>
        <v>0.20196429712560002</v>
      </c>
      <c r="AK12" s="193">
        <f>1/1000*'[1]4407Exp'!AI$264</f>
        <v>0.24942407486349999</v>
      </c>
      <c r="AL12" s="193">
        <f>1/1000*'[1]4407Exp'!AJ$264</f>
        <v>0.22403453574000007</v>
      </c>
      <c r="AM12" s="193">
        <f>1/1000*'[1]4407Exp'!AK$264</f>
        <v>0.15226568944839997</v>
      </c>
      <c r="AN12" s="193">
        <f>1/1000*'[1]4407Exp'!AL$264</f>
        <v>0.18063642722580001</v>
      </c>
      <c r="AO12" s="193">
        <f>1/1000*'[1]4407Exp'!AM$264</f>
        <v>0.19966775198399994</v>
      </c>
      <c r="AP12" s="193">
        <f>1/1000*'[1]4407Exp'!AN$264</f>
        <v>0.18408872259360004</v>
      </c>
      <c r="AQ12" s="193">
        <f>1/1000*'[1]4407Exp'!AO$264</f>
        <v>0.21111725821890001</v>
      </c>
      <c r="AR12" s="193">
        <f>1/1000*'[1]4407Exp'!AP$264</f>
        <v>0.24011453407950006</v>
      </c>
      <c r="AS12" s="193">
        <f>1/1000*'[1]4407Exp'!AQ$264</f>
        <v>0.20762921379899996</v>
      </c>
      <c r="AT12" s="193">
        <f>1/1000*'[1]4407Exp'!AR$264</f>
        <v>0.22574569993819998</v>
      </c>
      <c r="AU12" s="193">
        <f>1/1000*'[1]4407Exp'!AS$264</f>
        <v>0.45020624890669997</v>
      </c>
      <c r="AV12" s="193">
        <f>1/1000*'[1]4407Exp'!AT$264</f>
        <v>0.30208131853100001</v>
      </c>
      <c r="AW12" s="193">
        <f>1/1000*'[1]4407Exp'!AU$264</f>
        <v>0.58925263104750003</v>
      </c>
      <c r="AX12" s="193">
        <f>1/1000*'[1]4407Exp'!AV$264</f>
        <v>0</v>
      </c>
      <c r="AY12" s="193">
        <f>1/1000*'[1]4407Exp'!AW$264</f>
        <v>0</v>
      </c>
      <c r="AZ12" s="193">
        <f>1/1000*'[1]4407Exp'!AX$264</f>
        <v>0</v>
      </c>
      <c r="BA12" s="193">
        <f>1/1000*'[1]4407Exp'!AY$264</f>
        <v>0</v>
      </c>
      <c r="BB12" s="193">
        <f>1/1000*'[1]4407Exp'!AZ$264</f>
        <v>0</v>
      </c>
      <c r="BC12" s="307">
        <f>1/1000*'[1]4407Exp'!BA$264</f>
        <v>0</v>
      </c>
      <c r="BD12" s="400"/>
    </row>
    <row r="13" spans="1:56">
      <c r="B13" s="4" t="s">
        <v>27</v>
      </c>
      <c r="C13" s="179">
        <f>1/$A$1*'[1]4407Exp'!$B$23</f>
        <v>4.0746102599999993E-2</v>
      </c>
      <c r="D13" s="169">
        <f>1/$A$1*'[1]4407Exp'!$C$23</f>
        <v>3.2982388599999996E-2</v>
      </c>
      <c r="E13" s="169">
        <f>1/$A$1*'[1]4407Exp'!$D$23</f>
        <v>3.1968945399999997E-2</v>
      </c>
      <c r="F13" s="169">
        <f>1/$A$1*'[1]4407Exp'!$E$23</f>
        <v>3.4824360199999994E-2</v>
      </c>
      <c r="G13" s="169">
        <f>1/$A$1*'[1]4407Exp'!$F$23</f>
        <v>3.5842050933333328E-2</v>
      </c>
      <c r="H13" s="169">
        <f>1/$A$1*'[1]4407Exp'!$G$23</f>
        <v>3.1225047692307693E-2</v>
      </c>
      <c r="I13" s="169">
        <f>1/$A$1*'[1]4407Exp'!$H$23</f>
        <v>3.7690446153846154E-2</v>
      </c>
      <c r="J13" s="170">
        <f>1/$A$1*'[1]4407Exp'!$I$23</f>
        <v>4.1406082999999996E-2</v>
      </c>
      <c r="K13" s="170">
        <f>1/$A$1*'[1]4407Exp'!$J$23</f>
        <v>3.2677912857142853E-2</v>
      </c>
      <c r="L13" s="169">
        <f>1/$A$1*'[1]4407Exp'!$K$23</f>
        <v>2.8857167000000003E-2</v>
      </c>
      <c r="M13" s="169">
        <f>1/$A$1*'[1]4407Exp'!L$23</f>
        <v>4.0809383000000005E-2</v>
      </c>
      <c r="N13" s="169">
        <f>1/$A$1*'[1]4407Exp'!M$23</f>
        <v>3.2400679999999994E-2</v>
      </c>
      <c r="O13" s="169">
        <f>1/$A$1*'[1]4407Exp'!N$23</f>
        <v>2.8178776665611173E-2</v>
      </c>
      <c r="P13" s="169">
        <f>1/$A$1*'[1]4407Exp'!O$23</f>
        <v>3.3841958622764227E-2</v>
      </c>
      <c r="Q13" s="169">
        <f>1/$A$1*'[1]4407Exp'!P$23</f>
        <v>3.3919447916666665E-2</v>
      </c>
      <c r="R13" s="169">
        <f>1/$A$1*'[1]4407Exp'!Q$23</f>
        <v>2.9701821962962963E-2</v>
      </c>
      <c r="S13" s="169">
        <f>1/$A$1*'[1]4407Exp'!R$23</f>
        <v>3.0442883339285711E-2</v>
      </c>
      <c r="T13" s="169">
        <f>1/$A$1*'[1]4407Exp'!S$23</f>
        <v>3.0633252571428567E-2</v>
      </c>
      <c r="U13" s="169">
        <f>1/$A$1*'[1]4407Exp'!T$23</f>
        <v>3.2773056964285716E-2</v>
      </c>
      <c r="V13" s="169">
        <f>1/$A$1*'[1]4407Exp'!U$23</f>
        <v>1.0220379999999999E-2</v>
      </c>
      <c r="W13" s="169">
        <f>1/$A$1*'[1]4407Exp'!V$23</f>
        <v>1.0220379999999999E-2</v>
      </c>
      <c r="X13" s="169">
        <f>1/$A$1*'[1]4407Exp'!W$23</f>
        <v>1.0220379999999999E-2</v>
      </c>
      <c r="Y13" s="169">
        <f>1/$A$1*'[1]4407Exp'!X$23</f>
        <v>1.0220379999999999E-2</v>
      </c>
      <c r="Z13" s="169">
        <f>1/$A$1*'[1]4407Exp'!Y$23</f>
        <v>1.0220379999999999E-2</v>
      </c>
      <c r="AA13" s="169">
        <f>1/$A$1*'[1]4407Exp'!Z$23</f>
        <v>1.0220379999999999E-2</v>
      </c>
      <c r="AB13" s="169">
        <f>1/$A$1*'[1]4407Exp'!AA$23</f>
        <v>1.0220379999999999E-2</v>
      </c>
      <c r="AC13" s="338"/>
      <c r="AD13" s="179">
        <f>1/1000*'[1]4407Exp'!AB$23</f>
        <v>7.4259999999999994E-3</v>
      </c>
      <c r="AE13" s="169">
        <f>1/1000*'[1]4407Exp'!AC$23</f>
        <v>6.1229999999999991E-3</v>
      </c>
      <c r="AF13" s="169">
        <f>1/1000*'[1]4407Exp'!AD$23</f>
        <v>5.9849999999999999E-3</v>
      </c>
      <c r="AG13" s="169">
        <f>1/1000*'[1]4407Exp'!AE$23</f>
        <v>8.1399999999999997E-3</v>
      </c>
      <c r="AH13" s="169">
        <f>1/1000*'[1]4407Exp'!AF$23</f>
        <v>9.3594969999999996E-3</v>
      </c>
      <c r="AI13" s="169">
        <f>1/1000*'[1]4407Exp'!AG$23</f>
        <v>1.1518297061700001E-2</v>
      </c>
      <c r="AJ13" s="169">
        <f>1/1000*'[1]4407Exp'!AH$23</f>
        <v>1.3703015712000001E-2</v>
      </c>
      <c r="AK13" s="169">
        <f>1/1000*'[1]4407Exp'!AI$23</f>
        <v>1.5948382414000001E-2</v>
      </c>
      <c r="AL13" s="169">
        <f>1/1000*'[1]4407Exp'!AJ$23</f>
        <v>1.5664865710000003E-2</v>
      </c>
      <c r="AM13" s="169">
        <f>1/1000*'[1]4407Exp'!AK$23</f>
        <v>1.0878133072399999E-2</v>
      </c>
      <c r="AN13" s="169">
        <f>1/1000*'[1]4407Exp'!AL$23</f>
        <v>1.3305779131500002E-2</v>
      </c>
      <c r="AO13" s="169">
        <f>1/1000*'[1]4407Exp'!AM$23</f>
        <v>1.2991545744000001E-2</v>
      </c>
      <c r="AP13" s="169">
        <f>1/1000*'[1]4407Exp'!AN$23</f>
        <v>9.5864465488000004E-3</v>
      </c>
      <c r="AQ13" s="169">
        <f>1/1000*'[1]4407Exp'!AO$23</f>
        <v>1.12972289829E-2</v>
      </c>
      <c r="AR13" s="169">
        <f>1/1000*'[1]4407Exp'!AP$23</f>
        <v>1.0253996694500002E-2</v>
      </c>
      <c r="AS13" s="169">
        <f>1/1000*'[1]4407Exp'!AQ$23</f>
        <v>9.0936739145000001E-3</v>
      </c>
      <c r="AT13" s="169">
        <f>1/1000*'[1]4407Exp'!AR$23</f>
        <v>9.9238444290999997E-3</v>
      </c>
      <c r="AU13" s="169">
        <f>1/1000*'[1]4407Exp'!AS$23</f>
        <v>0</v>
      </c>
      <c r="AV13" s="169">
        <f>1/1000*'[1]4407Exp'!AT$23</f>
        <v>8.5042735290000015E-3</v>
      </c>
      <c r="AW13" s="169">
        <f>1/1000*'[1]4407Exp'!AU$23</f>
        <v>4.108532719166667E-3</v>
      </c>
      <c r="AX13" s="169">
        <f>1/1000*'[1]4407Exp'!AV$23</f>
        <v>0</v>
      </c>
      <c r="AY13" s="169">
        <f>1/1000*'[1]4407Exp'!AW$23</f>
        <v>0</v>
      </c>
      <c r="AZ13" s="169">
        <f>1/1000*'[1]4407Exp'!AX$23</f>
        <v>0</v>
      </c>
      <c r="BA13" s="169">
        <f>1/1000*'[1]4407Exp'!AY$23</f>
        <v>0</v>
      </c>
      <c r="BB13" s="169">
        <f>1/1000*'[1]4407Exp'!AZ$23</f>
        <v>0</v>
      </c>
      <c r="BC13" s="295">
        <f>1/1000*'[1]4407Exp'!BA$23</f>
        <v>0</v>
      </c>
      <c r="BD13" s="400"/>
    </row>
    <row r="14" spans="1:56">
      <c r="B14" s="4" t="s">
        <v>37</v>
      </c>
      <c r="C14" s="179">
        <f>1/$A$1*'[1]4407Exp'!$B$69</f>
        <v>5.1007433399999989E-2</v>
      </c>
      <c r="D14" s="169">
        <f>1/$A$1*'[1]4407Exp'!$C$69</f>
        <v>3.3029197599999997E-2</v>
      </c>
      <c r="E14" s="169">
        <f>1/$A$1*'[1]4407Exp'!$D$69</f>
        <v>2.9097997599999998E-2</v>
      </c>
      <c r="F14" s="169">
        <f>1/$A$1*'[1]4407Exp'!$E$69</f>
        <v>4.2421513399999999E-2</v>
      </c>
      <c r="G14" s="169">
        <f>1/$A$1*'[1]4407Exp'!$F$69</f>
        <v>8.3824739199999984E-2</v>
      </c>
      <c r="H14" s="169">
        <f>1/$A$1*'[1]4407Exp'!$G$69</f>
        <v>4.7951180000000003E-2</v>
      </c>
      <c r="I14" s="169">
        <f>1/$A$1*'[1]4407Exp'!$H$69</f>
        <v>4.8689720000000006E-2</v>
      </c>
      <c r="J14" s="170">
        <f>1/$A$1*'[1]4407Exp'!$I$69</f>
        <v>4.0434598999999995E-2</v>
      </c>
      <c r="K14" s="170">
        <f>1/$A$1*'[1]4407Exp'!$J$69</f>
        <v>2.4609235714285718E-2</v>
      </c>
      <c r="L14" s="169">
        <f>1/$A$1*'[1]4407Exp'!$K$69</f>
        <v>1.5236379999999997E-2</v>
      </c>
      <c r="M14" s="169">
        <f>1/$A$1*'[1]4407Exp'!L$69</f>
        <v>1.8824419999999994E-2</v>
      </c>
      <c r="N14" s="169">
        <f>1/$A$1*'[1]4407Exp'!M$69</f>
        <v>1.3905207000000001E-2</v>
      </c>
      <c r="O14" s="169">
        <f>1/$A$1*'[1]4407Exp'!N$69</f>
        <v>1.3484939999999999E-2</v>
      </c>
      <c r="P14" s="169">
        <f>1/$A$1*'[1]4407Exp'!O$69</f>
        <v>2.449084E-2</v>
      </c>
      <c r="Q14" s="169">
        <f>1/$A$1*'[1]4407Exp'!P$69</f>
        <v>4.5242916999999987E-2</v>
      </c>
      <c r="R14" s="169">
        <f>1/$A$1*'[1]4407Exp'!Q$69</f>
        <v>2.685086744444444E-2</v>
      </c>
      <c r="S14" s="169">
        <f>1/$A$1*'[1]4407Exp'!R$69</f>
        <v>3.408971949999999E-2</v>
      </c>
      <c r="T14" s="169">
        <f>1/$A$1*'[1]4407Exp'!S$69</f>
        <v>3.9217221666666663E-2</v>
      </c>
      <c r="U14" s="169">
        <f>1/$A$1*'[1]4407Exp'!T$69</f>
        <v>3.631470886100386E-2</v>
      </c>
      <c r="V14" s="169">
        <f>1/$A$1*'[1]4407Exp'!U$69</f>
        <v>9.5033600000000006E-3</v>
      </c>
      <c r="W14" s="169">
        <f>1/$A$1*'[1]4407Exp'!V$69</f>
        <v>9.5033600000000006E-3</v>
      </c>
      <c r="X14" s="169">
        <f>1/$A$1*'[1]4407Exp'!W$69</f>
        <v>9.5033600000000006E-3</v>
      </c>
      <c r="Y14" s="169">
        <f>1/$A$1*'[1]4407Exp'!X$69</f>
        <v>9.5033600000000006E-3</v>
      </c>
      <c r="Z14" s="169">
        <f>1/$A$1*'[1]4407Exp'!Y$69</f>
        <v>9.5033600000000006E-3</v>
      </c>
      <c r="AA14" s="169">
        <f>1/$A$1*'[1]4407Exp'!Z$69</f>
        <v>9.5033600000000006E-3</v>
      </c>
      <c r="AB14" s="169">
        <f>1/$A$1*'[1]4407Exp'!AA$69</f>
        <v>9.5033600000000006E-3</v>
      </c>
      <c r="AC14" s="338"/>
      <c r="AD14" s="179">
        <f>1/1000*'[1]4407Exp'!AB$69</f>
        <v>1.0721999999999999E-2</v>
      </c>
      <c r="AE14" s="169">
        <f>1/1000*'[1]4407Exp'!AC$69</f>
        <v>6.7070000000000003E-3</v>
      </c>
      <c r="AF14" s="169">
        <f>1/1000*'[1]4407Exp'!AD$69</f>
        <v>6.319E-3</v>
      </c>
      <c r="AG14" s="169">
        <f>1/1000*'[1]4407Exp'!AE$69</f>
        <v>1.0029E-2</v>
      </c>
      <c r="AH14" s="169">
        <f>1/1000*'[1]4407Exp'!AF$69</f>
        <v>1.1704197E-2</v>
      </c>
      <c r="AI14" s="169">
        <f>1/1000*'[1]4407Exp'!AG$69</f>
        <v>1.2739611370200001E-2</v>
      </c>
      <c r="AJ14" s="169">
        <f>1/1000*'[1]4407Exp'!AH$69</f>
        <v>1.29980364912E-2</v>
      </c>
      <c r="AK14" s="169">
        <f>1/1000*'[1]4407Exp'!AI$69</f>
        <v>1.4778689444500002E-2</v>
      </c>
      <c r="AL14" s="169">
        <f>1/1000*'[1]4407Exp'!AJ$69</f>
        <v>9.5292749591999997E-3</v>
      </c>
      <c r="AM14" s="169">
        <f>1/1000*'[1]4407Exp'!AK$69</f>
        <v>4.7315200635999997E-3</v>
      </c>
      <c r="AN14" s="169">
        <f>1/1000*'[1]4407Exp'!AL$69</f>
        <v>7.1899922808000005E-3</v>
      </c>
      <c r="AO14" s="169">
        <f>1/1000*'[1]4407Exp'!AM$69</f>
        <v>7.3122790080000005E-3</v>
      </c>
      <c r="AP14" s="169">
        <f>1/1000*'[1]4407Exp'!AN$69</f>
        <v>6.4259310543999994E-3</v>
      </c>
      <c r="AQ14" s="169">
        <f>1/1000*'[1]4407Exp'!AO$69</f>
        <v>9.2742630786000011E-3</v>
      </c>
      <c r="AR14" s="169">
        <f>1/1000*'[1]4407Exp'!AP$69</f>
        <v>1.6722100514000002E-2</v>
      </c>
      <c r="AS14" s="169">
        <f>1/1000*'[1]4407Exp'!AQ$69</f>
        <v>9.5544958635000003E-3</v>
      </c>
      <c r="AT14" s="169">
        <f>1/1000*'[1]4407Exp'!AR$69</f>
        <v>1.2441205112699999E-2</v>
      </c>
      <c r="AU14" s="169">
        <f>1/1000*'[1]4407Exp'!AS$69</f>
        <v>6.8998347989999997E-4</v>
      </c>
      <c r="AV14" s="169">
        <f>1/1000*'[1]4407Exp'!AT$69</f>
        <v>1.8963903957000001E-2</v>
      </c>
      <c r="AW14" s="169">
        <f>1/1000*'[1]4407Exp'!AU$69</f>
        <v>5.7937116391666666E-3</v>
      </c>
      <c r="AX14" s="169">
        <f>1/1000*'[1]4407Exp'!AV$69</f>
        <v>0</v>
      </c>
      <c r="AY14" s="169">
        <f>1/1000*'[1]4407Exp'!AW$69</f>
        <v>0</v>
      </c>
      <c r="AZ14" s="169">
        <f>1/1000*'[1]4407Exp'!AX$69</f>
        <v>0</v>
      </c>
      <c r="BA14" s="169">
        <f>1/1000*'[1]4407Exp'!AY$69</f>
        <v>0</v>
      </c>
      <c r="BB14" s="169">
        <f>1/1000*'[1]4407Exp'!AZ$69</f>
        <v>0</v>
      </c>
      <c r="BC14" s="295">
        <f>1/1000*'[1]4407Exp'!BA$69</f>
        <v>0</v>
      </c>
      <c r="BD14" s="400"/>
    </row>
    <row r="15" spans="1:56">
      <c r="B15" s="4" t="s">
        <v>28</v>
      </c>
      <c r="C15" s="179">
        <f>1/$A$1*'[1]4407Exp'!$B$85</f>
        <v>3.3916079399999993E-2</v>
      </c>
      <c r="D15" s="169">
        <f>1/$A$1*'[1]4407Exp'!$C$85</f>
        <v>2.6232588199999997E-2</v>
      </c>
      <c r="E15" s="169">
        <f>1/$A$1*'[1]4407Exp'!$D$85</f>
        <v>3.5901247199999993E-2</v>
      </c>
      <c r="F15" s="169">
        <f>1/$A$1*'[1]4407Exp'!$E$85</f>
        <v>4.0014581599999995E-2</v>
      </c>
      <c r="G15" s="169">
        <f>1/$A$1*'[1]4407Exp'!$F$85</f>
        <v>5.7866652999999997E-2</v>
      </c>
      <c r="H15" s="169">
        <f>1/$A$1*'[1]4407Exp'!$G$85</f>
        <v>4.3058144E-2</v>
      </c>
      <c r="I15" s="169">
        <f>1/$A$1*'[1]4407Exp'!$H$85</f>
        <v>5.4344233999999998E-2</v>
      </c>
      <c r="J15" s="170">
        <f>1/$A$1*'[1]4407Exp'!$I$85</f>
        <v>5.5446683999999989E-2</v>
      </c>
      <c r="K15" s="170">
        <f>1/$A$1*'[1]4407Exp'!$J$85</f>
        <v>5.3117569841269842E-2</v>
      </c>
      <c r="L15" s="169">
        <f>1/$A$1*'[1]4407Exp'!$K$85</f>
        <v>5.0106856583333331E-2</v>
      </c>
      <c r="M15" s="169">
        <f>1/$A$1*'[1]4407Exp'!L$85</f>
        <v>4.8740429999999994E-2</v>
      </c>
      <c r="N15" s="169">
        <f>1/$A$1*'[1]4407Exp'!M$85</f>
        <v>5.3645814556051274E-2</v>
      </c>
      <c r="O15" s="169">
        <f>1/$A$1*'[1]4407Exp'!N$85</f>
        <v>5.0674876561624643E-2</v>
      </c>
      <c r="P15" s="169">
        <f>1/$A$1*'[1]4407Exp'!O$85</f>
        <v>5.7184171541963022E-2</v>
      </c>
      <c r="Q15" s="169">
        <f>1/$A$1*'[1]4407Exp'!P$85</f>
        <v>6.1394662386363631E-2</v>
      </c>
      <c r="R15" s="169">
        <f>1/$A$1*'[1]4407Exp'!Q$85</f>
        <v>5.9082773888888891E-2</v>
      </c>
      <c r="S15" s="169">
        <f>1/$A$1*'[1]4407Exp'!R$85</f>
        <v>5.0754214333333325E-2</v>
      </c>
      <c r="T15" s="169">
        <f>1/$A$1*'[1]4407Exp'!S$85</f>
        <v>6.817150198412697E-2</v>
      </c>
      <c r="U15" s="169">
        <f>1/$A$1*'[1]4407Exp'!T$85</f>
        <v>7.8099012750000002E-2</v>
      </c>
      <c r="V15" s="169">
        <f>1/$A$1*'[1]4407Exp'!U$85</f>
        <v>1.1559679999999999E-2</v>
      </c>
      <c r="W15" s="169">
        <f>1/$A$1*'[1]4407Exp'!V$85</f>
        <v>1.1559679999999999E-2</v>
      </c>
      <c r="X15" s="169">
        <f>1/$A$1*'[1]4407Exp'!W$85</f>
        <v>1.1559679999999999E-2</v>
      </c>
      <c r="Y15" s="169">
        <f>1/$A$1*'[1]4407Exp'!X$85</f>
        <v>1.1559679999999999E-2</v>
      </c>
      <c r="Z15" s="169">
        <f>1/$A$1*'[1]4407Exp'!Y$85</f>
        <v>1.1559679999999999E-2</v>
      </c>
      <c r="AA15" s="169">
        <f>1/$A$1*'[1]4407Exp'!Z$85</f>
        <v>1.1559679999999999E-2</v>
      </c>
      <c r="AB15" s="169">
        <f>1/$A$1*'[1]4407Exp'!AA$85</f>
        <v>1.1559679999999999E-2</v>
      </c>
      <c r="AC15" s="338"/>
      <c r="AD15" s="179">
        <f>1/1000*'[1]4407Exp'!AB$85</f>
        <v>7.2989999999999999E-3</v>
      </c>
      <c r="AE15" s="169">
        <f>1/1000*'[1]4407Exp'!AC$85</f>
        <v>6.319E-3</v>
      </c>
      <c r="AF15" s="169">
        <f>1/1000*'[1]4407Exp'!AD$85</f>
        <v>7.6239999999999997E-3</v>
      </c>
      <c r="AG15" s="169">
        <f>1/1000*'[1]4407Exp'!AE$85</f>
        <v>9.5359999999999993E-3</v>
      </c>
      <c r="AH15" s="169">
        <f>1/1000*'[1]4407Exp'!AF$85</f>
        <v>1.1375256E-2</v>
      </c>
      <c r="AI15" s="169">
        <f>1/1000*'[1]4407Exp'!AG$85</f>
        <v>1.29713660505E-2</v>
      </c>
      <c r="AJ15" s="169">
        <f>1/1000*'[1]4407Exp'!AH$85</f>
        <v>1.65989215072E-2</v>
      </c>
      <c r="AK15" s="169">
        <f>1/1000*'[1]4407Exp'!AI$85</f>
        <v>2.3648141960000001E-2</v>
      </c>
      <c r="AL15" s="169">
        <f>1/1000*'[1]4407Exp'!AJ$85</f>
        <v>2.3509846695200003E-2</v>
      </c>
      <c r="AM15" s="169">
        <f>1/1000*'[1]4407Exp'!AK$85</f>
        <v>1.81012555108E-2</v>
      </c>
      <c r="AN15" s="169">
        <f>1/1000*'[1]4407Exp'!AL$85</f>
        <v>1.9053096947100001E-2</v>
      </c>
      <c r="AO15" s="169">
        <f>1/1000*'[1]4407Exp'!AM$85</f>
        <v>2.4178853472000002E-2</v>
      </c>
      <c r="AP15" s="169">
        <f>1/1000*'[1]4407Exp'!AN$85</f>
        <v>2.1849148199999998E-2</v>
      </c>
      <c r="AQ15" s="169">
        <f>1/1000*'[1]4407Exp'!AO$85</f>
        <v>2.4492566532899999E-2</v>
      </c>
      <c r="AR15" s="169">
        <f>1/1000*'[1]4407Exp'!AP$85</f>
        <v>2.6322107214000003E-2</v>
      </c>
      <c r="AS15" s="169">
        <f>1/1000*'[1]4407Exp'!AQ$85</f>
        <v>2.2215492981499999E-2</v>
      </c>
      <c r="AT15" s="169">
        <f>1/1000*'[1]4407Exp'!AR$85</f>
        <v>2.04193794633E-2</v>
      </c>
      <c r="AU15" s="169">
        <f>1/1000*'[1]4407Exp'!AS$85</f>
        <v>6.7313102199200003E-2</v>
      </c>
      <c r="AV15" s="169">
        <f>1/1000*'[1]4407Exp'!AT$85</f>
        <v>3.6417170737000001E-2</v>
      </c>
      <c r="AW15" s="169">
        <f>1/1000*'[1]4407Exp'!AU$85</f>
        <v>9.2155882258333332E-3</v>
      </c>
      <c r="AX15" s="169">
        <f>1/1000*'[1]4407Exp'!AV$85</f>
        <v>0</v>
      </c>
      <c r="AY15" s="169">
        <f>1/1000*'[1]4407Exp'!AW$85</f>
        <v>0</v>
      </c>
      <c r="AZ15" s="169">
        <f>1/1000*'[1]4407Exp'!AX$85</f>
        <v>0</v>
      </c>
      <c r="BA15" s="169">
        <f>1/1000*'[1]4407Exp'!AY$85</f>
        <v>0</v>
      </c>
      <c r="BB15" s="169">
        <f>1/1000*'[1]4407Exp'!AZ$85</f>
        <v>0</v>
      </c>
      <c r="BC15" s="295">
        <f>1/1000*'[1]4407Exp'!BA$85</f>
        <v>0</v>
      </c>
      <c r="BD15" s="400"/>
    </row>
    <row r="16" spans="1:56">
      <c r="B16" s="4" t="s">
        <v>29</v>
      </c>
      <c r="C16" s="179">
        <f>1/$A$1*'[1]4407Exp'!$B$91</f>
        <v>0.39251310840000003</v>
      </c>
      <c r="D16" s="169">
        <f>1/$A$1*'[1]4407Exp'!$C$91</f>
        <v>0.26249243579999998</v>
      </c>
      <c r="E16" s="169">
        <f>1/$A$1*'[1]4407Exp'!$D$91</f>
        <v>0.25443976600000001</v>
      </c>
      <c r="F16" s="169">
        <f>1/$A$1*'[1]4407Exp'!$E$91</f>
        <v>0.28836773139999999</v>
      </c>
      <c r="G16" s="169">
        <f>1/$A$1*'[1]4407Exp'!$F$91</f>
        <v>0.31061198385210076</v>
      </c>
      <c r="H16" s="169">
        <f>1/$A$1*'[1]4407Exp'!$G$91</f>
        <v>0.20695468855555557</v>
      </c>
      <c r="I16" s="169">
        <f>1/$A$1*'[1]4407Exp'!$H$91</f>
        <v>0.21586091750980393</v>
      </c>
      <c r="J16" s="170">
        <f>1/$A$1*'[1]4407Exp'!$I$91</f>
        <v>0.18679904900000002</v>
      </c>
      <c r="K16" s="170">
        <f>1/$A$1*'[1]4407Exp'!$J$91</f>
        <v>0.14030624799999999</v>
      </c>
      <c r="L16" s="169">
        <f>1/$A$1*'[1]4407Exp'!$K$91</f>
        <v>0.13419983799999999</v>
      </c>
      <c r="M16" s="169">
        <f>1/$A$1*'[1]4407Exp'!L$91</f>
        <v>0.15892721000000001</v>
      </c>
      <c r="N16" s="169">
        <f>1/$A$1*'[1]4407Exp'!M$91</f>
        <v>0.15568514236842101</v>
      </c>
      <c r="O16" s="169">
        <f>1/$A$1*'[1]4407Exp'!N$91</f>
        <v>0.1602438164545455</v>
      </c>
      <c r="P16" s="169">
        <f>1/$A$1*'[1]4407Exp'!O$91</f>
        <v>0.17134175743859648</v>
      </c>
      <c r="Q16" s="169">
        <f>1/$A$1*'[1]4407Exp'!P$91</f>
        <v>0.21869624699999998</v>
      </c>
      <c r="R16" s="169">
        <f>1/$A$1*'[1]4407Exp'!Q$91</f>
        <v>0.23782641466666668</v>
      </c>
      <c r="S16" s="169">
        <f>1/$A$1*'[1]4407Exp'!R$91</f>
        <v>0.25416964128571423</v>
      </c>
      <c r="T16" s="169">
        <f>1/$A$1*'[1]4407Exp'!S$91</f>
        <v>0.20873251018181815</v>
      </c>
      <c r="U16" s="169">
        <f>1/$A$1*'[1]4407Exp'!T$91</f>
        <v>0.26277634</v>
      </c>
      <c r="V16" s="169">
        <f>1/$A$1*'[1]4407Exp'!U$91</f>
        <v>0.1514389327608695</v>
      </c>
      <c r="W16" s="169">
        <f>1/$A$1*'[1]4407Exp'!V$91</f>
        <v>0.1514389327608695</v>
      </c>
      <c r="X16" s="169">
        <f>1/$A$1*'[1]4407Exp'!W$91</f>
        <v>0.1514389327608695</v>
      </c>
      <c r="Y16" s="169">
        <f>1/$A$1*'[1]4407Exp'!X$91</f>
        <v>0.1514389327608695</v>
      </c>
      <c r="Z16" s="169">
        <f>1/$A$1*'[1]4407Exp'!Y$91</f>
        <v>0.1514389327608695</v>
      </c>
      <c r="AA16" s="169">
        <f>1/$A$1*'[1]4407Exp'!Z$91</f>
        <v>0.1514389327608695</v>
      </c>
      <c r="AB16" s="169">
        <f>1/$A$1*'[1]4407Exp'!AA$91</f>
        <v>0.1514389327608695</v>
      </c>
      <c r="AC16" s="338"/>
      <c r="AD16" s="179">
        <f>1/1000*'[1]4407Exp'!AB$91</f>
        <v>7.3203000000000004E-2</v>
      </c>
      <c r="AE16" s="169">
        <f>1/1000*'[1]4407Exp'!AC$91</f>
        <v>5.0652999999999997E-2</v>
      </c>
      <c r="AF16" s="169">
        <f>1/1000*'[1]4407Exp'!AD$91</f>
        <v>5.0622E-2</v>
      </c>
      <c r="AG16" s="169">
        <f>1/1000*'[1]4407Exp'!AE$91</f>
        <v>6.1099999999999995E-2</v>
      </c>
      <c r="AH16" s="169">
        <f>1/1000*'[1]4407Exp'!AF$91</f>
        <v>6.3206165999999994E-2</v>
      </c>
      <c r="AI16" s="169">
        <f>1/1000*'[1]4407Exp'!AG$91</f>
        <v>6.2936120247000002E-2</v>
      </c>
      <c r="AJ16" s="169">
        <f>1/1000*'[1]4407Exp'!AH$91</f>
        <v>6.5505450561599995E-2</v>
      </c>
      <c r="AK16" s="169">
        <f>1/1000*'[1]4407Exp'!AI$91</f>
        <v>7.5020651951000009E-2</v>
      </c>
      <c r="AL16" s="169">
        <f>1/1000*'[1]4407Exp'!AJ$91</f>
        <v>6.5805259887200013E-2</v>
      </c>
      <c r="AM16" s="169">
        <f>1/1000*'[1]4407Exp'!AK$91</f>
        <v>5.0369198923999998E-2</v>
      </c>
      <c r="AN16" s="169">
        <f>1/1000*'[1]4407Exp'!AL$91</f>
        <v>5.7339304992900006E-2</v>
      </c>
      <c r="AO16" s="169">
        <f>1/1000*'[1]4407Exp'!AM$91</f>
        <v>6.586982140799999E-2</v>
      </c>
      <c r="AP16" s="169">
        <f>1/1000*'[1]4407Exp'!AN$91</f>
        <v>6.5966683833600007E-2</v>
      </c>
      <c r="AQ16" s="169">
        <f>1/1000*'[1]4407Exp'!AO$91</f>
        <v>6.6955852052699993E-2</v>
      </c>
      <c r="AR16" s="169">
        <f>1/1000*'[1]4407Exp'!AP$91</f>
        <v>7.9843091787000012E-2</v>
      </c>
      <c r="AS16" s="169">
        <f>1/1000*'[1]4407Exp'!AQ$91</f>
        <v>7.2897568369499996E-2</v>
      </c>
      <c r="AT16" s="169">
        <f>1/1000*'[1]4407Exp'!AR$91</f>
        <v>7.55018692731E-2</v>
      </c>
      <c r="AU16" s="169">
        <f>1/1000*'[1]4407Exp'!AS$91</f>
        <v>0.1012821972305</v>
      </c>
      <c r="AV16" s="169">
        <f>1/1000*'[1]4407Exp'!AT$91</f>
        <v>7.9782994716999997E-2</v>
      </c>
      <c r="AW16" s="169">
        <f>1/1000*'[1]4407Exp'!AU$91</f>
        <v>4.0919272830833339E-2</v>
      </c>
      <c r="AX16" s="169">
        <f>1/1000*'[1]4407Exp'!AV$91</f>
        <v>0</v>
      </c>
      <c r="AY16" s="169">
        <f>1/1000*'[1]4407Exp'!AW$91</f>
        <v>0</v>
      </c>
      <c r="AZ16" s="169">
        <f>1/1000*'[1]4407Exp'!AX$91</f>
        <v>0</v>
      </c>
      <c r="BA16" s="169">
        <f>1/1000*'[1]4407Exp'!AY$91</f>
        <v>0</v>
      </c>
      <c r="BB16" s="169">
        <f>1/1000*'[1]4407Exp'!AZ$91</f>
        <v>0</v>
      </c>
      <c r="BC16" s="295">
        <f>1/1000*'[1]4407Exp'!BA$91</f>
        <v>0</v>
      </c>
      <c r="BD16" s="400"/>
    </row>
    <row r="17" spans="2:56">
      <c r="B17" s="4" t="s">
        <v>35</v>
      </c>
      <c r="C17" s="179">
        <f>1/$A$1*'[1]4407Exp'!$B$114</f>
        <v>0.1304562336</v>
      </c>
      <c r="D17" s="169">
        <f>1/$A$1*'[1]4407Exp'!$C$114</f>
        <v>8.8960927999999995E-2</v>
      </c>
      <c r="E17" s="169">
        <f>1/$A$1*'[1]4407Exp'!$D$114</f>
        <v>9.6085058999999987E-2</v>
      </c>
      <c r="F17" s="169">
        <f>1/$A$1*'[1]4407Exp'!$E$114</f>
        <v>0.11613915459999996</v>
      </c>
      <c r="G17" s="169">
        <f>1/$A$1*'[1]4407Exp'!$F$114</f>
        <v>0.10450602346666665</v>
      </c>
      <c r="H17" s="169">
        <f>1/$A$1*'[1]4407Exp'!$G$114</f>
        <v>7.0843403076923078E-2</v>
      </c>
      <c r="I17" s="169">
        <f>1/$A$1*'[1]4407Exp'!$H$114</f>
        <v>5.6894859999999998E-2</v>
      </c>
      <c r="J17" s="170">
        <f>1/$A$1*'[1]4407Exp'!$I$114</f>
        <v>5.2269858999999995E-2</v>
      </c>
      <c r="K17" s="170">
        <f>1/$A$1*'[1]4407Exp'!$J$114</f>
        <v>3.9823912678571431E-2</v>
      </c>
      <c r="L17" s="169">
        <f>1/$A$1*'[1]4407Exp'!$K$114</f>
        <v>4.1647002999999995E-2</v>
      </c>
      <c r="M17" s="169">
        <f>1/$A$1*'[1]4407Exp'!L$114</f>
        <v>4.1235428999999997E-2</v>
      </c>
      <c r="N17" s="169">
        <f>1/$A$1*'[1]4407Exp'!M$114</f>
        <v>3.6831399999999993E-2</v>
      </c>
      <c r="O17" s="169">
        <f>1/$A$1*'[1]4407Exp'!N$114</f>
        <v>3.3551880000000006E-2</v>
      </c>
      <c r="P17" s="169">
        <f>1/$A$1*'[1]4407Exp'!O$114</f>
        <v>4.2247E-2</v>
      </c>
      <c r="Q17" s="169">
        <f>1/$A$1*'[1]4407Exp'!P$114</f>
        <v>6.4309454285714288E-2</v>
      </c>
      <c r="R17" s="169">
        <f>1/$A$1*'[1]4407Exp'!Q$114</f>
        <v>7.7997499999999984E-2</v>
      </c>
      <c r="S17" s="169">
        <f>1/$A$1*'[1]4407Exp'!R$114</f>
        <v>7.9391659999999961E-2</v>
      </c>
      <c r="T17" s="169">
        <f>1/$A$1*'[1]4407Exp'!S$114</f>
        <v>0.10343833411764705</v>
      </c>
      <c r="U17" s="169">
        <f>1/$A$1*'[1]4407Exp'!T$114</f>
        <v>0.15971121374999997</v>
      </c>
      <c r="V17" s="169">
        <f>1/$A$1*'[1]4407Exp'!U$114</f>
        <v>7.2847999999999993E-3</v>
      </c>
      <c r="W17" s="169">
        <f>1/$A$1*'[1]4407Exp'!V$114</f>
        <v>7.2847999999999993E-3</v>
      </c>
      <c r="X17" s="169">
        <f>1/$A$1*'[1]4407Exp'!W$114</f>
        <v>7.2847999999999993E-3</v>
      </c>
      <c r="Y17" s="169">
        <f>1/$A$1*'[1]4407Exp'!X$114</f>
        <v>7.2847999999999993E-3</v>
      </c>
      <c r="Z17" s="169">
        <f>1/$A$1*'[1]4407Exp'!Y$114</f>
        <v>7.2847999999999993E-3</v>
      </c>
      <c r="AA17" s="169">
        <f>1/$A$1*'[1]4407Exp'!Z$114</f>
        <v>7.2847999999999993E-3</v>
      </c>
      <c r="AB17" s="169">
        <f>1/$A$1*'[1]4407Exp'!AA$114</f>
        <v>7.2847999999999993E-3</v>
      </c>
      <c r="AC17" s="338"/>
      <c r="AD17" s="179">
        <f>1/1000*'[1]4407Exp'!AB$114</f>
        <v>1.8305000000000002E-2</v>
      </c>
      <c r="AE17" s="169">
        <f>1/1000*'[1]4407Exp'!AC$114</f>
        <v>1.5055000000000001E-2</v>
      </c>
      <c r="AF17" s="169">
        <f>1/1000*'[1]4407Exp'!AD$114</f>
        <v>1.6404999999999999E-2</v>
      </c>
      <c r="AG17" s="169">
        <f>1/1000*'[1]4407Exp'!AE$114</f>
        <v>2.0285999999999998E-2</v>
      </c>
      <c r="AH17" s="169">
        <f>1/1000*'[1]4407Exp'!AF$114</f>
        <v>1.9743884999999999E-2</v>
      </c>
      <c r="AI17" s="169">
        <f>1/1000*'[1]4407Exp'!AG$114</f>
        <v>1.7131692435000002E-2</v>
      </c>
      <c r="AJ17" s="169">
        <f>1/1000*'[1]4407Exp'!AH$114</f>
        <v>1.7130209813200001E-2</v>
      </c>
      <c r="AK17" s="169">
        <f>1/1000*'[1]4407Exp'!AI$114</f>
        <v>1.9988839805500001E-2</v>
      </c>
      <c r="AL17" s="169">
        <f>1/1000*'[1]4407Exp'!AJ$114</f>
        <v>1.5622967030400002E-2</v>
      </c>
      <c r="AM17" s="169">
        <f>1/1000*'[1]4407Exp'!AK$114</f>
        <v>1.4920214654400001E-2</v>
      </c>
      <c r="AN17" s="169">
        <f>1/1000*'[1]4407Exp'!AL$114</f>
        <v>1.47166712649E-2</v>
      </c>
      <c r="AO17" s="169">
        <f>1/1000*'[1]4407Exp'!AM$114</f>
        <v>1.6322695008000002E-2</v>
      </c>
      <c r="AP17" s="169">
        <f>1/1000*'[1]4407Exp'!AN$114</f>
        <v>1.2829906161600001E-2</v>
      </c>
      <c r="AQ17" s="169">
        <f>1/1000*'[1]4407Exp'!AO$114</f>
        <v>1.6029990362700003E-2</v>
      </c>
      <c r="AR17" s="169">
        <f>1/1000*'[1]4407Exp'!AP$114</f>
        <v>2.2314799886500002E-2</v>
      </c>
      <c r="AS17" s="169">
        <f>1/1000*'[1]4407Exp'!AQ$114</f>
        <v>2.1035742770000001E-2</v>
      </c>
      <c r="AT17" s="169">
        <f>1/1000*'[1]4407Exp'!AR$114</f>
        <v>2.0595614546799999E-2</v>
      </c>
      <c r="AU17" s="169">
        <f>1/1000*'[1]4407Exp'!AS$114</f>
        <v>3.4287072820000002E-3</v>
      </c>
      <c r="AV17" s="169">
        <f>1/1000*'[1]4407Exp'!AT$114</f>
        <v>3.6220341734000003E-2</v>
      </c>
      <c r="AW17" s="169">
        <f>1/1000*'[1]4407Exp'!AU$114</f>
        <v>1.2512768979583333E-2</v>
      </c>
      <c r="AX17" s="169">
        <f>1/1000*'[1]4407Exp'!AV$114</f>
        <v>0</v>
      </c>
      <c r="AY17" s="169">
        <f>1/1000*'[1]4407Exp'!AW$114</f>
        <v>0</v>
      </c>
      <c r="AZ17" s="169">
        <f>1/1000*'[1]4407Exp'!AX$114</f>
        <v>0</v>
      </c>
      <c r="BA17" s="169">
        <f>1/1000*'[1]4407Exp'!AY$114</f>
        <v>0</v>
      </c>
      <c r="BB17" s="169">
        <f>1/1000*'[1]4407Exp'!AZ$114</f>
        <v>0</v>
      </c>
      <c r="BC17" s="295">
        <f>1/1000*'[1]4407Exp'!BA$114</f>
        <v>0</v>
      </c>
      <c r="BD17" s="400"/>
    </row>
    <row r="18" spans="2:56">
      <c r="B18" s="4" t="s">
        <v>53</v>
      </c>
      <c r="C18" s="179">
        <f>1/$A$1*'[1]4407Exp'!$B$160</f>
        <v>9.9947793399999971E-2</v>
      </c>
      <c r="D18" s="169">
        <f>1/$A$1*'[1]4407Exp'!$C$160</f>
        <v>6.4658347599999999E-2</v>
      </c>
      <c r="E18" s="169">
        <f>1/$A$1*'[1]4407Exp'!$D$160</f>
        <v>7.0261252599999977E-2</v>
      </c>
      <c r="F18" s="169">
        <f>1/$A$1*'[1]4407Exp'!$E$160</f>
        <v>8.3625137399999994E-2</v>
      </c>
      <c r="G18" s="169">
        <f>1/$A$1*'[1]4407Exp'!$F$160</f>
        <v>8.3397291066666671E-2</v>
      </c>
      <c r="H18" s="169">
        <f>1/$A$1*'[1]4407Exp'!$G$160</f>
        <v>4.3221859999999994E-2</v>
      </c>
      <c r="I18" s="169">
        <f>1/$A$1*'[1]4407Exp'!$H$160</f>
        <v>3.7916765999999998E-2</v>
      </c>
      <c r="J18" s="170">
        <f>1/$A$1*'[1]4407Exp'!$I$160</f>
        <v>4.7948007000000001E-2</v>
      </c>
      <c r="K18" s="170">
        <f>1/$A$1*'[1]4407Exp'!$J$160</f>
        <v>3.3169279999999995E-2</v>
      </c>
      <c r="L18" s="169">
        <f>1/$A$1*'[1]4407Exp'!$K$160</f>
        <v>3.4611273999999997E-2</v>
      </c>
      <c r="M18" s="169">
        <f>1/$A$1*'[1]4407Exp'!L$160</f>
        <v>3.7120199999999999E-2</v>
      </c>
      <c r="N18" s="169">
        <f>1/$A$1*'[1]4407Exp'!M$160</f>
        <v>2.5405666218610391E-2</v>
      </c>
      <c r="O18" s="169">
        <f>1/$A$1*'[1]4407Exp'!N$160</f>
        <v>2.3102310000000001E-2</v>
      </c>
      <c r="P18" s="169">
        <f>1/$A$1*'[1]4407Exp'!O$160</f>
        <v>3.4777249166666663E-2</v>
      </c>
      <c r="Q18" s="169">
        <f>1/$A$1*'[1]4407Exp'!P$160</f>
        <v>3.9355081E-2</v>
      </c>
      <c r="R18" s="169">
        <f>1/$A$1*'[1]4407Exp'!Q$160</f>
        <v>4.2593845723905711E-2</v>
      </c>
      <c r="S18" s="169">
        <f>1/$A$1*'[1]4407Exp'!R$160</f>
        <v>4.3400451999999992E-2</v>
      </c>
      <c r="T18" s="169">
        <f>1/$A$1*'[1]4407Exp'!S$160</f>
        <v>4.8429339350649345E-2</v>
      </c>
      <c r="U18" s="169">
        <f>1/$A$1*'[1]4407Exp'!T$160</f>
        <v>5.8316277E-2</v>
      </c>
      <c r="V18" s="169">
        <f>1/$A$1*'[1]4407Exp'!U$160</f>
        <v>1.1552340000000003E-2</v>
      </c>
      <c r="W18" s="169">
        <f>1/$A$1*'[1]4407Exp'!V$160</f>
        <v>1.1552340000000003E-2</v>
      </c>
      <c r="X18" s="169">
        <f>1/$A$1*'[1]4407Exp'!W$160</f>
        <v>1.1552340000000003E-2</v>
      </c>
      <c r="Y18" s="169">
        <f>1/$A$1*'[1]4407Exp'!X$160</f>
        <v>1.1552340000000003E-2</v>
      </c>
      <c r="Z18" s="169">
        <f>1/$A$1*'[1]4407Exp'!Y$160</f>
        <v>1.1552340000000003E-2</v>
      </c>
      <c r="AA18" s="169">
        <f>1/$A$1*'[1]4407Exp'!Z$160</f>
        <v>1.1552340000000003E-2</v>
      </c>
      <c r="AB18" s="169">
        <f>1/$A$1*'[1]4407Exp'!AA$160</f>
        <v>1.1552340000000003E-2</v>
      </c>
      <c r="AC18" s="338"/>
      <c r="AD18" s="179">
        <f>1/1000*'[1]4407Exp'!AB$160</f>
        <v>1.8474999999999998E-2</v>
      </c>
      <c r="AE18" s="169">
        <f>1/1000*'[1]4407Exp'!AC$160</f>
        <v>1.2975E-2</v>
      </c>
      <c r="AF18" s="169">
        <f>1/1000*'[1]4407Exp'!AD$160</f>
        <v>1.5205E-2</v>
      </c>
      <c r="AG18" s="169">
        <f>1/1000*'[1]4407Exp'!AE$160</f>
        <v>2.0344999999999999E-2</v>
      </c>
      <c r="AH18" s="169">
        <f>1/1000*'[1]4407Exp'!AF$160</f>
        <v>1.5005396999999998E-2</v>
      </c>
      <c r="AI18" s="169">
        <f>1/1000*'[1]4407Exp'!AG$160</f>
        <v>1.1709385845299999E-2</v>
      </c>
      <c r="AJ18" s="169">
        <f>1/1000*'[1]4407Exp'!AH$160</f>
        <v>1.2791453878800001E-2</v>
      </c>
      <c r="AK18" s="169">
        <f>1/1000*'[1]4407Exp'!AI$160</f>
        <v>1.8539031711500002E-2</v>
      </c>
      <c r="AL18" s="169">
        <f>1/1000*'[1]4407Exp'!AJ$160</f>
        <v>1.5922883741600002E-2</v>
      </c>
      <c r="AM18" s="169">
        <f>1/1000*'[1]4407Exp'!AK$160</f>
        <v>1.13587825472E-2</v>
      </c>
      <c r="AN18" s="169">
        <f>1/1000*'[1]4407Exp'!AL$160</f>
        <v>1.1635865103600001E-2</v>
      </c>
      <c r="AO18" s="169">
        <f>1/1000*'[1]4407Exp'!AM$160</f>
        <v>1.0884446111999999E-2</v>
      </c>
      <c r="AP18" s="169">
        <f>1/1000*'[1]4407Exp'!AN$160</f>
        <v>8.36314864E-3</v>
      </c>
      <c r="AQ18" s="169">
        <f>1/1000*'[1]4407Exp'!AO$160</f>
        <v>1.1002714839300001E-2</v>
      </c>
      <c r="AR18" s="169">
        <f>1/1000*'[1]4407Exp'!AP$160</f>
        <v>1.33477702965E-2</v>
      </c>
      <c r="AS18" s="169">
        <f>1/1000*'[1]4407Exp'!AQ$160</f>
        <v>1.2743934461999999E-2</v>
      </c>
      <c r="AT18" s="169">
        <f>1/1000*'[1]4407Exp'!AR$160</f>
        <v>1.2640001032E-2</v>
      </c>
      <c r="AU18" s="169">
        <f>1/1000*'[1]4407Exp'!AS$160</f>
        <v>8.9118639381200002E-2</v>
      </c>
      <c r="AV18" s="169">
        <f>1/1000*'[1]4407Exp'!AT$160</f>
        <v>1.5007879913E-2</v>
      </c>
      <c r="AW18" s="169">
        <f>1/1000*'[1]4407Exp'!AU$160</f>
        <v>1.3299032202083333E-2</v>
      </c>
      <c r="AX18" s="169">
        <f>1/1000*'[1]4407Exp'!AV$160</f>
        <v>0</v>
      </c>
      <c r="AY18" s="169">
        <f>1/1000*'[1]4407Exp'!AW$160</f>
        <v>0</v>
      </c>
      <c r="AZ18" s="169">
        <f>1/1000*'[1]4407Exp'!AX$160</f>
        <v>0</v>
      </c>
      <c r="BA18" s="169">
        <f>1/1000*'[1]4407Exp'!AY$160</f>
        <v>0</v>
      </c>
      <c r="BB18" s="169">
        <f>1/1000*'[1]4407Exp'!AZ$160</f>
        <v>0</v>
      </c>
      <c r="BC18" s="295">
        <f>1/1000*'[1]4407Exp'!BA$160</f>
        <v>0</v>
      </c>
      <c r="BD18" s="400"/>
    </row>
    <row r="19" spans="2:56">
      <c r="B19" s="4" t="s">
        <v>36</v>
      </c>
      <c r="C19" s="179">
        <f>1/$A$1*'[1]4407Exp'!$B$225</f>
        <v>3.4313638799999997E-2</v>
      </c>
      <c r="D19" s="169">
        <f>1/$A$1*'[1]4407Exp'!$C$225</f>
        <v>2.8149910599999998E-2</v>
      </c>
      <c r="E19" s="169">
        <f>1/$A$1*'[1]4407Exp'!$D$225</f>
        <v>2.1813649199999993E-2</v>
      </c>
      <c r="F19" s="169">
        <f>1/$A$1*'[1]4407Exp'!$E$225</f>
        <v>3.4377008399999992E-2</v>
      </c>
      <c r="G19" s="169">
        <f>1/$A$1*'[1]4407Exp'!$F$225</f>
        <v>3.2279600199999994E-2</v>
      </c>
      <c r="H19" s="169">
        <f>1/$A$1*'[1]4407Exp'!$G$225</f>
        <v>2.4375753846153845E-2</v>
      </c>
      <c r="I19" s="169">
        <f>1/$A$1*'[1]4407Exp'!$H$225</f>
        <v>2.5439013684210525E-2</v>
      </c>
      <c r="J19" s="170">
        <f>1/$A$1*'[1]4407Exp'!$I$225</f>
        <v>2.2874993E-2</v>
      </c>
      <c r="K19" s="170">
        <f>1/$A$1*'[1]4407Exp'!$J$225</f>
        <v>1.9400899999999999E-2</v>
      </c>
      <c r="L19" s="169">
        <f>1/$A$1*'[1]4407Exp'!$K$225</f>
        <v>1.0075779999999999E-2</v>
      </c>
      <c r="M19" s="169">
        <f>1/$A$1*'[1]4407Exp'!L$225</f>
        <v>1.1199240000000001E-2</v>
      </c>
      <c r="N19" s="169">
        <f>1/$A$1*'[1]4407Exp'!M$225</f>
        <v>1.3214659999999998E-2</v>
      </c>
      <c r="O19" s="169">
        <f>1/$A$1*'[1]4407Exp'!N$225</f>
        <v>9.3366199999999986E-3</v>
      </c>
      <c r="P19" s="169">
        <f>1/$A$1*'[1]4407Exp'!O$225</f>
        <v>8.5677800000000005E-3</v>
      </c>
      <c r="Q19" s="169">
        <f>1/$A$1*'[1]4407Exp'!P$225</f>
        <v>5.7038774999999993E-3</v>
      </c>
      <c r="R19" s="169">
        <f>1/$A$1*'[1]4407Exp'!Q$225</f>
        <v>4.7331051851851854E-3</v>
      </c>
      <c r="S19" s="169">
        <f>1/$A$1*'[1]4407Exp'!R$225</f>
        <v>4.8050482456140353E-3</v>
      </c>
      <c r="T19" s="169">
        <f>1/$A$1*'[1]4407Exp'!S$225</f>
        <v>5.8744979134199137E-3</v>
      </c>
      <c r="U19" s="169">
        <f>1/$A$1*'[1]4407Exp'!T$225</f>
        <v>6.7325319999999994E-3</v>
      </c>
      <c r="V19" s="169">
        <f>1/$A$1*'[1]4407Exp'!U$225</f>
        <v>0.8842324199999998</v>
      </c>
      <c r="W19" s="169">
        <f>1/$A$1*'[1]4407Exp'!V$225</f>
        <v>0.8842324199999998</v>
      </c>
      <c r="X19" s="169">
        <f>1/$A$1*'[1]4407Exp'!W$225</f>
        <v>0.8842324199999998</v>
      </c>
      <c r="Y19" s="169">
        <f>1/$A$1*'[1]4407Exp'!X$225</f>
        <v>0.8842324199999998</v>
      </c>
      <c r="Z19" s="169">
        <f>1/$A$1*'[1]4407Exp'!Y$225</f>
        <v>0.8842324199999998</v>
      </c>
      <c r="AA19" s="169">
        <f>1/$A$1*'[1]4407Exp'!Z$225</f>
        <v>0.8842324199999998</v>
      </c>
      <c r="AB19" s="169">
        <f>1/$A$1*'[1]4407Exp'!AA$225</f>
        <v>0.8842324199999998</v>
      </c>
      <c r="AC19" s="338"/>
      <c r="AD19" s="179">
        <f>1/1000*'[1]4407Exp'!AB$225</f>
        <v>1.0591999999999999E-2</v>
      </c>
      <c r="AE19" s="169">
        <f>1/1000*'[1]4407Exp'!AC$225</f>
        <v>9.5659999999999999E-3</v>
      </c>
      <c r="AF19" s="169">
        <f>1/1000*'[1]4407Exp'!AD$225</f>
        <v>8.6389999999999991E-3</v>
      </c>
      <c r="AG19" s="169">
        <f>1/1000*'[1]4407Exp'!AE$225</f>
        <v>1.4348E-2</v>
      </c>
      <c r="AH19" s="169">
        <f>1/1000*'[1]4407Exp'!AF$225</f>
        <v>1.6731269999999999E-2</v>
      </c>
      <c r="AI19" s="169">
        <f>1/1000*'[1]4407Exp'!AG$225</f>
        <v>1.7380381804500002E-2</v>
      </c>
      <c r="AJ19" s="169">
        <f>1/1000*'[1]4407Exp'!AH$225</f>
        <v>2.2768226726400002E-2</v>
      </c>
      <c r="AK19" s="169">
        <f>1/1000*'[1]4407Exp'!AI$225</f>
        <v>2.3279382895499998E-2</v>
      </c>
      <c r="AL19" s="169">
        <f>1/1000*'[1]4407Exp'!AJ$225</f>
        <v>2.2961151518000003E-2</v>
      </c>
      <c r="AM19" s="169">
        <f>1/1000*'[1]4407Exp'!AK$225</f>
        <v>9.0370528643999998E-3</v>
      </c>
      <c r="AN19" s="169">
        <f>1/1000*'[1]4407Exp'!AL$225</f>
        <v>9.0008560583999999E-3</v>
      </c>
      <c r="AO19" s="169">
        <f>1/1000*'[1]4407Exp'!AM$225</f>
        <v>1.0767461040000001E-2</v>
      </c>
      <c r="AP19" s="169">
        <f>1/1000*'[1]4407Exp'!AN$225</f>
        <v>6.4747919983999995E-3</v>
      </c>
      <c r="AQ19" s="169">
        <f>1/1000*'[1]4407Exp'!AO$225</f>
        <v>5.8978875726000005E-3</v>
      </c>
      <c r="AR19" s="169">
        <f>1/1000*'[1]4407Exp'!AP$225</f>
        <v>2.7273201620000003E-3</v>
      </c>
      <c r="AS19" s="169">
        <f>1/1000*'[1]4407Exp'!AQ$225</f>
        <v>2.7432487355000001E-3</v>
      </c>
      <c r="AT19" s="169">
        <f>1/1000*'[1]4407Exp'!AR$225</f>
        <v>2.593765563E-3</v>
      </c>
      <c r="AU19" s="169">
        <f>1/1000*'[1]4407Exp'!AS$225</f>
        <v>7.1890706473299995E-2</v>
      </c>
      <c r="AV19" s="169">
        <f>1/1000*'[1]4407Exp'!AT$225</f>
        <v>1.2068320130000001E-2</v>
      </c>
      <c r="AW19" s="169">
        <f>1/1000*'[1]4407Exp'!AU$225</f>
        <v>0.248162735035</v>
      </c>
      <c r="AX19" s="169">
        <f>1/1000*'[1]4407Exp'!AV$225</f>
        <v>0</v>
      </c>
      <c r="AY19" s="169">
        <f>1/1000*'[1]4407Exp'!AW$225</f>
        <v>0</v>
      </c>
      <c r="AZ19" s="169">
        <f>1/1000*'[1]4407Exp'!AX$225</f>
        <v>0</v>
      </c>
      <c r="BA19" s="169">
        <f>1/1000*'[1]4407Exp'!AY$225</f>
        <v>0</v>
      </c>
      <c r="BB19" s="169">
        <f>1/1000*'[1]4407Exp'!AZ$225</f>
        <v>0</v>
      </c>
      <c r="BC19" s="295">
        <f>1/1000*'[1]4407Exp'!BA$225</f>
        <v>0</v>
      </c>
      <c r="BD19" s="400"/>
    </row>
    <row r="20" spans="2:56">
      <c r="B20" s="4" t="s">
        <v>62</v>
      </c>
      <c r="C20" s="179">
        <f>1/$A$1*'[1]4407Exp'!$B$246</f>
        <v>1.0009998599999998E-2</v>
      </c>
      <c r="D20" s="169">
        <f>1/$A$1*'[1]4407Exp'!$C$246</f>
        <v>3.0611545999999993E-3</v>
      </c>
      <c r="E20" s="169">
        <f>1/$A$1*'[1]4407Exp'!$D$246</f>
        <v>3.8434577999999992E-3</v>
      </c>
      <c r="F20" s="169">
        <f>1/$A$1*'[1]4407Exp'!$E$246</f>
        <v>1.2667276999999998E-2</v>
      </c>
      <c r="G20" s="169">
        <f>1/$A$1*'[1]4407Exp'!$F$246</f>
        <v>2.6478577399999998E-2</v>
      </c>
      <c r="H20" s="169">
        <f>1/$A$1*'[1]4407Exp'!$G$246</f>
        <v>1.8673657499999996E-2</v>
      </c>
      <c r="I20" s="169">
        <f>1/$A$1*'[1]4407Exp'!$H$246</f>
        <v>1.4783708E-2</v>
      </c>
      <c r="J20" s="170">
        <f>1/$A$1*'[1]4407Exp'!$I$246</f>
        <v>3.0305365000000001E-2</v>
      </c>
      <c r="K20" s="170">
        <f>1/$A$1*'[1]4407Exp'!$J$246</f>
        <v>2.3433074285714284E-2</v>
      </c>
      <c r="L20" s="169">
        <f>1/$A$1*'[1]4407Exp'!$K$246</f>
        <v>1.8669717999999998E-2</v>
      </c>
      <c r="M20" s="169">
        <f>1/$A$1*'[1]4407Exp'!L$246</f>
        <v>2.5101513000000002E-2</v>
      </c>
      <c r="N20" s="169">
        <f>1/$A$1*'[1]4407Exp'!M$246</f>
        <v>1.7151727831253714E-2</v>
      </c>
      <c r="O20" s="169">
        <f>1/$A$1*'[1]4407Exp'!N$246</f>
        <v>1.5111282857142859E-2</v>
      </c>
      <c r="P20" s="169">
        <f>1/$A$1*'[1]4407Exp'!O$246</f>
        <v>1.4073835895348837E-2</v>
      </c>
      <c r="Q20" s="169">
        <f>1/$A$1*'[1]4407Exp'!P$246</f>
        <v>2.3445041666666666E-2</v>
      </c>
      <c r="R20" s="169">
        <f>1/$A$1*'[1]4407Exp'!Q$246</f>
        <v>2.1754678999999999E-2</v>
      </c>
      <c r="S20" s="169">
        <f>1/$A$1*'[1]4407Exp'!R$246</f>
        <v>2.803617726315789E-2</v>
      </c>
      <c r="T20" s="169">
        <f>1/$A$1*'[1]4407Exp'!S$246</f>
        <v>2.8451397E-2</v>
      </c>
      <c r="U20" s="169">
        <f>1/$A$1*'[1]4407Exp'!T$246</f>
        <v>2.239242539285714E-2</v>
      </c>
      <c r="V20" s="169">
        <f>1/$A$1*'[1]4407Exp'!U$246</f>
        <v>0</v>
      </c>
      <c r="W20" s="169">
        <f>1/$A$1*'[1]4407Exp'!V$246</f>
        <v>0</v>
      </c>
      <c r="X20" s="169">
        <f>1/$A$1*'[1]4407Exp'!W$246</f>
        <v>0</v>
      </c>
      <c r="Y20" s="169">
        <f>1/$A$1*'[1]4407Exp'!X$246</f>
        <v>0</v>
      </c>
      <c r="Z20" s="169">
        <f>1/$A$1*'[1]4407Exp'!Y$246</f>
        <v>0</v>
      </c>
      <c r="AA20" s="169">
        <f>1/$A$1*'[1]4407Exp'!Z$246</f>
        <v>0</v>
      </c>
      <c r="AB20" s="169">
        <f>1/$A$1*'[1]4407Exp'!AA$246</f>
        <v>0</v>
      </c>
      <c r="AC20" s="338"/>
      <c r="AD20" s="179">
        <f>1/1000*'[1]4407Exp'!AB$246</f>
        <v>1.799E-3</v>
      </c>
      <c r="AE20" s="169">
        <f>1/1000*'[1]4407Exp'!AC$246</f>
        <v>6.4400000000000004E-4</v>
      </c>
      <c r="AF20" s="169">
        <f>1/1000*'[1]4407Exp'!AD$246</f>
        <v>1.5040000000000001E-3</v>
      </c>
      <c r="AG20" s="169">
        <f>1/1000*'[1]4407Exp'!AE$246</f>
        <v>3.643E-3</v>
      </c>
      <c r="AH20" s="169">
        <f>1/1000*'[1]4407Exp'!AF$246</f>
        <v>5.8577589999999997E-3</v>
      </c>
      <c r="AI20" s="169">
        <f>1/1000*'[1]4407Exp'!AG$246</f>
        <v>6.6212333187000011E-3</v>
      </c>
      <c r="AJ20" s="169">
        <f>1/1000*'[1]4407Exp'!AH$246</f>
        <v>9.051782372400001E-3</v>
      </c>
      <c r="AK20" s="169">
        <f>1/1000*'[1]4407Exp'!AI$246</f>
        <v>1.7818961418E-2</v>
      </c>
      <c r="AL20" s="169">
        <f>1/1000*'[1]4407Exp'!AJ$246</f>
        <v>1.6264587351600003E-2</v>
      </c>
      <c r="AM20" s="169">
        <f>1/1000*'[1]4407Exp'!AK$246</f>
        <v>9.7767139096000006E-3</v>
      </c>
      <c r="AN20" s="169">
        <f>1/1000*'[1]4407Exp'!AL$246</f>
        <v>1.2127137706800002E-2</v>
      </c>
      <c r="AO20" s="169">
        <f>1/1000*'[1]4407Exp'!AM$246</f>
        <v>1.0763475743999999E-2</v>
      </c>
      <c r="AP20" s="169">
        <f>1/1000*'[1]4407Exp'!AN$246</f>
        <v>8.5444300655999998E-3</v>
      </c>
      <c r="AQ20" s="169">
        <f>1/1000*'[1]4407Exp'!AO$246</f>
        <v>1.0427744490600001E-2</v>
      </c>
      <c r="AR20" s="169">
        <f>1/1000*'[1]4407Exp'!AP$246</f>
        <v>1.7864595900500001E-2</v>
      </c>
      <c r="AS20" s="169">
        <f>1/1000*'[1]4407Exp'!AQ$246</f>
        <v>1.7100254181499998E-2</v>
      </c>
      <c r="AT20" s="169">
        <f>1/1000*'[1]4407Exp'!AR$246</f>
        <v>1.8412289717600002E-2</v>
      </c>
      <c r="AU20" s="169">
        <f>1/1000*'[1]4407Exp'!AS$246</f>
        <v>1.1136254987000002E-3</v>
      </c>
      <c r="AV20" s="169">
        <f>1/1000*'[1]4407Exp'!AT$246</f>
        <v>9.8849440180000005E-3</v>
      </c>
      <c r="AW20" s="169">
        <f>1/1000*'[1]4407Exp'!AU$246</f>
        <v>0</v>
      </c>
      <c r="AX20" s="169">
        <f>1/1000*'[1]4407Exp'!AV$246</f>
        <v>0</v>
      </c>
      <c r="AY20" s="169">
        <f>1/1000*'[1]4407Exp'!AW$246</f>
        <v>0</v>
      </c>
      <c r="AZ20" s="169">
        <f>1/1000*'[1]4407Exp'!AX$246</f>
        <v>0</v>
      </c>
      <c r="BA20" s="169">
        <f>1/1000*'[1]4407Exp'!AY$246</f>
        <v>0</v>
      </c>
      <c r="BB20" s="169">
        <f>1/1000*'[1]4407Exp'!AZ$246</f>
        <v>0</v>
      </c>
      <c r="BC20" s="295">
        <f>1/1000*'[1]4407Exp'!BA$246</f>
        <v>0</v>
      </c>
      <c r="BD20" s="400"/>
    </row>
    <row r="21" spans="2:56">
      <c r="B21" s="4" t="s">
        <v>15</v>
      </c>
      <c r="C21" s="344">
        <f t="shared" ref="C21:AB21" si="4">SUM(C12:C12)-SUM(C13:C20)</f>
        <v>9.4082482200000039E-2</v>
      </c>
      <c r="D21" s="247">
        <f t="shared" si="4"/>
        <v>7.3939112799999873E-2</v>
      </c>
      <c r="E21" s="247">
        <f t="shared" si="4"/>
        <v>9.0279963199999869E-2</v>
      </c>
      <c r="F21" s="247">
        <f t="shared" si="4"/>
        <v>0.10193784579999987</v>
      </c>
      <c r="G21" s="247">
        <f t="shared" si="4"/>
        <v>0.12287001773333317</v>
      </c>
      <c r="H21" s="247">
        <f t="shared" si="4"/>
        <v>8.6018514672932422E-2</v>
      </c>
      <c r="I21" s="247">
        <f t="shared" si="4"/>
        <v>7.8508525397169349E-2</v>
      </c>
      <c r="J21" s="248">
        <f t="shared" si="4"/>
        <v>8.9536411000000204E-2</v>
      </c>
      <c r="K21" s="248">
        <f t="shared" si="4"/>
        <v>8.0861977928571416E-2</v>
      </c>
      <c r="L21" s="247">
        <f t="shared" si="4"/>
        <v>5.5173571999999893E-2</v>
      </c>
      <c r="M21" s="247">
        <f t="shared" si="4"/>
        <v>8.4327583333333289E-2</v>
      </c>
      <c r="N21" s="247">
        <f t="shared" si="4"/>
        <v>7.9258544323335067E-2</v>
      </c>
      <c r="O21" s="247">
        <f t="shared" si="4"/>
        <v>8.081398782448479E-2</v>
      </c>
      <c r="P21" s="247">
        <f t="shared" si="4"/>
        <v>0.10725959297868326</v>
      </c>
      <c r="Q21" s="247">
        <f t="shared" si="4"/>
        <v>0.12588581782575764</v>
      </c>
      <c r="R21" s="247">
        <f t="shared" si="4"/>
        <v>0.12903157086761419</v>
      </c>
      <c r="S21" s="247">
        <f t="shared" si="4"/>
        <v>0.17016453502902651</v>
      </c>
      <c r="T21" s="247">
        <f t="shared" si="4"/>
        <v>0.18760045197302688</v>
      </c>
      <c r="U21" s="247">
        <f t="shared" si="4"/>
        <v>0.18956402742857148</v>
      </c>
      <c r="V21" s="247">
        <f t="shared" si="4"/>
        <v>0.89211710829545465</v>
      </c>
      <c r="W21" s="247">
        <f t="shared" si="4"/>
        <v>0.89211710829545465</v>
      </c>
      <c r="X21" s="247">
        <f t="shared" si="4"/>
        <v>0.89211710829545465</v>
      </c>
      <c r="Y21" s="247">
        <f t="shared" si="4"/>
        <v>0.89211710829545465</v>
      </c>
      <c r="Z21" s="247">
        <f t="shared" si="4"/>
        <v>0.89211710829545465</v>
      </c>
      <c r="AA21" s="247">
        <f t="shared" si="4"/>
        <v>0.89211710829545465</v>
      </c>
      <c r="AB21" s="247">
        <f t="shared" si="4"/>
        <v>0.89211710829545465</v>
      </c>
      <c r="AC21" s="338"/>
      <c r="AD21" s="179">
        <f t="shared" ref="AD21:BC21" si="5">SUM(AD12:AD12)-SUM(AD13:AD20)</f>
        <v>2.2387000000000018E-2</v>
      </c>
      <c r="AE21" s="169">
        <f t="shared" si="5"/>
        <v>1.5976999999999977E-2</v>
      </c>
      <c r="AF21" s="169">
        <f t="shared" si="5"/>
        <v>1.8326999999999968E-2</v>
      </c>
      <c r="AG21" s="169">
        <f t="shared" si="5"/>
        <v>2.5529999999999969E-2</v>
      </c>
      <c r="AH21" s="169">
        <f t="shared" si="5"/>
        <v>3.2775451999999983E-2</v>
      </c>
      <c r="AI21" s="169">
        <f t="shared" si="5"/>
        <v>3.1403152938300011E-2</v>
      </c>
      <c r="AJ21" s="169">
        <f t="shared" si="5"/>
        <v>3.1417200062800021E-2</v>
      </c>
      <c r="AK21" s="169">
        <f t="shared" si="5"/>
        <v>4.0401993263499969E-2</v>
      </c>
      <c r="AL21" s="169">
        <f t="shared" si="5"/>
        <v>3.8753698846800022E-2</v>
      </c>
      <c r="AM21" s="169">
        <f t="shared" si="5"/>
        <v>2.3092817901999962E-2</v>
      </c>
      <c r="AN21" s="169">
        <f t="shared" si="5"/>
        <v>3.6267723739800001E-2</v>
      </c>
      <c r="AO21" s="169">
        <f t="shared" si="5"/>
        <v>4.0577174447999936E-2</v>
      </c>
      <c r="AP21" s="169">
        <f t="shared" si="5"/>
        <v>4.4048236091200038E-2</v>
      </c>
      <c r="AQ21" s="169">
        <f t="shared" si="5"/>
        <v>5.5739010306600001E-2</v>
      </c>
      <c r="AR21" s="169">
        <f t="shared" si="5"/>
        <v>5.0718751624500041E-2</v>
      </c>
      <c r="AS21" s="169">
        <f t="shared" si="5"/>
        <v>4.0244802520999962E-2</v>
      </c>
      <c r="AT21" s="169">
        <f t="shared" si="5"/>
        <v>5.3217730800599966E-2</v>
      </c>
      <c r="AU21" s="169">
        <f t="shared" si="5"/>
        <v>0.1153692873619</v>
      </c>
      <c r="AV21" s="169">
        <f t="shared" si="5"/>
        <v>8.523148979600001E-2</v>
      </c>
      <c r="AW21" s="169">
        <f t="shared" si="5"/>
        <v>0.25524098941583334</v>
      </c>
      <c r="AX21" s="169">
        <f t="shared" si="5"/>
        <v>0</v>
      </c>
      <c r="AY21" s="169">
        <f t="shared" si="5"/>
        <v>0</v>
      </c>
      <c r="AZ21" s="169">
        <f t="shared" si="5"/>
        <v>0</v>
      </c>
      <c r="BA21" s="169">
        <f t="shared" si="5"/>
        <v>0</v>
      </c>
      <c r="BB21" s="169">
        <f t="shared" si="5"/>
        <v>0</v>
      </c>
      <c r="BC21" s="295">
        <f t="shared" si="5"/>
        <v>0</v>
      </c>
      <c r="BD21" s="400"/>
    </row>
    <row r="22" spans="2:56" ht="17.149999999999999" customHeight="1">
      <c r="B22" s="30" t="s">
        <v>118</v>
      </c>
      <c r="C22" s="345">
        <f>1/$A$1*'[1]4407Exp'!$B$265</f>
        <v>0</v>
      </c>
      <c r="D22" s="233">
        <f>1/$A$1*'[1]4407Exp'!$C$265</f>
        <v>1.9104399999999997E-4</v>
      </c>
      <c r="E22" s="233">
        <f>1/$A$1*'[1]4407Exp'!$D$265</f>
        <v>4.5364199999999992E-4</v>
      </c>
      <c r="F22" s="233">
        <f>1/$A$1*'[1]4407Exp'!$E$265</f>
        <v>2.6753999999999998E-4</v>
      </c>
      <c r="G22" s="233">
        <f>1/$A$1*'[1]4407Exp'!$F$265</f>
        <v>3.4399999999999996E-4</v>
      </c>
      <c r="H22" s="233">
        <f>1/$A$1*'[1]4407Exp'!$G$265</f>
        <v>5.0299999999999997E-4</v>
      </c>
      <c r="I22" s="233">
        <f>1/$A$1*'[1]4407Exp'!$H$265</f>
        <v>4.5000000000000003E-5</v>
      </c>
      <c r="J22" s="234">
        <f>1/$A$1*'[1]4407Exp'!$I$265</f>
        <v>2.7700000000000001E-4</v>
      </c>
      <c r="K22" s="234">
        <f>1/$A$1*'[1]4407Exp'!$J$265</f>
        <v>3.6067499999999993E-5</v>
      </c>
      <c r="L22" s="233">
        <f>1/$A$1*'[1]4407Exp'!$K$265</f>
        <v>2.43038E-4</v>
      </c>
      <c r="M22" s="233">
        <f>1/$A$1*'[1]4407Exp'!L$265</f>
        <v>7.8550000000000007E-4</v>
      </c>
      <c r="N22" s="233">
        <f>1/$A$1*'[1]4407Exp'!M$265</f>
        <v>4.8000000000000007E-4</v>
      </c>
      <c r="O22" s="233">
        <f>1/$A$1*'[1]4407Exp'!N$265</f>
        <v>9.8389999999999979E-4</v>
      </c>
      <c r="P22" s="233">
        <f>1/$A$1*'[1]4407Exp'!O$265</f>
        <v>7.1770799999999984E-4</v>
      </c>
      <c r="Q22" s="233">
        <f>1/$A$1*'[1]4407Exp'!P$265</f>
        <v>6.8188333333333339E-5</v>
      </c>
      <c r="R22" s="233">
        <f>1/$A$1*'[1]4407Exp'!Q$265</f>
        <v>2.4399999999999997E-4</v>
      </c>
      <c r="S22" s="233">
        <f>1/$A$1*'[1]4407Exp'!R$265</f>
        <v>7.5939999999999995E-5</v>
      </c>
      <c r="T22" s="233">
        <f>1/$A$1*'[1]4407Exp'!S$265</f>
        <v>3.6539999999999999E-5</v>
      </c>
      <c r="U22" s="233">
        <f>1/$A$1*'[1]4407Exp'!T$265</f>
        <v>2.4510100000000001E-4</v>
      </c>
      <c r="V22" s="233">
        <f>1/$A$1*'[1]4407Exp'!U$265</f>
        <v>7.217999999999999E-5</v>
      </c>
      <c r="W22" s="233">
        <f>1/$A$1*'[1]4407Exp'!V$265</f>
        <v>7.217999999999999E-5</v>
      </c>
      <c r="X22" s="233">
        <f>1/$A$1*'[1]4407Exp'!W$265</f>
        <v>7.217999999999999E-5</v>
      </c>
      <c r="Y22" s="233">
        <f>1/$A$1*'[1]4407Exp'!X$265</f>
        <v>7.217999999999999E-5</v>
      </c>
      <c r="Z22" s="233">
        <f>1/$A$1*'[1]4407Exp'!Y$265</f>
        <v>7.217999999999999E-5</v>
      </c>
      <c r="AA22" s="233">
        <f>1/$A$1*'[1]4407Exp'!Z$265</f>
        <v>7.217999999999999E-5</v>
      </c>
      <c r="AB22" s="233">
        <f>1/$A$1*'[1]4407Exp'!AA$265</f>
        <v>7.217999999999999E-5</v>
      </c>
      <c r="AC22" s="347"/>
      <c r="AD22" s="345">
        <f>1/1000*'[1]4407Exp'!AB$265</f>
        <v>0</v>
      </c>
      <c r="AE22" s="233">
        <f>1/1000*'[1]4407Exp'!AC$265</f>
        <v>6.9999999999999994E-5</v>
      </c>
      <c r="AF22" s="233">
        <f>1/1000*'[1]4407Exp'!AD$265</f>
        <v>1.3000000000000002E-4</v>
      </c>
      <c r="AG22" s="233">
        <f>1/1000*'[1]4407Exp'!AE$265</f>
        <v>7.4999999999999993E-5</v>
      </c>
      <c r="AH22" s="233">
        <f>1/1000*'[1]4407Exp'!AF$265</f>
        <v>6.0034000000000002E-5</v>
      </c>
      <c r="AI22" s="233">
        <f>1/1000*'[1]4407Exp'!AG$265</f>
        <v>1.7797970190000002E-4</v>
      </c>
      <c r="AJ22" s="233">
        <f>1/1000*'[1]4407Exp'!AH$265</f>
        <v>1.3439942399999999E-5</v>
      </c>
      <c r="AK22" s="233">
        <f>1/1000*'[1]4407Exp'!AI$265</f>
        <v>1.6640473950000001E-4</v>
      </c>
      <c r="AL22" s="233">
        <f>1/1000*'[1]4407Exp'!AJ$265</f>
        <v>2.0344105600000004E-5</v>
      </c>
      <c r="AM22" s="233">
        <f>1/1000*'[1]4407Exp'!AK$265</f>
        <v>1.1215726279999999E-4</v>
      </c>
      <c r="AN22" s="233">
        <f>1/1000*'[1]4407Exp'!AL$265</f>
        <v>2.7135620730000002E-4</v>
      </c>
      <c r="AO22" s="233">
        <f>1/1000*'[1]4407Exp'!AM$265</f>
        <v>1.8097948800000003E-4</v>
      </c>
      <c r="AP22" s="233">
        <f>1/1000*'[1]4407Exp'!AN$265</f>
        <v>1.88454464E-4</v>
      </c>
      <c r="AQ22" s="233">
        <f>1/1000*'[1]4407Exp'!AO$265</f>
        <v>4.4922982499999999E-5</v>
      </c>
      <c r="AR22" s="233">
        <f>1/1000*'[1]4407Exp'!AP$265</f>
        <v>8.4824725000000003E-6</v>
      </c>
      <c r="AS22" s="233">
        <f>1/1000*'[1]4407Exp'!AQ$265</f>
        <v>6.3920514000000004E-5</v>
      </c>
      <c r="AT22" s="233">
        <f>1/1000*'[1]4407Exp'!AR$265</f>
        <v>2.0121228199999997E-4</v>
      </c>
      <c r="AU22" s="233">
        <f>1/1000*'[1]4407Exp'!AS$265</f>
        <v>2.0612506199999999E-5</v>
      </c>
      <c r="AV22" s="233">
        <f>1/1000*'[1]4407Exp'!AT$265</f>
        <v>4.791317E-6</v>
      </c>
      <c r="AW22" s="233">
        <f>1/1000*'[1]4407Exp'!AU$265</f>
        <v>7.494378875000001E-5</v>
      </c>
      <c r="AX22" s="233">
        <f>1/1000*'[1]4407Exp'!AV$265</f>
        <v>0</v>
      </c>
      <c r="AY22" s="233">
        <f>1/1000*'[1]4407Exp'!AW$265</f>
        <v>0</v>
      </c>
      <c r="AZ22" s="233">
        <f>1/1000*'[1]4407Exp'!AX$265</f>
        <v>0</v>
      </c>
      <c r="BA22" s="233">
        <f>1/1000*'[1]4407Exp'!AY$265</f>
        <v>0</v>
      </c>
      <c r="BB22" s="233">
        <f>1/1000*'[1]4407Exp'!AZ$265</f>
        <v>0</v>
      </c>
      <c r="BC22" s="346">
        <f>1/1000*'[1]4407Exp'!BA$265</f>
        <v>0</v>
      </c>
      <c r="BD22" s="400"/>
    </row>
    <row r="23" spans="2:56" ht="17.149999999999999" customHeight="1">
      <c r="B23" s="30" t="s">
        <v>117</v>
      </c>
      <c r="C23" s="345">
        <f>1/$A$1*'[1]4407Exp'!$B$273</f>
        <v>1.1834199999999999E-4</v>
      </c>
      <c r="D23" s="233">
        <f>1/$A$1*'[1]4407Exp'!$C$273</f>
        <v>0</v>
      </c>
      <c r="E23" s="233">
        <f>1/$A$1*'[1]4407Exp'!$D$273</f>
        <v>2.639462E-4</v>
      </c>
      <c r="F23" s="233">
        <f>1/$A$1*'[1]4407Exp'!$E$273</f>
        <v>5.1606099999999995E-4</v>
      </c>
      <c r="G23" s="233">
        <f>1/$A$1*'[1]4407Exp'!$F$273</f>
        <v>1.6607533999999998E-3</v>
      </c>
      <c r="H23" s="233">
        <f>1/$A$1*'[1]4407Exp'!$G$273</f>
        <v>1.166142105263158E-3</v>
      </c>
      <c r="I23" s="233">
        <f>1/$A$1*'[1]4407Exp'!$H$273</f>
        <v>1.2594046666666667E-3</v>
      </c>
      <c r="J23" s="234">
        <f>1/$A$1*'[1]4407Exp'!$I$273</f>
        <v>1.527907E-3</v>
      </c>
      <c r="K23" s="234">
        <f>1/$A$1*'[1]4407Exp'!$J$273</f>
        <v>5.6279370000000004E-3</v>
      </c>
      <c r="L23" s="233">
        <f>1/$A$1*'[1]4407Exp'!$K$273</f>
        <v>4.1615166666666661E-4</v>
      </c>
      <c r="M23" s="233">
        <f>1/$A$1*'[1]4407Exp'!L$273</f>
        <v>1.8083699999999997E-3</v>
      </c>
      <c r="N23" s="233">
        <f>1/$A$1*'[1]4407Exp'!M$273</f>
        <v>1.2550429411764706E-3</v>
      </c>
      <c r="O23" s="233">
        <f>1/$A$1*'[1]4407Exp'!N$273</f>
        <v>2.394066785714286E-3</v>
      </c>
      <c r="P23" s="233">
        <f>1/$A$1*'[1]4407Exp'!O$273</f>
        <v>2.8841915384615392E-3</v>
      </c>
      <c r="Q23" s="233">
        <f>1/$A$1*'[1]4407Exp'!P$273</f>
        <v>1.6880199999999999E-3</v>
      </c>
      <c r="R23" s="233">
        <f>1/$A$1*'[1]4407Exp'!Q$273</f>
        <v>5.7969777777777773E-4</v>
      </c>
      <c r="S23" s="233">
        <f>1/$A$1*'[1]4407Exp'!R$273</f>
        <v>2.7141280690737833E-3</v>
      </c>
      <c r="T23" s="233">
        <f>1/$A$1*'[1]4407Exp'!S$273</f>
        <v>3.6409054545454545E-3</v>
      </c>
      <c r="U23" s="233">
        <f>1/$A$1*'[1]4407Exp'!T$273</f>
        <v>9.8706580000000009E-3</v>
      </c>
      <c r="V23" s="233">
        <f>1/$A$1*'[1]4407Exp'!U$273</f>
        <v>1.5626800000000001E-3</v>
      </c>
      <c r="W23" s="233">
        <f>1/$A$1*'[1]4407Exp'!V$273</f>
        <v>1.5626800000000001E-3</v>
      </c>
      <c r="X23" s="233">
        <f>1/$A$1*'[1]4407Exp'!W$273</f>
        <v>1.5626800000000001E-3</v>
      </c>
      <c r="Y23" s="233">
        <f>1/$A$1*'[1]4407Exp'!X$273</f>
        <v>1.5626800000000001E-3</v>
      </c>
      <c r="Z23" s="233">
        <f>1/$A$1*'[1]4407Exp'!Y$273</f>
        <v>1.5626800000000001E-3</v>
      </c>
      <c r="AA23" s="233">
        <f>1/$A$1*'[1]4407Exp'!Z$273</f>
        <v>1.5626800000000001E-3</v>
      </c>
      <c r="AB23" s="233">
        <f>1/$A$1*'[1]4407Exp'!AA$273</f>
        <v>1.5626800000000001E-3</v>
      </c>
      <c r="AC23" s="347"/>
      <c r="AD23" s="345">
        <f>1/1000*'[1]4407Exp'!AB$273</f>
        <v>1.08E-4</v>
      </c>
      <c r="AE23" s="233">
        <f>1/1000*'[1]4407Exp'!AC$273</f>
        <v>0</v>
      </c>
      <c r="AF23" s="233">
        <f>1/1000*'[1]4407Exp'!AD$273</f>
        <v>1.4999999999999999E-4</v>
      </c>
      <c r="AG23" s="233">
        <f>1/1000*'[1]4407Exp'!AE$273</f>
        <v>4.2900000000000002E-4</v>
      </c>
      <c r="AH23" s="233">
        <f>1/1000*'[1]4407Exp'!AF$273</f>
        <v>7.3458500000000006E-4</v>
      </c>
      <c r="AI23" s="233">
        <f>1/1000*'[1]4407Exp'!AG$273</f>
        <v>1.1392995042E-3</v>
      </c>
      <c r="AJ23" s="233">
        <f>1/1000*'[1]4407Exp'!AH$273</f>
        <v>9.5838817960000014E-4</v>
      </c>
      <c r="AK23" s="233">
        <f>1/1000*'[1]4407Exp'!AI$273</f>
        <v>1.3867431660000002E-3</v>
      </c>
      <c r="AL23" s="233">
        <f>1/1000*'[1]4407Exp'!AJ$273</f>
        <v>3.2613945732000004E-3</v>
      </c>
      <c r="AM23" s="233">
        <f>1/1000*'[1]4407Exp'!AK$273</f>
        <v>5.251408052E-4</v>
      </c>
      <c r="AN23" s="233">
        <f>1/1000*'[1]4407Exp'!AL$273</f>
        <v>2.0196602018999997E-3</v>
      </c>
      <c r="AO23" s="233">
        <f>1/1000*'[1]4407Exp'!AM$273</f>
        <v>1.3839542400000001E-3</v>
      </c>
      <c r="AP23" s="233">
        <f>1/1000*'[1]4407Exp'!AN$273</f>
        <v>1.6124394176000002E-3</v>
      </c>
      <c r="AQ23" s="233">
        <f>1/1000*'[1]4407Exp'!AO$273</f>
        <v>1.8795085266000002E-3</v>
      </c>
      <c r="AR23" s="233">
        <f>1/1000*'[1]4407Exp'!AP$273</f>
        <v>1.1325422645000001E-3</v>
      </c>
      <c r="AS23" s="233">
        <f>1/1000*'[1]4407Exp'!AQ$273</f>
        <v>6.4701380099999994E-4</v>
      </c>
      <c r="AT23" s="233">
        <f>1/1000*'[1]4407Exp'!AR$273</f>
        <v>1.8472932340999999E-3</v>
      </c>
      <c r="AU23" s="233">
        <f>1/1000*'[1]4407Exp'!AS$273</f>
        <v>1.59278967419E-2</v>
      </c>
      <c r="AV23" s="233">
        <f>1/1000*'[1]4407Exp'!AT$273</f>
        <v>1.4195537329999999E-3</v>
      </c>
      <c r="AW23" s="233">
        <f>1/1000*'[1]4407Exp'!AU$273</f>
        <v>6.1829437416666664E-4</v>
      </c>
      <c r="AX23" s="233">
        <f>1/1000*'[1]4407Exp'!AV$273</f>
        <v>0</v>
      </c>
      <c r="AY23" s="233">
        <f>1/1000*'[1]4407Exp'!AW$273</f>
        <v>0</v>
      </c>
      <c r="AZ23" s="233">
        <f>1/1000*'[1]4407Exp'!AX$273</f>
        <v>0</v>
      </c>
      <c r="BA23" s="233">
        <f>1/1000*'[1]4407Exp'!AY$273</f>
        <v>0</v>
      </c>
      <c r="BB23" s="233">
        <f>1/1000*'[1]4407Exp'!AZ$273</f>
        <v>0</v>
      </c>
      <c r="BC23" s="346">
        <f>1/1000*'[1]4407Exp'!BA$273</f>
        <v>0</v>
      </c>
      <c r="BD23" s="400"/>
    </row>
    <row r="24" spans="2:56" ht="17.149999999999999" customHeight="1" thickBot="1">
      <c r="B24" s="28" t="s">
        <v>112</v>
      </c>
      <c r="C24" s="281">
        <f t="shared" ref="C24:AB24" si="6">C5-SUM(C6,C7,C8,C9,C12,C22,C23)</f>
        <v>7.8394904000000931E-3</v>
      </c>
      <c r="D24" s="239">
        <f t="shared" si="6"/>
        <v>4.0438313999999753E-3</v>
      </c>
      <c r="E24" s="239">
        <f t="shared" si="6"/>
        <v>4.8802810000000418E-3</v>
      </c>
      <c r="F24" s="239">
        <f t="shared" si="6"/>
        <v>4.843928600000158E-3</v>
      </c>
      <c r="G24" s="239">
        <f t="shared" si="6"/>
        <v>5.4207735999995954E-3</v>
      </c>
      <c r="H24" s="239">
        <f t="shared" si="6"/>
        <v>8.6821167080201045E-3</v>
      </c>
      <c r="I24" s="239">
        <f t="shared" si="6"/>
        <v>8.2699265000000244E-3</v>
      </c>
      <c r="J24" s="240">
        <f t="shared" si="6"/>
        <v>3.9431069999996682E-3</v>
      </c>
      <c r="K24" s="240">
        <f t="shared" si="6"/>
        <v>3.484792714285645E-3</v>
      </c>
      <c r="L24" s="239">
        <f t="shared" si="6"/>
        <v>3.424235666666664E-3</v>
      </c>
      <c r="M24" s="239">
        <f t="shared" si="6"/>
        <v>6.3684728333333607E-3</v>
      </c>
      <c r="N24" s="239">
        <f t="shared" si="6"/>
        <v>5.2118553338001972E-3</v>
      </c>
      <c r="O24" s="239">
        <f t="shared" si="6"/>
        <v>4.9046205528878728E-3</v>
      </c>
      <c r="P24" s="239">
        <f t="shared" si="6"/>
        <v>1.1128154604919116E-2</v>
      </c>
      <c r="Q24" s="239">
        <f t="shared" si="6"/>
        <v>1.5825896352813729E-2</v>
      </c>
      <c r="R24" s="239">
        <f t="shared" si="6"/>
        <v>1.8401496756335289E-2</v>
      </c>
      <c r="S24" s="239">
        <f t="shared" si="6"/>
        <v>2.1841508562864154E-2</v>
      </c>
      <c r="T24" s="239">
        <f t="shared" si="6"/>
        <v>2.0210218575591132E-2</v>
      </c>
      <c r="U24" s="239">
        <f t="shared" si="6"/>
        <v>1.9727784734985265E-2</v>
      </c>
      <c r="V24" s="239">
        <f t="shared" si="6"/>
        <v>0.12285880999999987</v>
      </c>
      <c r="W24" s="239">
        <f t="shared" si="6"/>
        <v>0.12285880999999987</v>
      </c>
      <c r="X24" s="239">
        <f t="shared" si="6"/>
        <v>0.12285880999999987</v>
      </c>
      <c r="Y24" s="239">
        <f t="shared" si="6"/>
        <v>0.12285880999999987</v>
      </c>
      <c r="Z24" s="239">
        <f t="shared" si="6"/>
        <v>0.12285880999999987</v>
      </c>
      <c r="AA24" s="239">
        <f t="shared" si="6"/>
        <v>0.12285880999999987</v>
      </c>
      <c r="AB24" s="239">
        <f t="shared" si="6"/>
        <v>0.12285880999999987</v>
      </c>
      <c r="AC24" s="368"/>
      <c r="AD24" s="281">
        <f t="shared" ref="AD24:BC24" si="7">AD5-SUM(AD6,AD7,AD8,AD9,AD12,AD22,AD23)</f>
        <v>2.4770000000000347E-3</v>
      </c>
      <c r="AE24" s="239">
        <f t="shared" si="7"/>
        <v>1.6670000000000018E-3</v>
      </c>
      <c r="AF24" s="239">
        <f t="shared" si="7"/>
        <v>2.471000000000001E-3</v>
      </c>
      <c r="AG24" s="239">
        <f t="shared" si="7"/>
        <v>3.0310000000000059E-3</v>
      </c>
      <c r="AH24" s="239">
        <f t="shared" si="7"/>
        <v>2.9048630000000353E-3</v>
      </c>
      <c r="AI24" s="239">
        <f t="shared" si="7"/>
        <v>5.9894992442999784E-3</v>
      </c>
      <c r="AJ24" s="239">
        <f t="shared" si="7"/>
        <v>5.3779582968000172E-3</v>
      </c>
      <c r="AK24" s="239">
        <f t="shared" si="7"/>
        <v>3.2445806314999048E-3</v>
      </c>
      <c r="AL24" s="239">
        <f t="shared" si="7"/>
        <v>4.103042223599862E-3</v>
      </c>
      <c r="AM24" s="239">
        <f t="shared" si="7"/>
        <v>3.5871243231999916E-3</v>
      </c>
      <c r="AN24" s="239">
        <f t="shared" si="7"/>
        <v>3.8036918114999207E-3</v>
      </c>
      <c r="AO24" s="239">
        <f t="shared" si="7"/>
        <v>3.4072401600000468E-3</v>
      </c>
      <c r="AP24" s="239">
        <f t="shared" si="7"/>
        <v>3.4652918959999501E-3</v>
      </c>
      <c r="AQ24" s="239">
        <f t="shared" si="7"/>
        <v>6.0273600573000352E-3</v>
      </c>
      <c r="AR24" s="239">
        <f t="shared" si="7"/>
        <v>9.0901323854998828E-3</v>
      </c>
      <c r="AS24" s="239">
        <f t="shared" si="7"/>
        <v>9.0554128070000628E-3</v>
      </c>
      <c r="AT24" s="239">
        <f t="shared" si="7"/>
        <v>8.5903808163999562E-3</v>
      </c>
      <c r="AU24" s="239">
        <f t="shared" si="7"/>
        <v>5.7944265121599892E-2</v>
      </c>
      <c r="AV24" s="239">
        <f t="shared" si="7"/>
        <v>7.5031658109999677E-3</v>
      </c>
      <c r="AW24" s="239">
        <f t="shared" si="7"/>
        <v>3.2549970929166561E-2</v>
      </c>
      <c r="AX24" s="239">
        <f t="shared" si="7"/>
        <v>0</v>
      </c>
      <c r="AY24" s="239">
        <f t="shared" si="7"/>
        <v>0</v>
      </c>
      <c r="AZ24" s="239">
        <f t="shared" si="7"/>
        <v>0</v>
      </c>
      <c r="BA24" s="239">
        <f t="shared" si="7"/>
        <v>0</v>
      </c>
      <c r="BB24" s="239">
        <f t="shared" si="7"/>
        <v>0</v>
      </c>
      <c r="BC24" s="310">
        <f t="shared" si="7"/>
        <v>0</v>
      </c>
      <c r="BD24" s="400"/>
    </row>
    <row r="25" spans="2:56" ht="13" thickTop="1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</row>
    <row r="36" spans="3:55"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</row>
    <row r="37" spans="3:55"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258"/>
    </row>
    <row r="38" spans="3:55"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258"/>
    </row>
    <row r="39" spans="3:55"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258"/>
    </row>
    <row r="40" spans="3:55"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214"/>
    </row>
    <row r="41" spans="3:55"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214"/>
    </row>
    <row r="42" spans="3:55"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214"/>
    </row>
    <row r="43" spans="3:55"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214"/>
    </row>
    <row r="44" spans="3:55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3:55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3:55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3:55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38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[2]RWE!$A$8</f>
        <v>1.9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24" t="s">
        <v>119</v>
      </c>
      <c r="AE3" s="425"/>
      <c r="AF3" s="425"/>
      <c r="AG3" s="425"/>
      <c r="AH3" s="425"/>
      <c r="AI3" s="425"/>
      <c r="AJ3" s="425"/>
      <c r="AK3" s="425"/>
      <c r="AL3" s="425"/>
      <c r="AM3" s="425"/>
      <c r="AN3" s="425"/>
      <c r="AO3" s="425"/>
      <c r="AP3" s="425"/>
      <c r="AQ3" s="425"/>
      <c r="AR3" s="425"/>
      <c r="AS3" s="425"/>
      <c r="AT3" s="425"/>
      <c r="AU3" s="425"/>
      <c r="AV3" s="425"/>
      <c r="AW3" s="425"/>
      <c r="AX3" s="425"/>
      <c r="AY3" s="425"/>
      <c r="AZ3" s="425"/>
      <c r="BA3" s="425"/>
      <c r="BB3" s="425"/>
      <c r="BC3" s="444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32" t="s">
        <v>12</v>
      </c>
      <c r="C5" s="356">
        <f>1/$A$1*'[1]4408Exp'!$B$263</f>
        <v>1.1102673799999995E-2</v>
      </c>
      <c r="D5" s="357">
        <f>1/$A$1*'[1]4408Exp'!$C$263</f>
        <v>1.1679593799999997E-2</v>
      </c>
      <c r="E5" s="357">
        <f>1/$A$1*'[1]4408Exp'!$D$263</f>
        <v>1.6217660199999998E-2</v>
      </c>
      <c r="F5" s="357">
        <f>1/$A$1*'[1]4408Exp'!$E$263</f>
        <v>1.8890794999999998E-2</v>
      </c>
      <c r="G5" s="357">
        <f>1/$A$1*'[1]4408Exp'!$F$263</f>
        <v>2.0797068799999992E-2</v>
      </c>
      <c r="H5" s="357">
        <f>1/$A$1*'[1]4408Exp'!$G$263</f>
        <v>2.7423893878027888E-2</v>
      </c>
      <c r="I5" s="357">
        <f>1/$A$1*'[1]4408Exp'!$H$263</f>
        <v>2.796961908689299E-2</v>
      </c>
      <c r="J5" s="358">
        <f>1/$A$1*'[1]4408Exp'!$I$263</f>
        <v>2.8975764000000001E-2</v>
      </c>
      <c r="K5" s="358">
        <f>1/$A$1*'[1]4408Exp'!$J$263</f>
        <v>2.7988443611111104E-2</v>
      </c>
      <c r="L5" s="358">
        <f>1/$A$1*'[1]4408Exp'!$K$263</f>
        <v>2.0409632679738558E-2</v>
      </c>
      <c r="M5" s="357">
        <f>1/$A$1*'[1]4408Exp'!L$263</f>
        <v>2.1955488650326795E-2</v>
      </c>
      <c r="N5" s="357">
        <f>1/$A$1*'[1]4408Exp'!M$263</f>
        <v>2.0711827766959064E-2</v>
      </c>
      <c r="O5" s="357">
        <f>1/$A$1*'[1]4408Exp'!N$263</f>
        <v>2.5840033596908948E-2</v>
      </c>
      <c r="P5" s="357">
        <f>1/$A$1*'[1]4408Exp'!O$263</f>
        <v>2.5195627481793454E-2</v>
      </c>
      <c r="Q5" s="357">
        <f>1/$A$1*'[1]4408Exp'!P$263</f>
        <v>2.1177359924242429E-2</v>
      </c>
      <c r="R5" s="357">
        <f>1/$A$1*'[1]4408Exp'!Q$263</f>
        <v>1.9515087306818179E-2</v>
      </c>
      <c r="S5" s="357">
        <f>1/$A$1*'[1]4408Exp'!R$263</f>
        <v>2.2006643834920629E-2</v>
      </c>
      <c r="T5" s="357">
        <f>1/$A$1*'[1]4408Exp'!S$263</f>
        <v>1.680429313636363E-2</v>
      </c>
      <c r="U5" s="357">
        <f>1/$A$1*'[1]4408Exp'!T$263</f>
        <v>1.6545510749158245E-2</v>
      </c>
      <c r="V5" s="357">
        <f>1/$A$1*'[1]4408Exp'!U$263</f>
        <v>2.0804042666666663E-3</v>
      </c>
      <c r="W5" s="357">
        <f>1/$A$1*'[1]4408Exp'!V$263</f>
        <v>2.0804042666666663E-3</v>
      </c>
      <c r="X5" s="357">
        <f>1/$A$1*'[1]4408Exp'!W$263</f>
        <v>2.0804042666666663E-3</v>
      </c>
      <c r="Y5" s="357">
        <f>1/$A$1*'[1]4408Exp'!X$263</f>
        <v>2.0804042666666663E-3</v>
      </c>
      <c r="Z5" s="357">
        <f>1/$A$1*'[1]4408Exp'!Y$263</f>
        <v>2.0804042666666663E-3</v>
      </c>
      <c r="AA5" s="357">
        <f>1/$A$1*'[1]4408Exp'!Z$263</f>
        <v>2.0804042666666663E-3</v>
      </c>
      <c r="AB5" s="357">
        <f>1/$A$1*'[1]4408Exp'!AA$263</f>
        <v>2.0804042666666663E-3</v>
      </c>
      <c r="AC5" s="359"/>
      <c r="AD5" s="360">
        <f>'[1]4408Exp'!AB$263</f>
        <v>16.798999999999999</v>
      </c>
      <c r="AE5" s="216">
        <f>'[1]4408Exp'!AC$263</f>
        <v>20.339999999999996</v>
      </c>
      <c r="AF5" s="216">
        <f>'[1]4408Exp'!AD$263</f>
        <v>29.609000000000005</v>
      </c>
      <c r="AG5" s="216">
        <f>'[1]4408Exp'!AE$263</f>
        <v>38.010999999999996</v>
      </c>
      <c r="AH5" s="216">
        <f>'[1]4408Exp'!AF$263</f>
        <v>45.544412000000001</v>
      </c>
      <c r="AI5" s="216">
        <f>'[1]4408Exp'!AG$263</f>
        <v>58.486087760099991</v>
      </c>
      <c r="AJ5" s="216">
        <f>'[1]4408Exp'!AH$263</f>
        <v>61.72121781120002</v>
      </c>
      <c r="AK5" s="216">
        <f>'[1]4408Exp'!AI$263</f>
        <v>65.091345188500014</v>
      </c>
      <c r="AL5" s="216">
        <f>'[1]4408Exp'!AJ$263</f>
        <v>61.880144752000014</v>
      </c>
      <c r="AM5" s="216">
        <f>'[1]4408Exp'!AK$263</f>
        <v>44.619451148799996</v>
      </c>
      <c r="AN5" s="216">
        <f>'[1]4408Exp'!AL$263</f>
        <v>40.141254753000005</v>
      </c>
      <c r="AO5" s="216">
        <f>'[1]4408Exp'!AM$263</f>
        <v>37.275094320000008</v>
      </c>
      <c r="AP5" s="216">
        <f>'[1]4408Exp'!AN$263</f>
        <v>36.656845931200003</v>
      </c>
      <c r="AQ5" s="216">
        <f>'[1]4408Exp'!AO$263</f>
        <v>34.424795585399991</v>
      </c>
      <c r="AR5" s="216">
        <f>'[1]4408Exp'!AP$263</f>
        <v>35.321780706000006</v>
      </c>
      <c r="AS5" s="216">
        <f>'[1]4408Exp'!AQ$263</f>
        <v>28.429352024499998</v>
      </c>
      <c r="AT5" s="216">
        <f>'[1]4408Exp'!AR$263</f>
        <v>27.935483943400001</v>
      </c>
      <c r="AU5" s="216">
        <f>'[1]4408Exp'!AS$263</f>
        <v>52.523386115200012</v>
      </c>
      <c r="AV5" s="216">
        <f>'[1]4408Exp'!AT$263</f>
        <v>146.75916874599997</v>
      </c>
      <c r="AW5" s="216">
        <f>'[1]4408Exp'!AU$263</f>
        <v>7.1083946837499994</v>
      </c>
      <c r="AX5" s="216">
        <f>'[1]4408Exp'!AV$263</f>
        <v>0</v>
      </c>
      <c r="AY5" s="216">
        <f>'[1]4408Exp'!AW$263</f>
        <v>0</v>
      </c>
      <c r="AZ5" s="216">
        <f>'[1]4408Exp'!AX$263</f>
        <v>0</v>
      </c>
      <c r="BA5" s="216">
        <f>'[1]4408Exp'!AY$263</f>
        <v>0</v>
      </c>
      <c r="BB5" s="216">
        <f>'[1]4408Exp'!AZ$263</f>
        <v>0</v>
      </c>
      <c r="BC5" s="217">
        <f>'[1]4408Exp'!BA$263</f>
        <v>0</v>
      </c>
      <c r="BD5" s="400"/>
    </row>
    <row r="6" spans="1:56" ht="13" thickTop="1"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215"/>
      <c r="AE6" s="215"/>
      <c r="AF6" s="215"/>
      <c r="AG6" s="215"/>
      <c r="AH6" s="215"/>
      <c r="AI6" s="215"/>
      <c r="AJ6" s="215"/>
      <c r="AK6" s="215"/>
      <c r="AL6" s="215"/>
      <c r="AM6" s="215"/>
      <c r="AN6" s="215"/>
      <c r="AO6" s="215"/>
      <c r="AP6" s="215"/>
      <c r="AQ6" s="215"/>
      <c r="AR6" s="215"/>
      <c r="AS6" s="215"/>
      <c r="AT6" s="215"/>
      <c r="AU6" s="215"/>
      <c r="AV6" s="215"/>
      <c r="AW6" s="215"/>
      <c r="AX6" s="215"/>
      <c r="AY6" s="215"/>
      <c r="AZ6" s="215"/>
      <c r="BA6" s="215"/>
      <c r="BB6" s="215"/>
    </row>
    <row r="7" spans="1:56">
      <c r="C7" s="11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215"/>
      <c r="AE7" s="215"/>
      <c r="AF7" s="215"/>
      <c r="AG7" s="215"/>
      <c r="AH7" s="215"/>
      <c r="AI7" s="215"/>
      <c r="AJ7" s="215"/>
      <c r="AK7" s="215"/>
      <c r="AL7" s="215"/>
      <c r="AM7" s="215"/>
      <c r="AN7" s="215"/>
      <c r="AO7" s="215"/>
      <c r="AP7" s="215"/>
      <c r="AQ7" s="215"/>
      <c r="AR7" s="215"/>
      <c r="AS7" s="215"/>
      <c r="AT7" s="215"/>
      <c r="AU7" s="215"/>
      <c r="AV7" s="215"/>
      <c r="AW7" s="215"/>
      <c r="AX7" s="215"/>
      <c r="AY7" s="215"/>
      <c r="AZ7" s="215"/>
      <c r="BA7" s="215"/>
      <c r="BB7" s="215"/>
    </row>
    <row r="8" spans="1:56"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215"/>
      <c r="AE8" s="215"/>
      <c r="AF8" s="215"/>
      <c r="AG8" s="215"/>
      <c r="AH8" s="215"/>
      <c r="AI8" s="215"/>
      <c r="AJ8" s="215"/>
      <c r="AK8" s="215"/>
      <c r="AL8" s="215"/>
      <c r="AM8" s="215"/>
      <c r="AN8" s="215"/>
      <c r="AO8" s="215"/>
      <c r="AP8" s="215"/>
      <c r="AQ8" s="215"/>
      <c r="AR8" s="215"/>
      <c r="AS8" s="215"/>
      <c r="AT8" s="215"/>
      <c r="AU8" s="215"/>
      <c r="AV8" s="215"/>
      <c r="AW8" s="215"/>
      <c r="AX8" s="215"/>
      <c r="AY8" s="215"/>
      <c r="AZ8" s="215"/>
      <c r="BA8" s="215"/>
      <c r="BB8" s="215"/>
    </row>
    <row r="9" spans="1:56"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</row>
    <row r="10" spans="1:56"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215"/>
      <c r="AE10" s="215"/>
      <c r="AF10" s="215"/>
      <c r="AG10" s="215"/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</row>
    <row r="11" spans="1:56"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215"/>
      <c r="AE11" s="215"/>
      <c r="AF11" s="215"/>
      <c r="AG11" s="215"/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</row>
    <row r="12" spans="1:56"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215"/>
      <c r="AE12" s="215"/>
      <c r="AF12" s="215"/>
      <c r="AG12" s="215"/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</row>
    <row r="13" spans="1:56"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215"/>
      <c r="AE13" s="215"/>
      <c r="AF13" s="215"/>
      <c r="AG13" s="215"/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</row>
    <row r="14" spans="1:56"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215"/>
      <c r="AE14" s="215"/>
      <c r="AF14" s="215"/>
      <c r="AG14" s="215"/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</row>
    <row r="15" spans="1:56"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215"/>
      <c r="AE15" s="215"/>
      <c r="AF15" s="215"/>
      <c r="AG15" s="215"/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</row>
    <row r="16" spans="1:56"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215"/>
      <c r="AE16" s="215"/>
      <c r="AF16" s="215"/>
      <c r="AG16" s="215"/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</row>
    <row r="17" spans="3:54"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</row>
    <row r="18" spans="3:54"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215"/>
      <c r="AE18" s="215"/>
      <c r="AF18" s="215"/>
      <c r="AG18" s="215"/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</row>
    <row r="19" spans="3:54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</row>
    <row r="20" spans="3:54"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215"/>
      <c r="AE20" s="215"/>
      <c r="AF20" s="215"/>
      <c r="AG20" s="215"/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</row>
    <row r="21" spans="3:54">
      <c r="C21" s="11"/>
      <c r="D21" s="11"/>
      <c r="E21" s="11"/>
      <c r="F21" s="11"/>
      <c r="G21" s="11"/>
      <c r="H21" s="11"/>
      <c r="I21" s="11"/>
      <c r="J21" s="36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5"/>
      <c r="AE21" s="215"/>
      <c r="AF21" s="215"/>
      <c r="AG21" s="215"/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</row>
    <row r="22" spans="3:54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5"/>
      <c r="AE22" s="215"/>
      <c r="AF22" s="215"/>
      <c r="AG22" s="215"/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</row>
    <row r="23" spans="3:54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</row>
    <row r="24" spans="3:54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</row>
    <row r="25" spans="3:54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5"/>
      <c r="AE25" s="215"/>
      <c r="AF25" s="215"/>
      <c r="AG25" s="215"/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</row>
    <row r="26" spans="3:54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</row>
    <row r="27" spans="3:54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</row>
    <row r="28" spans="3:54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5"/>
      <c r="AE28" s="215"/>
      <c r="AF28" s="215"/>
      <c r="AG28" s="215"/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</row>
    <row r="29" spans="3:54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5"/>
      <c r="AE29" s="215"/>
      <c r="AF29" s="215"/>
      <c r="AG29" s="215"/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</row>
    <row r="30" spans="3:54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</row>
    <row r="31" spans="3:54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</row>
    <row r="32" spans="3:54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</row>
    <row r="36" spans="3:55">
      <c r="BC36" s="27"/>
    </row>
    <row r="37" spans="3:55">
      <c r="BC37" s="27"/>
    </row>
    <row r="38" spans="3:55">
      <c r="BC38" s="2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4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[2]RWE!$A$12</f>
        <v>2.2999999999999998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122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62">
        <f>1/$A$1*'[1]4412Exp'!$B$263</f>
        <v>9.6073247199999975E-2</v>
      </c>
      <c r="D5" s="363">
        <f>1/$A$1*'[1]4412Exp'!$C$263</f>
        <v>0.11446586480000003</v>
      </c>
      <c r="E5" s="363">
        <f>1/$A$1*'[1]4412Exp'!$D$263</f>
        <v>0.12223483999999998</v>
      </c>
      <c r="F5" s="363">
        <f>1/$A$1*'[1]4412Exp'!$E$263</f>
        <v>0.13298027959999997</v>
      </c>
      <c r="G5" s="363">
        <f>1/$A$1*'[1]4412Exp'!$F$263</f>
        <v>0.18616171233333331</v>
      </c>
      <c r="H5" s="363">
        <f>1/$A$1*'[1]4412Exp'!$G$263</f>
        <v>0.18598644445956458</v>
      </c>
      <c r="I5" s="363">
        <f>1/$A$1*'[1]4412Exp'!$H$263</f>
        <v>0.14604830857915269</v>
      </c>
      <c r="J5" s="364">
        <f>1/$A$1*'[1]4412Exp'!$I$263</f>
        <v>0.15610044900000006</v>
      </c>
      <c r="K5" s="364">
        <f>1/$A$1*'[1]4412Exp'!$J$263</f>
        <v>0.13914470533530962</v>
      </c>
      <c r="L5" s="363">
        <f>1/$A$1*'[1]4412Exp'!$K$263</f>
        <v>0.12195823575022076</v>
      </c>
      <c r="M5" s="363">
        <f>1/$A$1*'[1]4412Exp'!L$263</f>
        <v>0.13449230138095242</v>
      </c>
      <c r="N5" s="363">
        <f>1/$A$1*'[1]4412Exp'!M$263</f>
        <v>0.14091856133251618</v>
      </c>
      <c r="O5" s="363">
        <f>1/$A$1*'[1]4412Exp'!N$263</f>
        <v>0.25905001687366891</v>
      </c>
      <c r="P5" s="363">
        <f>1/$A$1*'[1]4412Exp'!O$263</f>
        <v>0.27951746908688924</v>
      </c>
      <c r="Q5" s="363">
        <f>1/$A$1*'[1]4412Exp'!P$263</f>
        <v>0.19142841997006563</v>
      </c>
      <c r="R5" s="363">
        <f>1/$A$1*'[1]4412Exp'!Q$263</f>
        <v>0.21328754058546953</v>
      </c>
      <c r="S5" s="363">
        <f>1/$A$1*'[1]4412Exp'!R$263</f>
        <v>0.26501320528998046</v>
      </c>
      <c r="T5" s="363">
        <f>1/$A$1*'[1]4412Exp'!S$263</f>
        <v>0.31322160572979968</v>
      </c>
      <c r="U5" s="363">
        <f>1/$A$1*'[1]4412Exp'!T$263</f>
        <v>0.35476063253215423</v>
      </c>
      <c r="V5" s="363">
        <f>1/$A$1*'[1]4412Exp'!U$263</f>
        <v>0.58467537489285715</v>
      </c>
      <c r="W5" s="363">
        <f>1/$A$1*'[1]4412Exp'!V$263</f>
        <v>0.58467537489285715</v>
      </c>
      <c r="X5" s="363">
        <f>1/$A$1*'[1]4412Exp'!W$263</f>
        <v>0.58467537489285715</v>
      </c>
      <c r="Y5" s="363">
        <f>1/$A$1*'[1]4412Exp'!X$263</f>
        <v>0.58467537489285715</v>
      </c>
      <c r="Z5" s="363">
        <f>1/$A$1*'[1]4412Exp'!Y$263</f>
        <v>0.58467537489285715</v>
      </c>
      <c r="AA5" s="363">
        <f>1/$A$1*'[1]4412Exp'!Z$263</f>
        <v>0.58467537489285715</v>
      </c>
      <c r="AB5" s="363">
        <f>1/$A$1*'[1]4412Exp'!AA$263</f>
        <v>0.58467537489285715</v>
      </c>
      <c r="AC5" s="333"/>
      <c r="AD5" s="365">
        <f>'[1]4412Exp'!AB$263</f>
        <v>56.050000000000004</v>
      </c>
      <c r="AE5" s="218">
        <f>'[1]4412Exp'!AC$263</f>
        <v>67.85199999999999</v>
      </c>
      <c r="AF5" s="218">
        <f>'[1]4412Exp'!AD$263</f>
        <v>75.040000000000035</v>
      </c>
      <c r="AG5" s="218">
        <f>'[1]4412Exp'!AE$263</f>
        <v>91.406000000000006</v>
      </c>
      <c r="AH5" s="218">
        <f>'[1]4412Exp'!AF$263</f>
        <v>120.04488699999996</v>
      </c>
      <c r="AI5" s="218">
        <f>'[1]4412Exp'!AG$263</f>
        <v>141.00757915530002</v>
      </c>
      <c r="AJ5" s="218">
        <f>'[1]4412Exp'!AH$263</f>
        <v>158.20066423639997</v>
      </c>
      <c r="AK5" s="218">
        <f>'[1]4412Exp'!AI$263</f>
        <v>148.21511539300002</v>
      </c>
      <c r="AL5" s="218">
        <f>'[1]4412Exp'!AJ$263</f>
        <v>149.30381724240002</v>
      </c>
      <c r="AM5" s="218">
        <f>'[1]4412Exp'!AK$263</f>
        <v>94.08764693240002</v>
      </c>
      <c r="AN5" s="218">
        <f>'[1]4412Exp'!AL$263</f>
        <v>105.46072225469999</v>
      </c>
      <c r="AO5" s="218">
        <f>'[1]4412Exp'!AM$263</f>
        <v>132.06434908799997</v>
      </c>
      <c r="AP5" s="218">
        <f>'[1]4412Exp'!AN$263</f>
        <v>139.43074740320003</v>
      </c>
      <c r="AQ5" s="218">
        <f>'[1]4412Exp'!AO$263</f>
        <v>158.95417309950005</v>
      </c>
      <c r="AR5" s="218">
        <f>'[1]4412Exp'!AP$263</f>
        <v>179.26477164799996</v>
      </c>
      <c r="AS5" s="218">
        <f>'[1]4412Exp'!AQ$263</f>
        <v>165.401206656</v>
      </c>
      <c r="AT5" s="218">
        <f>'[1]4412Exp'!AR$263</f>
        <v>190.1096034606</v>
      </c>
      <c r="AU5" s="218">
        <f>'[1]4412Exp'!AS$263</f>
        <v>249.78526249820001</v>
      </c>
      <c r="AV5" s="218">
        <f>'[1]4412Exp'!AT$263</f>
        <v>376.00424675500011</v>
      </c>
      <c r="AW5" s="218">
        <f>'[1]4412Exp'!AU$263</f>
        <v>264.54653504291673</v>
      </c>
      <c r="AX5" s="218">
        <f>'[1]4412Exp'!AV$263</f>
        <v>0</v>
      </c>
      <c r="AY5" s="218">
        <f>'[1]4412Exp'!AW$263</f>
        <v>0</v>
      </c>
      <c r="AZ5" s="218">
        <f>'[1]4412Exp'!AX$263</f>
        <v>0</v>
      </c>
      <c r="BA5" s="218">
        <f>'[1]4412Exp'!AY$263</f>
        <v>0</v>
      </c>
      <c r="BB5" s="218">
        <f>'[1]4412Exp'!AZ$263</f>
        <v>0</v>
      </c>
      <c r="BC5" s="395">
        <f>'[1]4412Exp'!BA$263</f>
        <v>0</v>
      </c>
      <c r="BD5" s="400"/>
    </row>
    <row r="6" spans="1:56" ht="17.149999999999999" customHeight="1" thickTop="1">
      <c r="B6" s="29" t="s">
        <v>113</v>
      </c>
      <c r="C6" s="366">
        <f>1/$A$1*'[1]4412Exp'!$B$266</f>
        <v>0</v>
      </c>
      <c r="D6" s="231">
        <f>1/$A$1*'[1]4412Exp'!$C$266</f>
        <v>0</v>
      </c>
      <c r="E6" s="231">
        <f>1/$A$1*'[1]4412Exp'!$D$266</f>
        <v>0</v>
      </c>
      <c r="F6" s="231">
        <f>1/$A$1*'[1]4412Exp'!$E$266</f>
        <v>0</v>
      </c>
      <c r="G6" s="231">
        <f>1/$A$1*'[1]4412Exp'!$F$266</f>
        <v>4.2999999999999995E-5</v>
      </c>
      <c r="H6" s="231">
        <f>1/$A$1*'[1]4412Exp'!$G$266</f>
        <v>2.6100000000000001E-5</v>
      </c>
      <c r="I6" s="231">
        <f>1/$A$1*'[1]4412Exp'!$H$266</f>
        <v>0</v>
      </c>
      <c r="J6" s="232">
        <f>1/$A$1*'[1]4412Exp'!$I$266</f>
        <v>2.8E-5</v>
      </c>
      <c r="K6" s="232">
        <f>1/$A$1*'[1]4412Exp'!$J$266</f>
        <v>7.4478260869565222E-5</v>
      </c>
      <c r="L6" s="231">
        <f>1/$A$1*'[1]4412Exp'!$K$266</f>
        <v>2.8560000000000008E-5</v>
      </c>
      <c r="M6" s="231">
        <f>1/$A$1*'[1]4412Exp'!L$266</f>
        <v>8.7140000000000009E-5</v>
      </c>
      <c r="N6" s="231">
        <f>1/$A$1*'[1]4412Exp'!M$266</f>
        <v>9.800000000000001E-5</v>
      </c>
      <c r="O6" s="231">
        <f>1/$A$1*'[1]4412Exp'!N$266</f>
        <v>1.1991600000000003E-3</v>
      </c>
      <c r="P6" s="231">
        <f>1/$A$1*'[1]4412Exp'!O$266</f>
        <v>1.8645600000000006E-3</v>
      </c>
      <c r="Q6" s="231">
        <f>1/$A$1*'[1]4412Exp'!P$266</f>
        <v>3.6102307692307693E-4</v>
      </c>
      <c r="R6" s="231">
        <f>1/$A$1*'[1]4412Exp'!Q$266</f>
        <v>7.8259999999999999E-5</v>
      </c>
      <c r="S6" s="231">
        <f>1/$A$1*'[1]4412Exp'!R$266</f>
        <v>1.5438357142857145E-3</v>
      </c>
      <c r="T6" s="231">
        <f>1/$A$1*'[1]4412Exp'!S$266</f>
        <v>1.910141538461539E-3</v>
      </c>
      <c r="U6" s="231">
        <f>1/$A$1*'[1]4412Exp'!T$266</f>
        <v>2.9781200000000003E-3</v>
      </c>
      <c r="V6" s="231">
        <f>1/$A$1*'[1]4412Exp'!U$266</f>
        <v>1.0710000000000001E-3</v>
      </c>
      <c r="W6" s="231">
        <f>1/$A$1*'[1]4412Exp'!V$266</f>
        <v>1.0710000000000001E-3</v>
      </c>
      <c r="X6" s="231">
        <f>1/$A$1*'[1]4412Exp'!W$266</f>
        <v>1.0710000000000001E-3</v>
      </c>
      <c r="Y6" s="231">
        <f>1/$A$1*'[1]4412Exp'!X$266</f>
        <v>1.0710000000000001E-3</v>
      </c>
      <c r="Z6" s="231">
        <f>1/$A$1*'[1]4412Exp'!Y$266</f>
        <v>1.0710000000000001E-3</v>
      </c>
      <c r="AA6" s="231">
        <f>1/$A$1*'[1]4412Exp'!Z$266</f>
        <v>1.0710000000000001E-3</v>
      </c>
      <c r="AB6" s="231">
        <f>1/$A$1*'[1]4412Exp'!AA$266</f>
        <v>1.0710000000000001E-3</v>
      </c>
      <c r="AC6" s="333"/>
      <c r="AD6" s="275">
        <f>'[1]4412Exp'!AB$266</f>
        <v>0</v>
      </c>
      <c r="AE6" s="219">
        <f>'[1]4412Exp'!AC$266</f>
        <v>0</v>
      </c>
      <c r="AF6" s="219">
        <f>'[1]4412Exp'!AD$266</f>
        <v>0</v>
      </c>
      <c r="AG6" s="219">
        <f>'[1]4412Exp'!AE$266</f>
        <v>0</v>
      </c>
      <c r="AH6" s="219">
        <f>'[1]4412Exp'!AF$266</f>
        <v>4.4736999999999999E-2</v>
      </c>
      <c r="AI6" s="219">
        <f>'[1]4412Exp'!AG$266</f>
        <v>1.8267120300000002E-2</v>
      </c>
      <c r="AJ6" s="219">
        <f>'[1]4412Exp'!AH$266</f>
        <v>0</v>
      </c>
      <c r="AK6" s="219">
        <f>'[1]4412Exp'!AI$266</f>
        <v>2.40947605E-2</v>
      </c>
      <c r="AL6" s="219">
        <f>'[1]4412Exp'!AJ$266</f>
        <v>9.2745706400000003E-2</v>
      </c>
      <c r="AM6" s="219">
        <f>'[1]4412Exp'!AK$266</f>
        <v>4.2809201599999999E-2</v>
      </c>
      <c r="AN6" s="219">
        <f>'[1]4412Exp'!AL$266</f>
        <v>7.0735374900000009E-2</v>
      </c>
      <c r="AO6" s="219">
        <f>'[1]4412Exp'!AM$266</f>
        <v>8.7721055999999992E-2</v>
      </c>
      <c r="AP6" s="219">
        <f>'[1]4412Exp'!AN$266</f>
        <v>7.3887563199999992E-2</v>
      </c>
      <c r="AQ6" s="219">
        <f>'[1]4412Exp'!AO$266</f>
        <v>0.10052920139999999</v>
      </c>
      <c r="AR6" s="219">
        <f>'[1]4412Exp'!AP$266</f>
        <v>0.22499741700000001</v>
      </c>
      <c r="AS6" s="219">
        <f>'[1]4412Exp'!AQ$266</f>
        <v>0.11141709950000001</v>
      </c>
      <c r="AT6" s="219">
        <f>'[1]4412Exp'!AR$266</f>
        <v>0.89267278779999992</v>
      </c>
      <c r="AU6" s="219">
        <f>'[1]4412Exp'!AS$266</f>
        <v>1.5925742403999998</v>
      </c>
      <c r="AV6" s="219">
        <f>'[1]4412Exp'!AT$266</f>
        <v>0.72110679</v>
      </c>
      <c r="AW6" s="219">
        <f>'[1]4412Exp'!AU$266</f>
        <v>0.42708745416666666</v>
      </c>
      <c r="AX6" s="219">
        <f>'[1]4412Exp'!AV$266</f>
        <v>0</v>
      </c>
      <c r="AY6" s="219">
        <f>'[1]4412Exp'!AW$266</f>
        <v>0</v>
      </c>
      <c r="AZ6" s="219">
        <f>'[1]4412Exp'!AX$266</f>
        <v>0</v>
      </c>
      <c r="BA6" s="219">
        <f>'[1]4412Exp'!AY$266</f>
        <v>0</v>
      </c>
      <c r="BB6" s="219">
        <f>'[1]4412Exp'!AZ$266</f>
        <v>0</v>
      </c>
      <c r="BC6" s="221">
        <f>'[1]4412Exp'!BA$266</f>
        <v>0</v>
      </c>
      <c r="BD6" s="400"/>
    </row>
    <row r="7" spans="1:56" ht="17.149999999999999" customHeight="1">
      <c r="B7" s="10" t="s">
        <v>114</v>
      </c>
      <c r="C7" s="269">
        <f>1/$A$1*'[1]4412Exp'!$B$268</f>
        <v>3.1113698E-3</v>
      </c>
      <c r="D7" s="200">
        <f>1/$A$1*'[1]4412Exp'!$C$268</f>
        <v>4.7110097999999998E-3</v>
      </c>
      <c r="E7" s="200">
        <f>1/$A$1*'[1]4412Exp'!$D$268</f>
        <v>3.9574863999999998E-3</v>
      </c>
      <c r="F7" s="200">
        <f>1/$A$1*'[1]4412Exp'!$E$268</f>
        <v>3.2094915999999999E-3</v>
      </c>
      <c r="G7" s="200">
        <f>1/$A$1*'[1]4412Exp'!$F$268</f>
        <v>5.7719305999999991E-3</v>
      </c>
      <c r="H7" s="200">
        <f>1/$A$1*'[1]4412Exp'!$G$268</f>
        <v>7.1543197101449282E-3</v>
      </c>
      <c r="I7" s="200">
        <f>1/$A$1*'[1]4412Exp'!$H$268</f>
        <v>6.9683005072463779E-3</v>
      </c>
      <c r="J7" s="201">
        <f>1/$A$1*'[1]4412Exp'!$I$268</f>
        <v>7.7883050000000006E-3</v>
      </c>
      <c r="K7" s="201">
        <f>1/$A$1*'[1]4412Exp'!$J$268</f>
        <v>5.8658478260869562E-3</v>
      </c>
      <c r="L7" s="200">
        <f>1/$A$1*'[1]4412Exp'!$K$268</f>
        <v>3.8921771739130443E-3</v>
      </c>
      <c r="M7" s="200">
        <f>1/$A$1*'[1]4412Exp'!L$268</f>
        <v>4.5574883333333342E-3</v>
      </c>
      <c r="N7" s="200">
        <f>1/$A$1*'[1]4412Exp'!M$268</f>
        <v>3.4656200000000004E-3</v>
      </c>
      <c r="O7" s="200">
        <f>1/$A$1*'[1]4412Exp'!N$268</f>
        <v>7.0119800000000001E-3</v>
      </c>
      <c r="P7" s="200">
        <f>1/$A$1*'[1]4412Exp'!O$268</f>
        <v>9.6220600000000017E-3</v>
      </c>
      <c r="Q7" s="200">
        <f>1/$A$1*'[1]4412Exp'!P$268</f>
        <v>9.2541844556791389E-3</v>
      </c>
      <c r="R7" s="200">
        <f>1/$A$1*'[1]4412Exp'!Q$268</f>
        <v>6.7546167058823532E-3</v>
      </c>
      <c r="S7" s="200">
        <f>1/$A$1*'[1]4412Exp'!R$268</f>
        <v>5.5739176623376624E-3</v>
      </c>
      <c r="T7" s="200">
        <f>1/$A$1*'[1]4412Exp'!S$268</f>
        <v>6.4125726282051286E-3</v>
      </c>
      <c r="U7" s="200">
        <f>1/$A$1*'[1]4412Exp'!T$268</f>
        <v>6.5406682968828572E-3</v>
      </c>
      <c r="V7" s="200">
        <f>1/$A$1*'[1]4412Exp'!U$268</f>
        <v>4.3296760000000002E-3</v>
      </c>
      <c r="W7" s="200">
        <f>1/$A$1*'[1]4412Exp'!V$268</f>
        <v>4.3296760000000002E-3</v>
      </c>
      <c r="X7" s="200">
        <f>1/$A$1*'[1]4412Exp'!W$268</f>
        <v>4.3296760000000002E-3</v>
      </c>
      <c r="Y7" s="200">
        <f>1/$A$1*'[1]4412Exp'!X$268</f>
        <v>4.3296760000000002E-3</v>
      </c>
      <c r="Z7" s="200">
        <f>1/$A$1*'[1]4412Exp'!Y$268</f>
        <v>4.3296760000000002E-3</v>
      </c>
      <c r="AA7" s="200">
        <f>1/$A$1*'[1]4412Exp'!Z$268</f>
        <v>4.3296760000000002E-3</v>
      </c>
      <c r="AB7" s="200">
        <f>1/$A$1*'[1]4412Exp'!AA$268</f>
        <v>4.3296760000000002E-3</v>
      </c>
      <c r="AC7" s="333"/>
      <c r="AD7" s="276">
        <f>'[1]4412Exp'!AB$268</f>
        <v>2.0669999999999997</v>
      </c>
      <c r="AE7" s="222">
        <f>'[1]4412Exp'!AC$268</f>
        <v>3.1019999999999999</v>
      </c>
      <c r="AF7" s="222">
        <f>'[1]4412Exp'!AD$268</f>
        <v>2.427</v>
      </c>
      <c r="AG7" s="222">
        <f>'[1]4412Exp'!AE$268</f>
        <v>3.1619999999999999</v>
      </c>
      <c r="AH7" s="222">
        <f>'[1]4412Exp'!AF$268</f>
        <v>4.7215100000000003</v>
      </c>
      <c r="AI7" s="222">
        <f>'[1]4412Exp'!AG$268</f>
        <v>5.5006089996000007</v>
      </c>
      <c r="AJ7" s="222">
        <f>'[1]4412Exp'!AH$268</f>
        <v>5.2354627640000011</v>
      </c>
      <c r="AK7" s="222">
        <f>'[1]4412Exp'!AI$268</f>
        <v>5.5079230075000005</v>
      </c>
      <c r="AL7" s="222">
        <f>'[1]4412Exp'!AJ$268</f>
        <v>4.5699903368000001</v>
      </c>
      <c r="AM7" s="222">
        <f>'[1]4412Exp'!AK$268</f>
        <v>2.583804234</v>
      </c>
      <c r="AN7" s="222">
        <f>'[1]4412Exp'!AL$268</f>
        <v>3.3477968385000003</v>
      </c>
      <c r="AO7" s="222">
        <f>'[1]4412Exp'!AM$268</f>
        <v>2.658264816</v>
      </c>
      <c r="AP7" s="222">
        <f>'[1]4412Exp'!AN$268</f>
        <v>2.5792488479999998</v>
      </c>
      <c r="AQ7" s="222">
        <f>'[1]4412Exp'!AO$268</f>
        <v>3.9462167325000004</v>
      </c>
      <c r="AR7" s="222">
        <f>'[1]4412Exp'!AP$268</f>
        <v>9.7808647045000008</v>
      </c>
      <c r="AS7" s="222">
        <f>'[1]4412Exp'!AQ$268</f>
        <v>5.9761053974999996</v>
      </c>
      <c r="AT7" s="222">
        <f>'[1]4412Exp'!AR$268</f>
        <v>5.0999022806000003</v>
      </c>
      <c r="AU7" s="222">
        <f>'[1]4412Exp'!AS$268</f>
        <v>0.52808617290000004</v>
      </c>
      <c r="AV7" s="222">
        <f>'[1]4412Exp'!AT$268</f>
        <v>1.3397393910000002</v>
      </c>
      <c r="AW7" s="222">
        <f>'[1]4412Exp'!AU$268</f>
        <v>2.9827816012499997</v>
      </c>
      <c r="AX7" s="222">
        <f>'[1]4412Exp'!AV$268</f>
        <v>0</v>
      </c>
      <c r="AY7" s="222">
        <f>'[1]4412Exp'!AW$268</f>
        <v>0</v>
      </c>
      <c r="AZ7" s="222">
        <f>'[1]4412Exp'!AX$268</f>
        <v>0</v>
      </c>
      <c r="BA7" s="222">
        <f>'[1]4412Exp'!AY$268</f>
        <v>0</v>
      </c>
      <c r="BB7" s="222">
        <f>'[1]4412Exp'!AZ$268</f>
        <v>0</v>
      </c>
      <c r="BC7" s="223">
        <f>'[1]4412Exp'!BA$268</f>
        <v>0</v>
      </c>
      <c r="BD7" s="400"/>
    </row>
    <row r="8" spans="1:56" ht="17.149999999999999" customHeight="1">
      <c r="B8" s="10" t="s">
        <v>115</v>
      </c>
      <c r="C8" s="269">
        <f>1/$A$1*'[1]4412Exp'!$B$269</f>
        <v>0</v>
      </c>
      <c r="D8" s="200">
        <f>1/$A$1*'[1]4412Exp'!$C$269</f>
        <v>0</v>
      </c>
      <c r="E8" s="200">
        <f>1/$A$1*'[1]4412Exp'!$D$269</f>
        <v>0</v>
      </c>
      <c r="F8" s="200">
        <f>1/$A$1*'[1]4412Exp'!$E$269</f>
        <v>0</v>
      </c>
      <c r="G8" s="200">
        <f>1/$A$1*'[1]4412Exp'!$F$269</f>
        <v>8.7613200000000003E-5</v>
      </c>
      <c r="H8" s="200">
        <f>1/$A$1*'[1]4412Exp'!$G$269</f>
        <v>4.1999999999999998E-5</v>
      </c>
      <c r="I8" s="200">
        <f>1/$A$1*'[1]4412Exp'!$H$269</f>
        <v>8.0000000000000013E-6</v>
      </c>
      <c r="J8" s="201">
        <f>1/$A$1*'[1]4412Exp'!$I$269</f>
        <v>9.0000000000000019E-6</v>
      </c>
      <c r="K8" s="201">
        <f>1/$A$1*'[1]4412Exp'!$J$269</f>
        <v>1.9000000000000001E-5</v>
      </c>
      <c r="L8" s="200">
        <f>1/$A$1*'[1]4412Exp'!$K$269</f>
        <v>0</v>
      </c>
      <c r="M8" s="200">
        <f>1/$A$1*'[1]4412Exp'!L$269</f>
        <v>1.3999999999999998E-7</v>
      </c>
      <c r="N8" s="200">
        <f>1/$A$1*'[1]4412Exp'!M$269</f>
        <v>0</v>
      </c>
      <c r="O8" s="200">
        <f>1/$A$1*'[1]4412Exp'!N$269</f>
        <v>0</v>
      </c>
      <c r="P8" s="200">
        <f>1/$A$1*'[1]4412Exp'!O$269</f>
        <v>6.8333333333333328E-7</v>
      </c>
      <c r="Q8" s="200">
        <f>1/$A$1*'[1]4412Exp'!P$269</f>
        <v>0</v>
      </c>
      <c r="R8" s="200">
        <f>1/$A$1*'[1]4412Exp'!Q$269</f>
        <v>7.9090909090909105E-6</v>
      </c>
      <c r="S8" s="200">
        <f>1/$A$1*'[1]4412Exp'!R$269</f>
        <v>2.6599999999999999E-6</v>
      </c>
      <c r="T8" s="200">
        <f>1/$A$1*'[1]4412Exp'!S$269</f>
        <v>4.7295384615384626E-5</v>
      </c>
      <c r="U8" s="200">
        <f>1/$A$1*'[1]4412Exp'!T$269</f>
        <v>7.690384615384616E-5</v>
      </c>
      <c r="V8" s="200">
        <f>1/$A$1*'[1]4412Exp'!U$269</f>
        <v>0.18590951999999999</v>
      </c>
      <c r="W8" s="200">
        <f>1/$A$1*'[1]4412Exp'!V$269</f>
        <v>0.18590951999999999</v>
      </c>
      <c r="X8" s="200">
        <f>1/$A$1*'[1]4412Exp'!W$269</f>
        <v>0.18590951999999999</v>
      </c>
      <c r="Y8" s="200">
        <f>1/$A$1*'[1]4412Exp'!X$269</f>
        <v>0.18590951999999999</v>
      </c>
      <c r="Z8" s="200">
        <f>1/$A$1*'[1]4412Exp'!Y$269</f>
        <v>0.18590951999999999</v>
      </c>
      <c r="AA8" s="200">
        <f>1/$A$1*'[1]4412Exp'!Z$269</f>
        <v>0.18590951999999999</v>
      </c>
      <c r="AB8" s="200">
        <f>1/$A$1*'[1]4412Exp'!AA$269</f>
        <v>0.18590951999999999</v>
      </c>
      <c r="AC8" s="333"/>
      <c r="AD8" s="276">
        <f>'[1]4412Exp'!AB$269</f>
        <v>0</v>
      </c>
      <c r="AE8" s="222">
        <f>'[1]4412Exp'!AC$269</f>
        <v>0</v>
      </c>
      <c r="AF8" s="222">
        <f>'[1]4412Exp'!AD$269</f>
        <v>0</v>
      </c>
      <c r="AG8" s="222">
        <f>'[1]4412Exp'!AE$269</f>
        <v>0</v>
      </c>
      <c r="AH8" s="222">
        <f>'[1]4412Exp'!AF$269</f>
        <v>0.15240899999999999</v>
      </c>
      <c r="AI8" s="222">
        <f>'[1]4412Exp'!AG$269</f>
        <v>7.0621336500000007E-2</v>
      </c>
      <c r="AJ8" s="222">
        <f>'[1]4412Exp'!AH$269</f>
        <v>1.3634560400000001E-2</v>
      </c>
      <c r="AK8" s="222">
        <f>'[1]4412Exp'!AI$269</f>
        <v>1.6822887500000001E-2</v>
      </c>
      <c r="AL8" s="222">
        <f>'[1]4412Exp'!AJ$269</f>
        <v>3.6702343200000001E-2</v>
      </c>
      <c r="AM8" s="222">
        <f>'[1]4412Exp'!AK$269</f>
        <v>0</v>
      </c>
      <c r="AN8" s="222">
        <f>'[1]4412Exp'!AL$269</f>
        <v>1.365471E-4</v>
      </c>
      <c r="AO8" s="222">
        <f>'[1]4412Exp'!AM$269</f>
        <v>0</v>
      </c>
      <c r="AP8" s="222">
        <f>'[1]4412Exp'!AN$269</f>
        <v>0</v>
      </c>
      <c r="AQ8" s="222">
        <f>'[1]4412Exp'!AO$269</f>
        <v>6.4280040000000004E-4</v>
      </c>
      <c r="AR8" s="222">
        <f>'[1]4412Exp'!AP$269</f>
        <v>0</v>
      </c>
      <c r="AS8" s="222">
        <f>'[1]4412Exp'!AQ$269</f>
        <v>1.4421280999999999E-2</v>
      </c>
      <c r="AT8" s="222">
        <f>'[1]4412Exp'!AR$269</f>
        <v>8.8374895999999998E-3</v>
      </c>
      <c r="AU8" s="222">
        <f>'[1]4412Exp'!AS$269</f>
        <v>56.411524311999997</v>
      </c>
      <c r="AV8" s="222">
        <f>'[1]4412Exp'!AT$269</f>
        <v>2.0868269999999999E-3</v>
      </c>
      <c r="AW8" s="222">
        <f>'[1]4412Exp'!AU$269</f>
        <v>66.80208694416666</v>
      </c>
      <c r="AX8" s="222">
        <f>'[1]4412Exp'!AV$269</f>
        <v>0</v>
      </c>
      <c r="AY8" s="222">
        <f>'[1]4412Exp'!AW$269</f>
        <v>0</v>
      </c>
      <c r="AZ8" s="222">
        <f>'[1]4412Exp'!AX$269</f>
        <v>0</v>
      </c>
      <c r="BA8" s="222">
        <f>'[1]4412Exp'!AY$269</f>
        <v>0</v>
      </c>
      <c r="BB8" s="222">
        <f>'[1]4412Exp'!AZ$269</f>
        <v>0</v>
      </c>
      <c r="BC8" s="223">
        <f>'[1]4412Exp'!BA$269</f>
        <v>0</v>
      </c>
      <c r="BD8" s="400"/>
    </row>
    <row r="9" spans="1:56" ht="17.149999999999999" customHeight="1">
      <c r="B9" s="10" t="s">
        <v>116</v>
      </c>
      <c r="C9" s="269">
        <f>1/$A$1*'[1]4412Exp'!$B$267</f>
        <v>8.2488000000000014E-5</v>
      </c>
      <c r="D9" s="200">
        <f>1/$A$1*'[1]4412Exp'!$C$267</f>
        <v>0</v>
      </c>
      <c r="E9" s="200">
        <f>1/$A$1*'[1]4412Exp'!$D$267</f>
        <v>1.0275159999999998E-4</v>
      </c>
      <c r="F9" s="200">
        <f>1/$A$1*'[1]4412Exp'!$E$267</f>
        <v>5.2875760000000002E-4</v>
      </c>
      <c r="G9" s="200">
        <f>1/$A$1*'[1]4412Exp'!$F$267</f>
        <v>4.2852140000000004E-4</v>
      </c>
      <c r="H9" s="200">
        <f>1/$A$1*'[1]4412Exp'!$G$267</f>
        <v>3.0763347826086963E-4</v>
      </c>
      <c r="I9" s="200">
        <f>1/$A$1*'[1]4412Exp'!$H$267</f>
        <v>5.6209391304347833E-4</v>
      </c>
      <c r="J9" s="201">
        <f>1/$A$1*'[1]4412Exp'!$I$267</f>
        <v>3.9548000000000003E-4</v>
      </c>
      <c r="K9" s="201">
        <f>1/$A$1*'[1]4412Exp'!$J$267</f>
        <v>2.7351217391304353E-4</v>
      </c>
      <c r="L9" s="200">
        <f>1/$A$1*'[1]4412Exp'!$K$267</f>
        <v>3.5468000000000007E-4</v>
      </c>
      <c r="M9" s="200">
        <f>1/$A$1*'[1]4412Exp'!L$267</f>
        <v>4.2366000000000002E-4</v>
      </c>
      <c r="N9" s="200">
        <f>1/$A$1*'[1]4412Exp'!M$267</f>
        <v>3.6318310344827587E-4</v>
      </c>
      <c r="O9" s="200">
        <f>1/$A$1*'[1]4412Exp'!N$267</f>
        <v>6.751000000000002E-4</v>
      </c>
      <c r="P9" s="200">
        <f>1/$A$1*'[1]4412Exp'!O$267</f>
        <v>7.5510313131313129E-4</v>
      </c>
      <c r="Q9" s="200">
        <f>1/$A$1*'[1]4412Exp'!P$267</f>
        <v>3.8018973421926911E-4</v>
      </c>
      <c r="R9" s="200">
        <f>1/$A$1*'[1]4412Exp'!Q$267</f>
        <v>3.4054333333333333E-4</v>
      </c>
      <c r="S9" s="200">
        <f>1/$A$1*'[1]4412Exp'!R$267</f>
        <v>8.2220102453102472E-4</v>
      </c>
      <c r="T9" s="200">
        <f>1/$A$1*'[1]4412Exp'!S$267</f>
        <v>9.5025857051282063E-4</v>
      </c>
      <c r="U9" s="200">
        <f>1/$A$1*'[1]4412Exp'!T$267</f>
        <v>9.2489397435897445E-4</v>
      </c>
      <c r="V9" s="200">
        <f>1/$A$1*'[1]4412Exp'!U$267</f>
        <v>0.26069221999999997</v>
      </c>
      <c r="W9" s="200">
        <f>1/$A$1*'[1]4412Exp'!V$267</f>
        <v>0.26069221999999997</v>
      </c>
      <c r="X9" s="200">
        <f>1/$A$1*'[1]4412Exp'!W$267</f>
        <v>0.26069221999999997</v>
      </c>
      <c r="Y9" s="200">
        <f>1/$A$1*'[1]4412Exp'!X$267</f>
        <v>0.26069221999999997</v>
      </c>
      <c r="Z9" s="200">
        <f>1/$A$1*'[1]4412Exp'!Y$267</f>
        <v>0.26069221999999997</v>
      </c>
      <c r="AA9" s="200">
        <f>1/$A$1*'[1]4412Exp'!Z$267</f>
        <v>0.26069221999999997</v>
      </c>
      <c r="AB9" s="200">
        <f>1/$A$1*'[1]4412Exp'!AA$267</f>
        <v>0.26069221999999997</v>
      </c>
      <c r="AC9" s="333"/>
      <c r="AD9" s="276">
        <f>'[1]4412Exp'!AB$267</f>
        <v>9.2999999999999999E-2</v>
      </c>
      <c r="AE9" s="222">
        <f>'[1]4412Exp'!AC$267</f>
        <v>0</v>
      </c>
      <c r="AF9" s="222">
        <f>'[1]4412Exp'!AD$267</f>
        <v>0.16899999999999998</v>
      </c>
      <c r="AG9" s="222">
        <f>'[1]4412Exp'!AE$267</f>
        <v>0.63300000000000001</v>
      </c>
      <c r="AH9" s="222">
        <f>'[1]4412Exp'!AF$267</f>
        <v>0.55242299999999989</v>
      </c>
      <c r="AI9" s="222">
        <f>'[1]4412Exp'!AG$267</f>
        <v>0.42323037900000005</v>
      </c>
      <c r="AJ9" s="222">
        <f>'[1]4412Exp'!AH$267</f>
        <v>0.67402993639999997</v>
      </c>
      <c r="AK9" s="222">
        <f>'[1]4412Exp'!AI$267</f>
        <v>0.70396417750000007</v>
      </c>
      <c r="AL9" s="222">
        <f>'[1]4412Exp'!AJ$267</f>
        <v>0.63256019320000001</v>
      </c>
      <c r="AM9" s="222">
        <f>'[1]4412Exp'!AK$267</f>
        <v>0.73823974399999992</v>
      </c>
      <c r="AN9" s="222">
        <f>'[1]4412Exp'!AL$267</f>
        <v>0.9388289232</v>
      </c>
      <c r="AO9" s="222">
        <f>'[1]4412Exp'!AM$267</f>
        <v>0.63256516799999996</v>
      </c>
      <c r="AP9" s="222">
        <f>'[1]4412Exp'!AN$267</f>
        <v>0.79857386399999997</v>
      </c>
      <c r="AQ9" s="222">
        <f>'[1]4412Exp'!AO$267</f>
        <v>0.67532556899999996</v>
      </c>
      <c r="AR9" s="222">
        <f>'[1]4412Exp'!AP$267</f>
        <v>0.54498656950000013</v>
      </c>
      <c r="AS9" s="222">
        <f>'[1]4412Exp'!AQ$267</f>
        <v>0.4855160905</v>
      </c>
      <c r="AT9" s="222">
        <f>'[1]4412Exp'!AR$267</f>
        <v>0.9806923689</v>
      </c>
      <c r="AU9" s="222">
        <f>'[1]4412Exp'!AS$267</f>
        <v>87.127917061900007</v>
      </c>
      <c r="AV9" s="222">
        <f>'[1]4412Exp'!AT$267</f>
        <v>5.3159018469999992</v>
      </c>
      <c r="AW9" s="222">
        <f>'[1]4412Exp'!AU$267</f>
        <v>111.23561542166665</v>
      </c>
      <c r="AX9" s="222">
        <f>'[1]4412Exp'!AV$267</f>
        <v>0</v>
      </c>
      <c r="AY9" s="222">
        <f>'[1]4412Exp'!AW$267</f>
        <v>0</v>
      </c>
      <c r="AZ9" s="222">
        <f>'[1]4412Exp'!AX$267</f>
        <v>0</v>
      </c>
      <c r="BA9" s="222">
        <f>'[1]4412Exp'!AY$267</f>
        <v>0</v>
      </c>
      <c r="BB9" s="222">
        <f>'[1]4412Exp'!AZ$267</f>
        <v>0</v>
      </c>
      <c r="BC9" s="223">
        <f>'[1]4412Exp'!BA$267</f>
        <v>0</v>
      </c>
      <c r="BD9" s="400"/>
    </row>
    <row r="10" spans="1:56" ht="17.149999999999999" customHeight="1">
      <c r="B10" s="9" t="s">
        <v>183</v>
      </c>
      <c r="C10" s="264">
        <f>1/$A$1*'[1]4412Exp'!$B$264</f>
        <v>8.5614237799999979E-2</v>
      </c>
      <c r="D10" s="193">
        <f>1/$A$1*'[1]4412Exp'!$C$264</f>
        <v>9.9627763199999997E-2</v>
      </c>
      <c r="E10" s="193">
        <f>1/$A$1*'[1]4412Exp'!$D$264</f>
        <v>0.106953385</v>
      </c>
      <c r="F10" s="193">
        <f>1/$A$1*'[1]4412Exp'!$E$264</f>
        <v>0.11555771919999999</v>
      </c>
      <c r="G10" s="193">
        <f>1/$A$1*'[1]4412Exp'!$F$264</f>
        <v>0.15746671713333335</v>
      </c>
      <c r="H10" s="193">
        <f>1/$A$1*'[1]4412Exp'!$G$264</f>
        <v>0.16267586891458058</v>
      </c>
      <c r="I10" s="193">
        <f>1/$A$1*'[1]4412Exp'!$H$264</f>
        <v>0.1228819426274619</v>
      </c>
      <c r="J10" s="203">
        <f>1/$A$1*'[1]4412Exp'!$I$264</f>
        <v>0.13358255000000002</v>
      </c>
      <c r="K10" s="203">
        <f>1/$A$1*'[1]4412Exp'!$J$264</f>
        <v>0.12084141598022148</v>
      </c>
      <c r="L10" s="193">
        <f>1/$A$1*'[1]4412Exp'!$K$264</f>
        <v>0.1072578401139585</v>
      </c>
      <c r="M10" s="193">
        <f>1/$A$1*'[1]4412Exp'!L$264</f>
        <v>0.12036825500000004</v>
      </c>
      <c r="N10" s="193">
        <f>1/$A$1*'[1]4412Exp'!M$264</f>
        <v>0.12943538871896304</v>
      </c>
      <c r="O10" s="193">
        <f>1/$A$1*'[1]4412Exp'!N$264</f>
        <v>0.22521331086663088</v>
      </c>
      <c r="P10" s="193">
        <f>1/$A$1*'[1]4412Exp'!O$264</f>
        <v>0.23683551034951555</v>
      </c>
      <c r="Q10" s="193">
        <f>1/$A$1*'[1]4412Exp'!P$264</f>
        <v>0.16778672733183903</v>
      </c>
      <c r="R10" s="193">
        <f>1/$A$1*'[1]4412Exp'!Q$264</f>
        <v>0.19335321722979801</v>
      </c>
      <c r="S10" s="193">
        <f>1/$A$1*'[1]4412Exp'!R$264</f>
        <v>0.24509032830684732</v>
      </c>
      <c r="T10" s="193">
        <f>1/$A$1*'[1]4412Exp'!S$264</f>
        <v>0.28830303723330103</v>
      </c>
      <c r="U10" s="193">
        <f>1/$A$1*'[1]4412Exp'!T$264</f>
        <v>0.31960678481621646</v>
      </c>
      <c r="V10" s="193">
        <f>1/$A$1*'[1]4412Exp'!U$264</f>
        <v>0.10044381889285714</v>
      </c>
      <c r="W10" s="193">
        <f>1/$A$1*'[1]4412Exp'!V$264</f>
        <v>0.10044381889285714</v>
      </c>
      <c r="X10" s="193">
        <f>1/$A$1*'[1]4412Exp'!W$264</f>
        <v>0.10044381889285714</v>
      </c>
      <c r="Y10" s="193">
        <f>1/$A$1*'[1]4412Exp'!X$264</f>
        <v>0.10044381889285714</v>
      </c>
      <c r="Z10" s="193">
        <f>1/$A$1*'[1]4412Exp'!Y$264</f>
        <v>0.10044381889285714</v>
      </c>
      <c r="AA10" s="193">
        <f>1/$A$1*'[1]4412Exp'!Z$264</f>
        <v>0.10044381889285714</v>
      </c>
      <c r="AB10" s="193">
        <f>1/$A$1*'[1]4412Exp'!AA$264</f>
        <v>0.10044381889285714</v>
      </c>
      <c r="AC10" s="333"/>
      <c r="AD10" s="278">
        <f>'[1]4412Exp'!AB$264</f>
        <v>50.050000000000004</v>
      </c>
      <c r="AE10" s="224">
        <f>'[1]4412Exp'!AC$264</f>
        <v>58.908999999999992</v>
      </c>
      <c r="AF10" s="224">
        <f>'[1]4412Exp'!AD$264</f>
        <v>65.082000000000008</v>
      </c>
      <c r="AG10" s="224">
        <f>'[1]4412Exp'!AE$264</f>
        <v>77.61699999999999</v>
      </c>
      <c r="AH10" s="224">
        <f>'[1]4412Exp'!AF$264</f>
        <v>100.376544</v>
      </c>
      <c r="AI10" s="224">
        <f>'[1]4412Exp'!AG$264</f>
        <v>121.84301239109999</v>
      </c>
      <c r="AJ10" s="224">
        <f>'[1]4412Exp'!AH$264</f>
        <v>137.972284024</v>
      </c>
      <c r="AK10" s="224">
        <f>'[1]4412Exp'!AI$264</f>
        <v>129.19697606850002</v>
      </c>
      <c r="AL10" s="224">
        <f>'[1]4412Exp'!AJ$264</f>
        <v>130.06819477040003</v>
      </c>
      <c r="AM10" s="224">
        <f>'[1]4412Exp'!AK$264</f>
        <v>82.647653550000015</v>
      </c>
      <c r="AN10" s="224">
        <f>'[1]4412Exp'!AL$264</f>
        <v>93.660592315499997</v>
      </c>
      <c r="AO10" s="224">
        <f>'[1]4412Exp'!AM$264</f>
        <v>120.90851448000001</v>
      </c>
      <c r="AP10" s="224">
        <f>'[1]4412Exp'!AN$264</f>
        <v>125.61634910879998</v>
      </c>
      <c r="AQ10" s="224">
        <f>'[1]4412Exp'!AO$264</f>
        <v>142.0974497835</v>
      </c>
      <c r="AR10" s="224">
        <f>'[1]4412Exp'!AP$264</f>
        <v>156.17382486350002</v>
      </c>
      <c r="AS10" s="224">
        <f>'[1]4412Exp'!AQ$264</f>
        <v>148.75419210050001</v>
      </c>
      <c r="AT10" s="224">
        <f>'[1]4412Exp'!AR$264</f>
        <v>173.40977216740004</v>
      </c>
      <c r="AU10" s="224">
        <f>'[1]4412Exp'!AS$264</f>
        <v>88.240051356599992</v>
      </c>
      <c r="AV10" s="224">
        <f>'[1]4412Exp'!AT$264</f>
        <v>324.46099453900007</v>
      </c>
      <c r="AW10" s="224">
        <f>'[1]4412Exp'!AU$264</f>
        <v>63.737210775416671</v>
      </c>
      <c r="AX10" s="224">
        <f>'[1]4412Exp'!AV$264</f>
        <v>0</v>
      </c>
      <c r="AY10" s="224">
        <f>'[1]4412Exp'!AW$264</f>
        <v>0</v>
      </c>
      <c r="AZ10" s="224">
        <f>'[1]4412Exp'!AX$264</f>
        <v>0</v>
      </c>
      <c r="BA10" s="224">
        <f>'[1]4412Exp'!AY$264</f>
        <v>0</v>
      </c>
      <c r="BB10" s="224">
        <f>'[1]4412Exp'!AZ$264</f>
        <v>0</v>
      </c>
      <c r="BC10" s="226">
        <f>'[1]4412Exp'!BA$264</f>
        <v>0</v>
      </c>
      <c r="BD10" s="400"/>
    </row>
    <row r="11" spans="1:56">
      <c r="B11" s="4" t="s">
        <v>28</v>
      </c>
      <c r="C11" s="179">
        <f>1/$A$1*'[1]4412Exp'!$B$85</f>
        <v>4.6824175999999997E-3</v>
      </c>
      <c r="D11" s="169">
        <f>1/$A$1*'[1]4412Exp'!$C$85</f>
        <v>7.9383947999999982E-3</v>
      </c>
      <c r="E11" s="169">
        <f>1/$A$1*'[1]4412Exp'!$D$85</f>
        <v>6.9670243999999997E-3</v>
      </c>
      <c r="F11" s="169">
        <f>1/$A$1*'[1]4412Exp'!$E$85</f>
        <v>5.1852191999999988E-3</v>
      </c>
      <c r="G11" s="169">
        <f>1/$A$1*'[1]4412Exp'!$F$85</f>
        <v>9.1404785999999981E-3</v>
      </c>
      <c r="H11" s="169">
        <f>1/$A$1*'[1]4412Exp'!$G$85</f>
        <v>1.1887706347826087E-2</v>
      </c>
      <c r="I11" s="169">
        <f>1/$A$1*'[1]4412Exp'!$H$85</f>
        <v>8.2479937101449276E-3</v>
      </c>
      <c r="J11" s="170">
        <f>1/$A$1*'[1]4412Exp'!$I$85</f>
        <v>8.1422390000000008E-3</v>
      </c>
      <c r="K11" s="170">
        <f>1/$A$1*'[1]4412Exp'!$J$85</f>
        <v>5.9946942391304351E-3</v>
      </c>
      <c r="L11" s="169">
        <f>1/$A$1*'[1]4412Exp'!$K$85</f>
        <v>7.7047665217391311E-3</v>
      </c>
      <c r="M11" s="169">
        <f>1/$A$1*'[1]4412Exp'!L$85</f>
        <v>1.0132294999999999E-2</v>
      </c>
      <c r="N11" s="169">
        <f>1/$A$1*'[1]4412Exp'!M$85</f>
        <v>1.5136724622082902E-2</v>
      </c>
      <c r="O11" s="169">
        <f>1/$A$1*'[1]4412Exp'!N$85</f>
        <v>2.2860870381605815E-2</v>
      </c>
      <c r="P11" s="169">
        <f>1/$A$1*'[1]4412Exp'!O$85</f>
        <v>2.2046250333904113E-2</v>
      </c>
      <c r="Q11" s="169">
        <f>1/$A$1*'[1]4412Exp'!P$85</f>
        <v>1.8221441111111115E-2</v>
      </c>
      <c r="R11" s="169">
        <f>1/$A$1*'[1]4412Exp'!Q$85</f>
        <v>1.8735207053030303E-2</v>
      </c>
      <c r="S11" s="169">
        <f>1/$A$1*'[1]4412Exp'!R$85</f>
        <v>2.2191444444444448E-2</v>
      </c>
      <c r="T11" s="169">
        <f>1/$A$1*'[1]4412Exp'!S$85</f>
        <v>2.6741514857142861E-2</v>
      </c>
      <c r="U11" s="169">
        <f>1/$A$1*'[1]4412Exp'!T$85</f>
        <v>2.5340594666666667E-2</v>
      </c>
      <c r="V11" s="169">
        <f>1/$A$1*'[1]4412Exp'!U$85</f>
        <v>4.6427000000000005E-3</v>
      </c>
      <c r="W11" s="169">
        <f>1/$A$1*'[1]4412Exp'!V$85</f>
        <v>4.6427000000000005E-3</v>
      </c>
      <c r="X11" s="169">
        <f>1/$A$1*'[1]4412Exp'!W$85</f>
        <v>4.6427000000000005E-3</v>
      </c>
      <c r="Y11" s="169">
        <f>1/$A$1*'[1]4412Exp'!X$85</f>
        <v>4.6427000000000005E-3</v>
      </c>
      <c r="Z11" s="169">
        <f>1/$A$1*'[1]4412Exp'!Y$85</f>
        <v>4.6427000000000005E-3</v>
      </c>
      <c r="AA11" s="169">
        <f>1/$A$1*'[1]4412Exp'!Z$85</f>
        <v>4.6427000000000005E-3</v>
      </c>
      <c r="AB11" s="169">
        <f>1/$A$1*'[1]4412Exp'!AA$85</f>
        <v>4.6427000000000005E-3</v>
      </c>
      <c r="AC11" s="338"/>
      <c r="AD11" s="279">
        <f>'[1]4412Exp'!AB$85</f>
        <v>2.504</v>
      </c>
      <c r="AE11" s="227">
        <f>'[1]4412Exp'!AC$85</f>
        <v>5.0569999999999995</v>
      </c>
      <c r="AF11" s="227">
        <f>'[1]4412Exp'!AD$85</f>
        <v>4.7130000000000001</v>
      </c>
      <c r="AG11" s="227">
        <f>'[1]4412Exp'!AE$85</f>
        <v>3.2090000000000001</v>
      </c>
      <c r="AH11" s="227">
        <f>'[1]4412Exp'!AF$85</f>
        <v>5.3254859999999997</v>
      </c>
      <c r="AI11" s="227">
        <f>'[1]4412Exp'!AG$85</f>
        <v>12.264730935600001</v>
      </c>
      <c r="AJ11" s="227">
        <f>'[1]4412Exp'!AH$85</f>
        <v>11.097636922800001</v>
      </c>
      <c r="AK11" s="227">
        <f>'[1]4412Exp'!AI$85</f>
        <v>7.6950107635</v>
      </c>
      <c r="AL11" s="227">
        <f>'[1]4412Exp'!AJ$85</f>
        <v>6.906326720800001</v>
      </c>
      <c r="AM11" s="227">
        <f>'[1]4412Exp'!AK$85</f>
        <v>6.6125068944000001</v>
      </c>
      <c r="AN11" s="227">
        <f>'[1]4412Exp'!AL$85</f>
        <v>7.9741822761000005</v>
      </c>
      <c r="AO11" s="227">
        <f>'[1]4412Exp'!AM$85</f>
        <v>14.473446672</v>
      </c>
      <c r="AP11" s="227">
        <f>'[1]4412Exp'!AN$85</f>
        <v>15.596179491199999</v>
      </c>
      <c r="AQ11" s="227">
        <f>'[1]4412Exp'!AO$85</f>
        <v>15.8515056756</v>
      </c>
      <c r="AR11" s="227">
        <f>'[1]4412Exp'!AP$85</f>
        <v>17.725929727500002</v>
      </c>
      <c r="AS11" s="227">
        <f>'[1]4412Exp'!AQ$85</f>
        <v>15.320978987999998</v>
      </c>
      <c r="AT11" s="227">
        <f>'[1]4412Exp'!AR$85</f>
        <v>18.9318254085</v>
      </c>
      <c r="AU11" s="227">
        <f>'[1]4412Exp'!AS$85</f>
        <v>7.8384166718000001</v>
      </c>
      <c r="AV11" s="227">
        <f>'[1]4412Exp'!AT$85</f>
        <v>3.4625656330000001</v>
      </c>
      <c r="AW11" s="227">
        <f>'[1]4412Exp'!AU$85</f>
        <v>6.5609475429166668</v>
      </c>
      <c r="AX11" s="227">
        <f>'[1]4412Exp'!AV$85</f>
        <v>0</v>
      </c>
      <c r="AY11" s="227">
        <f>'[1]4412Exp'!AW$85</f>
        <v>0</v>
      </c>
      <c r="AZ11" s="227">
        <f>'[1]4412Exp'!AX$85</f>
        <v>0</v>
      </c>
      <c r="BA11" s="227">
        <f>'[1]4412Exp'!AY$85</f>
        <v>0</v>
      </c>
      <c r="BB11" s="227">
        <f>'[1]4412Exp'!AZ$85</f>
        <v>0</v>
      </c>
      <c r="BC11" s="229">
        <f>'[1]4412Exp'!BA$85</f>
        <v>0</v>
      </c>
      <c r="BD11" s="400"/>
    </row>
    <row r="12" spans="1:56">
      <c r="B12" s="4" t="s">
        <v>29</v>
      </c>
      <c r="C12" s="179">
        <f>1/$A$1*'[1]4412Exp'!$B$91</f>
        <v>4.1925178399999999E-2</v>
      </c>
      <c r="D12" s="169">
        <f>1/$A$1*'[1]4412Exp'!$C$91</f>
        <v>4.7442781400000002E-2</v>
      </c>
      <c r="E12" s="169">
        <f>1/$A$1*'[1]4412Exp'!$D$91</f>
        <v>5.0663984000000002E-2</v>
      </c>
      <c r="F12" s="169">
        <f>1/$A$1*'[1]4412Exp'!$E$91</f>
        <v>5.9212232799999993E-2</v>
      </c>
      <c r="G12" s="169">
        <f>1/$A$1*'[1]4412Exp'!$F$91</f>
        <v>7.5537154600000003E-2</v>
      </c>
      <c r="H12" s="169">
        <f>1/$A$1*'[1]4412Exp'!$G$91</f>
        <v>7.4761918847826098E-2</v>
      </c>
      <c r="I12" s="169">
        <f>1/$A$1*'[1]4412Exp'!$H$91</f>
        <v>5.2896956434782608E-2</v>
      </c>
      <c r="J12" s="170">
        <f>1/$A$1*'[1]4412Exp'!$I$91</f>
        <v>5.0933469000000002E-2</v>
      </c>
      <c r="K12" s="170">
        <f>1/$A$1*'[1]4412Exp'!$J$91</f>
        <v>3.8104754667874399E-2</v>
      </c>
      <c r="L12" s="169">
        <f>1/$A$1*'[1]4412Exp'!$K$91</f>
        <v>4.7409305465838505E-2</v>
      </c>
      <c r="M12" s="169">
        <f>1/$A$1*'[1]4412Exp'!L$91</f>
        <v>5.912638000000002E-2</v>
      </c>
      <c r="N12" s="169">
        <f>1/$A$1*'[1]4412Exp'!M$91</f>
        <v>6.0257405287356326E-2</v>
      </c>
      <c r="O12" s="169">
        <f>1/$A$1*'[1]4412Exp'!N$91</f>
        <v>0.10128366000000003</v>
      </c>
      <c r="P12" s="169">
        <f>1/$A$1*'[1]4412Exp'!O$91</f>
        <v>0.10499863716346154</v>
      </c>
      <c r="Q12" s="169">
        <f>1/$A$1*'[1]4412Exp'!P$91</f>
        <v>6.49645617647059E-2</v>
      </c>
      <c r="R12" s="169">
        <f>1/$A$1*'[1]4412Exp'!Q$91</f>
        <v>7.1259027676767686E-2</v>
      </c>
      <c r="S12" s="169">
        <f>1/$A$1*'[1]4412Exp'!R$91</f>
        <v>7.7565347741935492E-2</v>
      </c>
      <c r="T12" s="169">
        <f>1/$A$1*'[1]4412Exp'!S$91</f>
        <v>0.10225393142857145</v>
      </c>
      <c r="U12" s="169">
        <f>1/$A$1*'[1]4412Exp'!T$91</f>
        <v>0.11170173394871796</v>
      </c>
      <c r="V12" s="169">
        <f>1/$A$1*'[1]4412Exp'!U$91</f>
        <v>5.5763065714285734E-3</v>
      </c>
      <c r="W12" s="169">
        <f>1/$A$1*'[1]4412Exp'!V$91</f>
        <v>5.5763065714285734E-3</v>
      </c>
      <c r="X12" s="169">
        <f>1/$A$1*'[1]4412Exp'!W$91</f>
        <v>5.5763065714285734E-3</v>
      </c>
      <c r="Y12" s="169">
        <f>1/$A$1*'[1]4412Exp'!X$91</f>
        <v>5.5763065714285734E-3</v>
      </c>
      <c r="Z12" s="169">
        <f>1/$A$1*'[1]4412Exp'!Y$91</f>
        <v>5.5763065714285734E-3</v>
      </c>
      <c r="AA12" s="169">
        <f>1/$A$1*'[1]4412Exp'!Z$91</f>
        <v>5.5763065714285734E-3</v>
      </c>
      <c r="AB12" s="169">
        <f>1/$A$1*'[1]4412Exp'!AA$91</f>
        <v>5.5763065714285734E-3</v>
      </c>
      <c r="AC12" s="338"/>
      <c r="AD12" s="279">
        <f>'[1]4412Exp'!AB$91</f>
        <v>23.946999999999999</v>
      </c>
      <c r="AE12" s="227">
        <f>'[1]4412Exp'!AC$91</f>
        <v>26.709</v>
      </c>
      <c r="AF12" s="227">
        <f>'[1]4412Exp'!AD$91</f>
        <v>28.773999999999997</v>
      </c>
      <c r="AG12" s="227">
        <f>'[1]4412Exp'!AE$91</f>
        <v>37.018999999999998</v>
      </c>
      <c r="AH12" s="227">
        <f>'[1]4412Exp'!AF$91</f>
        <v>45.132022999999997</v>
      </c>
      <c r="AI12" s="227">
        <f>'[1]4412Exp'!AG$91</f>
        <v>49.226955620700004</v>
      </c>
      <c r="AJ12" s="227">
        <f>'[1]4412Exp'!AH$91</f>
        <v>50.532920290400007</v>
      </c>
      <c r="AK12" s="227">
        <f>'[1]4412Exp'!AI$91</f>
        <v>46.874154844500005</v>
      </c>
      <c r="AL12" s="227">
        <f>'[1]4412Exp'!AJ$91</f>
        <v>41.230056861600005</v>
      </c>
      <c r="AM12" s="227">
        <f>'[1]4412Exp'!AK$91</f>
        <v>33.820362787199997</v>
      </c>
      <c r="AN12" s="227">
        <f>'[1]4412Exp'!AL$91</f>
        <v>44.508516217200004</v>
      </c>
      <c r="AO12" s="227">
        <f>'[1]4412Exp'!AM$91</f>
        <v>52.741692624000002</v>
      </c>
      <c r="AP12" s="227">
        <f>'[1]4412Exp'!AN$91</f>
        <v>52.7223153248</v>
      </c>
      <c r="AQ12" s="227">
        <f>'[1]4412Exp'!AO$91</f>
        <v>56.901967712100003</v>
      </c>
      <c r="AR12" s="227">
        <f>'[1]4412Exp'!AP$91</f>
        <v>56.269975227000003</v>
      </c>
      <c r="AS12" s="227">
        <f>'[1]4412Exp'!AQ$91</f>
        <v>49.35644035</v>
      </c>
      <c r="AT12" s="227">
        <f>'[1]4412Exp'!AR$91</f>
        <v>52.891151024599999</v>
      </c>
      <c r="AU12" s="227">
        <f>'[1]4412Exp'!AS$91</f>
        <v>16.032313783199999</v>
      </c>
      <c r="AV12" s="227">
        <f>'[1]4412Exp'!AT$91</f>
        <v>66.310302609000004</v>
      </c>
      <c r="AW12" s="227">
        <f>'[1]4412Exp'!AU$91</f>
        <v>2.99747949125</v>
      </c>
      <c r="AX12" s="227">
        <f>'[1]4412Exp'!AV$91</f>
        <v>0</v>
      </c>
      <c r="AY12" s="227">
        <f>'[1]4412Exp'!AW$91</f>
        <v>0</v>
      </c>
      <c r="AZ12" s="227">
        <f>'[1]4412Exp'!AX$91</f>
        <v>0</v>
      </c>
      <c r="BA12" s="227">
        <f>'[1]4412Exp'!AY$91</f>
        <v>0</v>
      </c>
      <c r="BB12" s="227">
        <f>'[1]4412Exp'!AZ$91</f>
        <v>0</v>
      </c>
      <c r="BC12" s="229">
        <f>'[1]4412Exp'!BA$91</f>
        <v>0</v>
      </c>
      <c r="BD12" s="400"/>
    </row>
    <row r="13" spans="1:56">
      <c r="B13" s="4" t="s">
        <v>72</v>
      </c>
      <c r="C13" s="179">
        <f>1/$A$1*'[1]4412Exp'!$B$207</f>
        <v>6.9529641999999999E-3</v>
      </c>
      <c r="D13" s="169">
        <f>1/$A$1*'[1]4412Exp'!$C$207</f>
        <v>7.0979929999999995E-3</v>
      </c>
      <c r="E13" s="169">
        <f>1/$A$1*'[1]4412Exp'!$D$207</f>
        <v>6.5322039999999989E-3</v>
      </c>
      <c r="F13" s="169">
        <f>1/$A$1*'[1]4412Exp'!$E$207</f>
        <v>8.6066246000000013E-3</v>
      </c>
      <c r="G13" s="169">
        <f>1/$A$1*'[1]4412Exp'!$F$207</f>
        <v>1.4941669000000001E-2</v>
      </c>
      <c r="H13" s="169">
        <f>1/$A$1*'[1]4412Exp'!$G$207</f>
        <v>1.3636834057971016E-2</v>
      </c>
      <c r="I13" s="169">
        <f>1/$A$1*'[1]4412Exp'!$H$207</f>
        <v>4.601517513935339E-3</v>
      </c>
      <c r="J13" s="170">
        <f>1/$A$1*'[1]4412Exp'!$I$207</f>
        <v>1.5469735000000004E-2</v>
      </c>
      <c r="K13" s="170">
        <f>1/$A$1*'[1]4412Exp'!$J$207</f>
        <v>1.9572731677018639E-2</v>
      </c>
      <c r="L13" s="169">
        <f>1/$A$1*'[1]4412Exp'!$K$207</f>
        <v>6.0957173913043497E-3</v>
      </c>
      <c r="M13" s="169">
        <f>1/$A$1*'[1]4412Exp'!L$207</f>
        <v>3.2518016666666671E-3</v>
      </c>
      <c r="N13" s="169">
        <f>1/$A$1*'[1]4412Exp'!M$207</f>
        <v>3.8135306896551731E-3</v>
      </c>
      <c r="O13" s="169">
        <f>1/$A$1*'[1]4412Exp'!N$207</f>
        <v>6.2986805614973279E-3</v>
      </c>
      <c r="P13" s="169">
        <f>1/$A$1*'[1]4412Exp'!O$207</f>
        <v>6.6836860854700871E-3</v>
      </c>
      <c r="Q13" s="169">
        <f>1/$A$1*'[1]4412Exp'!P$207</f>
        <v>5.1099996124031009E-3</v>
      </c>
      <c r="R13" s="169">
        <f>1/$A$1*'[1]4412Exp'!Q$207</f>
        <v>6.5553942424242447E-3</v>
      </c>
      <c r="S13" s="169">
        <f>1/$A$1*'[1]4412Exp'!R$207</f>
        <v>1.7998581999999999E-2</v>
      </c>
      <c r="T13" s="169">
        <f>1/$A$1*'[1]4412Exp'!S$207</f>
        <v>1.0040652941176471E-2</v>
      </c>
      <c r="U13" s="169">
        <f>1/$A$1*'[1]4412Exp'!T$207</f>
        <v>1.083712E-2</v>
      </c>
      <c r="V13" s="169">
        <f>1/$A$1*'[1]4412Exp'!U$207</f>
        <v>0</v>
      </c>
      <c r="W13" s="169">
        <f>1/$A$1*'[1]4412Exp'!V$207</f>
        <v>0</v>
      </c>
      <c r="X13" s="169">
        <f>1/$A$1*'[1]4412Exp'!W$207</f>
        <v>0</v>
      </c>
      <c r="Y13" s="169">
        <f>1/$A$1*'[1]4412Exp'!X$207</f>
        <v>0</v>
      </c>
      <c r="Z13" s="169">
        <f>1/$A$1*'[1]4412Exp'!Y$207</f>
        <v>0</v>
      </c>
      <c r="AA13" s="169">
        <f>1/$A$1*'[1]4412Exp'!Z$207</f>
        <v>0</v>
      </c>
      <c r="AB13" s="169">
        <f>1/$A$1*'[1]4412Exp'!AA$207</f>
        <v>0</v>
      </c>
      <c r="AC13" s="338"/>
      <c r="AD13" s="279">
        <f>'[1]4412Exp'!AB$207</f>
        <v>3.8769999999999998</v>
      </c>
      <c r="AE13" s="227">
        <f>'[1]4412Exp'!AC$207</f>
        <v>3.6019999999999999</v>
      </c>
      <c r="AF13" s="227">
        <f>'[1]4412Exp'!AD$207</f>
        <v>3.9729999999999999</v>
      </c>
      <c r="AG13" s="227">
        <f>'[1]4412Exp'!AE$207</f>
        <v>5.3170000000000002</v>
      </c>
      <c r="AH13" s="227">
        <f>'[1]4412Exp'!AF$207</f>
        <v>6.6146419999999999</v>
      </c>
      <c r="AI13" s="227">
        <f>'[1]4412Exp'!AG$207</f>
        <v>7.3491027324000004</v>
      </c>
      <c r="AJ13" s="227">
        <f>'[1]4412Exp'!AH$207</f>
        <v>9.4875082180000003</v>
      </c>
      <c r="AK13" s="227">
        <f>'[1]4412Exp'!AI$207</f>
        <v>14.533031431000001</v>
      </c>
      <c r="AL13" s="227">
        <f>'[1]4412Exp'!AJ$207</f>
        <v>19.746169509600001</v>
      </c>
      <c r="AM13" s="227">
        <f>'[1]4412Exp'!AK$207</f>
        <v>4.0089020796000003</v>
      </c>
      <c r="AN13" s="227">
        <f>'[1]4412Exp'!AL$207</f>
        <v>2.2339039275000001</v>
      </c>
      <c r="AO13" s="227">
        <f>'[1]4412Exp'!AM$207</f>
        <v>2.9675686080000001</v>
      </c>
      <c r="AP13" s="227">
        <f>'[1]4412Exp'!AN$207</f>
        <v>3.4962106079999997</v>
      </c>
      <c r="AQ13" s="227">
        <f>'[1]4412Exp'!AO$207</f>
        <v>3.8602249137000002</v>
      </c>
      <c r="AR13" s="227">
        <f>'[1]4412Exp'!AP$207</f>
        <v>3.6139756755000003</v>
      </c>
      <c r="AS13" s="227">
        <f>'[1]4412Exp'!AQ$207</f>
        <v>3.2626445179999997</v>
      </c>
      <c r="AT13" s="227">
        <f>'[1]4412Exp'!AR$207</f>
        <v>4.3405622391999996</v>
      </c>
      <c r="AU13" s="227">
        <f>'[1]4412Exp'!AS$207</f>
        <v>2.8807349999999997E-3</v>
      </c>
      <c r="AV13" s="227">
        <f>'[1]4412Exp'!AT$207</f>
        <v>17.031539946999999</v>
      </c>
      <c r="AW13" s="227">
        <f>'[1]4412Exp'!AU$207</f>
        <v>0</v>
      </c>
      <c r="AX13" s="227">
        <f>'[1]4412Exp'!AV$207</f>
        <v>0</v>
      </c>
      <c r="AY13" s="227">
        <f>'[1]4412Exp'!AW$207</f>
        <v>0</v>
      </c>
      <c r="AZ13" s="227">
        <f>'[1]4412Exp'!AX$207</f>
        <v>0</v>
      </c>
      <c r="BA13" s="227">
        <f>'[1]4412Exp'!AY$207</f>
        <v>0</v>
      </c>
      <c r="BB13" s="227">
        <f>'[1]4412Exp'!AZ$207</f>
        <v>0</v>
      </c>
      <c r="BC13" s="229">
        <f>'[1]4412Exp'!BA$207</f>
        <v>0</v>
      </c>
      <c r="BD13" s="400"/>
    </row>
    <row r="14" spans="1:56">
      <c r="B14" s="4" t="s">
        <v>62</v>
      </c>
      <c r="C14" s="179">
        <f>1/$A$1*'[1]4412Exp'!$B$246</f>
        <v>9.9192799999999978E-4</v>
      </c>
      <c r="D14" s="169">
        <f>1/$A$1*'[1]4412Exp'!$C$246</f>
        <v>1.9575108000000003E-3</v>
      </c>
      <c r="E14" s="169">
        <f>1/$A$1*'[1]4412Exp'!$D$246</f>
        <v>2.8766779999999997E-3</v>
      </c>
      <c r="F14" s="169">
        <f>1/$A$1*'[1]4412Exp'!$E$246</f>
        <v>2.511124E-3</v>
      </c>
      <c r="G14" s="169">
        <f>1/$A$1*'[1]4412Exp'!$F$246</f>
        <v>2.2225988000000004E-3</v>
      </c>
      <c r="H14" s="169">
        <f>1/$A$1*'[1]4412Exp'!$G$246</f>
        <v>4.8365241739130437E-3</v>
      </c>
      <c r="I14" s="169">
        <f>1/$A$1*'[1]4412Exp'!$H$246</f>
        <v>3.5979862173913051E-3</v>
      </c>
      <c r="J14" s="170">
        <f>1/$A$1*'[1]4412Exp'!$I$246</f>
        <v>4.9437800000000009E-3</v>
      </c>
      <c r="K14" s="170">
        <f>1/$A$1*'[1]4412Exp'!$J$246</f>
        <v>4.9678452173913049E-3</v>
      </c>
      <c r="L14" s="169">
        <f>1/$A$1*'[1]4412Exp'!$K$246</f>
        <v>3.7605208695652178E-3</v>
      </c>
      <c r="M14" s="169">
        <f>1/$A$1*'[1]4412Exp'!L$246</f>
        <v>4.1184200000000002E-3</v>
      </c>
      <c r="N14" s="169">
        <f>1/$A$1*'[1]4412Exp'!M$246</f>
        <v>4.7754199999999998E-3</v>
      </c>
      <c r="O14" s="169">
        <f>1/$A$1*'[1]4412Exp'!N$246</f>
        <v>1.5216218867924533E-2</v>
      </c>
      <c r="P14" s="169">
        <f>1/$A$1*'[1]4412Exp'!O$246</f>
        <v>1.6540554736842107E-2</v>
      </c>
      <c r="Q14" s="169">
        <f>1/$A$1*'[1]4412Exp'!P$246</f>
        <v>1.1106562325581396E-2</v>
      </c>
      <c r="R14" s="169">
        <f>1/$A$1*'[1]4412Exp'!Q$246</f>
        <v>1.8718560000000006E-2</v>
      </c>
      <c r="S14" s="169">
        <f>1/$A$1*'[1]4412Exp'!R$246</f>
        <v>2.6998280000000003E-2</v>
      </c>
      <c r="T14" s="169">
        <f>1/$A$1*'[1]4412Exp'!S$246</f>
        <v>2.8336060000000003E-2</v>
      </c>
      <c r="U14" s="169">
        <f>1/$A$1*'[1]4412Exp'!T$246</f>
        <v>2.9126000000000003E-2</v>
      </c>
      <c r="V14" s="169">
        <f>1/$A$1*'[1]4412Exp'!U$246</f>
        <v>0</v>
      </c>
      <c r="W14" s="169">
        <f>1/$A$1*'[1]4412Exp'!V$246</f>
        <v>0</v>
      </c>
      <c r="X14" s="169">
        <f>1/$A$1*'[1]4412Exp'!W$246</f>
        <v>0</v>
      </c>
      <c r="Y14" s="169">
        <f>1/$A$1*'[1]4412Exp'!X$246</f>
        <v>0</v>
      </c>
      <c r="Z14" s="169">
        <f>1/$A$1*'[1]4412Exp'!Y$246</f>
        <v>0</v>
      </c>
      <c r="AA14" s="169">
        <f>1/$A$1*'[1]4412Exp'!Z$246</f>
        <v>0</v>
      </c>
      <c r="AB14" s="169">
        <f>1/$A$1*'[1]4412Exp'!AA$246</f>
        <v>0</v>
      </c>
      <c r="AC14" s="338"/>
      <c r="AD14" s="279">
        <f>'[1]4412Exp'!AB$246</f>
        <v>0.43</v>
      </c>
      <c r="AE14" s="227">
        <f>'[1]4412Exp'!AC$246</f>
        <v>1.405</v>
      </c>
      <c r="AF14" s="227">
        <f>'[1]4412Exp'!AD$246</f>
        <v>1.9179999999999999</v>
      </c>
      <c r="AG14" s="227">
        <f>'[1]4412Exp'!AE$246</f>
        <v>1.7249999999999999</v>
      </c>
      <c r="AH14" s="227">
        <f>'[1]4412Exp'!AF$246</f>
        <v>1.8854199999999999</v>
      </c>
      <c r="AI14" s="227">
        <f>'[1]4412Exp'!AG$246</f>
        <v>4.9757717294999999</v>
      </c>
      <c r="AJ14" s="227">
        <f>'[1]4412Exp'!AH$246</f>
        <v>7.5934544520000005</v>
      </c>
      <c r="AK14" s="227">
        <f>'[1]4412Exp'!AI$246</f>
        <v>6.5603984825000001</v>
      </c>
      <c r="AL14" s="227">
        <f>'[1]4412Exp'!AJ$246</f>
        <v>7.2740943776000009</v>
      </c>
      <c r="AM14" s="227">
        <f>'[1]4412Exp'!AK$246</f>
        <v>4.9408474631999999</v>
      </c>
      <c r="AN14" s="227">
        <f>'[1]4412Exp'!AL$246</f>
        <v>5.7641025033000002</v>
      </c>
      <c r="AO14" s="227">
        <f>'[1]4412Exp'!AM$246</f>
        <v>7.8541331039999998</v>
      </c>
      <c r="AP14" s="227">
        <f>'[1]4412Exp'!AN$246</f>
        <v>11.720504488</v>
      </c>
      <c r="AQ14" s="227">
        <f>'[1]4412Exp'!AO$246</f>
        <v>14.851004118300001</v>
      </c>
      <c r="AR14" s="227">
        <f>'[1]4412Exp'!AP$246</f>
        <v>17.281012420500002</v>
      </c>
      <c r="AS14" s="227">
        <f>'[1]4412Exp'!AQ$246</f>
        <v>21.299660644499998</v>
      </c>
      <c r="AT14" s="227">
        <f>'[1]4412Exp'!AR$246</f>
        <v>25.375502075299998</v>
      </c>
      <c r="AU14" s="227">
        <f>'[1]4412Exp'!AS$246</f>
        <v>0.99826279409999996</v>
      </c>
      <c r="AV14" s="227">
        <f>'[1]4412Exp'!AT$246</f>
        <v>11.198994297</v>
      </c>
      <c r="AW14" s="227">
        <f>'[1]4412Exp'!AU$246</f>
        <v>0</v>
      </c>
      <c r="AX14" s="227">
        <f>'[1]4412Exp'!AV$246</f>
        <v>0</v>
      </c>
      <c r="AY14" s="227">
        <f>'[1]4412Exp'!AW$246</f>
        <v>0</v>
      </c>
      <c r="AZ14" s="227">
        <f>'[1]4412Exp'!AX$246</f>
        <v>0</v>
      </c>
      <c r="BA14" s="227">
        <f>'[1]4412Exp'!AY$246</f>
        <v>0</v>
      </c>
      <c r="BB14" s="227">
        <f>'[1]4412Exp'!AZ$246</f>
        <v>0</v>
      </c>
      <c r="BC14" s="229">
        <f>'[1]4412Exp'!BA$246</f>
        <v>0</v>
      </c>
      <c r="BD14" s="400"/>
    </row>
    <row r="15" spans="1:56">
      <c r="B15" s="4" t="s">
        <v>15</v>
      </c>
      <c r="C15" s="344">
        <f t="shared" ref="C15:AB15" si="2">SUM(C10:C10)-SUM(C11:C14)</f>
        <v>3.1061749599999973E-2</v>
      </c>
      <c r="D15" s="247">
        <f t="shared" si="2"/>
        <v>3.5191083200000001E-2</v>
      </c>
      <c r="E15" s="247">
        <f t="shared" si="2"/>
        <v>3.9913494600000002E-2</v>
      </c>
      <c r="F15" s="247">
        <f t="shared" si="2"/>
        <v>4.0042518599999993E-2</v>
      </c>
      <c r="G15" s="247">
        <f t="shared" si="2"/>
        <v>5.5624816133333338E-2</v>
      </c>
      <c r="H15" s="247">
        <f t="shared" si="2"/>
        <v>5.7552885487044333E-2</v>
      </c>
      <c r="I15" s="247">
        <f t="shared" si="2"/>
        <v>5.3537488751207715E-2</v>
      </c>
      <c r="J15" s="248">
        <f t="shared" si="2"/>
        <v>5.4093327000000024E-2</v>
      </c>
      <c r="K15" s="248">
        <f t="shared" si="2"/>
        <v>5.220139017880672E-2</v>
      </c>
      <c r="L15" s="247">
        <f t="shared" si="2"/>
        <v>4.2287529865511292E-2</v>
      </c>
      <c r="M15" s="247">
        <f t="shared" si="2"/>
        <v>4.3739358333333353E-2</v>
      </c>
      <c r="N15" s="247">
        <f t="shared" si="2"/>
        <v>4.545230811986864E-2</v>
      </c>
      <c r="O15" s="247">
        <f t="shared" si="2"/>
        <v>7.9553881055603182E-2</v>
      </c>
      <c r="P15" s="247">
        <f t="shared" si="2"/>
        <v>8.6566382029837713E-2</v>
      </c>
      <c r="Q15" s="247">
        <f t="shared" si="2"/>
        <v>6.8384162518037514E-2</v>
      </c>
      <c r="R15" s="247">
        <f t="shared" si="2"/>
        <v>7.8085028257575767E-2</v>
      </c>
      <c r="S15" s="247">
        <f t="shared" si="2"/>
        <v>0.10033667412046737</v>
      </c>
      <c r="T15" s="247">
        <f t="shared" si="2"/>
        <v>0.12093087800641025</v>
      </c>
      <c r="U15" s="247">
        <f t="shared" si="2"/>
        <v>0.14260133620083182</v>
      </c>
      <c r="V15" s="247">
        <f t="shared" si="2"/>
        <v>9.0224812321428566E-2</v>
      </c>
      <c r="W15" s="247">
        <f t="shared" si="2"/>
        <v>9.0224812321428566E-2</v>
      </c>
      <c r="X15" s="247">
        <f t="shared" si="2"/>
        <v>9.0224812321428566E-2</v>
      </c>
      <c r="Y15" s="247">
        <f t="shared" si="2"/>
        <v>9.0224812321428566E-2</v>
      </c>
      <c r="Z15" s="247">
        <f t="shared" si="2"/>
        <v>9.0224812321428566E-2</v>
      </c>
      <c r="AA15" s="247">
        <f t="shared" si="2"/>
        <v>9.0224812321428566E-2</v>
      </c>
      <c r="AB15" s="247">
        <f t="shared" si="2"/>
        <v>9.0224812321428566E-2</v>
      </c>
      <c r="AC15" s="338"/>
      <c r="AD15" s="279">
        <f t="shared" ref="AD15:BC15" si="3">SUM(AD10:AD10)-SUM(AD11:AD14)</f>
        <v>19.292000000000005</v>
      </c>
      <c r="AE15" s="227">
        <f t="shared" si="3"/>
        <v>22.135999999999996</v>
      </c>
      <c r="AF15" s="227">
        <f t="shared" si="3"/>
        <v>25.704000000000015</v>
      </c>
      <c r="AG15" s="227">
        <f t="shared" si="3"/>
        <v>30.346999999999987</v>
      </c>
      <c r="AH15" s="227">
        <f t="shared" si="3"/>
        <v>41.418973000000008</v>
      </c>
      <c r="AI15" s="227">
        <f t="shared" si="3"/>
        <v>48.026451372899984</v>
      </c>
      <c r="AJ15" s="227">
        <f t="shared" si="3"/>
        <v>59.260764140799992</v>
      </c>
      <c r="AK15" s="227">
        <f t="shared" si="3"/>
        <v>53.534380547000012</v>
      </c>
      <c r="AL15" s="227">
        <f t="shared" si="3"/>
        <v>54.911547300800009</v>
      </c>
      <c r="AM15" s="227">
        <f t="shared" si="3"/>
        <v>33.26503432560002</v>
      </c>
      <c r="AN15" s="227">
        <f t="shared" si="3"/>
        <v>33.179887391399987</v>
      </c>
      <c r="AO15" s="227">
        <f t="shared" si="3"/>
        <v>42.871673472000012</v>
      </c>
      <c r="AP15" s="227">
        <f t="shared" si="3"/>
        <v>42.081139196799981</v>
      </c>
      <c r="AQ15" s="227">
        <f t="shared" si="3"/>
        <v>50.632747363800007</v>
      </c>
      <c r="AR15" s="227">
        <f t="shared" si="3"/>
        <v>61.282931813000005</v>
      </c>
      <c r="AS15" s="227">
        <f t="shared" si="3"/>
        <v>59.514467600000017</v>
      </c>
      <c r="AT15" s="227">
        <f t="shared" si="3"/>
        <v>71.870731419800052</v>
      </c>
      <c r="AU15" s="227">
        <f t="shared" si="3"/>
        <v>63.368177372499986</v>
      </c>
      <c r="AV15" s="227">
        <f t="shared" si="3"/>
        <v>226.45759205300007</v>
      </c>
      <c r="AW15" s="227">
        <f t="shared" si="3"/>
        <v>54.178783741250001</v>
      </c>
      <c r="AX15" s="227">
        <f t="shared" si="3"/>
        <v>0</v>
      </c>
      <c r="AY15" s="227">
        <f t="shared" si="3"/>
        <v>0</v>
      </c>
      <c r="AZ15" s="227">
        <f t="shared" si="3"/>
        <v>0</v>
      </c>
      <c r="BA15" s="227">
        <f t="shared" si="3"/>
        <v>0</v>
      </c>
      <c r="BB15" s="227">
        <f t="shared" si="3"/>
        <v>0</v>
      </c>
      <c r="BC15" s="229">
        <f t="shared" si="3"/>
        <v>0</v>
      </c>
      <c r="BD15" s="400"/>
    </row>
    <row r="16" spans="1:56" ht="17.149999999999999" customHeight="1">
      <c r="B16" s="30" t="s">
        <v>118</v>
      </c>
      <c r="C16" s="345">
        <f>1/$A$1*'[1]4412Exp'!$B$265</f>
        <v>0</v>
      </c>
      <c r="D16" s="233">
        <f>1/$A$1*'[1]4412Exp'!$C$265</f>
        <v>1.1263419999999999E-4</v>
      </c>
      <c r="E16" s="233">
        <f>1/$A$1*'[1]4412Exp'!$D$265</f>
        <v>4.8087200000000003E-5</v>
      </c>
      <c r="F16" s="233">
        <f>1/$A$1*'[1]4412Exp'!$E$265</f>
        <v>3.0477999999999999E-4</v>
      </c>
      <c r="G16" s="233">
        <f>1/$A$1*'[1]4412Exp'!$F$265</f>
        <v>3.2699999999999998E-4</v>
      </c>
      <c r="H16" s="233">
        <f>1/$A$1*'[1]4412Exp'!$G$265</f>
        <v>3.3938000000000002E-4</v>
      </c>
      <c r="I16" s="233">
        <f>1/$A$1*'[1]4412Exp'!$H$265</f>
        <v>6.150000000000001E-4</v>
      </c>
      <c r="J16" s="234">
        <f>1/$A$1*'[1]4412Exp'!$I$265</f>
        <v>7.1801000000000005E-4</v>
      </c>
      <c r="K16" s="234">
        <f>1/$A$1*'[1]4412Exp'!$J$265</f>
        <v>1.2191091364734301E-3</v>
      </c>
      <c r="L16" s="233">
        <f>1/$A$1*'[1]4412Exp'!$K$265</f>
        <v>1.3625081884057974E-3</v>
      </c>
      <c r="M16" s="233">
        <f>1/$A$1*'[1]4412Exp'!L$265</f>
        <v>3.1600000000000009E-4</v>
      </c>
      <c r="N16" s="233">
        <f>1/$A$1*'[1]4412Exp'!M$265</f>
        <v>2.6414E-4</v>
      </c>
      <c r="O16" s="233">
        <f>1/$A$1*'[1]4412Exp'!N$265</f>
        <v>5.3350934351602281E-3</v>
      </c>
      <c r="P16" s="233">
        <f>1/$A$1*'[1]4412Exp'!O$265</f>
        <v>8.4821392929292916E-3</v>
      </c>
      <c r="Q16" s="233">
        <f>1/$A$1*'[1]4412Exp'!P$265</f>
        <v>2.7930730158730159E-4</v>
      </c>
      <c r="R16" s="233">
        <f>1/$A$1*'[1]4412Exp'!Q$265</f>
        <v>4.0675999999999999E-4</v>
      </c>
      <c r="S16" s="233">
        <f>1/$A$1*'[1]4412Exp'!R$265</f>
        <v>2.6355965450109662E-4</v>
      </c>
      <c r="T16" s="233">
        <f>1/$A$1*'[1]4412Exp'!S$265</f>
        <v>5.1083682692307686E-4</v>
      </c>
      <c r="U16" s="233">
        <f>1/$A$1*'[1]4412Exp'!T$265</f>
        <v>4.1162226244343894E-4</v>
      </c>
      <c r="V16" s="233">
        <f>1/$A$1*'[1]4412Exp'!U$265</f>
        <v>6.000000000000001E-6</v>
      </c>
      <c r="W16" s="233">
        <f>1/$A$1*'[1]4412Exp'!V$265</f>
        <v>6.000000000000001E-6</v>
      </c>
      <c r="X16" s="233">
        <f>1/$A$1*'[1]4412Exp'!W$265</f>
        <v>6.000000000000001E-6</v>
      </c>
      <c r="Y16" s="233">
        <f>1/$A$1*'[1]4412Exp'!X$265</f>
        <v>6.000000000000001E-6</v>
      </c>
      <c r="Z16" s="233">
        <f>1/$A$1*'[1]4412Exp'!Y$265</f>
        <v>6.000000000000001E-6</v>
      </c>
      <c r="AA16" s="233">
        <f>1/$A$1*'[1]4412Exp'!Z$265</f>
        <v>6.000000000000001E-6</v>
      </c>
      <c r="AB16" s="233">
        <f>1/$A$1*'[1]4412Exp'!AA$265</f>
        <v>6.000000000000001E-6</v>
      </c>
      <c r="AC16" s="347"/>
      <c r="AD16" s="373">
        <f>'[1]4412Exp'!AB$265</f>
        <v>0</v>
      </c>
      <c r="AE16" s="235">
        <f>'[1]4412Exp'!AC$265</f>
        <v>6.4000000000000001E-2</v>
      </c>
      <c r="AF16" s="235">
        <f>'[1]4412Exp'!AD$265</f>
        <v>7.3999999999999996E-2</v>
      </c>
      <c r="AG16" s="235">
        <f>'[1]4412Exp'!AE$265</f>
        <v>0.159</v>
      </c>
      <c r="AH16" s="235">
        <f>'[1]4412Exp'!AF$265</f>
        <v>0.30762999999999996</v>
      </c>
      <c r="AI16" s="235">
        <f>'[1]4412Exp'!AG$265</f>
        <v>0.25776881130000001</v>
      </c>
      <c r="AJ16" s="235">
        <f>'[1]4412Exp'!AH$265</f>
        <v>0.4501250664</v>
      </c>
      <c r="AK16" s="235">
        <f>'[1]4412Exp'!AI$265</f>
        <v>0.63509792300000001</v>
      </c>
      <c r="AL16" s="235">
        <f>'[1]4412Exp'!AJ$265</f>
        <v>1.2365795124000003</v>
      </c>
      <c r="AM16" s="235">
        <f>'[1]4412Exp'!AK$265</f>
        <v>0.90787113559999999</v>
      </c>
      <c r="AN16" s="235">
        <f>'[1]4412Exp'!AL$265</f>
        <v>0.39072753809999999</v>
      </c>
      <c r="AO16" s="235">
        <f>'[1]4412Exp'!AM$265</f>
        <v>0.33640324799999999</v>
      </c>
      <c r="AP16" s="235">
        <f>'[1]4412Exp'!AN$265</f>
        <v>0.39116506880000002</v>
      </c>
      <c r="AQ16" s="235">
        <f>'[1]4412Exp'!AO$265</f>
        <v>0.64987651680000003</v>
      </c>
      <c r="AR16" s="235">
        <f>'[1]4412Exp'!AP$265</f>
        <v>0.34354877150000007</v>
      </c>
      <c r="AS16" s="235">
        <f>'[1]4412Exp'!AQ$265</f>
        <v>0.36011152449999989</v>
      </c>
      <c r="AT16" s="235">
        <f>'[1]4412Exp'!AR$265</f>
        <v>0.20619001129999998</v>
      </c>
      <c r="AU16" s="235">
        <f>'[1]4412Exp'!AS$265</f>
        <v>0</v>
      </c>
      <c r="AV16" s="235">
        <f>'[1]4412Exp'!AT$265</f>
        <v>0.17578712599999999</v>
      </c>
      <c r="AW16" s="235">
        <f>'[1]4412Exp'!AU$265</f>
        <v>2.2526016666666667E-3</v>
      </c>
      <c r="AX16" s="235">
        <f>'[1]4412Exp'!AV$265</f>
        <v>0</v>
      </c>
      <c r="AY16" s="235">
        <f>'[1]4412Exp'!AW$265</f>
        <v>0</v>
      </c>
      <c r="AZ16" s="235">
        <f>'[1]4412Exp'!AX$265</f>
        <v>0</v>
      </c>
      <c r="BA16" s="235">
        <f>'[1]4412Exp'!AY$265</f>
        <v>0</v>
      </c>
      <c r="BB16" s="235">
        <f>'[1]4412Exp'!AZ$265</f>
        <v>0</v>
      </c>
      <c r="BC16" s="236">
        <f>'[1]4412Exp'!BA$265</f>
        <v>0</v>
      </c>
      <c r="BD16" s="400"/>
    </row>
    <row r="17" spans="2:56" ht="17.149999999999999" customHeight="1">
      <c r="B17" s="30" t="s">
        <v>117</v>
      </c>
      <c r="C17" s="345">
        <f>1/$A$1*'[1]4412Exp'!$B$273</f>
        <v>0</v>
      </c>
      <c r="D17" s="233">
        <f>1/$A$1*'[1]4412Exp'!$C$273</f>
        <v>3.1872539999999998E-4</v>
      </c>
      <c r="E17" s="233">
        <f>1/$A$1*'[1]4412Exp'!$D$273</f>
        <v>5.1479119999999997E-4</v>
      </c>
      <c r="F17" s="233">
        <f>1/$A$1*'[1]4412Exp'!$E$273</f>
        <v>3.4659239999999998E-4</v>
      </c>
      <c r="G17" s="233">
        <f>1/$A$1*'[1]4412Exp'!$F$273</f>
        <v>7.2340659999999988E-4</v>
      </c>
      <c r="H17" s="233">
        <f>1/$A$1*'[1]4412Exp'!$G$273</f>
        <v>7.2465963194052324E-4</v>
      </c>
      <c r="I17" s="233">
        <f>1/$A$1*'[1]4412Exp'!$H$273</f>
        <v>1.5540425120772947E-3</v>
      </c>
      <c r="J17" s="234">
        <f>1/$A$1*'[1]4412Exp'!$I$273</f>
        <v>1.521419E-3</v>
      </c>
      <c r="K17" s="234">
        <f>1/$A$1*'[1]4412Exp'!$J$273</f>
        <v>2.5514856573498968E-3</v>
      </c>
      <c r="L17" s="233">
        <f>1/$A$1*'[1]4412Exp'!$K$273</f>
        <v>1.1982583043478262E-3</v>
      </c>
      <c r="M17" s="233">
        <f>1/$A$1*'[1]4412Exp'!L$273</f>
        <v>1.06718E-3</v>
      </c>
      <c r="N17" s="233">
        <f>1/$A$1*'[1]4412Exp'!M$273</f>
        <v>1.3973389655172414E-3</v>
      </c>
      <c r="O17" s="233">
        <f>1/$A$1*'[1]4412Exp'!N$273</f>
        <v>4.8636438095238099E-3</v>
      </c>
      <c r="P17" s="233">
        <f>1/$A$1*'[1]4412Exp'!O$273</f>
        <v>6.6570726767676766E-3</v>
      </c>
      <c r="Q17" s="233">
        <f>1/$A$1*'[1]4412Exp'!P$273</f>
        <v>4.8909215867465874E-3</v>
      </c>
      <c r="R17" s="233">
        <f>1/$A$1*'[1]4412Exp'!Q$273</f>
        <v>4.1648366613756616E-3</v>
      </c>
      <c r="S17" s="233">
        <f>1/$A$1*'[1]4412Exp'!R$273</f>
        <v>2.3861297619047622E-3</v>
      </c>
      <c r="T17" s="233">
        <f>1/$A$1*'[1]4412Exp'!S$273</f>
        <v>2.3332976719457016E-3</v>
      </c>
      <c r="U17" s="233">
        <f>1/$A$1*'[1]4412Exp'!T$273</f>
        <v>2.4317233660130721E-3</v>
      </c>
      <c r="V17" s="233">
        <f>1/$A$1*'[1]4412Exp'!U$273</f>
        <v>1.7829999999999999E-3</v>
      </c>
      <c r="W17" s="233">
        <f>1/$A$1*'[1]4412Exp'!V$273</f>
        <v>1.7829999999999999E-3</v>
      </c>
      <c r="X17" s="233">
        <f>1/$A$1*'[1]4412Exp'!W$273</f>
        <v>1.7829999999999999E-3</v>
      </c>
      <c r="Y17" s="233">
        <f>1/$A$1*'[1]4412Exp'!X$273</f>
        <v>1.7829999999999999E-3</v>
      </c>
      <c r="Z17" s="233">
        <f>1/$A$1*'[1]4412Exp'!Y$273</f>
        <v>1.7829999999999999E-3</v>
      </c>
      <c r="AA17" s="233">
        <f>1/$A$1*'[1]4412Exp'!Z$273</f>
        <v>1.7829999999999999E-3</v>
      </c>
      <c r="AB17" s="233">
        <f>1/$A$1*'[1]4412Exp'!AA$273</f>
        <v>1.7829999999999999E-3</v>
      </c>
      <c r="AC17" s="347"/>
      <c r="AD17" s="373">
        <f>'[1]4412Exp'!AB$273</f>
        <v>0</v>
      </c>
      <c r="AE17" s="235">
        <f>'[1]4412Exp'!AC$273</f>
        <v>0.23199999999999998</v>
      </c>
      <c r="AF17" s="235">
        <f>'[1]4412Exp'!AD$273</f>
        <v>0.309</v>
      </c>
      <c r="AG17" s="235">
        <f>'[1]4412Exp'!AE$273</f>
        <v>0.35299999999999998</v>
      </c>
      <c r="AH17" s="235">
        <f>'[1]4412Exp'!AF$273</f>
        <v>0.57039499999999999</v>
      </c>
      <c r="AI17" s="235">
        <f>'[1]4412Exp'!AG$273</f>
        <v>0.86296374450000002</v>
      </c>
      <c r="AJ17" s="235">
        <f>'[1]4412Exp'!AH$273</f>
        <v>1.4567584204000001</v>
      </c>
      <c r="AK17" s="235">
        <f>'[1]4412Exp'!AI$273</f>
        <v>1.5834606245</v>
      </c>
      <c r="AL17" s="235">
        <f>'[1]4412Exp'!AJ$273</f>
        <v>3.4670418292000003</v>
      </c>
      <c r="AM17" s="235">
        <f>'[1]4412Exp'!AK$273</f>
        <v>1.0054401851999999</v>
      </c>
      <c r="AN17" s="235">
        <f>'[1]4412Exp'!AL$273</f>
        <v>1.0365939954000001</v>
      </c>
      <c r="AO17" s="235">
        <f>'[1]4412Exp'!AM$273</f>
        <v>1.3661742239999999</v>
      </c>
      <c r="AP17" s="235">
        <f>'[1]4412Exp'!AN$273</f>
        <v>2.7114200783999998</v>
      </c>
      <c r="AQ17" s="235">
        <f>'[1]4412Exp'!AO$273</f>
        <v>3.8467274333999999</v>
      </c>
      <c r="AR17" s="235">
        <f>'[1]4412Exp'!AP$273</f>
        <v>3.7141033920000002</v>
      </c>
      <c r="AS17" s="235">
        <f>'[1]4412Exp'!AQ$273</f>
        <v>2.5260430299999999</v>
      </c>
      <c r="AT17" s="235">
        <f>'[1]4412Exp'!AR$273</f>
        <v>1.7877375865</v>
      </c>
      <c r="AU17" s="235">
        <f>'[1]4412Exp'!AS$273</f>
        <v>4.0111308952</v>
      </c>
      <c r="AV17" s="235">
        <f>'[1]4412Exp'!AT$273</f>
        <v>23.088833440000002</v>
      </c>
      <c r="AW17" s="235">
        <f>'[1]4412Exp'!AU$273</f>
        <v>1.00352396625</v>
      </c>
      <c r="AX17" s="235">
        <f>'[1]4412Exp'!AV$273</f>
        <v>0</v>
      </c>
      <c r="AY17" s="235">
        <f>'[1]4412Exp'!AW$273</f>
        <v>0</v>
      </c>
      <c r="AZ17" s="235">
        <f>'[1]4412Exp'!AX$273</f>
        <v>0</v>
      </c>
      <c r="BA17" s="235">
        <f>'[1]4412Exp'!AY$273</f>
        <v>0</v>
      </c>
      <c r="BB17" s="235">
        <f>'[1]4412Exp'!AZ$273</f>
        <v>0</v>
      </c>
      <c r="BC17" s="236">
        <f>'[1]4412Exp'!BA$273</f>
        <v>0</v>
      </c>
      <c r="BD17" s="400"/>
    </row>
    <row r="18" spans="2:56" ht="17.149999999999999" customHeight="1">
      <c r="B18" s="8" t="s">
        <v>101</v>
      </c>
      <c r="C18" s="270">
        <f t="shared" ref="C18:L18" si="4">C5-SUM(C6,C7,C8,C9,C10,C16,C17)</f>
        <v>7.2651515999999916E-3</v>
      </c>
      <c r="D18" s="208">
        <f t="shared" si="4"/>
        <v>9.695732200000029E-3</v>
      </c>
      <c r="E18" s="208">
        <f t="shared" si="4"/>
        <v>1.0658338599999984E-2</v>
      </c>
      <c r="F18" s="208">
        <f t="shared" si="4"/>
        <v>1.3032938799999977E-2</v>
      </c>
      <c r="G18" s="208">
        <f t="shared" si="4"/>
        <v>2.1313523399999951E-2</v>
      </c>
      <c r="H18" s="208">
        <f t="shared" si="4"/>
        <v>1.4716482724637686E-2</v>
      </c>
      <c r="I18" s="208">
        <f t="shared" si="4"/>
        <v>1.3458929019323634E-2</v>
      </c>
      <c r="J18" s="209">
        <f t="shared" si="4"/>
        <v>1.205768500000004E-2</v>
      </c>
      <c r="K18" s="209">
        <f t="shared" si="4"/>
        <v>8.2998563003952586E-3</v>
      </c>
      <c r="L18" s="208">
        <f t="shared" si="4"/>
        <v>7.8642119695955803E-3</v>
      </c>
      <c r="M18" s="208">
        <f>M5-SUM(M6,M7,M8,M9,M10,M16,M17)</f>
        <v>7.6724380476190235E-3</v>
      </c>
      <c r="N18" s="208">
        <f>N5-SUM(N6,N7,N8,N9,N10,N16,N17)</f>
        <v>5.894890544587611E-3</v>
      </c>
      <c r="O18" s="208">
        <f t="shared" ref="O18:AB18" si="5">O5-SUM(O6,O7,O8,O9,O10,O16,O17)</f>
        <v>1.4751728762354005E-2</v>
      </c>
      <c r="P18" s="208">
        <f t="shared" si="5"/>
        <v>1.5300340303030235E-2</v>
      </c>
      <c r="Q18" s="208">
        <f t="shared" si="5"/>
        <v>8.476066483071254E-3</v>
      </c>
      <c r="R18" s="208">
        <f t="shared" si="5"/>
        <v>8.1813975641710779E-3</v>
      </c>
      <c r="S18" s="208">
        <f t="shared" si="5"/>
        <v>9.3305731655728974E-3</v>
      </c>
      <c r="T18" s="208">
        <f t="shared" si="5"/>
        <v>1.2754165875835E-2</v>
      </c>
      <c r="U18" s="208">
        <f t="shared" si="5"/>
        <v>2.178991597008556E-2</v>
      </c>
      <c r="V18" s="208">
        <f t="shared" si="5"/>
        <v>3.044014000000006E-2</v>
      </c>
      <c r="W18" s="208">
        <f t="shared" si="5"/>
        <v>3.044014000000006E-2</v>
      </c>
      <c r="X18" s="208">
        <f t="shared" si="5"/>
        <v>3.044014000000006E-2</v>
      </c>
      <c r="Y18" s="208">
        <f t="shared" si="5"/>
        <v>3.044014000000006E-2</v>
      </c>
      <c r="Z18" s="208">
        <f t="shared" si="5"/>
        <v>3.044014000000006E-2</v>
      </c>
      <c r="AA18" s="208">
        <f t="shared" si="5"/>
        <v>3.044014000000006E-2</v>
      </c>
      <c r="AB18" s="208">
        <f t="shared" si="5"/>
        <v>3.044014000000006E-2</v>
      </c>
      <c r="AC18" s="338"/>
      <c r="AD18" s="284">
        <f t="shared" ref="AD18:BC18" si="6">AD5-SUM(AD6,AD7,AD8,AD9,AD10,AD16,AD17)</f>
        <v>3.8400000000000034</v>
      </c>
      <c r="AE18" s="166">
        <f t="shared" si="6"/>
        <v>5.5450000000000017</v>
      </c>
      <c r="AF18" s="166">
        <f t="shared" si="6"/>
        <v>6.9790000000000276</v>
      </c>
      <c r="AG18" s="166">
        <f t="shared" si="6"/>
        <v>9.4820000000000135</v>
      </c>
      <c r="AH18" s="166">
        <f t="shared" si="6"/>
        <v>13.319238999999953</v>
      </c>
      <c r="AI18" s="166">
        <f t="shared" si="6"/>
        <v>12.031106373000028</v>
      </c>
      <c r="AJ18" s="166">
        <f t="shared" si="6"/>
        <v>12.39836946479997</v>
      </c>
      <c r="AK18" s="166">
        <f t="shared" si="6"/>
        <v>10.546775944000018</v>
      </c>
      <c r="AL18" s="166">
        <f t="shared" si="6"/>
        <v>9.2000025507999794</v>
      </c>
      <c r="AM18" s="166">
        <f t="shared" si="6"/>
        <v>6.1618288819999947</v>
      </c>
      <c r="AN18" s="166">
        <f t="shared" si="6"/>
        <v>6.0153107219999953</v>
      </c>
      <c r="AO18" s="166">
        <f t="shared" si="6"/>
        <v>6.0747060959999573</v>
      </c>
      <c r="AP18" s="166">
        <f t="shared" si="6"/>
        <v>7.2601028720000329</v>
      </c>
      <c r="AQ18" s="166">
        <f t="shared" si="6"/>
        <v>7.6374050625000791</v>
      </c>
      <c r="AR18" s="166">
        <f t="shared" si="6"/>
        <v>8.4824459299999546</v>
      </c>
      <c r="AS18" s="166">
        <f t="shared" si="6"/>
        <v>7.1734001324999781</v>
      </c>
      <c r="AT18" s="166">
        <f t="shared" si="6"/>
        <v>7.7237987684999609</v>
      </c>
      <c r="AU18" s="166">
        <f t="shared" si="6"/>
        <v>11.873978459200003</v>
      </c>
      <c r="AV18" s="166">
        <f t="shared" si="6"/>
        <v>20.8997967950001</v>
      </c>
      <c r="AW18" s="166">
        <f t="shared" si="6"/>
        <v>18.355976278333458</v>
      </c>
      <c r="AX18" s="166">
        <f t="shared" si="6"/>
        <v>0</v>
      </c>
      <c r="AY18" s="166">
        <f t="shared" si="6"/>
        <v>0</v>
      </c>
      <c r="AZ18" s="166">
        <f t="shared" si="6"/>
        <v>0</v>
      </c>
      <c r="BA18" s="166">
        <f t="shared" si="6"/>
        <v>0</v>
      </c>
      <c r="BB18" s="166">
        <f t="shared" si="6"/>
        <v>0</v>
      </c>
      <c r="BC18" s="167">
        <f t="shared" si="6"/>
        <v>0</v>
      </c>
      <c r="BD18" s="400"/>
    </row>
    <row r="19" spans="2:56">
      <c r="B19" s="4" t="s">
        <v>43</v>
      </c>
      <c r="C19" s="179">
        <f>1/$A$1*'[1]4412Exp'!$B$171</f>
        <v>5.5755307999999998E-3</v>
      </c>
      <c r="D19" s="169">
        <f>1/$A$1*'[1]4412Exp'!$C$171</f>
        <v>6.948629799999999E-3</v>
      </c>
      <c r="E19" s="169">
        <f>1/$A$1*'[1]4412Exp'!$D$171</f>
        <v>8.1440337999999987E-3</v>
      </c>
      <c r="F19" s="169">
        <f>1/$A$1*'[1]4412Exp'!$E$171</f>
        <v>1.0700874799999999E-2</v>
      </c>
      <c r="G19" s="169">
        <f>1/$A$1*'[1]4412Exp'!$F$171</f>
        <v>1.4021590399999999E-2</v>
      </c>
      <c r="H19" s="169">
        <f>1/$A$1*'[1]4412Exp'!$G$171</f>
        <v>1.1951908507246379E-2</v>
      </c>
      <c r="I19" s="169">
        <f>1/$A$1*'[1]4412Exp'!$H$171</f>
        <v>1.0830899130434784E-2</v>
      </c>
      <c r="J19" s="170">
        <f>1/$A$1*'[1]4412Exp'!$I$171</f>
        <v>1.0258169000000001E-2</v>
      </c>
      <c r="K19" s="170">
        <f>1/$A$1*'[1]4412Exp'!$J$171</f>
        <v>6.3737443478260871E-3</v>
      </c>
      <c r="L19" s="169">
        <f>1/$A$1*'[1]4412Exp'!$K$171</f>
        <v>5.9117992358366277E-3</v>
      </c>
      <c r="M19" s="169">
        <f>1/$A$1*'[1]4412Exp'!L$171</f>
        <v>4.9902657142857146E-3</v>
      </c>
      <c r="N19" s="169">
        <f>1/$A$1*'[1]4412Exp'!M$171</f>
        <v>3.8723199999999998E-3</v>
      </c>
      <c r="O19" s="169">
        <f>1/$A$1*'[1]4412Exp'!N$171</f>
        <v>7.9107400000000012E-3</v>
      </c>
      <c r="P19" s="169">
        <f>1/$A$1*'[1]4412Exp'!O$171</f>
        <v>7.6417316666666677E-3</v>
      </c>
      <c r="Q19" s="169">
        <f>1/$A$1*'[1]4412Exp'!P$171</f>
        <v>5.2799575000000007E-3</v>
      </c>
      <c r="R19" s="169">
        <f>1/$A$1*'[1]4412Exp'!Q$171</f>
        <v>5.0027645552584666E-3</v>
      </c>
      <c r="S19" s="169">
        <f>1/$A$1*'[1]4412Exp'!R$171</f>
        <v>4.3701096825396824E-3</v>
      </c>
      <c r="T19" s="169">
        <f>1/$A$1*'[1]4412Exp'!S$171</f>
        <v>4.5524975294117644E-3</v>
      </c>
      <c r="U19" s="169">
        <f>1/$A$1*'[1]4412Exp'!T$171</f>
        <v>4.7662E-3</v>
      </c>
      <c r="V19" s="169">
        <f>1/$A$1*'[1]4412Exp'!U$171</f>
        <v>1.9037000000000004E-3</v>
      </c>
      <c r="W19" s="169">
        <f>1/$A$1*'[1]4412Exp'!V$171</f>
        <v>1.9037000000000004E-3</v>
      </c>
      <c r="X19" s="169">
        <f>1/$A$1*'[1]4412Exp'!W$171</f>
        <v>1.9037000000000004E-3</v>
      </c>
      <c r="Y19" s="169">
        <f>1/$A$1*'[1]4412Exp'!X$171</f>
        <v>1.9037000000000004E-3</v>
      </c>
      <c r="Z19" s="169">
        <f>1/$A$1*'[1]4412Exp'!Y$171</f>
        <v>1.9037000000000004E-3</v>
      </c>
      <c r="AA19" s="169">
        <f>1/$A$1*'[1]4412Exp'!Z$171</f>
        <v>1.9037000000000004E-3</v>
      </c>
      <c r="AB19" s="169">
        <f>1/$A$1*'[1]4412Exp'!AA$171</f>
        <v>1.9037000000000004E-3</v>
      </c>
      <c r="AC19" s="338"/>
      <c r="AD19" s="279">
        <f>'[1]4412Exp'!AB$171</f>
        <v>2.758</v>
      </c>
      <c r="AE19" s="227">
        <f>'[1]4412Exp'!AC$171</f>
        <v>3.5819999999999999</v>
      </c>
      <c r="AF19" s="227">
        <f>'[1]4412Exp'!AD$171</f>
        <v>4.3490000000000002</v>
      </c>
      <c r="AG19" s="227">
        <f>'[1]4412Exp'!AE$171</f>
        <v>6.6759999999999993</v>
      </c>
      <c r="AH19" s="227">
        <f>'[1]4412Exp'!AF$171</f>
        <v>9.078161999999999</v>
      </c>
      <c r="AI19" s="227">
        <f>'[1]4412Exp'!AG$171</f>
        <v>7.5878816013000003</v>
      </c>
      <c r="AJ19" s="227">
        <f>'[1]4412Exp'!AH$171</f>
        <v>7.740133644000001</v>
      </c>
      <c r="AK19" s="227">
        <f>'[1]4412Exp'!AI$171</f>
        <v>7.560618163</v>
      </c>
      <c r="AL19" s="227">
        <f>'[1]4412Exp'!AJ$171</f>
        <v>5.8765725752000009</v>
      </c>
      <c r="AM19" s="227">
        <f>'[1]4412Exp'!AK$171</f>
        <v>3.6692864119999999</v>
      </c>
      <c r="AN19" s="227">
        <f>'[1]4412Exp'!AL$171</f>
        <v>3.2130381078000001</v>
      </c>
      <c r="AO19" s="227">
        <f>'[1]4412Exp'!AM$171</f>
        <v>2.957386128</v>
      </c>
      <c r="AP19" s="227">
        <f>'[1]4412Exp'!AN$171</f>
        <v>4.1168062672000003</v>
      </c>
      <c r="AQ19" s="227">
        <f>'[1]4412Exp'!AO$171</f>
        <v>3.9960908718000003</v>
      </c>
      <c r="AR19" s="227">
        <f>'[1]4412Exp'!AP$171</f>
        <v>4.1958945449999998</v>
      </c>
      <c r="AS19" s="227">
        <f>'[1]4412Exp'!AQ$171</f>
        <v>3.7049378169999998</v>
      </c>
      <c r="AT19" s="227">
        <f>'[1]4412Exp'!AR$171</f>
        <v>3.4215208795999996</v>
      </c>
      <c r="AU19" s="227">
        <f>'[1]4412Exp'!AS$171</f>
        <v>0</v>
      </c>
      <c r="AV19" s="227">
        <f>'[1]4412Exp'!AT$171</f>
        <v>9.5801716149999994</v>
      </c>
      <c r="AW19" s="227">
        <f>'[1]4412Exp'!AU$171</f>
        <v>2.6394367412499999</v>
      </c>
      <c r="AX19" s="227">
        <f>'[1]4412Exp'!AV$171</f>
        <v>0</v>
      </c>
      <c r="AY19" s="227">
        <f>'[1]4412Exp'!AW$171</f>
        <v>0</v>
      </c>
      <c r="AZ19" s="227">
        <f>'[1]4412Exp'!AX$171</f>
        <v>0</v>
      </c>
      <c r="BA19" s="227">
        <f>'[1]4412Exp'!AY$171</f>
        <v>0</v>
      </c>
      <c r="BB19" s="227">
        <f>'[1]4412Exp'!AZ$171</f>
        <v>0</v>
      </c>
      <c r="BC19" s="229">
        <f>'[1]4412Exp'!BA$171</f>
        <v>0</v>
      </c>
      <c r="BD19" s="400"/>
    </row>
    <row r="20" spans="2:56" ht="13" thickBot="1">
      <c r="B20" s="5" t="s">
        <v>102</v>
      </c>
      <c r="C20" s="348">
        <f t="shared" ref="C20:L20" si="7">SUM(C18:C18)-SUM(C19:C19)</f>
        <v>1.6896207999999918E-3</v>
      </c>
      <c r="D20" s="349">
        <f t="shared" si="7"/>
        <v>2.74710240000003E-3</v>
      </c>
      <c r="E20" s="349">
        <f t="shared" si="7"/>
        <v>2.5143047999999849E-3</v>
      </c>
      <c r="F20" s="349">
        <f t="shared" si="7"/>
        <v>2.3320639999999775E-3</v>
      </c>
      <c r="G20" s="349">
        <f t="shared" si="7"/>
        <v>7.2919329999999519E-3</v>
      </c>
      <c r="H20" s="349">
        <f t="shared" si="7"/>
        <v>2.7645742173913069E-3</v>
      </c>
      <c r="I20" s="349">
        <f t="shared" si="7"/>
        <v>2.6280298888888502E-3</v>
      </c>
      <c r="J20" s="350">
        <f t="shared" si="7"/>
        <v>1.7995160000000392E-3</v>
      </c>
      <c r="K20" s="350">
        <f t="shared" si="7"/>
        <v>1.9261119525691714E-3</v>
      </c>
      <c r="L20" s="349">
        <f t="shared" si="7"/>
        <v>1.9524127337589526E-3</v>
      </c>
      <c r="M20" s="349">
        <f>SUM(M18:M18)-SUM(M19:M19)</f>
        <v>2.6821723333333089E-3</v>
      </c>
      <c r="N20" s="349">
        <f>SUM(N18:N18)-SUM(N19:N19)</f>
        <v>2.0225705445876111E-3</v>
      </c>
      <c r="O20" s="349">
        <f t="shared" ref="O20:AB20" si="8">SUM(O18:O18)-SUM(O19:O19)</f>
        <v>6.8409887623540038E-3</v>
      </c>
      <c r="P20" s="349">
        <f t="shared" si="8"/>
        <v>7.6586086363635677E-3</v>
      </c>
      <c r="Q20" s="349">
        <f t="shared" si="8"/>
        <v>3.1961089830712533E-3</v>
      </c>
      <c r="R20" s="349">
        <f t="shared" si="8"/>
        <v>3.1786330089126113E-3</v>
      </c>
      <c r="S20" s="349">
        <f t="shared" si="8"/>
        <v>4.960463483033215E-3</v>
      </c>
      <c r="T20" s="349">
        <f t="shared" si="8"/>
        <v>8.2016683464232361E-3</v>
      </c>
      <c r="U20" s="349">
        <f t="shared" si="8"/>
        <v>1.7023715970085562E-2</v>
      </c>
      <c r="V20" s="349">
        <f t="shared" si="8"/>
        <v>2.8536440000000059E-2</v>
      </c>
      <c r="W20" s="349">
        <f t="shared" si="8"/>
        <v>2.8536440000000059E-2</v>
      </c>
      <c r="X20" s="349">
        <f t="shared" si="8"/>
        <v>2.8536440000000059E-2</v>
      </c>
      <c r="Y20" s="349">
        <f t="shared" si="8"/>
        <v>2.8536440000000059E-2</v>
      </c>
      <c r="Z20" s="349">
        <f t="shared" si="8"/>
        <v>2.8536440000000059E-2</v>
      </c>
      <c r="AA20" s="349">
        <f t="shared" si="8"/>
        <v>2.8536440000000059E-2</v>
      </c>
      <c r="AB20" s="349">
        <f t="shared" si="8"/>
        <v>2.8536440000000059E-2</v>
      </c>
      <c r="AC20" s="351"/>
      <c r="AD20" s="181">
        <f t="shared" ref="AD20:BC20" si="9">SUM(AD18:AD18)-SUM(AD19:AD19)</f>
        <v>1.0820000000000034</v>
      </c>
      <c r="AE20" s="182">
        <f t="shared" si="9"/>
        <v>1.9630000000000019</v>
      </c>
      <c r="AF20" s="182">
        <f t="shared" si="9"/>
        <v>2.6300000000000274</v>
      </c>
      <c r="AG20" s="182">
        <f t="shared" si="9"/>
        <v>2.8060000000000143</v>
      </c>
      <c r="AH20" s="182">
        <f t="shared" si="9"/>
        <v>4.2410769999999545</v>
      </c>
      <c r="AI20" s="182">
        <f t="shared" si="9"/>
        <v>4.4432247717000282</v>
      </c>
      <c r="AJ20" s="182">
        <f t="shared" si="9"/>
        <v>4.6582358207999688</v>
      </c>
      <c r="AK20" s="182">
        <f t="shared" si="9"/>
        <v>2.9861577810000179</v>
      </c>
      <c r="AL20" s="182">
        <f t="shared" si="9"/>
        <v>3.3234299755999785</v>
      </c>
      <c r="AM20" s="182">
        <f t="shared" si="9"/>
        <v>2.4925424699999947</v>
      </c>
      <c r="AN20" s="182">
        <f t="shared" si="9"/>
        <v>2.8022726141999952</v>
      </c>
      <c r="AO20" s="182">
        <f t="shared" si="9"/>
        <v>3.1173199679999573</v>
      </c>
      <c r="AP20" s="182">
        <f t="shared" si="9"/>
        <v>3.1432966048000326</v>
      </c>
      <c r="AQ20" s="182">
        <f t="shared" si="9"/>
        <v>3.6413141907000788</v>
      </c>
      <c r="AR20" s="182">
        <f t="shared" si="9"/>
        <v>4.2865513849999548</v>
      </c>
      <c r="AS20" s="182">
        <f t="shared" si="9"/>
        <v>3.4684623154999783</v>
      </c>
      <c r="AT20" s="182">
        <f t="shared" si="9"/>
        <v>4.3022778888999618</v>
      </c>
      <c r="AU20" s="182">
        <f t="shared" si="9"/>
        <v>11.873978459200003</v>
      </c>
      <c r="AV20" s="182">
        <f t="shared" si="9"/>
        <v>11.3196251800001</v>
      </c>
      <c r="AW20" s="182">
        <f t="shared" si="9"/>
        <v>15.716539537083458</v>
      </c>
      <c r="AX20" s="182">
        <f t="shared" si="9"/>
        <v>0</v>
      </c>
      <c r="AY20" s="182">
        <f t="shared" si="9"/>
        <v>0</v>
      </c>
      <c r="AZ20" s="182">
        <f t="shared" si="9"/>
        <v>0</v>
      </c>
      <c r="BA20" s="182">
        <f t="shared" si="9"/>
        <v>0</v>
      </c>
      <c r="BB20" s="182">
        <f t="shared" si="9"/>
        <v>0</v>
      </c>
      <c r="BC20" s="183">
        <f t="shared" si="9"/>
        <v>0</v>
      </c>
      <c r="BD20" s="400"/>
    </row>
    <row r="21" spans="2:56" ht="13" thickTop="1"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</row>
    <row r="22" spans="2:56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</row>
    <row r="23" spans="2:56">
      <c r="C23" s="11"/>
      <c r="D23" s="11"/>
      <c r="E23" s="11"/>
      <c r="F23" s="11"/>
      <c r="G23" s="11"/>
      <c r="H23" s="11"/>
      <c r="I23" s="11"/>
      <c r="J23" s="36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</row>
    <row r="36" spans="3:55"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</row>
    <row r="37" spans="3:55"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</row>
    <row r="38" spans="3:55"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258"/>
    </row>
    <row r="39" spans="3:55"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258"/>
    </row>
    <row r="40" spans="3:55"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258"/>
    </row>
    <row r="41" spans="3:55"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214"/>
    </row>
    <row r="42" spans="3:55"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214"/>
    </row>
    <row r="43" spans="3:55"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214"/>
    </row>
    <row r="44" spans="3:55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3:55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5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1/$A$1*'[1]44104411Exp'!$B$263</f>
        <v>1.7350946619200001</v>
      </c>
      <c r="D5" s="249">
        <f>1/$A$1*'[1]44104411Exp'!$C$263</f>
        <v>1.9095321428400005</v>
      </c>
      <c r="E5" s="249">
        <f>1/$A$1*'[1]44104411Exp'!$D$263</f>
        <v>2.1411046658399999</v>
      </c>
      <c r="F5" s="249">
        <f>1/$A$1*'[1]44104411Exp'!$E$263</f>
        <v>2.5769272536000001</v>
      </c>
      <c r="G5" s="249">
        <f>1/$A$1*'[1]44104411Exp'!$F$263</f>
        <v>2.9941191215200003</v>
      </c>
      <c r="H5" s="249">
        <f>1/$A$1*'[1]44104411Exp'!$G$263</f>
        <v>3.2730176035219776</v>
      </c>
      <c r="I5" s="249">
        <f>1/$A$1*'[1]44104411Exp'!$H$263</f>
        <v>2.786390804634066</v>
      </c>
      <c r="J5" s="332">
        <f>1/$A$1*'[1]44104411Exp'!$I$263</f>
        <v>3.0767067193999993</v>
      </c>
      <c r="K5" s="332">
        <f>1/$A$1*'[1]44104411Exp'!$J$263</f>
        <v>3.0614379572778967</v>
      </c>
      <c r="L5" s="249">
        <f>1/$A$1*'[1]44104411Exp'!$K$263</f>
        <v>2.6216735019249993</v>
      </c>
      <c r="M5" s="249">
        <f>1/$A$1*'[1]44104411Exp'!L$263</f>
        <v>2.9957831570000009</v>
      </c>
      <c r="N5" s="249">
        <f>1/$A$1*'[1]44104411Exp'!M$263</f>
        <v>2.945315084361078</v>
      </c>
      <c r="O5" s="249">
        <f>1/$A$1*'[1]44104411Exp'!N$263</f>
        <v>2.8641492716922827</v>
      </c>
      <c r="P5" s="249">
        <f>1/$A$1*'[1]44104411Exp'!O$263</f>
        <v>2.8997811843876828</v>
      </c>
      <c r="Q5" s="249">
        <f>1/$A$1*'[1]44104411Exp'!P$263</f>
        <v>3.1095557097401105</v>
      </c>
      <c r="R5" s="249">
        <f>1/$A$1*'[1]44104411Exp'!Q$263</f>
        <v>3.3309444209117469</v>
      </c>
      <c r="S5" s="249">
        <f>1/$A$1*'[1]44104411Exp'!R$263</f>
        <v>3.6736969348094304</v>
      </c>
      <c r="T5" s="249">
        <f>1/$A$1*'[1]44104411Exp'!S$263</f>
        <v>3.9081579959813761</v>
      </c>
      <c r="U5" s="249">
        <f>1/$A$1*'[1]44104411Exp'!T$263</f>
        <v>3.9456221232986213</v>
      </c>
      <c r="V5" s="249">
        <f>1/$A$1*'[1]44104411Exp'!U$263</f>
        <v>1.0292869761219614</v>
      </c>
      <c r="W5" s="249">
        <f>1/$A$1*'[1]44104411Exp'!V$263</f>
        <v>1.0292869761219614</v>
      </c>
      <c r="X5" s="249">
        <f>1/$A$1*'[1]44104411Exp'!W$263</f>
        <v>1.0292869761219614</v>
      </c>
      <c r="Y5" s="249">
        <f>1/$A$1*'[1]44104411Exp'!X$263</f>
        <v>1.0292869761219614</v>
      </c>
      <c r="Z5" s="249">
        <f>1/$A$1*'[1]44104411Exp'!Y$263</f>
        <v>1.0292869761219614</v>
      </c>
      <c r="AA5" s="249">
        <f>1/$A$1*'[1]44104411Exp'!Z$263</f>
        <v>1.0292869761219614</v>
      </c>
      <c r="AB5" s="249">
        <f>1/$A$1*'[1]44104411Exp'!AA$263</f>
        <v>1.0292869761219614</v>
      </c>
      <c r="AC5" s="333"/>
      <c r="AD5" s="334">
        <f>1/1000*'[1]44104411Exp'!AB$263</f>
        <v>0.22225199999999998</v>
      </c>
      <c r="AE5" s="189">
        <f>1/1000*'[1]44104411Exp'!AC$263</f>
        <v>0.23710100000000001</v>
      </c>
      <c r="AF5" s="189">
        <f>1/1000*'[1]44104411Exp'!AD$263</f>
        <v>0.28041699999999997</v>
      </c>
      <c r="AG5" s="189">
        <f>1/1000*'[1]44104411Exp'!AE$263</f>
        <v>0.37637100000000001</v>
      </c>
      <c r="AH5" s="189">
        <f>1/1000*'[1]44104411Exp'!AF$263</f>
        <v>0.49819964899999974</v>
      </c>
      <c r="AI5" s="189">
        <f>1/1000*'[1]44104411Exp'!AG$263</f>
        <v>0.56587324673880013</v>
      </c>
      <c r="AJ5" s="189">
        <f>1/1000*'[1]44104411Exp'!AH$263</f>
        <v>0.64995064479920017</v>
      </c>
      <c r="AK5" s="189">
        <f>1/1000*'[1]44104411Exp'!AI$263</f>
        <v>0.74581511544250023</v>
      </c>
      <c r="AL5" s="189">
        <f>1/1000*'[1]44104411Exp'!AJ$263</f>
        <v>0.74923108256560011</v>
      </c>
      <c r="AM5" s="189">
        <f>1/1000*'[1]44104411Exp'!AK$263</f>
        <v>0.5371712369495999</v>
      </c>
      <c r="AN5" s="189">
        <f>1/1000*'[1]44104411Exp'!AL$263</f>
        <v>0.62982467597160008</v>
      </c>
      <c r="AO5" s="189">
        <f>1/1000*'[1]44104411Exp'!AM$263</f>
        <v>0.69252445579200017</v>
      </c>
      <c r="AP5" s="189">
        <f>1/1000*'[1]44104411Exp'!AN$263</f>
        <v>0.67806078288960003</v>
      </c>
      <c r="AQ5" s="189">
        <f>1/1000*'[1]44104411Exp'!AO$263</f>
        <v>0.75218133743220028</v>
      </c>
      <c r="AR5" s="189">
        <f>1/1000*'[1]44104411Exp'!AP$263</f>
        <v>0.81449626776649997</v>
      </c>
      <c r="AS5" s="189">
        <f>1/1000*'[1]44104411Exp'!AQ$263</f>
        <v>0.71175898416000016</v>
      </c>
      <c r="AT5" s="189">
        <f>1/1000*'[1]44104411Exp'!AR$263</f>
        <v>0.76040957134910003</v>
      </c>
      <c r="AU5" s="189">
        <f>1/1000*'[1]44104411Exp'!AS$263</f>
        <v>0.44725189248739988</v>
      </c>
      <c r="AV5" s="189">
        <f>1/1000*'[1]44104411Exp'!AT$263</f>
        <v>0.4445056090620001</v>
      </c>
      <c r="AW5" s="189">
        <f>1/1000*'[1]44104411Exp'!AU$263</f>
        <v>0.24745126445750001</v>
      </c>
      <c r="AX5" s="189">
        <f>1/1000*'[1]44104411Exp'!AV$263</f>
        <v>0</v>
      </c>
      <c r="AY5" s="189">
        <f>1/1000*'[1]44104411Exp'!AW$263</f>
        <v>0</v>
      </c>
      <c r="AZ5" s="189">
        <f>1/1000*'[1]44104411Exp'!AX$263</f>
        <v>0</v>
      </c>
      <c r="BA5" s="189">
        <f>1/1000*'[1]44104411Exp'!AY$263</f>
        <v>0</v>
      </c>
      <c r="BB5" s="189">
        <f>1/1000*'[1]44104411Exp'!AZ$263</f>
        <v>0</v>
      </c>
      <c r="BC5" s="190">
        <f>1/1000*'[1]44104411Exp'!BA$263</f>
        <v>0</v>
      </c>
      <c r="BD5" s="400"/>
    </row>
    <row r="6" spans="1:56" ht="17.149999999999999" customHeight="1" thickTop="1">
      <c r="B6" s="19" t="s">
        <v>16</v>
      </c>
      <c r="C6" s="335">
        <f>1/$A$1*'[1]44104411Exp'!$B$266</f>
        <v>4.2255770759999992E-2</v>
      </c>
      <c r="D6" s="191">
        <f>1/$A$1*'[1]44104411Exp'!$C$266</f>
        <v>5.7401147160000006E-2</v>
      </c>
      <c r="E6" s="191">
        <f>1/$A$1*'[1]44104411Exp'!$D$266</f>
        <v>5.3780388479999996E-2</v>
      </c>
      <c r="F6" s="191">
        <f>1/$A$1*'[1]44104411Exp'!$E$266</f>
        <v>7.1012099759999989E-2</v>
      </c>
      <c r="G6" s="191">
        <f>1/$A$1*'[1]44104411Exp'!$F$266</f>
        <v>0.10365082503999998</v>
      </c>
      <c r="H6" s="191">
        <f>1/$A$1*'[1]44104411Exp'!$G$266</f>
        <v>0.13054017199999998</v>
      </c>
      <c r="I6" s="191">
        <f>1/$A$1*'[1]44104411Exp'!$H$266</f>
        <v>6.7826018799999999E-2</v>
      </c>
      <c r="J6" s="192">
        <f>1/$A$1*'[1]44104411Exp'!$I$266</f>
        <v>7.0355730600000013E-2</v>
      </c>
      <c r="K6" s="192">
        <f>1/$A$1*'[1]44104411Exp'!$J$266</f>
        <v>5.0414605272727273E-2</v>
      </c>
      <c r="L6" s="191">
        <f>1/$A$1*'[1]44104411Exp'!$K$266</f>
        <v>5.9869375999999995E-2</v>
      </c>
      <c r="M6" s="191">
        <f>1/$A$1*'[1]44104411Exp'!L$266</f>
        <v>7.2537751999999997E-2</v>
      </c>
      <c r="N6" s="191">
        <f>1/$A$1*'[1]44104411Exp'!M$266</f>
        <v>6.0593064000000002E-2</v>
      </c>
      <c r="O6" s="191">
        <f>1/$A$1*'[1]44104411Exp'!N$266</f>
        <v>5.2188451999999996E-2</v>
      </c>
      <c r="P6" s="191">
        <f>1/$A$1*'[1]44104411Exp'!O$266</f>
        <v>3.8658676714251272E-2</v>
      </c>
      <c r="Q6" s="191">
        <f>1/$A$1*'[1]44104411Exp'!P$266</f>
        <v>4.2606185299999995E-2</v>
      </c>
      <c r="R6" s="191">
        <f>1/$A$1*'[1]44104411Exp'!Q$266</f>
        <v>3.806609630769231E-2</v>
      </c>
      <c r="S6" s="191">
        <f>1/$A$1*'[1]44104411Exp'!R$266</f>
        <v>2.0666430736842111E-2</v>
      </c>
      <c r="T6" s="191">
        <f>1/$A$1*'[1]44104411Exp'!S$266</f>
        <v>5.2673973333333346E-2</v>
      </c>
      <c r="U6" s="191">
        <f>1/$A$1*'[1]44104411Exp'!T$266</f>
        <v>3.9213181787234049E-2</v>
      </c>
      <c r="V6" s="191">
        <f>1/$A$1*'[1]44104411Exp'!U$266</f>
        <v>0</v>
      </c>
      <c r="W6" s="191">
        <f>1/$A$1*'[1]44104411Exp'!V$266</f>
        <v>0</v>
      </c>
      <c r="X6" s="191">
        <f>1/$A$1*'[1]44104411Exp'!W$266</f>
        <v>0</v>
      </c>
      <c r="Y6" s="191">
        <f>1/$A$1*'[1]44104411Exp'!X$266</f>
        <v>0</v>
      </c>
      <c r="Z6" s="191">
        <f>1/$A$1*'[1]44104411Exp'!Y$266</f>
        <v>0</v>
      </c>
      <c r="AA6" s="191">
        <f>1/$A$1*'[1]44104411Exp'!Z$266</f>
        <v>0</v>
      </c>
      <c r="AB6" s="191">
        <f>1/$A$1*'[1]44104411Exp'!AA$266</f>
        <v>0</v>
      </c>
      <c r="AC6" s="337"/>
      <c r="AD6" s="263">
        <f>1/1000*'[1]44104411Exp'!AB$266</f>
        <v>4.287E-3</v>
      </c>
      <c r="AE6" s="191">
        <f>1/1000*'[1]44104411Exp'!AC$266</f>
        <v>5.7400000000000003E-3</v>
      </c>
      <c r="AF6" s="191">
        <f>1/1000*'[1]44104411Exp'!AD$266</f>
        <v>5.4870000000000006E-3</v>
      </c>
      <c r="AG6" s="191">
        <f>1/1000*'[1]44104411Exp'!AE$266</f>
        <v>7.2129999999999989E-3</v>
      </c>
      <c r="AH6" s="191">
        <f>1/1000*'[1]44104411Exp'!AF$266</f>
        <v>1.0732672E-2</v>
      </c>
      <c r="AI6" s="191">
        <f>1/1000*'[1]44104411Exp'!AG$266</f>
        <v>1.36431253101E-2</v>
      </c>
      <c r="AJ6" s="191">
        <f>1/1000*'[1]44104411Exp'!AH$266</f>
        <v>1.1067844045999999E-2</v>
      </c>
      <c r="AK6" s="191">
        <f>1/1000*'[1]44104411Exp'!AI$266</f>
        <v>1.6935006734500001E-2</v>
      </c>
      <c r="AL6" s="191">
        <f>1/1000*'[1]44104411Exp'!AJ$266</f>
        <v>1.2760156315600001E-2</v>
      </c>
      <c r="AM6" s="191">
        <f>1/1000*'[1]44104411Exp'!AK$266</f>
        <v>9.9424412560000005E-3</v>
      </c>
      <c r="AN6" s="191">
        <f>1/1000*'[1]44104411Exp'!AL$266</f>
        <v>1.4779413994500003E-2</v>
      </c>
      <c r="AO6" s="191">
        <f>1/1000*'[1]44104411Exp'!AM$266</f>
        <v>1.3558654896E-2</v>
      </c>
      <c r="AP6" s="191">
        <f>1/1000*'[1]44104411Exp'!AN$266</f>
        <v>1.3898464043199998E-2</v>
      </c>
      <c r="AQ6" s="191">
        <f>1/1000*'[1]44104411Exp'!AO$266</f>
        <v>1.0108550264700002E-2</v>
      </c>
      <c r="AR6" s="191">
        <f>1/1000*'[1]44104411Exp'!AP$266</f>
        <v>1.0103227886500001E-2</v>
      </c>
      <c r="AS6" s="191">
        <f>1/1000*'[1]44104411Exp'!AQ$266</f>
        <v>9.4123877749999977E-3</v>
      </c>
      <c r="AT6" s="191">
        <f>1/1000*'[1]44104411Exp'!AR$266</f>
        <v>3.8456783182000001E-3</v>
      </c>
      <c r="AU6" s="191">
        <f>1/1000*'[1]44104411Exp'!AS$266</f>
        <v>1.6889015E-6</v>
      </c>
      <c r="AV6" s="191">
        <f>1/1000*'[1]44104411Exp'!AT$266</f>
        <v>1.0453267199999999E-4</v>
      </c>
      <c r="AW6" s="191">
        <f>1/1000*'[1]44104411Exp'!AU$266</f>
        <v>0</v>
      </c>
      <c r="AX6" s="191">
        <f>1/1000*'[1]44104411Exp'!AV$266</f>
        <v>0</v>
      </c>
      <c r="AY6" s="191">
        <f>1/1000*'[1]44104411Exp'!AW$266</f>
        <v>0</v>
      </c>
      <c r="AZ6" s="191">
        <f>1/1000*'[1]44104411Exp'!AX$266</f>
        <v>0</v>
      </c>
      <c r="BA6" s="191">
        <f>1/1000*'[1]44104411Exp'!AY$266</f>
        <v>0</v>
      </c>
      <c r="BB6" s="191">
        <f>1/1000*'[1]44104411Exp'!AZ$266</f>
        <v>0</v>
      </c>
      <c r="BC6" s="307">
        <f>1/1000*'[1]44104411Exp'!BA$266</f>
        <v>0</v>
      </c>
      <c r="BD6" s="400"/>
    </row>
    <row r="7" spans="1:56">
      <c r="B7" s="4" t="s">
        <v>82</v>
      </c>
      <c r="C7" s="179">
        <f>1/$A$1*'[1]44104411Exp'!$B$166</f>
        <v>3.5339970959999994E-2</v>
      </c>
      <c r="D7" s="169">
        <f>1/$A$1*'[1]44104411Exp'!$C$166</f>
        <v>5.3090362080000002E-2</v>
      </c>
      <c r="E7" s="169">
        <f>1/$A$1*'[1]44104411Exp'!$D$166</f>
        <v>5.323480848E-2</v>
      </c>
      <c r="F7" s="169">
        <f>1/$A$1*'[1]44104411Exp'!$E$166</f>
        <v>6.8525357039999998E-2</v>
      </c>
      <c r="G7" s="169">
        <f>1/$A$1*'[1]44104411Exp'!$F$166</f>
        <v>5.7288379680000001E-2</v>
      </c>
      <c r="H7" s="169">
        <f>1/$A$1*'[1]44104411Exp'!$G$166</f>
        <v>5.9113879999999994E-2</v>
      </c>
      <c r="I7" s="169">
        <f>1/$A$1*'[1]44104411Exp'!$H$166</f>
        <v>4.7155527999999995E-2</v>
      </c>
      <c r="J7" s="170">
        <f>1/$A$1*'[1]44104411Exp'!$I$166</f>
        <v>6.653682000000001E-2</v>
      </c>
      <c r="K7" s="170">
        <f>1/$A$1*'[1]44104411Exp'!$J$166</f>
        <v>4.1031143999999999E-2</v>
      </c>
      <c r="L7" s="169">
        <f>1/$A$1*'[1]44104411Exp'!$K$166</f>
        <v>4.6729619999999999E-2</v>
      </c>
      <c r="M7" s="169">
        <f>1/$A$1*'[1]44104411Exp'!L$166</f>
        <v>6.2110187999999997E-2</v>
      </c>
      <c r="N7" s="169">
        <f>1/$A$1*'[1]44104411Exp'!M$166</f>
        <v>5.1351439999999998E-2</v>
      </c>
      <c r="O7" s="169">
        <f>1/$A$1*'[1]44104411Exp'!N$166</f>
        <v>4.7383683999999995E-2</v>
      </c>
      <c r="P7" s="169">
        <f>1/$A$1*'[1]44104411Exp'!O$166</f>
        <v>3.4731367090909092E-2</v>
      </c>
      <c r="Q7" s="169">
        <f>1/$A$1*'[1]44104411Exp'!P$166</f>
        <v>3.8266583999999999E-2</v>
      </c>
      <c r="R7" s="169">
        <f>1/$A$1*'[1]44104411Exp'!Q$166</f>
        <v>3.2519348307692306E-2</v>
      </c>
      <c r="S7" s="169">
        <f>1/$A$1*'[1]44104411Exp'!R$166</f>
        <v>1.6097400000000001E-2</v>
      </c>
      <c r="T7" s="169">
        <f>1/$A$1*'[1]44104411Exp'!S$166</f>
        <v>2.8988472000000001E-2</v>
      </c>
      <c r="U7" s="169">
        <f>1/$A$1*'[1]44104411Exp'!T$166</f>
        <v>3.3580872000000005E-2</v>
      </c>
      <c r="V7" s="169">
        <f>1/$A$1*'[1]44104411Exp'!U$166</f>
        <v>0</v>
      </c>
      <c r="W7" s="169">
        <f>1/$A$1*'[1]44104411Exp'!V$166</f>
        <v>0</v>
      </c>
      <c r="X7" s="169">
        <f>1/$A$1*'[1]44104411Exp'!W$166</f>
        <v>0</v>
      </c>
      <c r="Y7" s="169">
        <f>1/$A$1*'[1]44104411Exp'!X$166</f>
        <v>0</v>
      </c>
      <c r="Z7" s="169">
        <f>1/$A$1*'[1]44104411Exp'!Y$166</f>
        <v>0</v>
      </c>
      <c r="AA7" s="169">
        <f>1/$A$1*'[1]44104411Exp'!Z$166</f>
        <v>0</v>
      </c>
      <c r="AB7" s="169">
        <f>1/$A$1*'[1]44104411Exp'!AA$166</f>
        <v>0</v>
      </c>
      <c r="AC7" s="338"/>
      <c r="AD7" s="179">
        <f>1/1000*'[1]44104411Exp'!AB$166</f>
        <v>3.6309999999999997E-3</v>
      </c>
      <c r="AE7" s="169">
        <f>1/1000*'[1]44104411Exp'!AC$166</f>
        <v>5.5900000000000004E-3</v>
      </c>
      <c r="AF7" s="169">
        <f>1/1000*'[1]44104411Exp'!AD$166</f>
        <v>5.4299999999999999E-3</v>
      </c>
      <c r="AG7" s="169">
        <f>1/1000*'[1]44104411Exp'!AE$166</f>
        <v>6.9339999999999992E-3</v>
      </c>
      <c r="AH7" s="169">
        <f>1/1000*'[1]44104411Exp'!AF$166</f>
        <v>6.4024629999999997E-3</v>
      </c>
      <c r="AI7" s="169">
        <f>1/1000*'[1]44104411Exp'!AG$166</f>
        <v>8.4907287036000006E-3</v>
      </c>
      <c r="AJ7" s="169">
        <f>1/1000*'[1]44104411Exp'!AH$166</f>
        <v>7.0308200920000006E-3</v>
      </c>
      <c r="AK7" s="169">
        <f>1/1000*'[1]44104411Exp'!AI$166</f>
        <v>1.5618603110500002E-2</v>
      </c>
      <c r="AL7" s="169">
        <f>1/1000*'[1]44104411Exp'!AJ$166</f>
        <v>1.0049288065600001E-2</v>
      </c>
      <c r="AM7" s="169">
        <f>1/1000*'[1]44104411Exp'!AK$166</f>
        <v>6.9986740119999998E-3</v>
      </c>
      <c r="AN7" s="169">
        <f>1/1000*'[1]44104411Exp'!AL$166</f>
        <v>1.22760045369E-2</v>
      </c>
      <c r="AO7" s="169">
        <f>1/1000*'[1]44104411Exp'!AM$166</f>
        <v>1.102509936E-2</v>
      </c>
      <c r="AP7" s="169">
        <f>1/1000*'[1]44104411Exp'!AN$166</f>
        <v>1.2374102804800001E-2</v>
      </c>
      <c r="AQ7" s="169">
        <f>1/1000*'[1]44104411Exp'!AO$166</f>
        <v>8.5667709275999999E-3</v>
      </c>
      <c r="AR7" s="169">
        <f>1/1000*'[1]44104411Exp'!AP$166</f>
        <v>8.6413438295000027E-3</v>
      </c>
      <c r="AS7" s="169">
        <f>1/1000*'[1]44104411Exp'!AQ$166</f>
        <v>6.0386357079999994E-3</v>
      </c>
      <c r="AT7" s="169">
        <f>1/1000*'[1]44104411Exp'!AR$166</f>
        <v>2.3555352243000002E-3</v>
      </c>
      <c r="AU7" s="169">
        <f>1/1000*'[1]44104411Exp'!AS$166</f>
        <v>0</v>
      </c>
      <c r="AV7" s="169">
        <f>1/1000*'[1]44104411Exp'!AT$166</f>
        <v>0</v>
      </c>
      <c r="AW7" s="169">
        <f>1/1000*'[1]44104411Exp'!AU$166</f>
        <v>0</v>
      </c>
      <c r="AX7" s="169">
        <f>1/1000*'[1]44104411Exp'!AV$166</f>
        <v>0</v>
      </c>
      <c r="AY7" s="169">
        <f>1/1000*'[1]44104411Exp'!AW$166</f>
        <v>0</v>
      </c>
      <c r="AZ7" s="169">
        <f>1/1000*'[1]44104411Exp'!AX$166</f>
        <v>0</v>
      </c>
      <c r="BA7" s="169">
        <f>1/1000*'[1]44104411Exp'!AY$166</f>
        <v>0</v>
      </c>
      <c r="BB7" s="169">
        <f>1/1000*'[1]44104411Exp'!AZ$166</f>
        <v>0</v>
      </c>
      <c r="BC7" s="295">
        <f>1/1000*'[1]44104411Exp'!BA$166</f>
        <v>0</v>
      </c>
      <c r="BD7" s="400"/>
    </row>
    <row r="8" spans="1:56">
      <c r="B8" s="7" t="s">
        <v>15</v>
      </c>
      <c r="C8" s="339">
        <f t="shared" ref="C8:L8" si="2">SUM(C6:C6)-SUM(C7:C7)</f>
        <v>6.9157997999999971E-3</v>
      </c>
      <c r="D8" s="340">
        <f t="shared" si="2"/>
        <v>4.3107850800000042E-3</v>
      </c>
      <c r="E8" s="340">
        <f t="shared" si="2"/>
        <v>5.455799999999969E-4</v>
      </c>
      <c r="F8" s="340">
        <f t="shared" si="2"/>
        <v>2.4867427199999903E-3</v>
      </c>
      <c r="G8" s="340">
        <f t="shared" si="2"/>
        <v>4.6362445359999976E-2</v>
      </c>
      <c r="H8" s="340">
        <f t="shared" si="2"/>
        <v>7.1426291999999988E-2</v>
      </c>
      <c r="I8" s="340">
        <f t="shared" si="2"/>
        <v>2.0670490800000003E-2</v>
      </c>
      <c r="J8" s="341">
        <f t="shared" si="2"/>
        <v>3.8189106000000028E-3</v>
      </c>
      <c r="K8" s="341">
        <f t="shared" si="2"/>
        <v>9.383461272727274E-3</v>
      </c>
      <c r="L8" s="340">
        <f t="shared" si="2"/>
        <v>1.3139755999999995E-2</v>
      </c>
      <c r="M8" s="340">
        <f>SUM(M6:M6)-SUM(M7:M7)</f>
        <v>1.0427564E-2</v>
      </c>
      <c r="N8" s="340">
        <f>SUM(N6:N6)-SUM(N7:N7)</f>
        <v>9.2416240000000038E-3</v>
      </c>
      <c r="O8" s="340">
        <f t="shared" ref="O8:AB8" si="3">SUM(O6:O6)-SUM(O7:O7)</f>
        <v>4.8047680000000009E-3</v>
      </c>
      <c r="P8" s="340">
        <f t="shared" si="3"/>
        <v>3.9273096233421803E-3</v>
      </c>
      <c r="Q8" s="340">
        <f t="shared" si="3"/>
        <v>4.3396012999999956E-3</v>
      </c>
      <c r="R8" s="340">
        <f t="shared" si="3"/>
        <v>5.5467480000000041E-3</v>
      </c>
      <c r="S8" s="340">
        <f t="shared" si="3"/>
        <v>4.5690307368421099E-3</v>
      </c>
      <c r="T8" s="340">
        <f t="shared" si="3"/>
        <v>2.3685501333333345E-2</v>
      </c>
      <c r="U8" s="340">
        <f t="shared" si="3"/>
        <v>5.6323097872340439E-3</v>
      </c>
      <c r="V8" s="340">
        <f t="shared" si="3"/>
        <v>0</v>
      </c>
      <c r="W8" s="340">
        <f t="shared" si="3"/>
        <v>0</v>
      </c>
      <c r="X8" s="340">
        <f t="shared" si="3"/>
        <v>0</v>
      </c>
      <c r="Y8" s="340">
        <f t="shared" si="3"/>
        <v>0</v>
      </c>
      <c r="Z8" s="340">
        <f t="shared" si="3"/>
        <v>0</v>
      </c>
      <c r="AA8" s="340">
        <f t="shared" si="3"/>
        <v>0</v>
      </c>
      <c r="AB8" s="340">
        <f t="shared" si="3"/>
        <v>0</v>
      </c>
      <c r="AC8" s="338"/>
      <c r="AD8" s="267">
        <f t="shared" ref="AD8:BC8" si="4">SUM(AD6:AD6)-SUM(AD7:AD7)</f>
        <v>6.5600000000000033E-4</v>
      </c>
      <c r="AE8" s="195">
        <f t="shared" si="4"/>
        <v>1.4999999999999996E-4</v>
      </c>
      <c r="AF8" s="195">
        <f t="shared" si="4"/>
        <v>5.7000000000000627E-5</v>
      </c>
      <c r="AG8" s="195">
        <f t="shared" si="4"/>
        <v>2.7899999999999973E-4</v>
      </c>
      <c r="AH8" s="195">
        <f t="shared" si="4"/>
        <v>4.3302090000000007E-3</v>
      </c>
      <c r="AI8" s="195">
        <f t="shared" si="4"/>
        <v>5.1523966064999996E-3</v>
      </c>
      <c r="AJ8" s="195">
        <f t="shared" si="4"/>
        <v>4.0370239539999986E-3</v>
      </c>
      <c r="AK8" s="195">
        <f t="shared" si="4"/>
        <v>1.316403624E-3</v>
      </c>
      <c r="AL8" s="195">
        <f t="shared" si="4"/>
        <v>2.7108682499999998E-3</v>
      </c>
      <c r="AM8" s="195">
        <f t="shared" si="4"/>
        <v>2.9437672440000007E-3</v>
      </c>
      <c r="AN8" s="195">
        <f t="shared" si="4"/>
        <v>2.5034094576000029E-3</v>
      </c>
      <c r="AO8" s="195">
        <f t="shared" si="4"/>
        <v>2.5335555359999994E-3</v>
      </c>
      <c r="AP8" s="195">
        <f t="shared" si="4"/>
        <v>1.5243612383999978E-3</v>
      </c>
      <c r="AQ8" s="195">
        <f t="shared" si="4"/>
        <v>1.5417793371000025E-3</v>
      </c>
      <c r="AR8" s="195">
        <f t="shared" si="4"/>
        <v>1.4618840569999986E-3</v>
      </c>
      <c r="AS8" s="195">
        <f t="shared" si="4"/>
        <v>3.3737520669999983E-3</v>
      </c>
      <c r="AT8" s="195">
        <f t="shared" si="4"/>
        <v>1.4901430939E-3</v>
      </c>
      <c r="AU8" s="195">
        <f t="shared" si="4"/>
        <v>1.6889015E-6</v>
      </c>
      <c r="AV8" s="195">
        <f t="shared" si="4"/>
        <v>1.0453267199999999E-4</v>
      </c>
      <c r="AW8" s="195">
        <f t="shared" si="4"/>
        <v>0</v>
      </c>
      <c r="AX8" s="195">
        <f t="shared" si="4"/>
        <v>0</v>
      </c>
      <c r="AY8" s="195">
        <f t="shared" si="4"/>
        <v>0</v>
      </c>
      <c r="AZ8" s="195">
        <f t="shared" si="4"/>
        <v>0</v>
      </c>
      <c r="BA8" s="195">
        <f t="shared" si="4"/>
        <v>0</v>
      </c>
      <c r="BB8" s="195">
        <f t="shared" si="4"/>
        <v>0</v>
      </c>
      <c r="BC8" s="309">
        <f t="shared" si="4"/>
        <v>0</v>
      </c>
      <c r="BD8" s="400"/>
    </row>
    <row r="9" spans="1:56" ht="17.149999999999999" customHeight="1">
      <c r="B9" s="31" t="s">
        <v>114</v>
      </c>
      <c r="C9" s="273">
        <f>1/$A$1*'[1]44104411Exp'!$B$268</f>
        <v>5.4892542039999992E-2</v>
      </c>
      <c r="D9" s="198">
        <f>1/$A$1*'[1]44104411Exp'!$C$268</f>
        <v>6.0359355839999997E-2</v>
      </c>
      <c r="E9" s="198">
        <f>1/$A$1*'[1]44104411Exp'!$D$268</f>
        <v>5.3153152359999997E-2</v>
      </c>
      <c r="F9" s="198">
        <f>1/$A$1*'[1]44104411Exp'!$E$268</f>
        <v>6.2869818199999997E-2</v>
      </c>
      <c r="G9" s="198">
        <f>1/$A$1*'[1]44104411Exp'!$F$268</f>
        <v>5.1661475879999995E-2</v>
      </c>
      <c r="H9" s="198">
        <f>1/$A$1*'[1]44104411Exp'!$G$268</f>
        <v>0.13316984160000001</v>
      </c>
      <c r="I9" s="198">
        <f>1/$A$1*'[1]44104411Exp'!$H$268</f>
        <v>6.1808661599999995E-2</v>
      </c>
      <c r="J9" s="199">
        <f>1/$A$1*'[1]44104411Exp'!$I$268</f>
        <v>1.7979795399999998E-2</v>
      </c>
      <c r="K9" s="199">
        <f>1/$A$1*'[1]44104411Exp'!$J$268</f>
        <v>6.0652251999999997E-3</v>
      </c>
      <c r="L9" s="198">
        <f>1/$A$1*'[1]44104411Exp'!$K$268</f>
        <v>2.3942857000000005E-2</v>
      </c>
      <c r="M9" s="198">
        <f>1/$A$1*'[1]44104411Exp'!L$268</f>
        <v>2.8497156399999998E-2</v>
      </c>
      <c r="N9" s="198">
        <f>1/$A$1*'[1]44104411Exp'!M$268</f>
        <v>1.9969386666666665E-2</v>
      </c>
      <c r="O9" s="198">
        <f>1/$A$1*'[1]44104411Exp'!N$268</f>
        <v>1.0434827857864358E-2</v>
      </c>
      <c r="P9" s="198">
        <f>1/$A$1*'[1]44104411Exp'!O$268</f>
        <v>2.5320136663636361E-2</v>
      </c>
      <c r="Q9" s="198">
        <f>1/$A$1*'[1]44104411Exp'!P$268</f>
        <v>3.4979113663003658E-2</v>
      </c>
      <c r="R9" s="198">
        <f>1/$A$1*'[1]44104411Exp'!Q$268</f>
        <v>4.0228095249999998E-2</v>
      </c>
      <c r="S9" s="198">
        <f>1/$A$1*'[1]44104411Exp'!R$268</f>
        <v>5.879047933333334E-2</v>
      </c>
      <c r="T9" s="198">
        <f>1/$A$1*'[1]44104411Exp'!S$268</f>
        <v>5.0423413739130445E-2</v>
      </c>
      <c r="U9" s="198">
        <f>1/$A$1*'[1]44104411Exp'!T$268</f>
        <v>5.1716835191489369E-2</v>
      </c>
      <c r="V9" s="198">
        <f>1/$A$1*'[1]44104411Exp'!U$268</f>
        <v>2.1767360000000003E-3</v>
      </c>
      <c r="W9" s="198">
        <f>1/$A$1*'[1]44104411Exp'!V$268</f>
        <v>2.1767360000000003E-3</v>
      </c>
      <c r="X9" s="198">
        <f>1/$A$1*'[1]44104411Exp'!W$268</f>
        <v>2.1767360000000003E-3</v>
      </c>
      <c r="Y9" s="198">
        <f>1/$A$1*'[1]44104411Exp'!X$268</f>
        <v>2.1767360000000003E-3</v>
      </c>
      <c r="Z9" s="198">
        <f>1/$A$1*'[1]44104411Exp'!Y$268</f>
        <v>2.1767360000000003E-3</v>
      </c>
      <c r="AA9" s="198">
        <f>1/$A$1*'[1]44104411Exp'!Z$268</f>
        <v>2.1767360000000003E-3</v>
      </c>
      <c r="AB9" s="198">
        <f>1/$A$1*'[1]44104411Exp'!AA$268</f>
        <v>2.1767360000000003E-3</v>
      </c>
      <c r="AC9" s="338"/>
      <c r="AD9" s="273">
        <f>1/1000*'[1]44104411Exp'!AB$268</f>
        <v>4.9280000000000001E-3</v>
      </c>
      <c r="AE9" s="198">
        <f>1/1000*'[1]44104411Exp'!AC$268</f>
        <v>7.3149999999999995E-3</v>
      </c>
      <c r="AF9" s="198">
        <f>1/1000*'[1]44104411Exp'!AD$268</f>
        <v>9.4430000000000017E-3</v>
      </c>
      <c r="AG9" s="198">
        <f>1/1000*'[1]44104411Exp'!AE$268</f>
        <v>1.5953999999999999E-2</v>
      </c>
      <c r="AH9" s="198">
        <f>1/1000*'[1]44104411Exp'!AF$268</f>
        <v>1.5327853999999998E-2</v>
      </c>
      <c r="AI9" s="198">
        <f>1/1000*'[1]44104411Exp'!AG$268</f>
        <v>3.8935028889900004E-2</v>
      </c>
      <c r="AJ9" s="198">
        <f>1/1000*'[1]44104411Exp'!AH$268</f>
        <v>2.0132975957600004E-2</v>
      </c>
      <c r="AK9" s="198">
        <f>1/1000*'[1]44104411Exp'!AI$268</f>
        <v>5.2468811315000002E-3</v>
      </c>
      <c r="AL9" s="198">
        <f>1/1000*'[1]44104411Exp'!AJ$268</f>
        <v>2.3893543115999999E-3</v>
      </c>
      <c r="AM9" s="198">
        <f>1/1000*'[1]44104411Exp'!AK$268</f>
        <v>7.6493328692000002E-3</v>
      </c>
      <c r="AN9" s="198">
        <f>1/1000*'[1]44104411Exp'!AL$268</f>
        <v>9.9489701844000002E-3</v>
      </c>
      <c r="AO9" s="198">
        <f>1/1000*'[1]44104411Exp'!AM$268</f>
        <v>6.9145581599999997E-3</v>
      </c>
      <c r="AP9" s="198">
        <f>1/1000*'[1]44104411Exp'!AN$268</f>
        <v>5.0586391856E-3</v>
      </c>
      <c r="AQ9" s="198">
        <f>1/1000*'[1]44104411Exp'!AO$268</f>
        <v>9.066155121000001E-3</v>
      </c>
      <c r="AR9" s="198">
        <f>1/1000*'[1]44104411Exp'!AP$268</f>
        <v>9.3660392509999999E-3</v>
      </c>
      <c r="AS9" s="198">
        <f>1/1000*'[1]44104411Exp'!AQ$268</f>
        <v>1.1050329310999999E-2</v>
      </c>
      <c r="AT9" s="198">
        <f>1/1000*'[1]44104411Exp'!AR$268</f>
        <v>1.7448957968299997E-2</v>
      </c>
      <c r="AU9" s="198">
        <f>1/1000*'[1]44104411Exp'!AS$268</f>
        <v>8.732689451200001E-3</v>
      </c>
      <c r="AV9" s="198">
        <f>1/1000*'[1]44104411Exp'!AT$268</f>
        <v>1.7393342840000001E-3</v>
      </c>
      <c r="AW9" s="198">
        <f>1/1000*'[1]44104411Exp'!AU$268</f>
        <v>1.6611627379166665E-3</v>
      </c>
      <c r="AX9" s="198">
        <f>1/1000*'[1]44104411Exp'!AV$268</f>
        <v>0</v>
      </c>
      <c r="AY9" s="198">
        <f>1/1000*'[1]44104411Exp'!AW$268</f>
        <v>0</v>
      </c>
      <c r="AZ9" s="198">
        <f>1/1000*'[1]44104411Exp'!AX$268</f>
        <v>0</v>
      </c>
      <c r="BA9" s="198">
        <f>1/1000*'[1]44104411Exp'!AY$268</f>
        <v>0</v>
      </c>
      <c r="BB9" s="198">
        <f>1/1000*'[1]44104411Exp'!AZ$268</f>
        <v>0</v>
      </c>
      <c r="BC9" s="311">
        <f>1/1000*'[1]44104411Exp'!BA$268</f>
        <v>0</v>
      </c>
      <c r="BD9" s="400"/>
    </row>
    <row r="10" spans="1:56" ht="17.149999999999999" customHeight="1">
      <c r="B10" s="10" t="s">
        <v>115</v>
      </c>
      <c r="C10" s="269">
        <f>1/$A$1*'[1]44104411Exp'!$B$269</f>
        <v>3.6574574399999994E-3</v>
      </c>
      <c r="D10" s="200">
        <f>1/$A$1*'[1]44104411Exp'!$C$269</f>
        <v>1.7458282799999998E-3</v>
      </c>
      <c r="E10" s="200">
        <f>1/$A$1*'[1]44104411Exp'!$D$269</f>
        <v>3.4237302400000002E-3</v>
      </c>
      <c r="F10" s="200">
        <f>1/$A$1*'[1]44104411Exp'!$E$269</f>
        <v>3.5561786399999993E-3</v>
      </c>
      <c r="G10" s="200">
        <f>1/$A$1*'[1]44104411Exp'!$F$269</f>
        <v>3.7868314400000005E-3</v>
      </c>
      <c r="H10" s="200">
        <f>1/$A$1*'[1]44104411Exp'!$G$269</f>
        <v>6.5859640000000006E-3</v>
      </c>
      <c r="I10" s="200">
        <f>1/$A$1*'[1]44104411Exp'!$H$269</f>
        <v>7.0436800000000001E-3</v>
      </c>
      <c r="J10" s="201">
        <f>1/$A$1*'[1]44104411Exp'!$I$269</f>
        <v>5.742324E-3</v>
      </c>
      <c r="K10" s="201">
        <f>1/$A$1*'[1]44104411Exp'!$J$269</f>
        <v>4.4925183529411754E-3</v>
      </c>
      <c r="L10" s="200">
        <f>1/$A$1*'[1]44104411Exp'!$K$269</f>
        <v>2.8087920000000001E-3</v>
      </c>
      <c r="M10" s="200">
        <f>1/$A$1*'[1]44104411Exp'!L$269</f>
        <v>5.5924799999999995E-3</v>
      </c>
      <c r="N10" s="200">
        <f>1/$A$1*'[1]44104411Exp'!M$269</f>
        <v>5.4856200000000001E-3</v>
      </c>
      <c r="O10" s="200">
        <f>1/$A$1*'[1]44104411Exp'!N$269</f>
        <v>6.4794014193548391E-3</v>
      </c>
      <c r="P10" s="200">
        <f>1/$A$1*'[1]44104411Exp'!O$269</f>
        <v>6.3031625454545454E-3</v>
      </c>
      <c r="Q10" s="200">
        <f>1/$A$1*'[1]44104411Exp'!P$269</f>
        <v>6.1606304973166378E-3</v>
      </c>
      <c r="R10" s="200">
        <f>1/$A$1*'[1]44104411Exp'!Q$269</f>
        <v>4.2356258230958239E-3</v>
      </c>
      <c r="S10" s="200">
        <f>1/$A$1*'[1]44104411Exp'!R$269</f>
        <v>3.3806753376623378E-3</v>
      </c>
      <c r="T10" s="200">
        <f>1/$A$1*'[1]44104411Exp'!S$269</f>
        <v>3.6804760000000007E-3</v>
      </c>
      <c r="U10" s="200">
        <f>1/$A$1*'[1]44104411Exp'!T$269</f>
        <v>2.3943942500000001E-3</v>
      </c>
      <c r="V10" s="200">
        <f>1/$A$1*'[1]44104411Exp'!U$269</f>
        <v>6.8652000000000001E-3</v>
      </c>
      <c r="W10" s="200">
        <f>1/$A$1*'[1]44104411Exp'!V$269</f>
        <v>6.8652000000000001E-3</v>
      </c>
      <c r="X10" s="200">
        <f>1/$A$1*'[1]44104411Exp'!W$269</f>
        <v>6.8652000000000001E-3</v>
      </c>
      <c r="Y10" s="200">
        <f>1/$A$1*'[1]44104411Exp'!X$269</f>
        <v>6.8652000000000001E-3</v>
      </c>
      <c r="Z10" s="200">
        <f>1/$A$1*'[1]44104411Exp'!Y$269</f>
        <v>6.8652000000000001E-3</v>
      </c>
      <c r="AA10" s="200">
        <f>1/$A$1*'[1]44104411Exp'!Z$269</f>
        <v>6.8652000000000001E-3</v>
      </c>
      <c r="AB10" s="200">
        <f>1/$A$1*'[1]44104411Exp'!AA$269</f>
        <v>6.8652000000000001E-3</v>
      </c>
      <c r="AC10" s="338"/>
      <c r="AD10" s="269">
        <f>1/1000*'[1]44104411Exp'!AB$269</f>
        <v>3.1399999999999999E-4</v>
      </c>
      <c r="AE10" s="200">
        <f>1/1000*'[1]44104411Exp'!AC$269</f>
        <v>3.5099999999999997E-4</v>
      </c>
      <c r="AF10" s="200">
        <f>1/1000*'[1]44104411Exp'!AD$269</f>
        <v>5.9499999999999993E-4</v>
      </c>
      <c r="AG10" s="200">
        <f>1/1000*'[1]44104411Exp'!AE$269</f>
        <v>7.6400000000000003E-4</v>
      </c>
      <c r="AH10" s="200">
        <f>1/1000*'[1]44104411Exp'!AF$269</f>
        <v>8.9578300000000004E-4</v>
      </c>
      <c r="AI10" s="200">
        <f>1/1000*'[1]44104411Exp'!AG$269</f>
        <v>1.5375807018000003E-3</v>
      </c>
      <c r="AJ10" s="200">
        <f>1/1000*'[1]44104411Exp'!AH$269</f>
        <v>1.9861972276000004E-3</v>
      </c>
      <c r="AK10" s="200">
        <f>1/1000*'[1]44104411Exp'!AI$269</f>
        <v>1.9556349750000004E-3</v>
      </c>
      <c r="AL10" s="200">
        <f>1/1000*'[1]44104411Exp'!AJ$269</f>
        <v>1.6253354852000005E-3</v>
      </c>
      <c r="AM10" s="200">
        <f>1/1000*'[1]44104411Exp'!AK$269</f>
        <v>9.5583412320000003E-4</v>
      </c>
      <c r="AN10" s="200">
        <f>1/1000*'[1]44104411Exp'!AL$269</f>
        <v>1.6196938605E-3</v>
      </c>
      <c r="AO10" s="200">
        <f>1/1000*'[1]44104411Exp'!AM$269</f>
        <v>1.8165238080000003E-3</v>
      </c>
      <c r="AP10" s="200">
        <f>1/1000*'[1]44104411Exp'!AN$269</f>
        <v>2.6578387792000001E-3</v>
      </c>
      <c r="AQ10" s="200">
        <f>1/1000*'[1]44104411Exp'!AO$269</f>
        <v>2.7171943206000001E-3</v>
      </c>
      <c r="AR10" s="200">
        <f>1/1000*'[1]44104411Exp'!AP$269</f>
        <v>2.7655450925000002E-3</v>
      </c>
      <c r="AS10" s="200">
        <f>1/1000*'[1]44104411Exp'!AQ$269</f>
        <v>1.6159745454999998E-3</v>
      </c>
      <c r="AT10" s="200">
        <f>1/1000*'[1]44104411Exp'!AR$269</f>
        <v>1.2797999937999998E-3</v>
      </c>
      <c r="AU10" s="200">
        <f>1/1000*'[1]44104411Exp'!AS$269</f>
        <v>1.8976790976000001E-3</v>
      </c>
      <c r="AV10" s="200">
        <f>1/1000*'[1]44104411Exp'!AT$269</f>
        <v>1.994709E-5</v>
      </c>
      <c r="AW10" s="200">
        <f>1/1000*'[1]44104411Exp'!AU$269</f>
        <v>1.0213622875000002E-3</v>
      </c>
      <c r="AX10" s="200">
        <f>1/1000*'[1]44104411Exp'!AV$269</f>
        <v>0</v>
      </c>
      <c r="AY10" s="200">
        <f>1/1000*'[1]44104411Exp'!AW$269</f>
        <v>0</v>
      </c>
      <c r="AZ10" s="200">
        <f>1/1000*'[1]44104411Exp'!AX$269</f>
        <v>0</v>
      </c>
      <c r="BA10" s="200">
        <f>1/1000*'[1]44104411Exp'!AY$269</f>
        <v>0</v>
      </c>
      <c r="BB10" s="200">
        <f>1/1000*'[1]44104411Exp'!AZ$269</f>
        <v>0</v>
      </c>
      <c r="BC10" s="306">
        <f>1/1000*'[1]44104411Exp'!BA$269</f>
        <v>0</v>
      </c>
      <c r="BD10" s="400"/>
    </row>
    <row r="11" spans="1:56" ht="17.149999999999999" customHeight="1">
      <c r="B11" s="9" t="s">
        <v>98</v>
      </c>
      <c r="C11" s="264">
        <f>1/$A$1*'[1]44104411Exp'!$B$267</f>
        <v>1.9598846399999999E-3</v>
      </c>
      <c r="D11" s="193">
        <f>1/$A$1*'[1]44104411Exp'!$C$267</f>
        <v>1.298980592E-2</v>
      </c>
      <c r="E11" s="193">
        <f>1/$A$1*'[1]44104411Exp'!$D$267</f>
        <v>2.2252770399999997E-2</v>
      </c>
      <c r="F11" s="193">
        <f>1/$A$1*'[1]44104411Exp'!$E$267</f>
        <v>2.3495949679999996E-2</v>
      </c>
      <c r="G11" s="193">
        <f>1/$A$1*'[1]44104411Exp'!$F$267</f>
        <v>5.6601423479999996E-2</v>
      </c>
      <c r="H11" s="193">
        <f>1/$A$1*'[1]44104411Exp'!$G$267</f>
        <v>1.9323860399999993E-2</v>
      </c>
      <c r="I11" s="193">
        <f>1/$A$1*'[1]44104411Exp'!$H$267</f>
        <v>4.8959455999999998E-2</v>
      </c>
      <c r="J11" s="203">
        <f>1/$A$1*'[1]44104411Exp'!$I$267</f>
        <v>3.6864469599999998E-2</v>
      </c>
      <c r="K11" s="203">
        <f>1/$A$1*'[1]44104411Exp'!$J$267</f>
        <v>2.0292200800000004E-2</v>
      </c>
      <c r="L11" s="193">
        <f>1/$A$1*'[1]44104411Exp'!$K$267</f>
        <v>2.4152710666666664E-2</v>
      </c>
      <c r="M11" s="193">
        <f>1/$A$1*'[1]44104411Exp'!L$267</f>
        <v>2.6698129799999998E-2</v>
      </c>
      <c r="N11" s="193">
        <f>1/$A$1*'[1]44104411Exp'!M$267</f>
        <v>3.6162548847953217E-2</v>
      </c>
      <c r="O11" s="193">
        <f>1/$A$1*'[1]44104411Exp'!N$267</f>
        <v>3.1206713978835978E-2</v>
      </c>
      <c r="P11" s="193">
        <f>1/$A$1*'[1]44104411Exp'!O$267</f>
        <v>2.6751504932021466E-2</v>
      </c>
      <c r="Q11" s="193">
        <f>1/$A$1*'[1]44104411Exp'!P$267</f>
        <v>2.2419491999999999E-2</v>
      </c>
      <c r="R11" s="193">
        <f>1/$A$1*'[1]44104411Exp'!Q$267</f>
        <v>2.8350481907692304E-2</v>
      </c>
      <c r="S11" s="193">
        <f>1/$A$1*'[1]44104411Exp'!R$267</f>
        <v>4.6439823000000005E-2</v>
      </c>
      <c r="T11" s="193">
        <f>1/$A$1*'[1]44104411Exp'!S$267</f>
        <v>4.9432754963525831E-2</v>
      </c>
      <c r="U11" s="193">
        <f>1/$A$1*'[1]44104411Exp'!T$267</f>
        <v>4.7838936659259264E-2</v>
      </c>
      <c r="V11" s="193">
        <f>1/$A$1*'[1]44104411Exp'!U$267</f>
        <v>1.696918E-2</v>
      </c>
      <c r="W11" s="193">
        <f>1/$A$1*'[1]44104411Exp'!V$267</f>
        <v>1.696918E-2</v>
      </c>
      <c r="X11" s="193">
        <f>1/$A$1*'[1]44104411Exp'!W$267</f>
        <v>1.696918E-2</v>
      </c>
      <c r="Y11" s="193">
        <f>1/$A$1*'[1]44104411Exp'!X$267</f>
        <v>1.696918E-2</v>
      </c>
      <c r="Z11" s="193">
        <f>1/$A$1*'[1]44104411Exp'!Y$267</f>
        <v>1.696918E-2</v>
      </c>
      <c r="AA11" s="193">
        <f>1/$A$1*'[1]44104411Exp'!Z$267</f>
        <v>1.696918E-2</v>
      </c>
      <c r="AB11" s="193">
        <f>1/$A$1*'[1]44104411Exp'!AA$267</f>
        <v>1.696918E-2</v>
      </c>
      <c r="AC11" s="338"/>
      <c r="AD11" s="264">
        <f>1/1000*'[1]44104411Exp'!AB$267</f>
        <v>3.9799999999999997E-4</v>
      </c>
      <c r="AE11" s="193">
        <f>1/1000*'[1]44104411Exp'!AC$267</f>
        <v>2.3189999999999999E-3</v>
      </c>
      <c r="AF11" s="193">
        <f>1/1000*'[1]44104411Exp'!AD$267</f>
        <v>3.1369999999999996E-3</v>
      </c>
      <c r="AG11" s="193">
        <f>1/1000*'[1]44104411Exp'!AE$267</f>
        <v>3.7100000000000002E-3</v>
      </c>
      <c r="AH11" s="193">
        <f>1/1000*'[1]44104411Exp'!AF$267</f>
        <v>1.2719264000000001E-2</v>
      </c>
      <c r="AI11" s="193">
        <f>1/1000*'[1]44104411Exp'!AG$267</f>
        <v>3.2975691606000001E-3</v>
      </c>
      <c r="AJ11" s="193">
        <f>1/1000*'[1]44104411Exp'!AH$267</f>
        <v>8.9115983991999992E-3</v>
      </c>
      <c r="AK11" s="193">
        <f>1/1000*'[1]44104411Exp'!AI$267</f>
        <v>9.1863833815000028E-3</v>
      </c>
      <c r="AL11" s="193">
        <f>1/1000*'[1]44104411Exp'!AJ$267</f>
        <v>4.5601580387999996E-3</v>
      </c>
      <c r="AM11" s="193">
        <f>1/1000*'[1]44104411Exp'!AK$267</f>
        <v>4.3676195332000003E-3</v>
      </c>
      <c r="AN11" s="193">
        <f>1/1000*'[1]44104411Exp'!AL$267</f>
        <v>5.7137192748000004E-3</v>
      </c>
      <c r="AO11" s="193">
        <f>1/1000*'[1]44104411Exp'!AM$267</f>
        <v>9.1797708960000036E-3</v>
      </c>
      <c r="AP11" s="193">
        <f>1/1000*'[1]44104411Exp'!AN$267</f>
        <v>6.9776408768000009E-3</v>
      </c>
      <c r="AQ11" s="193">
        <f>1/1000*'[1]44104411Exp'!AO$267</f>
        <v>6.3969848964000008E-3</v>
      </c>
      <c r="AR11" s="193">
        <f>1/1000*'[1]44104411Exp'!AP$267</f>
        <v>5.1745207850000001E-3</v>
      </c>
      <c r="AS11" s="193">
        <f>1/1000*'[1]44104411Exp'!AQ$267</f>
        <v>5.6928500474999998E-3</v>
      </c>
      <c r="AT11" s="193">
        <f>1/1000*'[1]44104411Exp'!AR$267</f>
        <v>9.4317742478999995E-3</v>
      </c>
      <c r="AU11" s="193">
        <f>1/1000*'[1]44104411Exp'!AS$267</f>
        <v>1.5803237736E-3</v>
      </c>
      <c r="AV11" s="193">
        <f>1/1000*'[1]44104411Exp'!AT$267</f>
        <v>1.18921976E-3</v>
      </c>
      <c r="AW11" s="193">
        <f>1/1000*'[1]44104411Exp'!AU$267</f>
        <v>6.2297009004166669E-3</v>
      </c>
      <c r="AX11" s="193">
        <f>1/1000*'[1]44104411Exp'!AV$267</f>
        <v>0</v>
      </c>
      <c r="AY11" s="193">
        <f>1/1000*'[1]44104411Exp'!AW$267</f>
        <v>0</v>
      </c>
      <c r="AZ11" s="193">
        <f>1/1000*'[1]44104411Exp'!AX$267</f>
        <v>0</v>
      </c>
      <c r="BA11" s="193">
        <f>1/1000*'[1]44104411Exp'!AY$267</f>
        <v>0</v>
      </c>
      <c r="BB11" s="193">
        <f>1/1000*'[1]44104411Exp'!AZ$267</f>
        <v>0</v>
      </c>
      <c r="BC11" s="307">
        <f>1/1000*'[1]44104411Exp'!BA$267</f>
        <v>0</v>
      </c>
      <c r="BD11" s="400"/>
    </row>
    <row r="12" spans="1:56">
      <c r="B12" s="4" t="s">
        <v>66</v>
      </c>
      <c r="C12" s="179">
        <f>1/$A$1*'[1]44104411Exp'!$B$116</f>
        <v>0</v>
      </c>
      <c r="D12" s="169">
        <f>1/$A$1*'[1]44104411Exp'!$C$116</f>
        <v>4.8353317599999987E-3</v>
      </c>
      <c r="E12" s="169">
        <f>1/$A$1*'[1]44104411Exp'!$D$116</f>
        <v>1.7681802879999996E-2</v>
      </c>
      <c r="F12" s="169">
        <f>1/$A$1*'[1]44104411Exp'!$E$116</f>
        <v>1.4837948719999997E-2</v>
      </c>
      <c r="G12" s="169">
        <f>1/$A$1*'[1]44104411Exp'!$F$116</f>
        <v>4.8143998E-2</v>
      </c>
      <c r="H12" s="169">
        <f>1/$A$1*'[1]44104411Exp'!$G$116</f>
        <v>1.6683631999999997E-2</v>
      </c>
      <c r="I12" s="169">
        <f>1/$A$1*'[1]44104411Exp'!$H$116</f>
        <v>4.7336435999999996E-2</v>
      </c>
      <c r="J12" s="170">
        <f>1/$A$1*'[1]44104411Exp'!$I$116</f>
        <v>3.5767535999999996E-2</v>
      </c>
      <c r="K12" s="170">
        <f>1/$A$1*'[1]44104411Exp'!$J$116</f>
        <v>1.9639779600000001E-2</v>
      </c>
      <c r="L12" s="169">
        <f>1/$A$1*'[1]44104411Exp'!$K$116</f>
        <v>2.2289212666666666E-2</v>
      </c>
      <c r="M12" s="169">
        <f>1/$A$1*'[1]44104411Exp'!L$116</f>
        <v>2.45004648E-2</v>
      </c>
      <c r="N12" s="169">
        <f>1/$A$1*'[1]44104411Exp'!M$116</f>
        <v>3.4381983999999997E-2</v>
      </c>
      <c r="O12" s="169">
        <f>1/$A$1*'[1]44104411Exp'!N$116</f>
        <v>2.9957591999999998E-2</v>
      </c>
      <c r="P12" s="169">
        <f>1/$A$1*'[1]44104411Exp'!O$116</f>
        <v>2.3534948E-2</v>
      </c>
      <c r="Q12" s="169">
        <f>1/$A$1*'[1]44104411Exp'!P$116</f>
        <v>1.7277987999999998E-2</v>
      </c>
      <c r="R12" s="169">
        <f>1/$A$1*'[1]44104411Exp'!Q$116</f>
        <v>2.0611160307692306E-2</v>
      </c>
      <c r="S12" s="169">
        <f>1/$A$1*'[1]44104411Exp'!R$116</f>
        <v>3.3677196E-2</v>
      </c>
      <c r="T12" s="169">
        <f>1/$A$1*'[1]44104411Exp'!S$116</f>
        <v>2.4087006006079027E-2</v>
      </c>
      <c r="U12" s="169">
        <f>1/$A$1*'[1]44104411Exp'!T$116</f>
        <v>2.1780810000000001E-2</v>
      </c>
      <c r="V12" s="169">
        <f>1/$A$1*'[1]44104411Exp'!U$116</f>
        <v>0</v>
      </c>
      <c r="W12" s="169">
        <f>1/$A$1*'[1]44104411Exp'!V$116</f>
        <v>0</v>
      </c>
      <c r="X12" s="169">
        <f>1/$A$1*'[1]44104411Exp'!W$116</f>
        <v>0</v>
      </c>
      <c r="Y12" s="169">
        <f>1/$A$1*'[1]44104411Exp'!X$116</f>
        <v>0</v>
      </c>
      <c r="Z12" s="169">
        <f>1/$A$1*'[1]44104411Exp'!Y$116</f>
        <v>0</v>
      </c>
      <c r="AA12" s="169">
        <f>1/$A$1*'[1]44104411Exp'!Z$116</f>
        <v>0</v>
      </c>
      <c r="AB12" s="169">
        <f>1/$A$1*'[1]44104411Exp'!AA$116</f>
        <v>0</v>
      </c>
      <c r="AC12" s="338"/>
      <c r="AD12" s="179">
        <f>1/1000*'[1]44104411Exp'!AB$116</f>
        <v>0</v>
      </c>
      <c r="AE12" s="169">
        <f>1/1000*'[1]44104411Exp'!AC$116</f>
        <v>6.29E-4</v>
      </c>
      <c r="AF12" s="169">
        <f>1/1000*'[1]44104411Exp'!AD$116</f>
        <v>2.3979999999999995E-3</v>
      </c>
      <c r="AG12" s="169">
        <f>1/1000*'[1]44104411Exp'!AE$116</f>
        <v>2.467E-3</v>
      </c>
      <c r="AH12" s="169">
        <f>1/1000*'[1]44104411Exp'!AF$116</f>
        <v>1.1130249E-2</v>
      </c>
      <c r="AI12" s="169">
        <f>1/1000*'[1]44104411Exp'!AG$116</f>
        <v>2.7921162126000004E-3</v>
      </c>
      <c r="AJ12" s="169">
        <f>1/1000*'[1]44104411Exp'!AH$116</f>
        <v>8.5336251312000018E-3</v>
      </c>
      <c r="AK12" s="169">
        <f>1/1000*'[1]44104411Exp'!AI$116</f>
        <v>8.872188033500001E-3</v>
      </c>
      <c r="AL12" s="169">
        <f>1/1000*'[1]44104411Exp'!AJ$116</f>
        <v>4.3665610472000006E-3</v>
      </c>
      <c r="AM12" s="169">
        <f>1/1000*'[1]44104411Exp'!AK$116</f>
        <v>3.9992361155999998E-3</v>
      </c>
      <c r="AN12" s="169">
        <f>1/1000*'[1]44104411Exp'!AL$116</f>
        <v>5.1339774078E-3</v>
      </c>
      <c r="AO12" s="169">
        <f>1/1000*'[1]44104411Exp'!AM$116</f>
        <v>8.6846629440000007E-3</v>
      </c>
      <c r="AP12" s="169">
        <f>1/1000*'[1]44104411Exp'!AN$116</f>
        <v>6.4014774560000008E-3</v>
      </c>
      <c r="AQ12" s="169">
        <f>1/1000*'[1]44104411Exp'!AO$116</f>
        <v>5.1338130492000009E-3</v>
      </c>
      <c r="AR12" s="169">
        <f>1/1000*'[1]44104411Exp'!AP$116</f>
        <v>3.6324524535000006E-3</v>
      </c>
      <c r="AS12" s="169">
        <f>1/1000*'[1]44104411Exp'!AQ$116</f>
        <v>3.2392362869999997E-3</v>
      </c>
      <c r="AT12" s="169">
        <f>1/1000*'[1]44104411Exp'!AR$116</f>
        <v>5.0049136571000009E-3</v>
      </c>
      <c r="AU12" s="169">
        <f>1/1000*'[1]44104411Exp'!AS$116</f>
        <v>1.299448722E-4</v>
      </c>
      <c r="AV12" s="169">
        <f>1/1000*'[1]44104411Exp'!AT$116</f>
        <v>6.760044E-6</v>
      </c>
      <c r="AW12" s="169">
        <f>1/1000*'[1]44104411Exp'!AU$116</f>
        <v>0</v>
      </c>
      <c r="AX12" s="169">
        <f>1/1000*'[1]44104411Exp'!AV$116</f>
        <v>0</v>
      </c>
      <c r="AY12" s="169">
        <f>1/1000*'[1]44104411Exp'!AW$116</f>
        <v>0</v>
      </c>
      <c r="AZ12" s="169">
        <f>1/1000*'[1]44104411Exp'!AX$116</f>
        <v>0</v>
      </c>
      <c r="BA12" s="169">
        <f>1/1000*'[1]44104411Exp'!AY$116</f>
        <v>0</v>
      </c>
      <c r="BB12" s="169">
        <f>1/1000*'[1]44104411Exp'!AZ$116</f>
        <v>0</v>
      </c>
      <c r="BC12" s="295">
        <f>1/1000*'[1]44104411Exp'!BA$116</f>
        <v>0</v>
      </c>
      <c r="BD12" s="400"/>
    </row>
    <row r="13" spans="1:56">
      <c r="B13" s="7" t="s">
        <v>15</v>
      </c>
      <c r="C13" s="339">
        <f t="shared" ref="C13:L13" si="5">SUM(C11:C11)-SUM(C12:C12)</f>
        <v>1.9598846399999999E-3</v>
      </c>
      <c r="D13" s="340">
        <f t="shared" si="5"/>
        <v>8.1544741600000012E-3</v>
      </c>
      <c r="E13" s="340">
        <f t="shared" si="5"/>
        <v>4.5709675200000001E-3</v>
      </c>
      <c r="F13" s="340">
        <f t="shared" si="5"/>
        <v>8.6580009599999987E-3</v>
      </c>
      <c r="G13" s="340">
        <f t="shared" si="5"/>
        <v>8.4574254799999957E-3</v>
      </c>
      <c r="H13" s="340">
        <f t="shared" si="5"/>
        <v>2.6402283999999963E-3</v>
      </c>
      <c r="I13" s="340">
        <f t="shared" si="5"/>
        <v>1.6230200000000028E-3</v>
      </c>
      <c r="J13" s="341">
        <f t="shared" si="5"/>
        <v>1.0969336000000024E-3</v>
      </c>
      <c r="K13" s="341">
        <f t="shared" si="5"/>
        <v>6.5242120000000292E-4</v>
      </c>
      <c r="L13" s="340">
        <f t="shared" si="5"/>
        <v>1.8634979999999982E-3</v>
      </c>
      <c r="M13" s="340">
        <f>SUM(M11:M11)-SUM(M12:M12)</f>
        <v>2.197664999999998E-3</v>
      </c>
      <c r="N13" s="340">
        <f>SUM(N11:N11)-SUM(N12:N12)</f>
        <v>1.7805648479532199E-3</v>
      </c>
      <c r="O13" s="340">
        <f t="shared" ref="O13:AB13" si="6">SUM(O11:O11)-SUM(O12:O12)</f>
        <v>1.2491219788359799E-3</v>
      </c>
      <c r="P13" s="340">
        <f t="shared" si="6"/>
        <v>3.2165569320214658E-3</v>
      </c>
      <c r="Q13" s="340">
        <f t="shared" si="6"/>
        <v>5.1415040000000016E-3</v>
      </c>
      <c r="R13" s="340">
        <f t="shared" si="6"/>
        <v>7.739321599999998E-3</v>
      </c>
      <c r="S13" s="340">
        <f t="shared" si="6"/>
        <v>1.2762627000000006E-2</v>
      </c>
      <c r="T13" s="340">
        <f t="shared" si="6"/>
        <v>2.5345748957446804E-2</v>
      </c>
      <c r="U13" s="340">
        <f t="shared" si="6"/>
        <v>2.6058126659259263E-2</v>
      </c>
      <c r="V13" s="340">
        <f t="shared" si="6"/>
        <v>1.696918E-2</v>
      </c>
      <c r="W13" s="340">
        <f t="shared" si="6"/>
        <v>1.696918E-2</v>
      </c>
      <c r="X13" s="340">
        <f t="shared" si="6"/>
        <v>1.696918E-2</v>
      </c>
      <c r="Y13" s="340">
        <f t="shared" si="6"/>
        <v>1.696918E-2</v>
      </c>
      <c r="Z13" s="340">
        <f t="shared" si="6"/>
        <v>1.696918E-2</v>
      </c>
      <c r="AA13" s="340">
        <f t="shared" si="6"/>
        <v>1.696918E-2</v>
      </c>
      <c r="AB13" s="340">
        <f t="shared" si="6"/>
        <v>1.696918E-2</v>
      </c>
      <c r="AC13" s="338"/>
      <c r="AD13" s="267">
        <f t="shared" ref="AD13:BC13" si="7">SUM(AD11:AD11)-SUM(AD12:AD12)</f>
        <v>3.9799999999999997E-4</v>
      </c>
      <c r="AE13" s="195">
        <f t="shared" si="7"/>
        <v>1.6899999999999999E-3</v>
      </c>
      <c r="AF13" s="195">
        <f t="shared" si="7"/>
        <v>7.3900000000000007E-4</v>
      </c>
      <c r="AG13" s="195">
        <f t="shared" si="7"/>
        <v>1.2430000000000002E-3</v>
      </c>
      <c r="AH13" s="195">
        <f t="shared" si="7"/>
        <v>1.5890150000000009E-3</v>
      </c>
      <c r="AI13" s="195">
        <f t="shared" si="7"/>
        <v>5.0545294799999967E-4</v>
      </c>
      <c r="AJ13" s="195">
        <f t="shared" si="7"/>
        <v>3.7797326799999739E-4</v>
      </c>
      <c r="AK13" s="195">
        <f t="shared" si="7"/>
        <v>3.1419534800000183E-4</v>
      </c>
      <c r="AL13" s="195">
        <f t="shared" si="7"/>
        <v>1.9359699159999903E-4</v>
      </c>
      <c r="AM13" s="195">
        <f t="shared" si="7"/>
        <v>3.6838341760000049E-4</v>
      </c>
      <c r="AN13" s="195">
        <f t="shared" si="7"/>
        <v>5.7974186700000038E-4</v>
      </c>
      <c r="AO13" s="195">
        <f t="shared" si="7"/>
        <v>4.9510795200000297E-4</v>
      </c>
      <c r="AP13" s="195">
        <f t="shared" si="7"/>
        <v>5.7616342080000008E-4</v>
      </c>
      <c r="AQ13" s="195">
        <f t="shared" si="7"/>
        <v>1.2631718471999998E-3</v>
      </c>
      <c r="AR13" s="195">
        <f t="shared" si="7"/>
        <v>1.5420683314999995E-3</v>
      </c>
      <c r="AS13" s="195">
        <f t="shared" si="7"/>
        <v>2.4536137605000001E-3</v>
      </c>
      <c r="AT13" s="195">
        <f t="shared" si="7"/>
        <v>4.4268605907999987E-3</v>
      </c>
      <c r="AU13" s="195">
        <f t="shared" si="7"/>
        <v>1.4503789014E-3</v>
      </c>
      <c r="AV13" s="195">
        <f t="shared" si="7"/>
        <v>1.182459716E-3</v>
      </c>
      <c r="AW13" s="195">
        <f t="shared" si="7"/>
        <v>6.2297009004166669E-3</v>
      </c>
      <c r="AX13" s="195">
        <f t="shared" si="7"/>
        <v>0</v>
      </c>
      <c r="AY13" s="195">
        <f t="shared" si="7"/>
        <v>0</v>
      </c>
      <c r="AZ13" s="195">
        <f t="shared" si="7"/>
        <v>0</v>
      </c>
      <c r="BA13" s="195">
        <f t="shared" si="7"/>
        <v>0</v>
      </c>
      <c r="BB13" s="195">
        <f t="shared" si="7"/>
        <v>0</v>
      </c>
      <c r="BC13" s="309">
        <f t="shared" si="7"/>
        <v>0</v>
      </c>
      <c r="BD13" s="400"/>
    </row>
    <row r="14" spans="1:56" ht="17.149999999999999" customHeight="1">
      <c r="B14" s="9" t="s">
        <v>183</v>
      </c>
      <c r="C14" s="268">
        <f>1/$A$1*'[1]44104411Exp'!$B$264</f>
        <v>1.2320472987199997</v>
      </c>
      <c r="D14" s="254">
        <f>1/$A$1*'[1]44104411Exp'!$C$264</f>
        <v>1.2584716729200003</v>
      </c>
      <c r="E14" s="254">
        <f>1/$A$1*'[1]44104411Exp'!$D$264</f>
        <v>1.2444349755599999</v>
      </c>
      <c r="F14" s="254">
        <f>1/$A$1*'[1]44104411Exp'!$E$264</f>
        <v>1.3781779146799999</v>
      </c>
      <c r="G14" s="254">
        <f>1/$A$1*'[1]44104411Exp'!$F$264</f>
        <v>1.5754196110399998</v>
      </c>
      <c r="H14" s="254">
        <f>1/$A$1*'[1]44104411Exp'!$G$264</f>
        <v>1.6567475412999997</v>
      </c>
      <c r="I14" s="254">
        <f>1/$A$1*'[1]44104411Exp'!$H$264</f>
        <v>1.3240864155571428</v>
      </c>
      <c r="J14" s="255">
        <f>1/$A$1*'[1]44104411Exp'!$I$264</f>
        <v>1.6454922128000002</v>
      </c>
      <c r="K14" s="255">
        <f>1/$A$1*'[1]44104411Exp'!$J$264</f>
        <v>1.6218589485431374</v>
      </c>
      <c r="L14" s="254">
        <f>1/$A$1*'[1]44104411Exp'!$K$264</f>
        <v>1.6293516243472221</v>
      </c>
      <c r="M14" s="254">
        <f>1/$A$1*'[1]44104411Exp'!L$264</f>
        <v>1.8175814464000002</v>
      </c>
      <c r="N14" s="254">
        <f>1/$A$1*'[1]44104411Exp'!M$264</f>
        <v>1.7854571435131248</v>
      </c>
      <c r="O14" s="254">
        <f>1/$A$1*'[1]44104411Exp'!N$264</f>
        <v>1.7490039708505043</v>
      </c>
      <c r="P14" s="254">
        <f>1/$A$1*'[1]44104411Exp'!O$264</f>
        <v>1.7966154659165356</v>
      </c>
      <c r="Q14" s="254">
        <f>1/$A$1*'[1]44104411Exp'!P$264</f>
        <v>2.1226633905233063</v>
      </c>
      <c r="R14" s="254">
        <f>1/$A$1*'[1]44104411Exp'!Q$264</f>
        <v>2.5889209371702546</v>
      </c>
      <c r="S14" s="254">
        <f>1/$A$1*'[1]44104411Exp'!R$264</f>
        <v>3.0285917649149674</v>
      </c>
      <c r="T14" s="254">
        <f>1/$A$1*'[1]44104411Exp'!S$264</f>
        <v>3.2518683815691949</v>
      </c>
      <c r="U14" s="254">
        <f>1/$A$1*'[1]44104411Exp'!T$264</f>
        <v>3.3230821861164692</v>
      </c>
      <c r="V14" s="254">
        <f>1/$A$1*'[1]44104411Exp'!U$264</f>
        <v>0.97992482412196136</v>
      </c>
      <c r="W14" s="254">
        <f>1/$A$1*'[1]44104411Exp'!V$264</f>
        <v>0.97992482412196136</v>
      </c>
      <c r="X14" s="254">
        <f>1/$A$1*'[1]44104411Exp'!W$264</f>
        <v>0.97992482412196136</v>
      </c>
      <c r="Y14" s="254">
        <f>1/$A$1*'[1]44104411Exp'!X$264</f>
        <v>0.97992482412196136</v>
      </c>
      <c r="Z14" s="254">
        <f>1/$A$1*'[1]44104411Exp'!Y$264</f>
        <v>0.97992482412196136</v>
      </c>
      <c r="AA14" s="254">
        <f>1/$A$1*'[1]44104411Exp'!Z$264</f>
        <v>0.97992482412196136</v>
      </c>
      <c r="AB14" s="254">
        <f>1/$A$1*'[1]44104411Exp'!AA$264</f>
        <v>0.97992482412196136</v>
      </c>
      <c r="AC14" s="338"/>
      <c r="AD14" s="264">
        <f>1/1000*'[1]44104411Exp'!AB$264</f>
        <v>0.15684399999999996</v>
      </c>
      <c r="AE14" s="193">
        <f>1/1000*'[1]44104411Exp'!AC$264</f>
        <v>0.15424200000000002</v>
      </c>
      <c r="AF14" s="193">
        <f>1/1000*'[1]44104411Exp'!AD$264</f>
        <v>0.164635</v>
      </c>
      <c r="AG14" s="193">
        <f>1/1000*'[1]44104411Exp'!AE$264</f>
        <v>0.21057600000000001</v>
      </c>
      <c r="AH14" s="193">
        <f>1/1000*'[1]44104411Exp'!AF$264</f>
        <v>0.27621580299999993</v>
      </c>
      <c r="AI14" s="193">
        <f>1/1000*'[1]44104411Exp'!AG$264</f>
        <v>0.3132157020993</v>
      </c>
      <c r="AJ14" s="193">
        <f>1/1000*'[1]44104411Exp'!AH$264</f>
        <v>0.38847376541920003</v>
      </c>
      <c r="AK14" s="193">
        <f>1/1000*'[1]44104411Exp'!AI$264</f>
        <v>0.44177507924850012</v>
      </c>
      <c r="AL14" s="193">
        <f>1/1000*'[1]44104411Exp'!AJ$264</f>
        <v>0.42158431998960005</v>
      </c>
      <c r="AM14" s="193">
        <f>1/1000*'[1]44104411Exp'!AK$264</f>
        <v>0.34949941985639993</v>
      </c>
      <c r="AN14" s="193">
        <f>1/1000*'[1]44104411Exp'!AL$264</f>
        <v>0.39633674316390005</v>
      </c>
      <c r="AO14" s="193">
        <f>1/1000*'[1]44104411Exp'!AM$264</f>
        <v>0.42618473961599995</v>
      </c>
      <c r="AP14" s="193">
        <f>1/1000*'[1]44104411Exp'!AN$264</f>
        <v>0.41348192531360001</v>
      </c>
      <c r="AQ14" s="193">
        <f>1/1000*'[1]44104411Exp'!AO$264</f>
        <v>0.47323651146030005</v>
      </c>
      <c r="AR14" s="193">
        <f>1/1000*'[1]44104411Exp'!AP$264</f>
        <v>0.56199614944300014</v>
      </c>
      <c r="AS14" s="193">
        <f>1/1000*'[1]44104411Exp'!AQ$264</f>
        <v>0.54673495646699988</v>
      </c>
      <c r="AT14" s="193">
        <f>1/1000*'[1]44104411Exp'!AR$264</f>
        <v>0.61275726698829991</v>
      </c>
      <c r="AU14" s="193">
        <f>1/1000*'[1]44104411Exp'!AS$264</f>
        <v>0.43023905558919995</v>
      </c>
      <c r="AV14" s="193">
        <f>1/1000*'[1]44104411Exp'!AT$264</f>
        <v>0.39282774174200003</v>
      </c>
      <c r="AW14" s="193">
        <f>1/1000*'[1]44104411Exp'!AU$264</f>
        <v>0.2330217520175</v>
      </c>
      <c r="AX14" s="193">
        <f>1/1000*'[1]44104411Exp'!AV$264</f>
        <v>0</v>
      </c>
      <c r="AY14" s="193">
        <f>1/1000*'[1]44104411Exp'!AW$264</f>
        <v>0</v>
      </c>
      <c r="AZ14" s="193">
        <f>1/1000*'[1]44104411Exp'!AX$264</f>
        <v>0</v>
      </c>
      <c r="BA14" s="193">
        <f>1/1000*'[1]44104411Exp'!AY$264</f>
        <v>0</v>
      </c>
      <c r="BB14" s="193">
        <f>1/1000*'[1]44104411Exp'!AZ$264</f>
        <v>0</v>
      </c>
      <c r="BC14" s="307">
        <f>1/1000*'[1]44104411Exp'!BA$264</f>
        <v>0</v>
      </c>
      <c r="BD14" s="400"/>
    </row>
    <row r="15" spans="1:56">
      <c r="B15" s="4" t="s">
        <v>48</v>
      </c>
      <c r="C15" s="179">
        <f>1/$A$1*'[1]44104411Exp'!$B$67</f>
        <v>0.12180433971999999</v>
      </c>
      <c r="D15" s="169">
        <f>1/$A$1*'[1]44104411Exp'!$C$67</f>
        <v>0.11272676492</v>
      </c>
      <c r="E15" s="169">
        <f>1/$A$1*'[1]44104411Exp'!$D$67</f>
        <v>0.12286387091999999</v>
      </c>
      <c r="F15" s="169">
        <f>1/$A$1*'[1]44104411Exp'!$E$67</f>
        <v>0.12159423556</v>
      </c>
      <c r="G15" s="169">
        <f>1/$A$1*'[1]44104411Exp'!$F$67</f>
        <v>0.11934641992</v>
      </c>
      <c r="H15" s="169">
        <f>1/$A$1*'[1]44104411Exp'!$G$67</f>
        <v>0.124068312</v>
      </c>
      <c r="I15" s="169">
        <f>1/$A$1*'[1]44104411Exp'!$H$67</f>
        <v>7.8762736E-2</v>
      </c>
      <c r="J15" s="170">
        <f>1/$A$1*'[1]44104411Exp'!$I$67</f>
        <v>7.1805167599999997E-2</v>
      </c>
      <c r="K15" s="170">
        <f>1/$A$1*'[1]44104411Exp'!$J$67</f>
        <v>8.8746634666666671E-2</v>
      </c>
      <c r="L15" s="169">
        <f>1/$A$1*'[1]44104411Exp'!$K$67</f>
        <v>8.5865849066666666E-2</v>
      </c>
      <c r="M15" s="169">
        <f>1/$A$1*'[1]44104411Exp'!L$67</f>
        <v>9.62309264E-2</v>
      </c>
      <c r="N15" s="169">
        <f>1/$A$1*'[1]44104411Exp'!M$67</f>
        <v>0.10069934872294371</v>
      </c>
      <c r="O15" s="169">
        <f>1/$A$1*'[1]44104411Exp'!N$67</f>
        <v>0.1101432423076923</v>
      </c>
      <c r="P15" s="169">
        <f>1/$A$1*'[1]44104411Exp'!O$67</f>
        <v>0.13711030493617021</v>
      </c>
      <c r="Q15" s="169">
        <f>1/$A$1*'[1]44104411Exp'!P$67</f>
        <v>0.15349672479999998</v>
      </c>
      <c r="R15" s="169">
        <f>1/$A$1*'[1]44104411Exp'!Q$67</f>
        <v>0.217395224</v>
      </c>
      <c r="S15" s="169">
        <f>1/$A$1*'[1]44104411Exp'!R$67</f>
        <v>0.22474001599999999</v>
      </c>
      <c r="T15" s="169">
        <f>1/$A$1*'[1]44104411Exp'!S$67</f>
        <v>0.23877355200000006</v>
      </c>
      <c r="U15" s="169">
        <f>1/$A$1*'[1]44104411Exp'!T$67</f>
        <v>0.24357261599999999</v>
      </c>
      <c r="V15" s="169">
        <f>1/$A$1*'[1]44104411Exp'!U$67</f>
        <v>3.0710417777777776E-3</v>
      </c>
      <c r="W15" s="169">
        <f>1/$A$1*'[1]44104411Exp'!V$67</f>
        <v>3.0710417777777776E-3</v>
      </c>
      <c r="X15" s="169">
        <f>1/$A$1*'[1]44104411Exp'!W$67</f>
        <v>3.0710417777777776E-3</v>
      </c>
      <c r="Y15" s="169">
        <f>1/$A$1*'[1]44104411Exp'!X$67</f>
        <v>3.0710417777777776E-3</v>
      </c>
      <c r="Z15" s="169">
        <f>1/$A$1*'[1]44104411Exp'!Y$67</f>
        <v>3.0710417777777776E-3</v>
      </c>
      <c r="AA15" s="169">
        <f>1/$A$1*'[1]44104411Exp'!Z$67</f>
        <v>3.0710417777777776E-3</v>
      </c>
      <c r="AB15" s="169">
        <f>1/$A$1*'[1]44104411Exp'!AA$67</f>
        <v>3.0710417777777776E-3</v>
      </c>
      <c r="AC15" s="338"/>
      <c r="AD15" s="179">
        <f>1/1000*'[1]44104411Exp'!AB$67</f>
        <v>1.227E-2</v>
      </c>
      <c r="AE15" s="169">
        <f>1/1000*'[1]44104411Exp'!AC$67</f>
        <v>1.2057999999999999E-2</v>
      </c>
      <c r="AF15" s="169">
        <f>1/1000*'[1]44104411Exp'!AD$67</f>
        <v>1.4931E-2</v>
      </c>
      <c r="AG15" s="169">
        <f>1/1000*'[1]44104411Exp'!AE$67</f>
        <v>1.7971000000000001E-2</v>
      </c>
      <c r="AH15" s="169">
        <f>1/1000*'[1]44104411Exp'!AF$67</f>
        <v>2.0082887000000001E-2</v>
      </c>
      <c r="AI15" s="169">
        <f>1/1000*'[1]44104411Exp'!AG$67</f>
        <v>2.0931997429200003E-2</v>
      </c>
      <c r="AJ15" s="169">
        <f>1/1000*'[1]44104411Exp'!AH$67</f>
        <v>2.0261504196000001E-2</v>
      </c>
      <c r="AK15" s="169">
        <f>1/1000*'[1]44104411Exp'!AI$67</f>
        <v>1.806938466E-2</v>
      </c>
      <c r="AL15" s="169">
        <f>1/1000*'[1]44104411Exp'!AJ$67</f>
        <v>2.0750197892400003E-2</v>
      </c>
      <c r="AM15" s="169">
        <f>1/1000*'[1]44104411Exp'!AK$67</f>
        <v>1.6638118679599998E-2</v>
      </c>
      <c r="AN15" s="169">
        <f>1/1000*'[1]44104411Exp'!AL$67</f>
        <v>1.8687189164400004E-2</v>
      </c>
      <c r="AO15" s="169">
        <f>1/1000*'[1]44104411Exp'!AM$67</f>
        <v>2.1331793087999998E-2</v>
      </c>
      <c r="AP15" s="169">
        <f>1/1000*'[1]44104411Exp'!AN$67</f>
        <v>2.25912563888E-2</v>
      </c>
      <c r="AQ15" s="169">
        <f>1/1000*'[1]44104411Exp'!AO$67</f>
        <v>3.14337111861E-2</v>
      </c>
      <c r="AR15" s="169">
        <f>1/1000*'[1]44104411Exp'!AP$67</f>
        <v>3.5286301785000002E-2</v>
      </c>
      <c r="AS15" s="169">
        <f>1/1000*'[1]44104411Exp'!AQ$67</f>
        <v>3.4907708100999996E-2</v>
      </c>
      <c r="AT15" s="169">
        <f>1/1000*'[1]44104411Exp'!AR$67</f>
        <v>3.63312175017E-2</v>
      </c>
      <c r="AU15" s="169">
        <f>1/1000*'[1]44104411Exp'!AS$67</f>
        <v>1.810039231E-4</v>
      </c>
      <c r="AV15" s="169">
        <f>1/1000*'[1]44104411Exp'!AT$67</f>
        <v>9.3711357959999995E-3</v>
      </c>
      <c r="AW15" s="169">
        <f>1/1000*'[1]44104411Exp'!AU$67</f>
        <v>9.9701694791666669E-4</v>
      </c>
      <c r="AX15" s="169">
        <f>1/1000*'[1]44104411Exp'!AV$67</f>
        <v>0</v>
      </c>
      <c r="AY15" s="169">
        <f>1/1000*'[1]44104411Exp'!AW$67</f>
        <v>0</v>
      </c>
      <c r="AZ15" s="169">
        <f>1/1000*'[1]44104411Exp'!AX$67</f>
        <v>0</v>
      </c>
      <c r="BA15" s="169">
        <f>1/1000*'[1]44104411Exp'!AY$67</f>
        <v>0</v>
      </c>
      <c r="BB15" s="169">
        <f>1/1000*'[1]44104411Exp'!AZ$67</f>
        <v>0</v>
      </c>
      <c r="BC15" s="295">
        <f>1/1000*'[1]44104411Exp'!BA$67</f>
        <v>0</v>
      </c>
      <c r="BD15" s="400"/>
    </row>
    <row r="16" spans="1:56">
      <c r="B16" s="4" t="s">
        <v>37</v>
      </c>
      <c r="C16" s="179">
        <f>1/$A$1*'[1]44104411Exp'!$B$69</f>
        <v>6.3295920799999988E-2</v>
      </c>
      <c r="D16" s="169">
        <f>1/$A$1*'[1]44104411Exp'!$C$69</f>
        <v>7.6782839279999987E-2</v>
      </c>
      <c r="E16" s="169">
        <f>1/$A$1*'[1]44104411Exp'!$D$69</f>
        <v>9.6286733479999984E-2</v>
      </c>
      <c r="F16" s="169">
        <f>1/$A$1*'[1]44104411Exp'!$E$69</f>
        <v>9.2817297999999993E-2</v>
      </c>
      <c r="G16" s="169">
        <f>1/$A$1*'[1]44104411Exp'!$F$69</f>
        <v>7.453727148E-2</v>
      </c>
      <c r="H16" s="169">
        <f>1/$A$1*'[1]44104411Exp'!$G$69</f>
        <v>7.3895227999999993E-2</v>
      </c>
      <c r="I16" s="169">
        <f>1/$A$1*'[1]44104411Exp'!$H$69</f>
        <v>4.5198355999999995E-2</v>
      </c>
      <c r="J16" s="170">
        <f>1/$A$1*'[1]44104411Exp'!$I$69</f>
        <v>8.3551317799999997E-2</v>
      </c>
      <c r="K16" s="170">
        <f>1/$A$1*'[1]44104411Exp'!$J$69</f>
        <v>9.9291428000000015E-2</v>
      </c>
      <c r="L16" s="169">
        <f>1/$A$1*'[1]44104411Exp'!$K$69</f>
        <v>7.3729879999999998E-2</v>
      </c>
      <c r="M16" s="169">
        <f>1/$A$1*'[1]44104411Exp'!L$69</f>
        <v>9.0339788000000004E-2</v>
      </c>
      <c r="N16" s="169">
        <f>1/$A$1*'[1]44104411Exp'!M$69</f>
        <v>6.1009102000000003E-2</v>
      </c>
      <c r="O16" s="169">
        <f>1/$A$1*'[1]44104411Exp'!N$69</f>
        <v>8.7242808421052628E-2</v>
      </c>
      <c r="P16" s="169">
        <f>1/$A$1*'[1]44104411Exp'!O$69</f>
        <v>0.10271917524137932</v>
      </c>
      <c r="Q16" s="169">
        <f>1/$A$1*'[1]44104411Exp'!P$69</f>
        <v>0.13333663199999998</v>
      </c>
      <c r="R16" s="169">
        <f>1/$A$1*'[1]44104411Exp'!Q$69</f>
        <v>0.12956663600000001</v>
      </c>
      <c r="S16" s="169">
        <f>1/$A$1*'[1]44104411Exp'!R$69</f>
        <v>0.13222270800000002</v>
      </c>
      <c r="T16" s="169">
        <f>1/$A$1*'[1]44104411Exp'!S$69</f>
        <v>0.13210873200000001</v>
      </c>
      <c r="U16" s="169">
        <f>1/$A$1*'[1]44104411Exp'!T$69</f>
        <v>0.19197303579629632</v>
      </c>
      <c r="V16" s="169">
        <f>1/$A$1*'[1]44104411Exp'!U$69</f>
        <v>2.0135029999999998E-3</v>
      </c>
      <c r="W16" s="169">
        <f>1/$A$1*'[1]44104411Exp'!V$69</f>
        <v>2.0135029999999998E-3</v>
      </c>
      <c r="X16" s="169">
        <f>1/$A$1*'[1]44104411Exp'!W$69</f>
        <v>2.0135029999999998E-3</v>
      </c>
      <c r="Y16" s="169">
        <f>1/$A$1*'[1]44104411Exp'!X$69</f>
        <v>2.0135029999999998E-3</v>
      </c>
      <c r="Z16" s="169">
        <f>1/$A$1*'[1]44104411Exp'!Y$69</f>
        <v>2.0135029999999998E-3</v>
      </c>
      <c r="AA16" s="169">
        <f>1/$A$1*'[1]44104411Exp'!Z$69</f>
        <v>2.0135029999999998E-3</v>
      </c>
      <c r="AB16" s="169">
        <f>1/$A$1*'[1]44104411Exp'!AA$69</f>
        <v>2.0135029999999998E-3</v>
      </c>
      <c r="AC16" s="338"/>
      <c r="AD16" s="179">
        <f>1/1000*'[1]44104411Exp'!AB$69</f>
        <v>7.7599999999999995E-3</v>
      </c>
      <c r="AE16" s="169">
        <f>1/1000*'[1]44104411Exp'!AC$69</f>
        <v>7.5450000000000005E-3</v>
      </c>
      <c r="AF16" s="169">
        <f>1/1000*'[1]44104411Exp'!AD$69</f>
        <v>8.9029999999999995E-3</v>
      </c>
      <c r="AG16" s="169">
        <f>1/1000*'[1]44104411Exp'!AE$69</f>
        <v>9.247E-3</v>
      </c>
      <c r="AH16" s="169">
        <f>1/1000*'[1]44104411Exp'!AF$69</f>
        <v>1.0973874999999999E-2</v>
      </c>
      <c r="AI16" s="169">
        <f>1/1000*'[1]44104411Exp'!AG$69</f>
        <v>1.2725638883100002E-2</v>
      </c>
      <c r="AJ16" s="169">
        <f>1/1000*'[1]44104411Exp'!AH$69</f>
        <v>1.7339538422800001E-2</v>
      </c>
      <c r="AK16" s="169">
        <f>1/1000*'[1]44104411Exp'!AI$69</f>
        <v>2.16901812465E-2</v>
      </c>
      <c r="AL16" s="169">
        <f>1/1000*'[1]44104411Exp'!AJ$69</f>
        <v>2.33425829068E-2</v>
      </c>
      <c r="AM16" s="169">
        <f>1/1000*'[1]44104411Exp'!AK$69</f>
        <v>1.3269180130800001E-2</v>
      </c>
      <c r="AN16" s="169">
        <f>1/1000*'[1]44104411Exp'!AL$69</f>
        <v>1.65297237732E-2</v>
      </c>
      <c r="AO16" s="169">
        <f>1/1000*'[1]44104411Exp'!AM$69</f>
        <v>1.4066265792E-2</v>
      </c>
      <c r="AP16" s="169">
        <f>1/1000*'[1]44104411Exp'!AN$69</f>
        <v>1.9340799755199999E-2</v>
      </c>
      <c r="AQ16" s="169">
        <f>1/1000*'[1]44104411Exp'!AO$69</f>
        <v>2.1895322220000003E-2</v>
      </c>
      <c r="AR16" s="169">
        <f>1/1000*'[1]44104411Exp'!AP$69</f>
        <v>2.7257719281000001E-2</v>
      </c>
      <c r="AS16" s="169">
        <f>1/1000*'[1]44104411Exp'!AQ$69</f>
        <v>2.2899043726999999E-2</v>
      </c>
      <c r="AT16" s="169">
        <f>1/1000*'[1]44104411Exp'!AR$69</f>
        <v>2.3008649905400001E-2</v>
      </c>
      <c r="AU16" s="169">
        <f>1/1000*'[1]44104411Exp'!AS$69</f>
        <v>1.4493870248000001E-3</v>
      </c>
      <c r="AV16" s="169">
        <f>1/1000*'[1]44104411Exp'!AT$69</f>
        <v>2.1398994865999998E-2</v>
      </c>
      <c r="AW16" s="169">
        <f>1/1000*'[1]44104411Exp'!AU$69</f>
        <v>3.4255555374999999E-4</v>
      </c>
      <c r="AX16" s="169">
        <f>1/1000*'[1]44104411Exp'!AV$69</f>
        <v>0</v>
      </c>
      <c r="AY16" s="169">
        <f>1/1000*'[1]44104411Exp'!AW$69</f>
        <v>0</v>
      </c>
      <c r="AZ16" s="169">
        <f>1/1000*'[1]44104411Exp'!AX$69</f>
        <v>0</v>
      </c>
      <c r="BA16" s="169">
        <f>1/1000*'[1]44104411Exp'!AY$69</f>
        <v>0</v>
      </c>
      <c r="BB16" s="169">
        <f>1/1000*'[1]44104411Exp'!AZ$69</f>
        <v>0</v>
      </c>
      <c r="BC16" s="295">
        <f>1/1000*'[1]44104411Exp'!BA$69</f>
        <v>0</v>
      </c>
      <c r="BD16" s="400"/>
    </row>
    <row r="17" spans="2:56">
      <c r="B17" s="4" t="s">
        <v>29</v>
      </c>
      <c r="C17" s="179">
        <f>1/$A$1*'[1]44104411Exp'!$B$91</f>
        <v>0.43265525939999994</v>
      </c>
      <c r="D17" s="169">
        <f>1/$A$1*'[1]44104411Exp'!$C$91</f>
        <v>0.38684279256000004</v>
      </c>
      <c r="E17" s="169">
        <f>1/$A$1*'[1]44104411Exp'!$D$91</f>
        <v>0.20592230400000003</v>
      </c>
      <c r="F17" s="169">
        <f>1/$A$1*'[1]44104411Exp'!$E$91</f>
        <v>0.20150307379999999</v>
      </c>
      <c r="G17" s="169">
        <f>1/$A$1*'[1]44104411Exp'!$F$91</f>
        <v>0.21505468095999997</v>
      </c>
      <c r="H17" s="169">
        <f>1/$A$1*'[1]44104411Exp'!$G$91</f>
        <v>0.24630075240000002</v>
      </c>
      <c r="I17" s="169">
        <f>1/$A$1*'[1]44104411Exp'!$H$91</f>
        <v>0.19275489066666665</v>
      </c>
      <c r="J17" s="170">
        <f>1/$A$1*'[1]44104411Exp'!$I$91</f>
        <v>0.17902390419999997</v>
      </c>
      <c r="K17" s="170">
        <f>1/$A$1*'[1]44104411Exp'!$J$91</f>
        <v>0.19610324364117646</v>
      </c>
      <c r="L17" s="169">
        <f>1/$A$1*'[1]44104411Exp'!$K$91</f>
        <v>0.32580849544444446</v>
      </c>
      <c r="M17" s="169">
        <f>1/$A$1*'[1]44104411Exp'!L$91</f>
        <v>0.39175772159999994</v>
      </c>
      <c r="N17" s="169">
        <f>1/$A$1*'[1]44104411Exp'!M$91</f>
        <v>0.3631955666944105</v>
      </c>
      <c r="O17" s="169">
        <f>1/$A$1*'[1]44104411Exp'!N$91</f>
        <v>0.29028354369230769</v>
      </c>
      <c r="P17" s="169">
        <f>1/$A$1*'[1]44104411Exp'!O$91</f>
        <v>0.27285741861538459</v>
      </c>
      <c r="Q17" s="169">
        <f>1/$A$1*'[1]44104411Exp'!P$91</f>
        <v>0.43831766799999999</v>
      </c>
      <c r="R17" s="169">
        <f>1/$A$1*'[1]44104411Exp'!Q$91</f>
        <v>0.6344832613913044</v>
      </c>
      <c r="S17" s="169">
        <f>1/$A$1*'[1]44104411Exp'!R$91</f>
        <v>0.74625306800000002</v>
      </c>
      <c r="T17" s="169">
        <f>1/$A$1*'[1]44104411Exp'!S$91</f>
        <v>0.81023121371428575</v>
      </c>
      <c r="U17" s="169">
        <f>1/$A$1*'[1]44104411Exp'!T$91</f>
        <v>0.91818579038297865</v>
      </c>
      <c r="V17" s="169">
        <f>1/$A$1*'[1]44104411Exp'!U$91</f>
        <v>0.22569435200000001</v>
      </c>
      <c r="W17" s="169">
        <f>1/$A$1*'[1]44104411Exp'!V$91</f>
        <v>0.22569435200000001</v>
      </c>
      <c r="X17" s="169">
        <f>1/$A$1*'[1]44104411Exp'!W$91</f>
        <v>0.22569435200000001</v>
      </c>
      <c r="Y17" s="169">
        <f>1/$A$1*'[1]44104411Exp'!X$91</f>
        <v>0.22569435200000001</v>
      </c>
      <c r="Z17" s="169">
        <f>1/$A$1*'[1]44104411Exp'!Y$91</f>
        <v>0.22569435200000001</v>
      </c>
      <c r="AA17" s="169">
        <f>1/$A$1*'[1]44104411Exp'!Z$91</f>
        <v>0.22569435200000001</v>
      </c>
      <c r="AB17" s="169">
        <f>1/$A$1*'[1]44104411Exp'!AA$91</f>
        <v>0.22569435200000001</v>
      </c>
      <c r="AC17" s="338"/>
      <c r="AD17" s="179">
        <f>1/1000*'[1]44104411Exp'!AB$91</f>
        <v>5.9917999999999999E-2</v>
      </c>
      <c r="AE17" s="169">
        <f>1/1000*'[1]44104411Exp'!AC$91</f>
        <v>4.6090999999999993E-2</v>
      </c>
      <c r="AF17" s="169">
        <f>1/1000*'[1]44104411Exp'!AD$91</f>
        <v>2.6210999999999998E-2</v>
      </c>
      <c r="AG17" s="169">
        <f>1/1000*'[1]44104411Exp'!AE$91</f>
        <v>3.1378000000000003E-2</v>
      </c>
      <c r="AH17" s="169">
        <f>1/1000*'[1]44104411Exp'!AF$91</f>
        <v>4.0394119999999992E-2</v>
      </c>
      <c r="AI17" s="169">
        <f>1/1000*'[1]44104411Exp'!AG$91</f>
        <v>4.7815718250300003E-2</v>
      </c>
      <c r="AJ17" s="169">
        <f>1/1000*'[1]44104411Exp'!AH$91</f>
        <v>5.3456876189600003E-2</v>
      </c>
      <c r="AK17" s="169">
        <f>1/1000*'[1]44104411Exp'!AI$91</f>
        <v>5.5711861097999998E-2</v>
      </c>
      <c r="AL17" s="169">
        <f>1/1000*'[1]44104411Exp'!AJ$91</f>
        <v>5.7373073768400007E-2</v>
      </c>
      <c r="AM17" s="169">
        <f>1/1000*'[1]44104411Exp'!AK$91</f>
        <v>7.4831031158399994E-2</v>
      </c>
      <c r="AN17" s="169">
        <f>1/1000*'[1]44104411Exp'!AL$91</f>
        <v>0.1046413574613</v>
      </c>
      <c r="AO17" s="169">
        <f>1/1000*'[1]44104411Exp'!AM$91</f>
        <v>9.4273081679999995E-2</v>
      </c>
      <c r="AP17" s="169">
        <f>1/1000*'[1]44104411Exp'!AN$91</f>
        <v>8.3760466187199997E-2</v>
      </c>
      <c r="AQ17" s="169">
        <f>1/1000*'[1]44104411Exp'!AO$91</f>
        <v>9.157986329880001E-2</v>
      </c>
      <c r="AR17" s="169">
        <f>1/1000*'[1]44104411Exp'!AP$91</f>
        <v>0.13417471510350001</v>
      </c>
      <c r="AS17" s="169">
        <f>1/1000*'[1]44104411Exp'!AQ$91</f>
        <v>0.14533819138299997</v>
      </c>
      <c r="AT17" s="169">
        <f>1/1000*'[1]44104411Exp'!AR$91</f>
        <v>0.16326804775609999</v>
      </c>
      <c r="AU17" s="169">
        <f>1/1000*'[1]44104411Exp'!AS$91</f>
        <v>0.10245354023190001</v>
      </c>
      <c r="AV17" s="169">
        <f>1/1000*'[1]44104411Exp'!AT$91</f>
        <v>0.14766929222399999</v>
      </c>
      <c r="AW17" s="169">
        <f>1/1000*'[1]44104411Exp'!AU$91</f>
        <v>5.7235956057083336E-2</v>
      </c>
      <c r="AX17" s="169">
        <f>1/1000*'[1]44104411Exp'!AV$91</f>
        <v>0</v>
      </c>
      <c r="AY17" s="169">
        <f>1/1000*'[1]44104411Exp'!AW$91</f>
        <v>0</v>
      </c>
      <c r="AZ17" s="169">
        <f>1/1000*'[1]44104411Exp'!AX$91</f>
        <v>0</v>
      </c>
      <c r="BA17" s="169">
        <f>1/1000*'[1]44104411Exp'!AY$91</f>
        <v>0</v>
      </c>
      <c r="BB17" s="169">
        <f>1/1000*'[1]44104411Exp'!AZ$91</f>
        <v>0</v>
      </c>
      <c r="BC17" s="295">
        <f>1/1000*'[1]44104411Exp'!BA$91</f>
        <v>0</v>
      </c>
      <c r="BD17" s="400"/>
    </row>
    <row r="18" spans="2:56">
      <c r="B18" s="4" t="s">
        <v>70</v>
      </c>
      <c r="C18" s="179">
        <f>1/$A$1*'[1]44104411Exp'!$B$106</f>
        <v>7.4025100799999993E-2</v>
      </c>
      <c r="D18" s="169">
        <f>1/$A$1*'[1]44104411Exp'!$C$106</f>
        <v>9.1115944359999992E-2</v>
      </c>
      <c r="E18" s="169">
        <f>1/$A$1*'[1]44104411Exp'!$D$106</f>
        <v>0.11358326083999999</v>
      </c>
      <c r="F18" s="169">
        <f>1/$A$1*'[1]44104411Exp'!$E$106</f>
        <v>0.10990462727999999</v>
      </c>
      <c r="G18" s="169">
        <f>1/$A$1*'[1]44104411Exp'!$F$106</f>
        <v>6.8442997839999992E-2</v>
      </c>
      <c r="H18" s="169">
        <f>1/$A$1*'[1]44104411Exp'!$G$106</f>
        <v>9.1629502000000002E-2</v>
      </c>
      <c r="I18" s="169">
        <f>1/$A$1*'[1]44104411Exp'!$H$106</f>
        <v>6.6615523999999995E-2</v>
      </c>
      <c r="J18" s="170">
        <f>1/$A$1*'[1]44104411Exp'!$I$106</f>
        <v>5.8162014399999996E-2</v>
      </c>
      <c r="K18" s="170">
        <f>1/$A$1*'[1]44104411Exp'!$J$106</f>
        <v>5.4220120599999998E-2</v>
      </c>
      <c r="L18" s="169">
        <f>1/$A$1*'[1]44104411Exp'!$K$106</f>
        <v>5.9650331466666665E-2</v>
      </c>
      <c r="M18" s="169">
        <f>1/$A$1*'[1]44104411Exp'!L$106</f>
        <v>4.3624599999999999E-2</v>
      </c>
      <c r="N18" s="169">
        <f>1/$A$1*'[1]44104411Exp'!M$106</f>
        <v>3.9120197666666662E-2</v>
      </c>
      <c r="O18" s="169">
        <f>1/$A$1*'[1]44104411Exp'!N$106</f>
        <v>6.1896219368421046E-2</v>
      </c>
      <c r="P18" s="169">
        <f>1/$A$1*'[1]44104411Exp'!O$106</f>
        <v>7.8544280808510641E-2</v>
      </c>
      <c r="Q18" s="169">
        <f>1/$A$1*'[1]44104411Exp'!P$106</f>
        <v>6.9832324000000001E-2</v>
      </c>
      <c r="R18" s="169">
        <f>1/$A$1*'[1]44104411Exp'!Q$106</f>
        <v>8.1858346153846157E-2</v>
      </c>
      <c r="S18" s="169">
        <f>1/$A$1*'[1]44104411Exp'!R$106</f>
        <v>0.14186778766666666</v>
      </c>
      <c r="T18" s="169">
        <f>1/$A$1*'[1]44104411Exp'!S$106</f>
        <v>9.7112228800000006E-2</v>
      </c>
      <c r="U18" s="169">
        <f>1/$A$1*'[1]44104411Exp'!T$106</f>
        <v>7.4938812000000007E-2</v>
      </c>
      <c r="V18" s="169">
        <f>1/$A$1*'[1]44104411Exp'!U$106</f>
        <v>1.4976E-3</v>
      </c>
      <c r="W18" s="169">
        <f>1/$A$1*'[1]44104411Exp'!V$106</f>
        <v>1.4976E-3</v>
      </c>
      <c r="X18" s="169">
        <f>1/$A$1*'[1]44104411Exp'!W$106</f>
        <v>1.4976E-3</v>
      </c>
      <c r="Y18" s="169">
        <f>1/$A$1*'[1]44104411Exp'!X$106</f>
        <v>1.4976E-3</v>
      </c>
      <c r="Z18" s="169">
        <f>1/$A$1*'[1]44104411Exp'!Y$106</f>
        <v>1.4976E-3</v>
      </c>
      <c r="AA18" s="169">
        <f>1/$A$1*'[1]44104411Exp'!Z$106</f>
        <v>1.4976E-3</v>
      </c>
      <c r="AB18" s="169">
        <f>1/$A$1*'[1]44104411Exp'!AA$106</f>
        <v>1.4976E-3</v>
      </c>
      <c r="AC18" s="338"/>
      <c r="AD18" s="179">
        <f>1/1000*'[1]44104411Exp'!AB$106</f>
        <v>8.038E-3</v>
      </c>
      <c r="AE18" s="169">
        <f>1/1000*'[1]44104411Exp'!AC$106</f>
        <v>8.4270000000000005E-3</v>
      </c>
      <c r="AF18" s="169">
        <f>1/1000*'[1]44104411Exp'!AD$106</f>
        <v>1.4172999999999998E-2</v>
      </c>
      <c r="AG18" s="169">
        <f>1/1000*'[1]44104411Exp'!AE$106</f>
        <v>1.4799E-2</v>
      </c>
      <c r="AH18" s="169">
        <f>1/1000*'[1]44104411Exp'!AF$106</f>
        <v>1.3763026999999999E-2</v>
      </c>
      <c r="AI18" s="169">
        <f>1/1000*'[1]44104411Exp'!AG$106</f>
        <v>1.8499528132800001E-2</v>
      </c>
      <c r="AJ18" s="169">
        <f>1/1000*'[1]44104411Exp'!AH$106</f>
        <v>2.1159981421600003E-2</v>
      </c>
      <c r="AK18" s="169">
        <f>1/1000*'[1]44104411Exp'!AI$106</f>
        <v>1.6008019721500004E-2</v>
      </c>
      <c r="AL18" s="169">
        <f>1/1000*'[1]44104411Exp'!AJ$106</f>
        <v>1.4418115615600002E-2</v>
      </c>
      <c r="AM18" s="169">
        <f>1/1000*'[1]44104411Exp'!AK$106</f>
        <v>1.1013930800400001E-2</v>
      </c>
      <c r="AN18" s="169">
        <f>1/1000*'[1]44104411Exp'!AL$106</f>
        <v>9.2516095620000013E-3</v>
      </c>
      <c r="AO18" s="169">
        <f>1/1000*'[1]44104411Exp'!AM$106</f>
        <v>9.6332441280000021E-3</v>
      </c>
      <c r="AP18" s="169">
        <f>1/1000*'[1]44104411Exp'!AN$106</f>
        <v>1.3297686423999998E-2</v>
      </c>
      <c r="AQ18" s="169">
        <f>1/1000*'[1]44104411Exp'!AO$106</f>
        <v>1.8545150127000001E-2</v>
      </c>
      <c r="AR18" s="169">
        <f>1/1000*'[1]44104411Exp'!AP$106</f>
        <v>1.7027606359500003E-2</v>
      </c>
      <c r="AS18" s="169">
        <f>1/1000*'[1]44104411Exp'!AQ$106</f>
        <v>1.7296575768499998E-2</v>
      </c>
      <c r="AT18" s="169">
        <f>1/1000*'[1]44104411Exp'!AR$106</f>
        <v>2.5990199066099999E-2</v>
      </c>
      <c r="AU18" s="169">
        <f>1/1000*'[1]44104411Exp'!AS$106</f>
        <v>3.0540411472999998E-3</v>
      </c>
      <c r="AV18" s="169">
        <f>1/1000*'[1]44104411Exp'!AT$106</f>
        <v>3.9658629550000006E-3</v>
      </c>
      <c r="AW18" s="169">
        <f>1/1000*'[1]44104411Exp'!AU$106</f>
        <v>4.9699199833333333E-4</v>
      </c>
      <c r="AX18" s="169">
        <f>1/1000*'[1]44104411Exp'!AV$106</f>
        <v>0</v>
      </c>
      <c r="AY18" s="169">
        <f>1/1000*'[1]44104411Exp'!AW$106</f>
        <v>0</v>
      </c>
      <c r="AZ18" s="169">
        <f>1/1000*'[1]44104411Exp'!AX$106</f>
        <v>0</v>
      </c>
      <c r="BA18" s="169">
        <f>1/1000*'[1]44104411Exp'!AY$106</f>
        <v>0</v>
      </c>
      <c r="BB18" s="169">
        <f>1/1000*'[1]44104411Exp'!AZ$106</f>
        <v>0</v>
      </c>
      <c r="BC18" s="295">
        <f>1/1000*'[1]44104411Exp'!BA$106</f>
        <v>0</v>
      </c>
      <c r="BD18" s="400"/>
    </row>
    <row r="19" spans="2:56">
      <c r="B19" s="4" t="s">
        <v>35</v>
      </c>
      <c r="C19" s="179">
        <f>1/$A$1*'[1]44104411Exp'!$B$114</f>
        <v>3.2335832759999995E-2</v>
      </c>
      <c r="D19" s="169">
        <f>1/$A$1*'[1]44104411Exp'!$C$114</f>
        <v>3.1285210039999997E-2</v>
      </c>
      <c r="E19" s="169">
        <f>1/$A$1*'[1]44104411Exp'!$D$114</f>
        <v>3.9504322760000002E-2</v>
      </c>
      <c r="F19" s="169">
        <f>1/$A$1*'[1]44104411Exp'!$E$114</f>
        <v>2.9982328879999999E-2</v>
      </c>
      <c r="G19" s="169">
        <f>1/$A$1*'[1]44104411Exp'!$F$114</f>
        <v>3.0134547519999999E-2</v>
      </c>
      <c r="H19" s="169">
        <f>1/$A$1*'[1]44104411Exp'!$G$114</f>
        <v>3.8327641999999995E-2</v>
      </c>
      <c r="I19" s="169">
        <f>1/$A$1*'[1]44104411Exp'!$H$114</f>
        <v>4.3342180000000001E-2</v>
      </c>
      <c r="J19" s="170">
        <f>1/$A$1*'[1]44104411Exp'!$I$114</f>
        <v>9.1613445000000002E-2</v>
      </c>
      <c r="K19" s="170">
        <f>1/$A$1*'[1]44104411Exp'!$J$114</f>
        <v>9.7641847999999989E-2</v>
      </c>
      <c r="L19" s="169">
        <f>1/$A$1*'[1]44104411Exp'!$K$114</f>
        <v>0.10256426159999998</v>
      </c>
      <c r="M19" s="169">
        <f>1/$A$1*'[1]44104411Exp'!L$114</f>
        <v>9.8688324000000008E-2</v>
      </c>
      <c r="N19" s="169">
        <f>1/$A$1*'[1]44104411Exp'!M$114</f>
        <v>7.5327835124999992E-2</v>
      </c>
      <c r="O19" s="169">
        <f>1/$A$1*'[1]44104411Exp'!N$114</f>
        <v>4.7376475470288622E-2</v>
      </c>
      <c r="P19" s="169">
        <f>1/$A$1*'[1]44104411Exp'!O$114</f>
        <v>4.7665436000000005E-2</v>
      </c>
      <c r="Q19" s="169">
        <f>1/$A$1*'[1]44104411Exp'!P$114</f>
        <v>6.3359159499999998E-2</v>
      </c>
      <c r="R19" s="169">
        <f>1/$A$1*'[1]44104411Exp'!Q$114</f>
        <v>7.8205596000000002E-2</v>
      </c>
      <c r="S19" s="169">
        <f>1/$A$1*'[1]44104411Exp'!R$114</f>
        <v>9.7852452000000006E-2</v>
      </c>
      <c r="T19" s="169">
        <f>1/$A$1*'[1]44104411Exp'!S$114</f>
        <v>0.139506452</v>
      </c>
      <c r="U19" s="169">
        <f>1/$A$1*'[1]44104411Exp'!T$114</f>
        <v>0.14836080399999999</v>
      </c>
      <c r="V19" s="169">
        <f>1/$A$1*'[1]44104411Exp'!U$114</f>
        <v>3.0970800000000003E-3</v>
      </c>
      <c r="W19" s="169">
        <f>1/$A$1*'[1]44104411Exp'!V$114</f>
        <v>3.0970800000000003E-3</v>
      </c>
      <c r="X19" s="169">
        <f>1/$A$1*'[1]44104411Exp'!W$114</f>
        <v>3.0970800000000003E-3</v>
      </c>
      <c r="Y19" s="169">
        <f>1/$A$1*'[1]44104411Exp'!X$114</f>
        <v>3.0970800000000003E-3</v>
      </c>
      <c r="Z19" s="169">
        <f>1/$A$1*'[1]44104411Exp'!Y$114</f>
        <v>3.0970800000000003E-3</v>
      </c>
      <c r="AA19" s="169">
        <f>1/$A$1*'[1]44104411Exp'!Z$114</f>
        <v>3.0970800000000003E-3</v>
      </c>
      <c r="AB19" s="169">
        <f>1/$A$1*'[1]44104411Exp'!AA$114</f>
        <v>3.0970800000000003E-3</v>
      </c>
      <c r="AC19" s="338"/>
      <c r="AD19" s="179">
        <f>1/1000*'[1]44104411Exp'!AB$114</f>
        <v>4.5149999999999999E-3</v>
      </c>
      <c r="AE19" s="169">
        <f>1/1000*'[1]44104411Exp'!AC$114</f>
        <v>3.5369999999999998E-3</v>
      </c>
      <c r="AF19" s="169">
        <f>1/1000*'[1]44104411Exp'!AD$114</f>
        <v>4.481999999999999E-3</v>
      </c>
      <c r="AG19" s="169">
        <f>1/1000*'[1]44104411Exp'!AE$114</f>
        <v>4.4889999999999999E-3</v>
      </c>
      <c r="AH19" s="169">
        <f>1/1000*'[1]44104411Exp'!AF$114</f>
        <v>5.4822360000000006E-3</v>
      </c>
      <c r="AI19" s="169">
        <f>1/1000*'[1]44104411Exp'!AG$114</f>
        <v>6.6319748781000004E-3</v>
      </c>
      <c r="AJ19" s="169">
        <f>1/1000*'[1]44104411Exp'!AH$114</f>
        <v>1.23253098676E-2</v>
      </c>
      <c r="AK19" s="169">
        <f>1/1000*'[1]44104411Exp'!AI$114</f>
        <v>2.5252957715499999E-2</v>
      </c>
      <c r="AL19" s="169">
        <f>1/1000*'[1]44104411Exp'!AJ$114</f>
        <v>2.3815281848000004E-2</v>
      </c>
      <c r="AM19" s="169">
        <f>1/1000*'[1]44104411Exp'!AK$114</f>
        <v>2.1706319751599999E-2</v>
      </c>
      <c r="AN19" s="169">
        <f>1/1000*'[1]44104411Exp'!AL$114</f>
        <v>2.1720751354800002E-2</v>
      </c>
      <c r="AO19" s="169">
        <f>1/1000*'[1]44104411Exp'!AM$114</f>
        <v>1.8545613216000002E-2</v>
      </c>
      <c r="AP19" s="169">
        <f>1/1000*'[1]44104411Exp'!AN$114</f>
        <v>1.3597513776000001E-2</v>
      </c>
      <c r="AQ19" s="169">
        <f>1/1000*'[1]44104411Exp'!AO$114</f>
        <v>1.5719013091500002E-2</v>
      </c>
      <c r="AR19" s="169">
        <f>1/1000*'[1]44104411Exp'!AP$114</f>
        <v>2.1135014833500002E-2</v>
      </c>
      <c r="AS19" s="169">
        <f>1/1000*'[1]44104411Exp'!AQ$114</f>
        <v>2.1488442069499996E-2</v>
      </c>
      <c r="AT19" s="169">
        <f>1/1000*'[1]44104411Exp'!AR$114</f>
        <v>2.6233584238099999E-2</v>
      </c>
      <c r="AU19" s="169">
        <f>1/1000*'[1]44104411Exp'!AS$114</f>
        <v>2.6185835961999998E-3</v>
      </c>
      <c r="AV19" s="169">
        <f>1/1000*'[1]44104411Exp'!AT$114</f>
        <v>2.3500323364999999E-2</v>
      </c>
      <c r="AW19" s="169">
        <f>1/1000*'[1]44104411Exp'!AU$114</f>
        <v>1.4885722495833335E-3</v>
      </c>
      <c r="AX19" s="169">
        <f>1/1000*'[1]44104411Exp'!AV$114</f>
        <v>0</v>
      </c>
      <c r="AY19" s="169">
        <f>1/1000*'[1]44104411Exp'!AW$114</f>
        <v>0</v>
      </c>
      <c r="AZ19" s="169">
        <f>1/1000*'[1]44104411Exp'!AX$114</f>
        <v>0</v>
      </c>
      <c r="BA19" s="169">
        <f>1/1000*'[1]44104411Exp'!AY$114</f>
        <v>0</v>
      </c>
      <c r="BB19" s="169">
        <f>1/1000*'[1]44104411Exp'!AZ$114</f>
        <v>0</v>
      </c>
      <c r="BC19" s="295">
        <f>1/1000*'[1]44104411Exp'!BA$114</f>
        <v>0</v>
      </c>
      <c r="BD19" s="400"/>
    </row>
    <row r="20" spans="2:56">
      <c r="B20" s="4" t="s">
        <v>47</v>
      </c>
      <c r="C20" s="179">
        <f>1/$A$1*'[1]44104411Exp'!$B$126</f>
        <v>2.5310934879999997E-2</v>
      </c>
      <c r="D20" s="169">
        <f>1/$A$1*'[1]44104411Exp'!$C$126</f>
        <v>3.5524554799999997E-2</v>
      </c>
      <c r="E20" s="169">
        <f>1/$A$1*'[1]44104411Exp'!$D$126</f>
        <v>3.3837775999999993E-2</v>
      </c>
      <c r="F20" s="169">
        <f>1/$A$1*'[1]44104411Exp'!$E$126</f>
        <v>4.2448497000000002E-2</v>
      </c>
      <c r="G20" s="169">
        <f>1/$A$1*'[1]44104411Exp'!$F$126</f>
        <v>4.2258392399999997E-2</v>
      </c>
      <c r="H20" s="169">
        <f>1/$A$1*'[1]44104411Exp'!$G$126</f>
        <v>5.3405926499999992E-2</v>
      </c>
      <c r="I20" s="169">
        <f>1/$A$1*'[1]44104411Exp'!$H$126</f>
        <v>5.541756719999999E-2</v>
      </c>
      <c r="J20" s="170">
        <f>1/$A$1*'[1]44104411Exp'!$I$126</f>
        <v>6.7053944399999996E-2</v>
      </c>
      <c r="K20" s="170">
        <f>1/$A$1*'[1]44104411Exp'!$J$126</f>
        <v>7.5202623999999996E-2</v>
      </c>
      <c r="L20" s="169">
        <f>1/$A$1*'[1]44104411Exp'!$K$126</f>
        <v>5.329054844444444E-2</v>
      </c>
      <c r="M20" s="169">
        <f>1/$A$1*'[1]44104411Exp'!L$126</f>
        <v>5.4067232800000004E-2</v>
      </c>
      <c r="N20" s="169">
        <f>1/$A$1*'[1]44104411Exp'!M$126</f>
        <v>5.69968E-2</v>
      </c>
      <c r="O20" s="169">
        <f>1/$A$1*'[1]44104411Exp'!N$126</f>
        <v>6.1373376444444447E-2</v>
      </c>
      <c r="P20" s="169">
        <f>1/$A$1*'[1]44104411Exp'!O$126</f>
        <v>6.5647873850574717E-2</v>
      </c>
      <c r="Q20" s="169">
        <f>1/$A$1*'[1]44104411Exp'!P$126</f>
        <v>6.5308627199999997E-2</v>
      </c>
      <c r="R20" s="169">
        <f>1/$A$1*'[1]44104411Exp'!Q$126</f>
        <v>7.3323066249999999E-2</v>
      </c>
      <c r="S20" s="169">
        <f>1/$A$1*'[1]44104411Exp'!R$126</f>
        <v>8.5383295999999997E-2</v>
      </c>
      <c r="T20" s="169">
        <f>1/$A$1*'[1]44104411Exp'!S$126</f>
        <v>7.728772542857143E-2</v>
      </c>
      <c r="U20" s="169">
        <f>1/$A$1*'[1]44104411Exp'!T$126</f>
        <v>6.4699740000000006E-2</v>
      </c>
      <c r="V20" s="169">
        <f>1/$A$1*'[1]44104411Exp'!U$126</f>
        <v>0.1146712</v>
      </c>
      <c r="W20" s="169">
        <f>1/$A$1*'[1]44104411Exp'!V$126</f>
        <v>0.1146712</v>
      </c>
      <c r="X20" s="169">
        <f>1/$A$1*'[1]44104411Exp'!W$126</f>
        <v>0.1146712</v>
      </c>
      <c r="Y20" s="169">
        <f>1/$A$1*'[1]44104411Exp'!X$126</f>
        <v>0.1146712</v>
      </c>
      <c r="Z20" s="169">
        <f>1/$A$1*'[1]44104411Exp'!Y$126</f>
        <v>0.1146712</v>
      </c>
      <c r="AA20" s="169">
        <f>1/$A$1*'[1]44104411Exp'!Z$126</f>
        <v>0.1146712</v>
      </c>
      <c r="AB20" s="169">
        <f>1/$A$1*'[1]44104411Exp'!AA$126</f>
        <v>0.1146712</v>
      </c>
      <c r="AC20" s="338"/>
      <c r="AD20" s="179">
        <f>1/1000*'[1]44104411Exp'!AB$126</f>
        <v>4.0540000000000003E-3</v>
      </c>
      <c r="AE20" s="169">
        <f>1/1000*'[1]44104411Exp'!AC$126</f>
        <v>5.6999999999999993E-3</v>
      </c>
      <c r="AF20" s="169">
        <f>1/1000*'[1]44104411Exp'!AD$126</f>
        <v>5.2850000000000006E-3</v>
      </c>
      <c r="AG20" s="169">
        <f>1/1000*'[1]44104411Exp'!AE$126</f>
        <v>7.718E-3</v>
      </c>
      <c r="AH20" s="169">
        <f>1/1000*'[1]44104411Exp'!AF$126</f>
        <v>9.1935890000000003E-3</v>
      </c>
      <c r="AI20" s="169">
        <f>1/1000*'[1]44104411Exp'!AG$126</f>
        <v>1.15782962724E-2</v>
      </c>
      <c r="AJ20" s="169">
        <f>1/1000*'[1]44104411Exp'!AH$126</f>
        <v>1.54019165924E-2</v>
      </c>
      <c r="AK20" s="169">
        <f>1/1000*'[1]44104411Exp'!AI$126</f>
        <v>1.8581545992000004E-2</v>
      </c>
      <c r="AL20" s="169">
        <f>1/1000*'[1]44104411Exp'!AJ$126</f>
        <v>2.0313324697600003E-2</v>
      </c>
      <c r="AM20" s="169">
        <f>1/1000*'[1]44104411Exp'!AK$126</f>
        <v>1.1501829050799999E-2</v>
      </c>
      <c r="AN20" s="169">
        <f>1/1000*'[1]44104411Exp'!AL$126</f>
        <v>1.0965744964800002E-2</v>
      </c>
      <c r="AO20" s="169">
        <f>1/1000*'[1]44104411Exp'!AM$126</f>
        <v>1.3468514544E-2</v>
      </c>
      <c r="AP20" s="169">
        <f>1/1000*'[1]44104411Exp'!AN$126</f>
        <v>1.42243368608E-2</v>
      </c>
      <c r="AQ20" s="169">
        <f>1/1000*'[1]44104411Exp'!AO$126</f>
        <v>1.6645831660799998E-2</v>
      </c>
      <c r="AR20" s="169">
        <f>1/1000*'[1]44104411Exp'!AP$126</f>
        <v>1.5825392241000002E-2</v>
      </c>
      <c r="AS20" s="169">
        <f>1/1000*'[1]44104411Exp'!AQ$126</f>
        <v>1.4567117008499999E-2</v>
      </c>
      <c r="AT20" s="169">
        <f>1/1000*'[1]44104411Exp'!AR$126</f>
        <v>1.6158097829699996E-2</v>
      </c>
      <c r="AU20" s="169">
        <f>1/1000*'[1]44104411Exp'!AS$126</f>
        <v>1.1046308273000001E-3</v>
      </c>
      <c r="AV20" s="169">
        <f>1/1000*'[1]44104411Exp'!AT$126</f>
        <v>4.0700283360000002E-3</v>
      </c>
      <c r="AW20" s="169">
        <f>1/1000*'[1]44104411Exp'!AU$126</f>
        <v>2.3211277798333336E-2</v>
      </c>
      <c r="AX20" s="169">
        <f>1/1000*'[1]44104411Exp'!AV$126</f>
        <v>0</v>
      </c>
      <c r="AY20" s="169">
        <f>1/1000*'[1]44104411Exp'!AW$126</f>
        <v>0</v>
      </c>
      <c r="AZ20" s="169">
        <f>1/1000*'[1]44104411Exp'!AX$126</f>
        <v>0</v>
      </c>
      <c r="BA20" s="169">
        <f>1/1000*'[1]44104411Exp'!AY$126</f>
        <v>0</v>
      </c>
      <c r="BB20" s="169">
        <f>1/1000*'[1]44104411Exp'!AZ$126</f>
        <v>0</v>
      </c>
      <c r="BC20" s="295">
        <f>1/1000*'[1]44104411Exp'!BA$126</f>
        <v>0</v>
      </c>
      <c r="BD20" s="400"/>
    </row>
    <row r="21" spans="2:56">
      <c r="B21" s="4" t="s">
        <v>60</v>
      </c>
      <c r="C21" s="179">
        <f>1/$A$1*'[1]44104411Exp'!$B$132</f>
        <v>7.73627806E-2</v>
      </c>
      <c r="D21" s="169">
        <f>1/$A$1*'[1]44104411Exp'!$C$132</f>
        <v>9.1872081559999985E-2</v>
      </c>
      <c r="E21" s="169">
        <f>1/$A$1*'[1]44104411Exp'!$D$132</f>
        <v>0.10635137436</v>
      </c>
      <c r="F21" s="169">
        <f>1/$A$1*'[1]44104411Exp'!$E$132</f>
        <v>0.15976008272</v>
      </c>
      <c r="G21" s="169">
        <f>1/$A$1*'[1]44104411Exp'!$F$132</f>
        <v>0.15620756507999997</v>
      </c>
      <c r="H21" s="169">
        <f>1/$A$1*'[1]44104411Exp'!$G$132</f>
        <v>0.166766784</v>
      </c>
      <c r="I21" s="169">
        <f>1/$A$1*'[1]44104411Exp'!$H$132</f>
        <v>0.17758349771428569</v>
      </c>
      <c r="J21" s="170">
        <f>1/$A$1*'[1]44104411Exp'!$I$132</f>
        <v>0.19853555059999994</v>
      </c>
      <c r="K21" s="170">
        <f>1/$A$1*'[1]44104411Exp'!$J$132</f>
        <v>0.22424264799999999</v>
      </c>
      <c r="L21" s="169">
        <f>1/$A$1*'[1]44104411Exp'!$K$132</f>
        <v>0.20884760400000002</v>
      </c>
      <c r="M21" s="169">
        <f>1/$A$1*'[1]44104411Exp'!L$132</f>
        <v>0.24070264399999999</v>
      </c>
      <c r="N21" s="169">
        <f>1/$A$1*'[1]44104411Exp'!M$132</f>
        <v>0.31868374488372092</v>
      </c>
      <c r="O21" s="169">
        <f>1/$A$1*'[1]44104411Exp'!N$132</f>
        <v>0.38776447200000003</v>
      </c>
      <c r="P21" s="169">
        <f>1/$A$1*'[1]44104411Exp'!O$132</f>
        <v>0.36029819599999996</v>
      </c>
      <c r="Q21" s="169">
        <f>1/$A$1*'[1]44104411Exp'!P$132</f>
        <v>0.34473616800000006</v>
      </c>
      <c r="R21" s="169">
        <f>1/$A$1*'[1]44104411Exp'!Q$132</f>
        <v>0.352176296</v>
      </c>
      <c r="S21" s="169">
        <f>1/$A$1*'[1]44104411Exp'!R$132</f>
        <v>0.37842254399999997</v>
      </c>
      <c r="T21" s="169">
        <f>1/$A$1*'[1]44104411Exp'!S$132</f>
        <v>0.41472140000000002</v>
      </c>
      <c r="U21" s="169">
        <f>1/$A$1*'[1]44104411Exp'!T$132</f>
        <v>0.38607146800000003</v>
      </c>
      <c r="V21" s="169">
        <f>1/$A$1*'[1]44104411Exp'!U$132</f>
        <v>1.8356000000000002E-3</v>
      </c>
      <c r="W21" s="169">
        <f>1/$A$1*'[1]44104411Exp'!V$132</f>
        <v>1.8356000000000002E-3</v>
      </c>
      <c r="X21" s="169">
        <f>1/$A$1*'[1]44104411Exp'!W$132</f>
        <v>1.8356000000000002E-3</v>
      </c>
      <c r="Y21" s="169">
        <f>1/$A$1*'[1]44104411Exp'!X$132</f>
        <v>1.8356000000000002E-3</v>
      </c>
      <c r="Z21" s="169">
        <f>1/$A$1*'[1]44104411Exp'!Y$132</f>
        <v>1.8356000000000002E-3</v>
      </c>
      <c r="AA21" s="169">
        <f>1/$A$1*'[1]44104411Exp'!Z$132</f>
        <v>1.8356000000000002E-3</v>
      </c>
      <c r="AB21" s="169">
        <f>1/$A$1*'[1]44104411Exp'!AA$132</f>
        <v>1.8356000000000002E-3</v>
      </c>
      <c r="AC21" s="338"/>
      <c r="AD21" s="179">
        <f>1/1000*'[1]44104411Exp'!AB$132</f>
        <v>1.2335999999999998E-2</v>
      </c>
      <c r="AE21" s="169">
        <f>1/1000*'[1]44104411Exp'!AC$132</f>
        <v>1.3956999999999999E-2</v>
      </c>
      <c r="AF21" s="169">
        <f>1/1000*'[1]44104411Exp'!AD$132</f>
        <v>1.5583000000000001E-2</v>
      </c>
      <c r="AG21" s="169">
        <f>1/1000*'[1]44104411Exp'!AE$132</f>
        <v>2.3445000000000001E-2</v>
      </c>
      <c r="AH21" s="169">
        <f>1/1000*'[1]44104411Exp'!AF$132</f>
        <v>2.8418960999999996E-2</v>
      </c>
      <c r="AI21" s="169">
        <f>1/1000*'[1]44104411Exp'!AG$132</f>
        <v>2.9295023000100003E-2</v>
      </c>
      <c r="AJ21" s="169">
        <f>1/1000*'[1]44104411Exp'!AH$132</f>
        <v>3.5883458410400006E-2</v>
      </c>
      <c r="AK21" s="169">
        <f>1/1000*'[1]44104411Exp'!AI$132</f>
        <v>4.6134977040000004E-2</v>
      </c>
      <c r="AL21" s="169">
        <f>1/1000*'[1]44104411Exp'!AJ$132</f>
        <v>5.3757160504800006E-2</v>
      </c>
      <c r="AM21" s="169">
        <f>1/1000*'[1]44104411Exp'!AK$132</f>
        <v>3.8227869415999996E-2</v>
      </c>
      <c r="AN21" s="169">
        <f>1/1000*'[1]44104411Exp'!AL$132</f>
        <v>4.2559151257800007E-2</v>
      </c>
      <c r="AO21" s="169">
        <f>1/1000*'[1]44104411Exp'!AM$132</f>
        <v>6.7118338223999999E-2</v>
      </c>
      <c r="AP21" s="169">
        <f>1/1000*'[1]44104411Exp'!AN$132</f>
        <v>7.3173813116799991E-2</v>
      </c>
      <c r="AQ21" s="169">
        <f>1/1000*'[1]44104411Exp'!AO$132</f>
        <v>8.1573445252200005E-2</v>
      </c>
      <c r="AR21" s="169">
        <f>1/1000*'[1]44104411Exp'!AP$132</f>
        <v>8.2423224777000009E-2</v>
      </c>
      <c r="AS21" s="169">
        <f>1/1000*'[1]44104411Exp'!AQ$132</f>
        <v>6.8502906549000001E-2</v>
      </c>
      <c r="AT21" s="169">
        <f>1/1000*'[1]44104411Exp'!AR$132</f>
        <v>7.2129019893399995E-2</v>
      </c>
      <c r="AU21" s="169">
        <f>1/1000*'[1]44104411Exp'!AS$132</f>
        <v>1.05073397E-5</v>
      </c>
      <c r="AV21" s="169">
        <f>1/1000*'[1]44104411Exp'!AT$132</f>
        <v>1.8579959675999999E-2</v>
      </c>
      <c r="AW21" s="169">
        <f>1/1000*'[1]44104411Exp'!AU$132</f>
        <v>3.1176029458333332E-4</v>
      </c>
      <c r="AX21" s="169">
        <f>1/1000*'[1]44104411Exp'!AV$132</f>
        <v>0</v>
      </c>
      <c r="AY21" s="169">
        <f>1/1000*'[1]44104411Exp'!AW$132</f>
        <v>0</v>
      </c>
      <c r="AZ21" s="169">
        <f>1/1000*'[1]44104411Exp'!AX$132</f>
        <v>0</v>
      </c>
      <c r="BA21" s="169">
        <f>1/1000*'[1]44104411Exp'!AY$132</f>
        <v>0</v>
      </c>
      <c r="BB21" s="169">
        <f>1/1000*'[1]44104411Exp'!AZ$132</f>
        <v>0</v>
      </c>
      <c r="BC21" s="295">
        <f>1/1000*'[1]44104411Exp'!BA$132</f>
        <v>0</v>
      </c>
      <c r="BD21" s="400"/>
    </row>
    <row r="22" spans="2:56">
      <c r="B22" s="4" t="s">
        <v>49</v>
      </c>
      <c r="C22" s="179">
        <f>1/$A$1*'[1]44104411Exp'!$B$193</f>
        <v>7.1241360399999986E-3</v>
      </c>
      <c r="D22" s="169">
        <f>1/$A$1*'[1]44104411Exp'!$C$193</f>
        <v>2.4323554359999999E-2</v>
      </c>
      <c r="E22" s="169">
        <f>1/$A$1*'[1]44104411Exp'!$D$193</f>
        <v>5.90445016E-2</v>
      </c>
      <c r="F22" s="169">
        <f>1/$A$1*'[1]44104411Exp'!$E$193</f>
        <v>7.7300174839999999E-2</v>
      </c>
      <c r="G22" s="169">
        <f>1/$A$1*'[1]44104411Exp'!$F$193</f>
        <v>0.10739063471999999</v>
      </c>
      <c r="H22" s="169">
        <f>1/$A$1*'[1]44104411Exp'!$G$193</f>
        <v>0.149243556</v>
      </c>
      <c r="I22" s="169">
        <f>1/$A$1*'[1]44104411Exp'!$H$193</f>
        <v>0.19231128399999997</v>
      </c>
      <c r="J22" s="170">
        <f>1/$A$1*'[1]44104411Exp'!$I$193</f>
        <v>0.18966673959999999</v>
      </c>
      <c r="K22" s="170">
        <f>1/$A$1*'[1]44104411Exp'!$J$193</f>
        <v>0.1613461222</v>
      </c>
      <c r="L22" s="169">
        <f>1/$A$1*'[1]44104411Exp'!$K$193</f>
        <v>0.119988407925</v>
      </c>
      <c r="M22" s="169">
        <f>1/$A$1*'[1]44104411Exp'!L$193</f>
        <v>0.1391985952</v>
      </c>
      <c r="N22" s="169">
        <f>1/$A$1*'[1]44104411Exp'!M$193</f>
        <v>0.10730728099999999</v>
      </c>
      <c r="O22" s="169">
        <f>1/$A$1*'[1]44104411Exp'!N$193</f>
        <v>8.4227342666666677E-2</v>
      </c>
      <c r="P22" s="169">
        <f>1/$A$1*'[1]44104411Exp'!O$193</f>
        <v>9.8177515461538453E-2</v>
      </c>
      <c r="Q22" s="169">
        <f>1/$A$1*'[1]44104411Exp'!P$193</f>
        <v>0.12510167700000002</v>
      </c>
      <c r="R22" s="169">
        <f>1/$A$1*'[1]44104411Exp'!Q$193</f>
        <v>0.16628684701086957</v>
      </c>
      <c r="S22" s="169">
        <f>1/$A$1*'[1]44104411Exp'!R$193</f>
        <v>0.20947109700000005</v>
      </c>
      <c r="T22" s="169">
        <f>1/$A$1*'[1]44104411Exp'!S$193</f>
        <v>0.15973174000000001</v>
      </c>
      <c r="U22" s="169">
        <f>1/$A$1*'[1]44104411Exp'!T$193</f>
        <v>0.14080013200000002</v>
      </c>
      <c r="V22" s="169">
        <f>1/$A$1*'[1]44104411Exp'!U$193</f>
        <v>1.3999999999999999E-6</v>
      </c>
      <c r="W22" s="169">
        <f>1/$A$1*'[1]44104411Exp'!V$193</f>
        <v>1.3999999999999999E-6</v>
      </c>
      <c r="X22" s="169">
        <f>1/$A$1*'[1]44104411Exp'!W$193</f>
        <v>1.3999999999999999E-6</v>
      </c>
      <c r="Y22" s="169">
        <f>1/$A$1*'[1]44104411Exp'!X$193</f>
        <v>1.3999999999999999E-6</v>
      </c>
      <c r="Z22" s="169">
        <f>1/$A$1*'[1]44104411Exp'!Y$193</f>
        <v>1.3999999999999999E-6</v>
      </c>
      <c r="AA22" s="169">
        <f>1/$A$1*'[1]44104411Exp'!Z$193</f>
        <v>1.3999999999999999E-6</v>
      </c>
      <c r="AB22" s="169">
        <f>1/$A$1*'[1]44104411Exp'!AA$193</f>
        <v>1.3999999999999999E-6</v>
      </c>
      <c r="AC22" s="338"/>
      <c r="AD22" s="179">
        <f>1/1000*'[1]44104411Exp'!AB$193</f>
        <v>1.6020000000000001E-3</v>
      </c>
      <c r="AE22" s="169">
        <f>1/1000*'[1]44104411Exp'!AC$193</f>
        <v>4.6579999999999998E-3</v>
      </c>
      <c r="AF22" s="169">
        <f>1/1000*'[1]44104411Exp'!AD$193</f>
        <v>1.3004E-2</v>
      </c>
      <c r="AG22" s="169">
        <f>1/1000*'[1]44104411Exp'!AE$193</f>
        <v>1.9278999999999998E-2</v>
      </c>
      <c r="AH22" s="169">
        <f>1/1000*'[1]44104411Exp'!AF$193</f>
        <v>2.7159881999999996E-2</v>
      </c>
      <c r="AI22" s="169">
        <f>1/1000*'[1]44104411Exp'!AG$193</f>
        <v>4.2009051941999997E-2</v>
      </c>
      <c r="AJ22" s="169">
        <f>1/1000*'[1]44104411Exp'!AH$193</f>
        <v>5.713592983920001E-2</v>
      </c>
      <c r="AK22" s="169">
        <f>1/1000*'[1]44104411Exp'!AI$193</f>
        <v>5.4998007392499999E-2</v>
      </c>
      <c r="AL22" s="169">
        <f>1/1000*'[1]44104411Exp'!AJ$193</f>
        <v>4.3920713378000006E-2</v>
      </c>
      <c r="AM22" s="169">
        <f>1/1000*'[1]44104411Exp'!AK$193</f>
        <v>2.5128363915599999E-2</v>
      </c>
      <c r="AN22" s="169">
        <f>1/1000*'[1]44104411Exp'!AL$193</f>
        <v>3.1233653735400005E-2</v>
      </c>
      <c r="AO22" s="169">
        <f>1/1000*'[1]44104411Exp'!AM$193</f>
        <v>2.8299929327999997E-2</v>
      </c>
      <c r="AP22" s="169">
        <f>1/1000*'[1]44104411Exp'!AN$193</f>
        <v>2.2700916638400005E-2</v>
      </c>
      <c r="AQ22" s="169">
        <f>1/1000*'[1]44104411Exp'!AO$193</f>
        <v>3.0251937259800004E-2</v>
      </c>
      <c r="AR22" s="169">
        <f>1/1000*'[1]44104411Exp'!AP$193</f>
        <v>3.89443544335E-2</v>
      </c>
      <c r="AS22" s="169">
        <f>1/1000*'[1]44104411Exp'!AQ$193</f>
        <v>4.2381465416499994E-2</v>
      </c>
      <c r="AT22" s="169">
        <f>1/1000*'[1]44104411Exp'!AR$193</f>
        <v>5.1686929055900006E-2</v>
      </c>
      <c r="AU22" s="169">
        <f>1/1000*'[1]44104411Exp'!AS$193</f>
        <v>2.0296201497E-3</v>
      </c>
      <c r="AV22" s="169">
        <f>1/1000*'[1]44104411Exp'!AT$193</f>
        <v>4.3151200850000005E-3</v>
      </c>
      <c r="AW22" s="169">
        <f>1/1000*'[1]44104411Exp'!AU$193</f>
        <v>2.3735166666666669E-6</v>
      </c>
      <c r="AX22" s="169">
        <f>1/1000*'[1]44104411Exp'!AV$193</f>
        <v>0</v>
      </c>
      <c r="AY22" s="169">
        <f>1/1000*'[1]44104411Exp'!AW$193</f>
        <v>0</v>
      </c>
      <c r="AZ22" s="169">
        <f>1/1000*'[1]44104411Exp'!AX$193</f>
        <v>0</v>
      </c>
      <c r="BA22" s="169">
        <f>1/1000*'[1]44104411Exp'!AY$193</f>
        <v>0</v>
      </c>
      <c r="BB22" s="169">
        <f>1/1000*'[1]44104411Exp'!AZ$193</f>
        <v>0</v>
      </c>
      <c r="BC22" s="295">
        <f>1/1000*'[1]44104411Exp'!BA$193</f>
        <v>0</v>
      </c>
      <c r="BD22" s="400"/>
    </row>
    <row r="23" spans="2:56">
      <c r="B23" s="4" t="s">
        <v>72</v>
      </c>
      <c r="C23" s="179">
        <f>1/$A$1*'[1]44104411Exp'!$B$207</f>
        <v>3.9442408319999997E-2</v>
      </c>
      <c r="D23" s="169">
        <f>1/$A$1*'[1]44104411Exp'!$C$207</f>
        <v>5.4379686759999997E-2</v>
      </c>
      <c r="E23" s="169">
        <f>1/$A$1*'[1]44104411Exp'!$D$207</f>
        <v>7.2249621359999988E-2</v>
      </c>
      <c r="F23" s="169">
        <f>1/$A$1*'[1]44104411Exp'!$E$207</f>
        <v>8.8925858279999992E-2</v>
      </c>
      <c r="G23" s="169">
        <f>1/$A$1*'[1]44104411Exp'!$F$207</f>
        <v>6.8232349920000004E-2</v>
      </c>
      <c r="H23" s="169">
        <f>1/$A$1*'[1]44104411Exp'!$G$207</f>
        <v>8.9779057499999981E-2</v>
      </c>
      <c r="I23" s="169">
        <f>1/$A$1*'[1]44104411Exp'!$H$207</f>
        <v>6.6099545100000004E-2</v>
      </c>
      <c r="J23" s="170">
        <f>1/$A$1*'[1]44104411Exp'!$I$207</f>
        <v>0.10343306720000001</v>
      </c>
      <c r="K23" s="170">
        <f>1/$A$1*'[1]44104411Exp'!$J$207</f>
        <v>9.71489512E-2</v>
      </c>
      <c r="L23" s="169">
        <f>1/$A$1*'[1]44104411Exp'!$K$207</f>
        <v>8.4683787999999982E-2</v>
      </c>
      <c r="M23" s="169">
        <f>1/$A$1*'[1]44104411Exp'!L$207</f>
        <v>9.3018967999999994E-2</v>
      </c>
      <c r="N23" s="169">
        <f>1/$A$1*'[1]44104411Exp'!M$207</f>
        <v>0.101249988</v>
      </c>
      <c r="O23" s="169">
        <f>1/$A$1*'[1]44104411Exp'!N$207</f>
        <v>0.12630800307692308</v>
      </c>
      <c r="P23" s="169">
        <f>1/$A$1*'[1]44104411Exp'!O$207</f>
        <v>0.141843948</v>
      </c>
      <c r="Q23" s="169">
        <f>1/$A$1*'[1]44104411Exp'!P$207</f>
        <v>0.16244014400000001</v>
      </c>
      <c r="R23" s="169">
        <f>1/$A$1*'[1]44104411Exp'!Q$207</f>
        <v>0.1722012050434783</v>
      </c>
      <c r="S23" s="169">
        <f>1/$A$1*'[1]44104411Exp'!R$207</f>
        <v>0.18414361999999998</v>
      </c>
      <c r="T23" s="169">
        <f>1/$A$1*'[1]44104411Exp'!S$207</f>
        <v>0.193274628</v>
      </c>
      <c r="U23" s="169">
        <f>1/$A$1*'[1]44104411Exp'!T$207</f>
        <v>0.17434130000000003</v>
      </c>
      <c r="V23" s="169">
        <f>1/$A$1*'[1]44104411Exp'!U$207</f>
        <v>0</v>
      </c>
      <c r="W23" s="169">
        <f>1/$A$1*'[1]44104411Exp'!V$207</f>
        <v>0</v>
      </c>
      <c r="X23" s="169">
        <f>1/$A$1*'[1]44104411Exp'!W$207</f>
        <v>0</v>
      </c>
      <c r="Y23" s="169">
        <f>1/$A$1*'[1]44104411Exp'!X$207</f>
        <v>0</v>
      </c>
      <c r="Z23" s="169">
        <f>1/$A$1*'[1]44104411Exp'!Y$207</f>
        <v>0</v>
      </c>
      <c r="AA23" s="169">
        <f>1/$A$1*'[1]44104411Exp'!Z$207</f>
        <v>0</v>
      </c>
      <c r="AB23" s="169">
        <f>1/$A$1*'[1]44104411Exp'!AA$207</f>
        <v>0</v>
      </c>
      <c r="AC23" s="338"/>
      <c r="AD23" s="179">
        <f>1/1000*'[1]44104411Exp'!AB$207</f>
        <v>6.7790000000000003E-3</v>
      </c>
      <c r="AE23" s="169">
        <f>1/1000*'[1]44104411Exp'!AC$207</f>
        <v>1.0048999999999999E-2</v>
      </c>
      <c r="AF23" s="169">
        <f>1/1000*'[1]44104411Exp'!AD$207</f>
        <v>1.3503000000000001E-2</v>
      </c>
      <c r="AG23" s="169">
        <f>1/1000*'[1]44104411Exp'!AE$207</f>
        <v>1.8966999999999998E-2</v>
      </c>
      <c r="AH23" s="169">
        <f>1/1000*'[1]44104411Exp'!AF$207</f>
        <v>1.3059370999999998E-2</v>
      </c>
      <c r="AI23" s="169">
        <f>1/1000*'[1]44104411Exp'!AG$207</f>
        <v>1.62390593937E-2</v>
      </c>
      <c r="AJ23" s="169">
        <f>1/1000*'[1]44104411Exp'!AH$207</f>
        <v>1.7211712064800003E-2</v>
      </c>
      <c r="AK23" s="169">
        <f>1/1000*'[1]44104411Exp'!AI$207</f>
        <v>2.6692255445E-2</v>
      </c>
      <c r="AL23" s="169">
        <f>1/1000*'[1]44104411Exp'!AJ$207</f>
        <v>2.6502840859600005E-2</v>
      </c>
      <c r="AM23" s="169">
        <f>1/1000*'[1]44104411Exp'!AK$207</f>
        <v>1.8556144424400001E-2</v>
      </c>
      <c r="AN23" s="169">
        <f>1/1000*'[1]44104411Exp'!AL$207</f>
        <v>2.0403240203700001E-2</v>
      </c>
      <c r="AO23" s="169">
        <f>1/1000*'[1]44104411Exp'!AM$207</f>
        <v>2.5607321087999999E-2</v>
      </c>
      <c r="AP23" s="169">
        <f>1/1000*'[1]44104411Exp'!AN$207</f>
        <v>2.7189856232000001E-2</v>
      </c>
      <c r="AQ23" s="169">
        <f>1/1000*'[1]44104411Exp'!AO$207</f>
        <v>3.2679385315799996E-2</v>
      </c>
      <c r="AR23" s="169">
        <f>1/1000*'[1]44104411Exp'!AP$207</f>
        <v>3.7318254491500003E-2</v>
      </c>
      <c r="AS23" s="169">
        <f>1/1000*'[1]44104411Exp'!AQ$207</f>
        <v>3.2949640310999999E-2</v>
      </c>
      <c r="AT23" s="169">
        <f>1/1000*'[1]44104411Exp'!AR$207</f>
        <v>3.4594810188899996E-2</v>
      </c>
      <c r="AU23" s="169">
        <f>1/1000*'[1]44104411Exp'!AS$207</f>
        <v>1.4394976309999998E-4</v>
      </c>
      <c r="AV23" s="169">
        <f>1/1000*'[1]44104411Exp'!AT$207</f>
        <v>9.4989211770000002E-3</v>
      </c>
      <c r="AW23" s="169">
        <f>1/1000*'[1]44104411Exp'!AU$207</f>
        <v>0</v>
      </c>
      <c r="AX23" s="169">
        <f>1/1000*'[1]44104411Exp'!AV$207</f>
        <v>0</v>
      </c>
      <c r="AY23" s="169">
        <f>1/1000*'[1]44104411Exp'!AW$207</f>
        <v>0</v>
      </c>
      <c r="AZ23" s="169">
        <f>1/1000*'[1]44104411Exp'!AX$207</f>
        <v>0</v>
      </c>
      <c r="BA23" s="169">
        <f>1/1000*'[1]44104411Exp'!AY$207</f>
        <v>0</v>
      </c>
      <c r="BB23" s="169">
        <f>1/1000*'[1]44104411Exp'!AZ$207</f>
        <v>0</v>
      </c>
      <c r="BC23" s="295">
        <f>1/1000*'[1]44104411Exp'!BA$207</f>
        <v>0</v>
      </c>
      <c r="BD23" s="400"/>
    </row>
    <row r="24" spans="2:56">
      <c r="B24" s="4" t="s">
        <v>61</v>
      </c>
      <c r="C24" s="179">
        <f>1/$A$1*'[1]44104411Exp'!$B$212</f>
        <v>1.0655789759999999E-2</v>
      </c>
      <c r="D24" s="169">
        <f>1/$A$1*'[1]44104411Exp'!$C$212</f>
        <v>6.2939066399999993E-3</v>
      </c>
      <c r="E24" s="169">
        <f>1/$A$1*'[1]44104411Exp'!$D$212</f>
        <v>4.1899851000000002E-2</v>
      </c>
      <c r="F24" s="169">
        <f>1/$A$1*'[1]44104411Exp'!$E$212</f>
        <v>7.913011176000001E-2</v>
      </c>
      <c r="G24" s="169">
        <f>1/$A$1*'[1]44104411Exp'!$F$212</f>
        <v>0.21407416912000005</v>
      </c>
      <c r="H24" s="169">
        <f>1/$A$1*'[1]44104411Exp'!$G$212</f>
        <v>0.12275017639999999</v>
      </c>
      <c r="I24" s="169">
        <f>1/$A$1*'[1]44104411Exp'!$H$212</f>
        <v>7.0249739999999977E-2</v>
      </c>
      <c r="J24" s="170">
        <f>1/$A$1*'[1]44104411Exp'!$I$212</f>
        <v>8.225454959999999E-2</v>
      </c>
      <c r="K24" s="170">
        <f>1/$A$1*'[1]44104411Exp'!$J$212</f>
        <v>3.6890863999999988E-2</v>
      </c>
      <c r="L24" s="169">
        <f>1/$A$1*'[1]44104411Exp'!$K$212</f>
        <v>1.2626878799999998E-2</v>
      </c>
      <c r="M24" s="169">
        <f>1/$A$1*'[1]44104411Exp'!L$212</f>
        <v>1.9693715999999997E-2</v>
      </c>
      <c r="N24" s="169">
        <f>1/$A$1*'[1]44104411Exp'!M$212</f>
        <v>1.7895405666666662E-2</v>
      </c>
      <c r="O24" s="169">
        <f>1/$A$1*'[1]44104411Exp'!N$212</f>
        <v>3.90797695483871E-2</v>
      </c>
      <c r="P24" s="169">
        <f>1/$A$1*'[1]44104411Exp'!O$212</f>
        <v>2.4528576357859534E-2</v>
      </c>
      <c r="Q24" s="169">
        <f>1/$A$1*'[1]44104411Exp'!P$212</f>
        <v>1.4471860294871795E-2</v>
      </c>
      <c r="R24" s="169">
        <f>1/$A$1*'[1]44104411Exp'!Q$212</f>
        <v>3.8365053849849853E-2</v>
      </c>
      <c r="S24" s="169">
        <f>1/$A$1*'[1]44104411Exp'!R$212</f>
        <v>5.7257026666666662E-2</v>
      </c>
      <c r="T24" s="169">
        <f>1/$A$1*'[1]44104411Exp'!S$212</f>
        <v>3.9511498400000004E-2</v>
      </c>
      <c r="U24" s="169">
        <f>1/$A$1*'[1]44104411Exp'!T$212</f>
        <v>2.2785176000000001E-2</v>
      </c>
      <c r="V24" s="169">
        <f>1/$A$1*'[1]44104411Exp'!U$212</f>
        <v>6.2301744000000006E-2</v>
      </c>
      <c r="W24" s="169">
        <f>1/$A$1*'[1]44104411Exp'!V$212</f>
        <v>6.2301744000000006E-2</v>
      </c>
      <c r="X24" s="169">
        <f>1/$A$1*'[1]44104411Exp'!W$212</f>
        <v>6.2301744000000006E-2</v>
      </c>
      <c r="Y24" s="169">
        <f>1/$A$1*'[1]44104411Exp'!X$212</f>
        <v>6.2301744000000006E-2</v>
      </c>
      <c r="Z24" s="169">
        <f>1/$A$1*'[1]44104411Exp'!Y$212</f>
        <v>6.2301744000000006E-2</v>
      </c>
      <c r="AA24" s="169">
        <f>1/$A$1*'[1]44104411Exp'!Z$212</f>
        <v>6.2301744000000006E-2</v>
      </c>
      <c r="AB24" s="169">
        <f>1/$A$1*'[1]44104411Exp'!AA$212</f>
        <v>6.2301744000000006E-2</v>
      </c>
      <c r="AC24" s="338"/>
      <c r="AD24" s="179">
        <f>1/1000*'[1]44104411Exp'!AB$212</f>
        <v>7.4899999999999999E-4</v>
      </c>
      <c r="AE24" s="169">
        <f>1/1000*'[1]44104411Exp'!AC$212</f>
        <v>4.8499999999999997E-4</v>
      </c>
      <c r="AF24" s="169">
        <f>1/1000*'[1]44104411Exp'!AD$212</f>
        <v>4.5519999999999996E-3</v>
      </c>
      <c r="AG24" s="169">
        <f>1/1000*'[1]44104411Exp'!AE$212</f>
        <v>7.9369999999999996E-3</v>
      </c>
      <c r="AH24" s="169">
        <f>1/1000*'[1]44104411Exp'!AF$212</f>
        <v>2.2282670999999997E-2</v>
      </c>
      <c r="AI24" s="169">
        <f>1/1000*'[1]44104411Exp'!AG$212</f>
        <v>1.3532977672500002E-2</v>
      </c>
      <c r="AJ24" s="169">
        <f>1/1000*'[1]44104411Exp'!AH$212</f>
        <v>3.1063712250400003E-2</v>
      </c>
      <c r="AK24" s="169">
        <f>1/1000*'[1]44104411Exp'!AI$212</f>
        <v>1.4664103310000001E-2</v>
      </c>
      <c r="AL24" s="169">
        <f>1/1000*'[1]44104411Exp'!AJ$212</f>
        <v>6.6607722484000008E-3</v>
      </c>
      <c r="AM24" s="169">
        <f>1/1000*'[1]44104411Exp'!AK$212</f>
        <v>2.7719474112000001E-3</v>
      </c>
      <c r="AN24" s="169">
        <f>1/1000*'[1]44104411Exp'!AL$212</f>
        <v>5.0347620198000001E-3</v>
      </c>
      <c r="AO24" s="169">
        <f>1/1000*'[1]44104411Exp'!AM$212</f>
        <v>5.2114447679999995E-3</v>
      </c>
      <c r="AP24" s="169">
        <f>1/1000*'[1]44104411Exp'!AN$212</f>
        <v>7.4210613312000002E-3</v>
      </c>
      <c r="AQ24" s="169">
        <f>1/1000*'[1]44104411Exp'!AO$212</f>
        <v>6.4166341359000005E-3</v>
      </c>
      <c r="AR24" s="169">
        <f>1/1000*'[1]44104411Exp'!AP$212</f>
        <v>4.7951848805000011E-3</v>
      </c>
      <c r="AS24" s="169">
        <f>1/1000*'[1]44104411Exp'!AQ$212</f>
        <v>7.7807204615000002E-3</v>
      </c>
      <c r="AT24" s="169">
        <f>1/1000*'[1]44104411Exp'!AR$212</f>
        <v>1.0027184613099999E-2</v>
      </c>
      <c r="AU24" s="169">
        <f>1/1000*'[1]44104411Exp'!AS$212</f>
        <v>2.0904567541E-3</v>
      </c>
      <c r="AV24" s="169">
        <f>1/1000*'[1]44104411Exp'!AT$212</f>
        <v>7.6569532690000004E-3</v>
      </c>
      <c r="AW24" s="169">
        <f>1/1000*'[1]44104411Exp'!AU$212</f>
        <v>1.6187020921666666E-2</v>
      </c>
      <c r="AX24" s="169">
        <f>1/1000*'[1]44104411Exp'!AV$212</f>
        <v>0</v>
      </c>
      <c r="AY24" s="169">
        <f>1/1000*'[1]44104411Exp'!AW$212</f>
        <v>0</v>
      </c>
      <c r="AZ24" s="169">
        <f>1/1000*'[1]44104411Exp'!AX$212</f>
        <v>0</v>
      </c>
      <c r="BA24" s="169">
        <f>1/1000*'[1]44104411Exp'!AY$212</f>
        <v>0</v>
      </c>
      <c r="BB24" s="169">
        <f>1/1000*'[1]44104411Exp'!AZ$212</f>
        <v>0</v>
      </c>
      <c r="BC24" s="295">
        <f>1/1000*'[1]44104411Exp'!BA$212</f>
        <v>0</v>
      </c>
      <c r="BD24" s="400"/>
    </row>
    <row r="25" spans="2:56">
      <c r="B25" s="4" t="s">
        <v>36</v>
      </c>
      <c r="C25" s="179">
        <f>1/$A$1*'[1]44104411Exp'!$B$225</f>
        <v>7.3041972359999985E-2</v>
      </c>
      <c r="D25" s="169">
        <f>1/$A$1*'[1]44104411Exp'!$C$225</f>
        <v>0.1061894722</v>
      </c>
      <c r="E25" s="169">
        <f>1/$A$1*'[1]44104411Exp'!$D$225</f>
        <v>9.3903866000000003E-2</v>
      </c>
      <c r="F25" s="169">
        <f>1/$A$1*'[1]44104411Exp'!$E$225</f>
        <v>0.12441990035999999</v>
      </c>
      <c r="G25" s="169">
        <f>1/$A$1*'[1]44104411Exp'!$F$225</f>
        <v>0.16494735152000001</v>
      </c>
      <c r="H25" s="169">
        <f>1/$A$1*'[1]44104411Exp'!$G$225</f>
        <v>0.15048219199999999</v>
      </c>
      <c r="I25" s="169">
        <f>1/$A$1*'[1]44104411Exp'!$H$225</f>
        <v>7.1295160571428567E-2</v>
      </c>
      <c r="J25" s="170">
        <f>1/$A$1*'[1]44104411Exp'!$I$225</f>
        <v>0.18139157160000002</v>
      </c>
      <c r="K25" s="170">
        <f>1/$A$1*'[1]44104411Exp'!$J$225</f>
        <v>0.1779367758</v>
      </c>
      <c r="L25" s="169">
        <f>1/$A$1*'[1]44104411Exp'!$K$225</f>
        <v>0.16276868766666666</v>
      </c>
      <c r="M25" s="169">
        <f>1/$A$1*'[1]44104411Exp'!L$225</f>
        <v>0.21394419200000003</v>
      </c>
      <c r="N25" s="169">
        <f>1/$A$1*'[1]44104411Exp'!M$225</f>
        <v>0.18096070612684986</v>
      </c>
      <c r="O25" s="169">
        <f>1/$A$1*'[1]44104411Exp'!N$225</f>
        <v>0.16922822933333331</v>
      </c>
      <c r="P25" s="169">
        <f>1/$A$1*'[1]44104411Exp'!O$225</f>
        <v>0.15111506387621571</v>
      </c>
      <c r="Q25" s="169">
        <f>1/$A$1*'[1]44104411Exp'!P$225</f>
        <v>0.1854215045</v>
      </c>
      <c r="R25" s="169">
        <f>1/$A$1*'[1]44104411Exp'!Q$225</f>
        <v>0.22778231526956522</v>
      </c>
      <c r="S25" s="169">
        <f>1/$A$1*'[1]44104411Exp'!R$225</f>
        <v>0.26693600772222226</v>
      </c>
      <c r="T25" s="169">
        <f>1/$A$1*'[1]44104411Exp'!S$225</f>
        <v>0.25454784720000001</v>
      </c>
      <c r="U25" s="169">
        <f>1/$A$1*'[1]44104411Exp'!T$225</f>
        <v>0.29866070974999998</v>
      </c>
      <c r="V25" s="169">
        <f>1/$A$1*'[1]44104411Exp'!U$225</f>
        <v>5.0333666666666669E-5</v>
      </c>
      <c r="W25" s="169">
        <f>1/$A$1*'[1]44104411Exp'!V$225</f>
        <v>5.0333666666666669E-5</v>
      </c>
      <c r="X25" s="169">
        <f>1/$A$1*'[1]44104411Exp'!W$225</f>
        <v>5.0333666666666669E-5</v>
      </c>
      <c r="Y25" s="169">
        <f>1/$A$1*'[1]44104411Exp'!X$225</f>
        <v>5.0333666666666669E-5</v>
      </c>
      <c r="Z25" s="169">
        <f>1/$A$1*'[1]44104411Exp'!Y$225</f>
        <v>5.0333666666666669E-5</v>
      </c>
      <c r="AA25" s="169">
        <f>1/$A$1*'[1]44104411Exp'!Z$225</f>
        <v>5.0333666666666669E-5</v>
      </c>
      <c r="AB25" s="169">
        <f>1/$A$1*'[1]44104411Exp'!AA$225</f>
        <v>5.0333666666666669E-5</v>
      </c>
      <c r="AC25" s="338"/>
      <c r="AD25" s="179">
        <f>1/1000*'[1]44104411Exp'!AB$225</f>
        <v>7.9569999999999988E-3</v>
      </c>
      <c r="AE25" s="169">
        <f>1/1000*'[1]44104411Exp'!AC$225</f>
        <v>1.1606E-2</v>
      </c>
      <c r="AF25" s="169">
        <f>1/1000*'[1]44104411Exp'!AD$225</f>
        <v>1.1261E-2</v>
      </c>
      <c r="AG25" s="169">
        <f>1/1000*'[1]44104411Exp'!AE$225</f>
        <v>1.7405999999999998E-2</v>
      </c>
      <c r="AH25" s="169">
        <f>1/1000*'[1]44104411Exp'!AF$225</f>
        <v>2.9011851000000002E-2</v>
      </c>
      <c r="AI25" s="169">
        <f>1/1000*'[1]44104411Exp'!AG$225</f>
        <v>3.0311412888900002E-2</v>
      </c>
      <c r="AJ25" s="169">
        <f>1/1000*'[1]44104411Exp'!AH$225</f>
        <v>3.5538743475200002E-2</v>
      </c>
      <c r="AK25" s="169">
        <f>1/1000*'[1]44104411Exp'!AI$225</f>
        <v>5.7349745648000008E-2</v>
      </c>
      <c r="AL25" s="169">
        <f>1/1000*'[1]44104411Exp'!AJ$225</f>
        <v>5.2603237010800011E-2</v>
      </c>
      <c r="AM25" s="169">
        <f>1/1000*'[1]44104411Exp'!AK$225</f>
        <v>5.0322208112E-2</v>
      </c>
      <c r="AN25" s="169">
        <f>1/1000*'[1]44104411Exp'!AL$225</f>
        <v>4.5944428286700006E-2</v>
      </c>
      <c r="AO25" s="169">
        <f>1/1000*'[1]44104411Exp'!AM$225</f>
        <v>4.5803398080000002E-2</v>
      </c>
      <c r="AP25" s="169">
        <f>1/1000*'[1]44104411Exp'!AN$225</f>
        <v>4.1276928915199997E-2</v>
      </c>
      <c r="AQ25" s="169">
        <f>1/1000*'[1]44104411Exp'!AO$225</f>
        <v>3.8395224909000006E-2</v>
      </c>
      <c r="AR25" s="169">
        <f>1/1000*'[1]44104411Exp'!AP$225</f>
        <v>4.1971639267500006E-2</v>
      </c>
      <c r="AS25" s="169">
        <f>1/1000*'[1]44104411Exp'!AQ$225</f>
        <v>4.2860082636000003E-2</v>
      </c>
      <c r="AT25" s="169">
        <f>1/1000*'[1]44104411Exp'!AR$225</f>
        <v>4.4674605759000001E-2</v>
      </c>
      <c r="AU25" s="169">
        <f>1/1000*'[1]44104411Exp'!AS$225</f>
        <v>4.2152270160000001E-4</v>
      </c>
      <c r="AV25" s="169">
        <f>1/1000*'[1]44104411Exp'!AT$225</f>
        <v>2.2836091172999999E-2</v>
      </c>
      <c r="AW25" s="169">
        <f>1/1000*'[1]44104411Exp'!AU$225</f>
        <v>1.042220125E-5</v>
      </c>
      <c r="AX25" s="169">
        <f>1/1000*'[1]44104411Exp'!AV$225</f>
        <v>0</v>
      </c>
      <c r="AY25" s="169">
        <f>1/1000*'[1]44104411Exp'!AW$225</f>
        <v>0</v>
      </c>
      <c r="AZ25" s="169">
        <f>1/1000*'[1]44104411Exp'!AX$225</f>
        <v>0</v>
      </c>
      <c r="BA25" s="169">
        <f>1/1000*'[1]44104411Exp'!AY$225</f>
        <v>0</v>
      </c>
      <c r="BB25" s="169">
        <f>1/1000*'[1]44104411Exp'!AZ$225</f>
        <v>0</v>
      </c>
      <c r="BC25" s="295">
        <f>1/1000*'[1]44104411Exp'!BA$225</f>
        <v>0</v>
      </c>
      <c r="BD25" s="400"/>
    </row>
    <row r="26" spans="2:56">
      <c r="B26" s="4" t="s">
        <v>62</v>
      </c>
      <c r="C26" s="179">
        <f>1/$A$1*'[1]44104411Exp'!$B$246</f>
        <v>6.3415566479999991E-2</v>
      </c>
      <c r="D26" s="169">
        <f>1/$A$1*'[1]44104411Exp'!$C$246</f>
        <v>6.06757354E-2</v>
      </c>
      <c r="E26" s="169">
        <f>1/$A$1*'[1]44104411Exp'!$D$246</f>
        <v>6.8016427640000002E-2</v>
      </c>
      <c r="F26" s="169">
        <f>1/$A$1*'[1]44104411Exp'!$E$246</f>
        <v>4.9151268040000001E-2</v>
      </c>
      <c r="G26" s="169">
        <f>1/$A$1*'[1]44104411Exp'!$F$246</f>
        <v>8.2215891520000001E-2</v>
      </c>
      <c r="H26" s="169">
        <f>1/$A$1*'[1]44104411Exp'!$G$246</f>
        <v>7.3255076000000002E-2</v>
      </c>
      <c r="I26" s="169">
        <f>1/$A$1*'[1]44104411Exp'!$H$246</f>
        <v>5.3538938000000008E-2</v>
      </c>
      <c r="J26" s="170">
        <f>1/$A$1*'[1]44104411Exp'!$I$246</f>
        <v>9.724085980000001E-2</v>
      </c>
      <c r="K26" s="170">
        <f>1/$A$1*'[1]44104411Exp'!$J$246</f>
        <v>8.0967040599999998E-2</v>
      </c>
      <c r="L26" s="169">
        <f>1/$A$1*'[1]44104411Exp'!$K$246</f>
        <v>7.115658666666666E-2</v>
      </c>
      <c r="M26" s="169">
        <f>1/$A$1*'[1]44104411Exp'!L$246</f>
        <v>6.6252816000000006E-2</v>
      </c>
      <c r="N26" s="169">
        <f>1/$A$1*'[1]44104411Exp'!M$246</f>
        <v>9.1672134999999988E-2</v>
      </c>
      <c r="O26" s="169">
        <f>1/$A$1*'[1]44104411Exp'!N$246</f>
        <v>4.8322594640291788E-2</v>
      </c>
      <c r="P26" s="169">
        <f>1/$A$1*'[1]44104411Exp'!O$246</f>
        <v>5.5537241467112607E-2</v>
      </c>
      <c r="Q26" s="169">
        <f>1/$A$1*'[1]44104411Exp'!P$246</f>
        <v>7.2128653023255801E-2</v>
      </c>
      <c r="R26" s="169">
        <f>1/$A$1*'[1]44104411Exp'!Q$246</f>
        <v>8.2747260349882029E-2</v>
      </c>
      <c r="S26" s="169">
        <f>1/$A$1*'[1]44104411Exp'!R$246</f>
        <v>9.5109951999999998E-2</v>
      </c>
      <c r="T26" s="169">
        <f>1/$A$1*'[1]44104411Exp'!S$246</f>
        <v>0.14868578536645963</v>
      </c>
      <c r="U26" s="169">
        <f>1/$A$1*'[1]44104411Exp'!T$246</f>
        <v>0.1076498931</v>
      </c>
      <c r="V26" s="169">
        <f>1/$A$1*'[1]44104411Exp'!U$246</f>
        <v>0</v>
      </c>
      <c r="W26" s="169">
        <f>1/$A$1*'[1]44104411Exp'!V$246</f>
        <v>0</v>
      </c>
      <c r="X26" s="169">
        <f>1/$A$1*'[1]44104411Exp'!W$246</f>
        <v>0</v>
      </c>
      <c r="Y26" s="169">
        <f>1/$A$1*'[1]44104411Exp'!X$246</f>
        <v>0</v>
      </c>
      <c r="Z26" s="169">
        <f>1/$A$1*'[1]44104411Exp'!Y$246</f>
        <v>0</v>
      </c>
      <c r="AA26" s="169">
        <f>1/$A$1*'[1]44104411Exp'!Z$246</f>
        <v>0</v>
      </c>
      <c r="AB26" s="169">
        <f>1/$A$1*'[1]44104411Exp'!AA$246</f>
        <v>0</v>
      </c>
      <c r="AC26" s="338"/>
      <c r="AD26" s="179">
        <f>1/1000*'[1]44104411Exp'!AB$246</f>
        <v>6.9810000000000002E-3</v>
      </c>
      <c r="AE26" s="169">
        <f>1/1000*'[1]44104411Exp'!AC$246</f>
        <v>8.3820000000000006E-3</v>
      </c>
      <c r="AF26" s="169">
        <f>1/1000*'[1]44104411Exp'!AD$246</f>
        <v>9.5770000000000004E-3</v>
      </c>
      <c r="AG26" s="169">
        <f>1/1000*'[1]44104411Exp'!AE$246</f>
        <v>7.2940000000000001E-3</v>
      </c>
      <c r="AH26" s="169">
        <f>1/1000*'[1]44104411Exp'!AF$246</f>
        <v>1.1654974E-2</v>
      </c>
      <c r="AI26" s="169">
        <f>1/1000*'[1]44104411Exp'!AG$246</f>
        <v>1.0453138452900001E-2</v>
      </c>
      <c r="AJ26" s="169">
        <f>1/1000*'[1]44104411Exp'!AH$246</f>
        <v>1.4869930172800002E-2</v>
      </c>
      <c r="AK26" s="169">
        <f>1/1000*'[1]44104411Exp'!AI$246</f>
        <v>2.3009720574500001E-2</v>
      </c>
      <c r="AL26" s="169">
        <f>1/1000*'[1]44104411Exp'!AJ$246</f>
        <v>1.7610698810800001E-2</v>
      </c>
      <c r="AM26" s="169">
        <f>1/1000*'[1]44104411Exp'!AK$246</f>
        <v>1.22848934824E-2</v>
      </c>
      <c r="AN26" s="169">
        <f>1/1000*'[1]44104411Exp'!AL$246</f>
        <v>1.1715127380900003E-2</v>
      </c>
      <c r="AO26" s="169">
        <f>1/1000*'[1]44104411Exp'!AM$246</f>
        <v>1.8462793392E-2</v>
      </c>
      <c r="AP26" s="169">
        <f>1/1000*'[1]44104411Exp'!AN$246</f>
        <v>1.2810629022400001E-2</v>
      </c>
      <c r="AQ26" s="169">
        <f>1/1000*'[1]44104411Exp'!AO$246</f>
        <v>1.5433739867700001E-2</v>
      </c>
      <c r="AR26" s="169">
        <f>1/1000*'[1]44104411Exp'!AP$246</f>
        <v>1.8692865167500003E-2</v>
      </c>
      <c r="AS26" s="169">
        <f>1/1000*'[1]44104411Exp'!AQ$246</f>
        <v>1.7498809880999999E-2</v>
      </c>
      <c r="AT26" s="169">
        <f>1/1000*'[1]44104411Exp'!AR$246</f>
        <v>1.8627661464399998E-2</v>
      </c>
      <c r="AU26" s="169">
        <f>1/1000*'[1]44104411Exp'!AS$246</f>
        <v>4.1144470438500003E-2</v>
      </c>
      <c r="AV26" s="169">
        <f>1/1000*'[1]44104411Exp'!AT$246</f>
        <v>3.6909840240000005E-2</v>
      </c>
      <c r="AW26" s="169">
        <f>1/1000*'[1]44104411Exp'!AU$246</f>
        <v>0</v>
      </c>
      <c r="AX26" s="169">
        <f>1/1000*'[1]44104411Exp'!AV$246</f>
        <v>0</v>
      </c>
      <c r="AY26" s="169">
        <f>1/1000*'[1]44104411Exp'!AW$246</f>
        <v>0</v>
      </c>
      <c r="AZ26" s="169">
        <f>1/1000*'[1]44104411Exp'!AX$246</f>
        <v>0</v>
      </c>
      <c r="BA26" s="169">
        <f>1/1000*'[1]44104411Exp'!AY$246</f>
        <v>0</v>
      </c>
      <c r="BB26" s="169">
        <f>1/1000*'[1]44104411Exp'!AZ$246</f>
        <v>0</v>
      </c>
      <c r="BC26" s="295">
        <f>1/1000*'[1]44104411Exp'!BA$246</f>
        <v>0</v>
      </c>
      <c r="BD26" s="400"/>
    </row>
    <row r="27" spans="2:56">
      <c r="B27" s="4" t="s">
        <v>15</v>
      </c>
      <c r="C27" s="344">
        <f t="shared" ref="C27:L27" si="8">SUM(C14:C14)-SUM(C15:C26)</f>
        <v>0.21157725679999984</v>
      </c>
      <c r="D27" s="247">
        <f t="shared" si="8"/>
        <v>0.18045913004000003</v>
      </c>
      <c r="E27" s="247">
        <f t="shared" si="8"/>
        <v>0.19097106559999988</v>
      </c>
      <c r="F27" s="247">
        <f t="shared" si="8"/>
        <v>0.20124045816000025</v>
      </c>
      <c r="G27" s="247">
        <f t="shared" si="8"/>
        <v>0.23257733903999989</v>
      </c>
      <c r="H27" s="247">
        <f t="shared" si="8"/>
        <v>0.27684333649999981</v>
      </c>
      <c r="I27" s="247">
        <f t="shared" si="8"/>
        <v>0.21091699630476191</v>
      </c>
      <c r="J27" s="248">
        <f t="shared" si="8"/>
        <v>0.24176008100000024</v>
      </c>
      <c r="K27" s="248">
        <f t="shared" si="8"/>
        <v>0.23212064783529396</v>
      </c>
      <c r="L27" s="247">
        <f t="shared" si="8"/>
        <v>0.26837030526666661</v>
      </c>
      <c r="M27" s="247">
        <f>SUM(M14:M14)-SUM(M15:M26)</f>
        <v>0.27006192240000004</v>
      </c>
      <c r="N27" s="247">
        <f>SUM(N14:N14)-SUM(N15:N26)</f>
        <v>0.27133903262686654</v>
      </c>
      <c r="O27" s="247">
        <f t="shared" ref="O27:AB27" si="9">SUM(O14:O14)-SUM(O15:O26)</f>
        <v>0.23575789388069546</v>
      </c>
      <c r="P27" s="247">
        <f t="shared" si="9"/>
        <v>0.26057043530178992</v>
      </c>
      <c r="Q27" s="247">
        <f t="shared" si="9"/>
        <v>0.29471224820517872</v>
      </c>
      <c r="R27" s="247">
        <f t="shared" si="9"/>
        <v>0.33452982985145896</v>
      </c>
      <c r="S27" s="247">
        <f t="shared" si="9"/>
        <v>0.40893218985941182</v>
      </c>
      <c r="T27" s="247">
        <f t="shared" si="9"/>
        <v>0.54637557865987807</v>
      </c>
      <c r="U27" s="247">
        <f t="shared" si="9"/>
        <v>0.5510427090871941</v>
      </c>
      <c r="V27" s="247">
        <f t="shared" si="9"/>
        <v>0.56569096967751697</v>
      </c>
      <c r="W27" s="247">
        <f t="shared" si="9"/>
        <v>0.56569096967751697</v>
      </c>
      <c r="X27" s="247">
        <f t="shared" si="9"/>
        <v>0.56569096967751697</v>
      </c>
      <c r="Y27" s="247">
        <f t="shared" si="9"/>
        <v>0.56569096967751697</v>
      </c>
      <c r="Z27" s="247">
        <f t="shared" si="9"/>
        <v>0.56569096967751697</v>
      </c>
      <c r="AA27" s="247">
        <f t="shared" si="9"/>
        <v>0.56569096967751697</v>
      </c>
      <c r="AB27" s="247">
        <f t="shared" si="9"/>
        <v>0.56569096967751697</v>
      </c>
      <c r="AC27" s="338"/>
      <c r="AD27" s="179">
        <f t="shared" ref="AD27:BC27" si="10">SUM(AD14:AD14)-SUM(AD15:AD26)</f>
        <v>2.3884999999999962E-2</v>
      </c>
      <c r="AE27" s="169">
        <f t="shared" si="10"/>
        <v>2.1747000000000044E-2</v>
      </c>
      <c r="AF27" s="169">
        <f t="shared" si="10"/>
        <v>2.3169999999999996E-2</v>
      </c>
      <c r="AG27" s="169">
        <f t="shared" si="10"/>
        <v>3.0646000000000007E-2</v>
      </c>
      <c r="AH27" s="169">
        <f t="shared" si="10"/>
        <v>4.4738358999999922E-2</v>
      </c>
      <c r="AI27" s="169">
        <f t="shared" si="10"/>
        <v>5.3191884903300013E-2</v>
      </c>
      <c r="AJ27" s="169">
        <f t="shared" si="10"/>
        <v>5.6825152516400024E-2</v>
      </c>
      <c r="AK27" s="169">
        <f t="shared" si="10"/>
        <v>6.3612319405000117E-2</v>
      </c>
      <c r="AL27" s="169">
        <f t="shared" si="10"/>
        <v>6.0516320448399996E-2</v>
      </c>
      <c r="AM27" s="169">
        <f t="shared" si="10"/>
        <v>5.3247583523199971E-2</v>
      </c>
      <c r="AN27" s="169">
        <f t="shared" si="10"/>
        <v>5.765000399910003E-2</v>
      </c>
      <c r="AO27" s="169">
        <f t="shared" si="10"/>
        <v>6.4363002287999849E-2</v>
      </c>
      <c r="AP27" s="169">
        <f t="shared" si="10"/>
        <v>6.2096660665600045E-2</v>
      </c>
      <c r="AQ27" s="169">
        <f t="shared" si="10"/>
        <v>7.2667253135699994E-2</v>
      </c>
      <c r="AR27" s="169">
        <f t="shared" si="10"/>
        <v>8.7143876822000033E-2</v>
      </c>
      <c r="AS27" s="169">
        <f t="shared" si="10"/>
        <v>7.8264253154499919E-2</v>
      </c>
      <c r="AT27" s="169">
        <f t="shared" si="10"/>
        <v>9.0027259716499941E-2</v>
      </c>
      <c r="AU27" s="169">
        <f t="shared" si="10"/>
        <v>0.27353734169189992</v>
      </c>
      <c r="AV27" s="169">
        <f t="shared" si="10"/>
        <v>8.3055218580000034E-2</v>
      </c>
      <c r="AW27" s="169">
        <f t="shared" si="10"/>
        <v>0.13273780447833333</v>
      </c>
      <c r="AX27" s="169">
        <f t="shared" si="10"/>
        <v>0</v>
      </c>
      <c r="AY27" s="169">
        <f t="shared" si="10"/>
        <v>0</v>
      </c>
      <c r="AZ27" s="169">
        <f t="shared" si="10"/>
        <v>0</v>
      </c>
      <c r="BA27" s="169">
        <f t="shared" si="10"/>
        <v>0</v>
      </c>
      <c r="BB27" s="169">
        <f t="shared" si="10"/>
        <v>0</v>
      </c>
      <c r="BC27" s="295">
        <f t="shared" si="10"/>
        <v>0</v>
      </c>
      <c r="BD27" s="400"/>
    </row>
    <row r="28" spans="2:56" ht="17.149999999999999" customHeight="1">
      <c r="B28" s="30" t="s">
        <v>118</v>
      </c>
      <c r="C28" s="345">
        <f>1/$A$1*'[1]44104411Exp'!$B$265</f>
        <v>6.4813089879999994E-2</v>
      </c>
      <c r="D28" s="233">
        <f>1/$A$1*'[1]44104411Exp'!$C$265</f>
        <v>7.3818054800000005E-2</v>
      </c>
      <c r="E28" s="233">
        <f>1/$A$1*'[1]44104411Exp'!$D$265</f>
        <v>0.10825615863999999</v>
      </c>
      <c r="F28" s="233">
        <f>1/$A$1*'[1]44104411Exp'!$E$265</f>
        <v>5.853707243999999E-2</v>
      </c>
      <c r="G28" s="233">
        <f>1/$A$1*'[1]44104411Exp'!$F$265</f>
        <v>0.10756076576</v>
      </c>
      <c r="H28" s="233">
        <f>1/$A$1*'[1]44104411Exp'!$G$265</f>
        <v>5.4624415999999988E-2</v>
      </c>
      <c r="I28" s="233">
        <f>1/$A$1*'[1]44104411Exp'!$H$265</f>
        <v>2.4197304076923082E-2</v>
      </c>
      <c r="J28" s="234">
        <f>1/$A$1*'[1]44104411Exp'!$I$265</f>
        <v>2.4697153600000001E-2</v>
      </c>
      <c r="K28" s="234">
        <f>1/$A$1*'[1]44104411Exp'!$J$265</f>
        <v>1.9397286E-2</v>
      </c>
      <c r="L28" s="233">
        <f>1/$A$1*'[1]44104411Exp'!$K$265</f>
        <v>1.8742808E-2</v>
      </c>
      <c r="M28" s="233">
        <f>1/$A$1*'[1]44104411Exp'!L$265</f>
        <v>3.1190096E-2</v>
      </c>
      <c r="N28" s="233">
        <f>1/$A$1*'[1]44104411Exp'!M$265</f>
        <v>2.0745203999999996E-2</v>
      </c>
      <c r="O28" s="233">
        <f>1/$A$1*'[1]44104411Exp'!N$265</f>
        <v>9.6315343475845035E-3</v>
      </c>
      <c r="P28" s="233">
        <f>1/$A$1*'[1]44104411Exp'!O$265</f>
        <v>8.1418635454545453E-3</v>
      </c>
      <c r="Q28" s="233">
        <f>1/$A$1*'[1]44104411Exp'!P$265</f>
        <v>1.9288040487179484E-2</v>
      </c>
      <c r="R28" s="233">
        <f>1/$A$1*'[1]44104411Exp'!Q$265</f>
        <v>2.64056239467459E-2</v>
      </c>
      <c r="S28" s="233">
        <f>1/$A$1*'[1]44104411Exp'!R$265</f>
        <v>3.7322165939393942E-2</v>
      </c>
      <c r="T28" s="233">
        <f>1/$A$1*'[1]44104411Exp'!S$265</f>
        <v>3.6121377833333329E-2</v>
      </c>
      <c r="U28" s="233">
        <f>1/$A$1*'[1]44104411Exp'!T$265</f>
        <v>2.8203660999999998E-2</v>
      </c>
      <c r="V28" s="233">
        <f>1/$A$1*'[1]44104411Exp'!U$265</f>
        <v>7.1600000000000006E-5</v>
      </c>
      <c r="W28" s="233">
        <f>1/$A$1*'[1]44104411Exp'!V$265</f>
        <v>7.1600000000000006E-5</v>
      </c>
      <c r="X28" s="233">
        <f>1/$A$1*'[1]44104411Exp'!W$265</f>
        <v>7.1600000000000006E-5</v>
      </c>
      <c r="Y28" s="233">
        <f>1/$A$1*'[1]44104411Exp'!X$265</f>
        <v>7.1600000000000006E-5</v>
      </c>
      <c r="Z28" s="233">
        <f>1/$A$1*'[1]44104411Exp'!Y$265</f>
        <v>7.1600000000000006E-5</v>
      </c>
      <c r="AA28" s="233">
        <f>1/$A$1*'[1]44104411Exp'!Z$265</f>
        <v>7.1600000000000006E-5</v>
      </c>
      <c r="AB28" s="233">
        <f>1/$A$1*'[1]44104411Exp'!AA$265</f>
        <v>7.1600000000000006E-5</v>
      </c>
      <c r="AC28" s="338"/>
      <c r="AD28" s="345">
        <f>1/1000*'[1]44104411Exp'!AB$265</f>
        <v>5.4039999999999999E-3</v>
      </c>
      <c r="AE28" s="233">
        <f>1/1000*'[1]44104411Exp'!AC$265</f>
        <v>5.5879999999999992E-3</v>
      </c>
      <c r="AF28" s="233">
        <f>1/1000*'[1]44104411Exp'!AD$265</f>
        <v>8.9569999999999997E-3</v>
      </c>
      <c r="AG28" s="233">
        <f>1/1000*'[1]44104411Exp'!AE$265</f>
        <v>5.0270000000000002E-3</v>
      </c>
      <c r="AH28" s="233">
        <f>1/1000*'[1]44104411Exp'!AF$265</f>
        <v>1.1466680999999999E-2</v>
      </c>
      <c r="AI28" s="233">
        <f>1/1000*'[1]44104411Exp'!AG$265</f>
        <v>6.7084447287000014E-3</v>
      </c>
      <c r="AJ28" s="233">
        <f>1/1000*'[1]44104411Exp'!AH$265</f>
        <v>3.9448742144000005E-3</v>
      </c>
      <c r="AK28" s="233">
        <f>1/1000*'[1]44104411Exp'!AI$265</f>
        <v>4.6625122660000004E-3</v>
      </c>
      <c r="AL28" s="233">
        <f>1/1000*'[1]44104411Exp'!AJ$265</f>
        <v>4.9904582284E-3</v>
      </c>
      <c r="AM28" s="233">
        <f>1/1000*'[1]44104411Exp'!AK$265</f>
        <v>4.0138103807999996E-3</v>
      </c>
      <c r="AN28" s="233">
        <f>1/1000*'[1]44104411Exp'!AL$265</f>
        <v>7.4270473263E-3</v>
      </c>
      <c r="AO28" s="233">
        <f>1/1000*'[1]44104411Exp'!AM$265</f>
        <v>5.2544784479999999E-3</v>
      </c>
      <c r="AP28" s="233">
        <f>1/1000*'[1]44104411Exp'!AN$265</f>
        <v>4.3324689408000003E-3</v>
      </c>
      <c r="AQ28" s="233">
        <f>1/1000*'[1]44104411Exp'!AO$265</f>
        <v>5.4369306245999997E-3</v>
      </c>
      <c r="AR28" s="233">
        <f>1/1000*'[1]44104411Exp'!AP$265</f>
        <v>5.4349519540000009E-3</v>
      </c>
      <c r="AS28" s="233">
        <f>1/1000*'[1]44104411Exp'!AQ$265</f>
        <v>7.0412253974999998E-3</v>
      </c>
      <c r="AT28" s="233">
        <f>1/1000*'[1]44104411Exp'!AR$265</f>
        <v>9.0721634689999997E-3</v>
      </c>
      <c r="AU28" s="233">
        <f>1/1000*'[1]44104411Exp'!AS$265</f>
        <v>2.7101503E-6</v>
      </c>
      <c r="AV28" s="233">
        <f>1/1000*'[1]44104411Exp'!AT$265</f>
        <v>5.8435289500000001E-4</v>
      </c>
      <c r="AW28" s="233">
        <f>1/1000*'[1]44104411Exp'!AU$265</f>
        <v>1.4098912916666668E-5</v>
      </c>
      <c r="AX28" s="233">
        <f>1/1000*'[1]44104411Exp'!AV$265</f>
        <v>0</v>
      </c>
      <c r="AY28" s="233">
        <f>1/1000*'[1]44104411Exp'!AW$265</f>
        <v>0</v>
      </c>
      <c r="AZ28" s="233">
        <f>1/1000*'[1]44104411Exp'!AX$265</f>
        <v>0</v>
      </c>
      <c r="BA28" s="233">
        <f>1/1000*'[1]44104411Exp'!AY$265</f>
        <v>0</v>
      </c>
      <c r="BB28" s="233">
        <f>1/1000*'[1]44104411Exp'!AZ$265</f>
        <v>0</v>
      </c>
      <c r="BC28" s="346">
        <f>1/1000*'[1]44104411Exp'!BA$265</f>
        <v>0</v>
      </c>
      <c r="BD28" s="400"/>
    </row>
    <row r="29" spans="2:56" ht="17.149999999999999" customHeight="1">
      <c r="B29" s="8" t="s">
        <v>100</v>
      </c>
      <c r="C29" s="266">
        <f>1/$A$1*'[1]44104411Exp'!$B$273</f>
        <v>0.15766483339999998</v>
      </c>
      <c r="D29" s="208">
        <f>1/$A$1*'[1]44104411Exp'!$C$273</f>
        <v>0.27767517987999996</v>
      </c>
      <c r="E29" s="208">
        <f>1/$A$1*'[1]44104411Exp'!$D$273</f>
        <v>0.38559648819999992</v>
      </c>
      <c r="F29" s="208">
        <f>1/$A$1*'[1]44104411Exp'!$E$273</f>
        <v>0.55471008179999992</v>
      </c>
      <c r="G29" s="208">
        <f>1/$A$1*'[1]44104411Exp'!$F$273</f>
        <v>0.61859861447999986</v>
      </c>
      <c r="H29" s="208">
        <f>1/$A$1*'[1]44104411Exp'!$G$273</f>
        <v>0.70221182946153848</v>
      </c>
      <c r="I29" s="208">
        <f>1/$A$1*'[1]44104411Exp'!$H$273</f>
        <v>0.70224616000000006</v>
      </c>
      <c r="J29" s="209">
        <f>1/$A$1*'[1]44104411Exp'!$I$273</f>
        <v>0.75034437440000001</v>
      </c>
      <c r="K29" s="209">
        <f>1/$A$1*'[1]44104411Exp'!$J$273</f>
        <v>0.76211484219999992</v>
      </c>
      <c r="L29" s="208">
        <f>1/$A$1*'[1]44104411Exp'!$K$273</f>
        <v>0.47092560031111108</v>
      </c>
      <c r="M29" s="208">
        <f>1/$A$1*'[1]44104411Exp'!L$273</f>
        <v>0.54106302440000009</v>
      </c>
      <c r="N29" s="208">
        <f>1/$A$1*'[1]44104411Exp'!M$273</f>
        <v>0.5422687816666667</v>
      </c>
      <c r="O29" s="208">
        <f>1/$A$1*'[1]44104411Exp'!N$273</f>
        <v>0.4998935166666667</v>
      </c>
      <c r="P29" s="208">
        <f>1/$A$1*'[1]44104411Exp'!O$273</f>
        <v>0.5088097427855478</v>
      </c>
      <c r="Q29" s="208">
        <f>1/$A$1*'[1]44104411Exp'!P$273</f>
        <v>0.36034681661661128</v>
      </c>
      <c r="R29" s="208">
        <f>1/$A$1*'[1]44104411Exp'!Q$273</f>
        <v>0.18265663423485043</v>
      </c>
      <c r="S29" s="208">
        <f>1/$A$1*'[1]44104411Exp'!R$273</f>
        <v>0.17794753544977693</v>
      </c>
      <c r="T29" s="208">
        <f>1/$A$1*'[1]44104411Exp'!S$273</f>
        <v>0.18947151561904763</v>
      </c>
      <c r="U29" s="208">
        <f>1/$A$1*'[1]44104411Exp'!T$273</f>
        <v>0.19385796847872344</v>
      </c>
      <c r="V29" s="208">
        <f>1/$A$1*'[1]44104411Exp'!U$273</f>
        <v>6.6779999999999994E-5</v>
      </c>
      <c r="W29" s="208">
        <f>1/$A$1*'[1]44104411Exp'!V$273</f>
        <v>6.6779999999999994E-5</v>
      </c>
      <c r="X29" s="208">
        <f>1/$A$1*'[1]44104411Exp'!W$273</f>
        <v>6.6779999999999994E-5</v>
      </c>
      <c r="Y29" s="208">
        <f>1/$A$1*'[1]44104411Exp'!X$273</f>
        <v>6.6779999999999994E-5</v>
      </c>
      <c r="Z29" s="208">
        <f>1/$A$1*'[1]44104411Exp'!Y$273</f>
        <v>6.6779999999999994E-5</v>
      </c>
      <c r="AA29" s="208">
        <f>1/$A$1*'[1]44104411Exp'!Z$273</f>
        <v>6.6779999999999994E-5</v>
      </c>
      <c r="AB29" s="208">
        <f>1/$A$1*'[1]44104411Exp'!AA$273</f>
        <v>6.6779999999999994E-5</v>
      </c>
      <c r="AC29" s="338"/>
      <c r="AD29" s="266">
        <f>1/1000*'[1]44104411Exp'!AB$273</f>
        <v>2.5171999999999996E-2</v>
      </c>
      <c r="AE29" s="208">
        <f>1/1000*'[1]44104411Exp'!AC$273</f>
        <v>3.6870999999999994E-2</v>
      </c>
      <c r="AF29" s="208">
        <f>1/1000*'[1]44104411Exp'!AD$273</f>
        <v>4.8818E-2</v>
      </c>
      <c r="AG29" s="208">
        <f>1/1000*'[1]44104411Exp'!AE$273</f>
        <v>6.9475999999999996E-2</v>
      </c>
      <c r="AH29" s="208">
        <f>1/1000*'[1]44104411Exp'!AF$273</f>
        <v>8.7481522000000006E-2</v>
      </c>
      <c r="AI29" s="208">
        <f>1/1000*'[1]44104411Exp'!AG$273</f>
        <v>8.8857270945300007E-2</v>
      </c>
      <c r="AJ29" s="208">
        <f>1/1000*'[1]44104411Exp'!AH$273</f>
        <v>0.10769097003480002</v>
      </c>
      <c r="AK29" s="208">
        <f>1/1000*'[1]44104411Exp'!AI$273</f>
        <v>0.14323708661699999</v>
      </c>
      <c r="AL29" s="208">
        <f>1/1000*'[1]44104411Exp'!AJ$273</f>
        <v>0.1613798250548</v>
      </c>
      <c r="AM29" s="208">
        <f>1/1000*'[1]44104411Exp'!AK$273</f>
        <v>8.3882859139200003E-2</v>
      </c>
      <c r="AN29" s="208">
        <f>1/1000*'[1]44104411Exp'!AL$273</f>
        <v>9.8461279463400025E-2</v>
      </c>
      <c r="AO29" s="208">
        <f>1/1000*'[1]44104411Exp'!AM$273</f>
        <v>0.12108685334399999</v>
      </c>
      <c r="AP29" s="208">
        <f>1/1000*'[1]44104411Exp'!AN$273</f>
        <v>0.11285304569439998</v>
      </c>
      <c r="AQ29" s="208">
        <f>1/1000*'[1]44104411Exp'!AO$273</f>
        <v>0.12284177943750001</v>
      </c>
      <c r="AR29" s="208">
        <f>1/1000*'[1]44104411Exp'!AP$273</f>
        <v>9.4978130331500016E-2</v>
      </c>
      <c r="AS29" s="208">
        <f>1/1000*'[1]44104411Exp'!AQ$273</f>
        <v>4.4303433404999995E-2</v>
      </c>
      <c r="AT29" s="208">
        <f>1/1000*'[1]44104411Exp'!AR$273</f>
        <v>4.1990978733299995E-2</v>
      </c>
      <c r="AU29" s="208">
        <f>1/1000*'[1]44104411Exp'!AS$273</f>
        <v>2.4990127591E-3</v>
      </c>
      <c r="AV29" s="208">
        <f>1/1000*'[1]44104411Exp'!AT$273</f>
        <v>1.5582052587999998E-2</v>
      </c>
      <c r="AW29" s="208">
        <f>1/1000*'[1]44104411Exp'!AU$273</f>
        <v>8.5420849583333337E-5</v>
      </c>
      <c r="AX29" s="208">
        <f>1/1000*'[1]44104411Exp'!AV$273</f>
        <v>0</v>
      </c>
      <c r="AY29" s="208">
        <f>1/1000*'[1]44104411Exp'!AW$273</f>
        <v>0</v>
      </c>
      <c r="AZ29" s="208">
        <f>1/1000*'[1]44104411Exp'!AX$273</f>
        <v>0</v>
      </c>
      <c r="BA29" s="208">
        <f>1/1000*'[1]44104411Exp'!AY$273</f>
        <v>0</v>
      </c>
      <c r="BB29" s="208">
        <f>1/1000*'[1]44104411Exp'!AZ$273</f>
        <v>0</v>
      </c>
      <c r="BC29" s="319">
        <f>1/1000*'[1]44104411Exp'!BA$273</f>
        <v>0</v>
      </c>
      <c r="BD29" s="400"/>
    </row>
    <row r="30" spans="2:56">
      <c r="B30" s="4" t="s">
        <v>86</v>
      </c>
      <c r="C30" s="179">
        <f>1/$A$1*'[1]44104411Exp'!$B$22</f>
        <v>7.3566067599999979E-2</v>
      </c>
      <c r="D30" s="169">
        <f>1/$A$1*'[1]44104411Exp'!$C$22</f>
        <v>0.10854833947999999</v>
      </c>
      <c r="E30" s="169">
        <f>1/$A$1*'[1]44104411Exp'!$D$22</f>
        <v>0.14370616679999998</v>
      </c>
      <c r="F30" s="169">
        <f>1/$A$1*'[1]44104411Exp'!$E$22</f>
        <v>0.22762197051999997</v>
      </c>
      <c r="G30" s="169">
        <f>1/$A$1*'[1]44104411Exp'!$F$22</f>
        <v>0.26566968623999992</v>
      </c>
      <c r="H30" s="169">
        <f>1/$A$1*'[1]44104411Exp'!$G$22</f>
        <v>0.32208673999999998</v>
      </c>
      <c r="I30" s="169">
        <f>1/$A$1*'[1]44104411Exp'!$H$22</f>
        <v>0.32146492000000004</v>
      </c>
      <c r="J30" s="170">
        <f>1/$A$1*'[1]44104411Exp'!$I$22</f>
        <v>0.34302409040000004</v>
      </c>
      <c r="K30" s="170">
        <f>1/$A$1*'[1]44104411Exp'!$J$22</f>
        <v>0.33387008619999997</v>
      </c>
      <c r="L30" s="169">
        <f>1/$A$1*'[1]44104411Exp'!$K$22</f>
        <v>0.12759079199999998</v>
      </c>
      <c r="M30" s="169">
        <f>1/$A$1*'[1]44104411Exp'!L$22</f>
        <v>0.14851636239999999</v>
      </c>
      <c r="N30" s="169">
        <f>1/$A$1*'[1]44104411Exp'!M$22</f>
        <v>0.14257818399999997</v>
      </c>
      <c r="O30" s="169">
        <f>1/$A$1*'[1]44104411Exp'!N$22</f>
        <v>0.146104758</v>
      </c>
      <c r="P30" s="169">
        <f>1/$A$1*'[1]44104411Exp'!O$22</f>
        <v>0.14580084666666665</v>
      </c>
      <c r="Q30" s="169">
        <f>1/$A$1*'[1]44104411Exp'!P$22</f>
        <v>0.12053028400000002</v>
      </c>
      <c r="R30" s="169">
        <f>1/$A$1*'[1]44104411Exp'!Q$22</f>
        <v>5.7441596869565209E-2</v>
      </c>
      <c r="S30" s="169">
        <f>1/$A$1*'[1]44104411Exp'!R$22</f>
        <v>3.1204433425806453E-2</v>
      </c>
      <c r="T30" s="169">
        <f>1/$A$1*'[1]44104411Exp'!S$22</f>
        <v>3.7308804000000001E-2</v>
      </c>
      <c r="U30" s="169">
        <f>1/$A$1*'[1]44104411Exp'!T$22</f>
        <v>4.2119784000000007E-2</v>
      </c>
      <c r="V30" s="169">
        <f>1/$A$1*'[1]44104411Exp'!U$22</f>
        <v>6.6779999999999994E-5</v>
      </c>
      <c r="W30" s="169">
        <f>1/$A$1*'[1]44104411Exp'!V$22</f>
        <v>6.6779999999999994E-5</v>
      </c>
      <c r="X30" s="169">
        <f>1/$A$1*'[1]44104411Exp'!W$22</f>
        <v>6.6779999999999994E-5</v>
      </c>
      <c r="Y30" s="169">
        <f>1/$A$1*'[1]44104411Exp'!X$22</f>
        <v>6.6779999999999994E-5</v>
      </c>
      <c r="Z30" s="169">
        <f>1/$A$1*'[1]44104411Exp'!Y$22</f>
        <v>6.6779999999999994E-5</v>
      </c>
      <c r="AA30" s="169">
        <f>1/$A$1*'[1]44104411Exp'!Z$22</f>
        <v>6.6779999999999994E-5</v>
      </c>
      <c r="AB30" s="169">
        <f>1/$A$1*'[1]44104411Exp'!AA$22</f>
        <v>6.6779999999999994E-5</v>
      </c>
      <c r="AC30" s="338"/>
      <c r="AD30" s="179">
        <f>1/1000*'[1]44104411Exp'!AB$22</f>
        <v>1.1641E-2</v>
      </c>
      <c r="AE30" s="169">
        <f>1/1000*'[1]44104411Exp'!AC$22</f>
        <v>1.4840000000000001E-2</v>
      </c>
      <c r="AF30" s="169">
        <f>1/1000*'[1]44104411Exp'!AD$22</f>
        <v>2.0131999999999997E-2</v>
      </c>
      <c r="AG30" s="169">
        <f>1/1000*'[1]44104411Exp'!AE$22</f>
        <v>3.0983E-2</v>
      </c>
      <c r="AH30" s="169">
        <f>1/1000*'[1]44104411Exp'!AF$22</f>
        <v>3.920908E-2</v>
      </c>
      <c r="AI30" s="169">
        <f>1/1000*'[1]44104411Exp'!AG$22</f>
        <v>4.2180598402800001E-2</v>
      </c>
      <c r="AJ30" s="169">
        <f>1/1000*'[1]44104411Exp'!AH$22</f>
        <v>5.4510487817600012E-2</v>
      </c>
      <c r="AK30" s="169">
        <f>1/1000*'[1]44104411Exp'!AI$22</f>
        <v>6.5067264133E-2</v>
      </c>
      <c r="AL30" s="169">
        <f>1/1000*'[1]44104411Exp'!AJ$22</f>
        <v>7.3776475224000007E-2</v>
      </c>
      <c r="AM30" s="169">
        <f>1/1000*'[1]44104411Exp'!AK$22</f>
        <v>2.3947371412800001E-2</v>
      </c>
      <c r="AN30" s="169">
        <f>1/1000*'[1]44104411Exp'!AL$22</f>
        <v>2.7355726701000001E-2</v>
      </c>
      <c r="AO30" s="169">
        <f>1/1000*'[1]44104411Exp'!AM$22</f>
        <v>3.185890584E-2</v>
      </c>
      <c r="AP30" s="169">
        <f>1/1000*'[1]44104411Exp'!AN$22</f>
        <v>3.4273336363200006E-2</v>
      </c>
      <c r="AQ30" s="169">
        <f>1/1000*'[1]44104411Exp'!AO$22</f>
        <v>3.55887092229E-2</v>
      </c>
      <c r="AR30" s="169">
        <f>1/1000*'[1]44104411Exp'!AP$22</f>
        <v>3.1121189913500005E-2</v>
      </c>
      <c r="AS30" s="169">
        <f>1/1000*'[1]44104411Exp'!AQ$22</f>
        <v>1.38665010435E-2</v>
      </c>
      <c r="AT30" s="169">
        <f>1/1000*'[1]44104411Exp'!AR$22</f>
        <v>8.5470124743999999E-3</v>
      </c>
      <c r="AU30" s="169">
        <f>1/1000*'[1]44104411Exp'!AS$22</f>
        <v>5.1925078920000002E-4</v>
      </c>
      <c r="AV30" s="169">
        <f>1/1000*'[1]44104411Exp'!AT$22</f>
        <v>2.8663141629999998E-3</v>
      </c>
      <c r="AW30" s="169">
        <f>1/1000*'[1]44104411Exp'!AU$22</f>
        <v>1.6741129583333333E-5</v>
      </c>
      <c r="AX30" s="169">
        <f>1/1000*'[1]44104411Exp'!AV$22</f>
        <v>0</v>
      </c>
      <c r="AY30" s="169">
        <f>1/1000*'[1]44104411Exp'!AW$22</f>
        <v>0</v>
      </c>
      <c r="AZ30" s="169">
        <f>1/1000*'[1]44104411Exp'!AX$22</f>
        <v>0</v>
      </c>
      <c r="BA30" s="169">
        <f>1/1000*'[1]44104411Exp'!AY$22</f>
        <v>0</v>
      </c>
      <c r="BB30" s="169">
        <f>1/1000*'[1]44104411Exp'!AZ$22</f>
        <v>0</v>
      </c>
      <c r="BC30" s="295">
        <f>1/1000*'[1]44104411Exp'!BA$22</f>
        <v>0</v>
      </c>
      <c r="BD30" s="400"/>
    </row>
    <row r="31" spans="2:56">
      <c r="B31" s="4" t="s">
        <v>94</v>
      </c>
      <c r="C31" s="179">
        <f>1/$A$1*'[1]44104411Exp'!$B$149</f>
        <v>4.5578147999999988E-3</v>
      </c>
      <c r="D31" s="169">
        <f>1/$A$1*'[1]44104411Exp'!$C$149</f>
        <v>1.0301432959999999E-2</v>
      </c>
      <c r="E31" s="169">
        <f>1/$A$1*'[1]44104411Exp'!$D$149</f>
        <v>2.0693291359999998E-2</v>
      </c>
      <c r="F31" s="169">
        <f>1/$A$1*'[1]44104411Exp'!$E$149</f>
        <v>2.5216550239999996E-2</v>
      </c>
      <c r="G31" s="169">
        <f>1/$A$1*'[1]44104411Exp'!$F$149</f>
        <v>2.4211675039999998E-2</v>
      </c>
      <c r="H31" s="169">
        <f>1/$A$1*'[1]44104411Exp'!$G$149</f>
        <v>0</v>
      </c>
      <c r="I31" s="169">
        <f>1/$A$1*'[1]44104411Exp'!$H$149</f>
        <v>0</v>
      </c>
      <c r="J31" s="170">
        <f>1/$A$1*'[1]44104411Exp'!$I$149</f>
        <v>4.0366592E-2</v>
      </c>
      <c r="K31" s="170">
        <f>1/$A$1*'[1]44104411Exp'!$J$149</f>
        <v>1.04392E-4</v>
      </c>
      <c r="L31" s="169">
        <f>1/$A$1*'[1]44104411Exp'!$K$149</f>
        <v>5.0645999999999996E-5</v>
      </c>
      <c r="M31" s="169">
        <f>1/$A$1*'[1]44104411Exp'!L$149</f>
        <v>2.2906799999999997E-4</v>
      </c>
      <c r="N31" s="169">
        <f>1/$A$1*'[1]44104411Exp'!M$149</f>
        <v>1.7186399999999998E-4</v>
      </c>
      <c r="O31" s="169">
        <f>1/$A$1*'[1]44104411Exp'!N$149</f>
        <v>1.9495200000000003E-4</v>
      </c>
      <c r="P31" s="169">
        <f>1/$A$1*'[1]44104411Exp'!O$149</f>
        <v>1.4288400000000002E-4</v>
      </c>
      <c r="Q31" s="169">
        <f>1/$A$1*'[1]44104411Exp'!P$149</f>
        <v>9.5364000000000017E-5</v>
      </c>
      <c r="R31" s="169">
        <f>1/$A$1*'[1]44104411Exp'!Q$149</f>
        <v>9.7298472222222238E-5</v>
      </c>
      <c r="S31" s="169">
        <f>1/$A$1*'[1]44104411Exp'!R$149</f>
        <v>1.4219999999999999E-4</v>
      </c>
      <c r="T31" s="169">
        <f>1/$A$1*'[1]44104411Exp'!S$149</f>
        <v>7.5636000000000006E-5</v>
      </c>
      <c r="U31" s="169">
        <f>1/$A$1*'[1]44104411Exp'!T$149</f>
        <v>9.6900000000000004E-6</v>
      </c>
      <c r="V31" s="169">
        <f>1/$A$1*'[1]44104411Exp'!U$149</f>
        <v>0</v>
      </c>
      <c r="W31" s="169">
        <f>1/$A$1*'[1]44104411Exp'!V$149</f>
        <v>0</v>
      </c>
      <c r="X31" s="169">
        <f>1/$A$1*'[1]44104411Exp'!W$149</f>
        <v>0</v>
      </c>
      <c r="Y31" s="169">
        <f>1/$A$1*'[1]44104411Exp'!X$149</f>
        <v>0</v>
      </c>
      <c r="Z31" s="169">
        <f>1/$A$1*'[1]44104411Exp'!Y$149</f>
        <v>0</v>
      </c>
      <c r="AA31" s="169">
        <f>1/$A$1*'[1]44104411Exp'!Z$149</f>
        <v>0</v>
      </c>
      <c r="AB31" s="169">
        <f>1/$A$1*'[1]44104411Exp'!AA$149</f>
        <v>0</v>
      </c>
      <c r="AC31" s="338"/>
      <c r="AD31" s="179">
        <f>1/1000*'[1]44104411Exp'!AB$149</f>
        <v>9.0999999999999989E-4</v>
      </c>
      <c r="AE31" s="169">
        <f>1/1000*'[1]44104411Exp'!AC$149</f>
        <v>1.3929999999999999E-3</v>
      </c>
      <c r="AF31" s="169">
        <f>1/1000*'[1]44104411Exp'!AD$149</f>
        <v>2.0009999999999997E-3</v>
      </c>
      <c r="AG31" s="169">
        <f>1/1000*'[1]44104411Exp'!AE$149</f>
        <v>2.6830000000000001E-3</v>
      </c>
      <c r="AH31" s="169">
        <f>1/1000*'[1]44104411Exp'!AF$149</f>
        <v>3.6565599999999997E-3</v>
      </c>
      <c r="AI31" s="169">
        <f>1/1000*'[1]44104411Exp'!AG$149</f>
        <v>0</v>
      </c>
      <c r="AJ31" s="169">
        <f>1/1000*'[1]44104411Exp'!AH$149</f>
        <v>0</v>
      </c>
      <c r="AK31" s="169">
        <f>1/1000*'[1]44104411Exp'!AI$149</f>
        <v>7.9170564325000015E-3</v>
      </c>
      <c r="AL31" s="169">
        <f>1/1000*'[1]44104411Exp'!AJ$149</f>
        <v>2.5616923600000005E-5</v>
      </c>
      <c r="AM31" s="169">
        <f>1/1000*'[1]44104411Exp'!AK$149</f>
        <v>8.661707999999999E-6</v>
      </c>
      <c r="AN31" s="169">
        <f>1/1000*'[1]44104411Exp'!AL$149</f>
        <v>6.9859087199999998E-5</v>
      </c>
      <c r="AO31" s="169">
        <f>1/1000*'[1]44104411Exp'!AM$149</f>
        <v>5.5730111999999996E-5</v>
      </c>
      <c r="AP31" s="169">
        <f>1/1000*'[1]44104411Exp'!AN$149</f>
        <v>6.4494390400000003E-5</v>
      </c>
      <c r="AQ31" s="169">
        <f>1/1000*'[1]44104411Exp'!AO$149</f>
        <v>6.3631927200000007E-5</v>
      </c>
      <c r="AR31" s="169">
        <f>1/1000*'[1]44104411Exp'!AP$149</f>
        <v>4.0083502000000002E-5</v>
      </c>
      <c r="AS31" s="169">
        <f>1/1000*'[1]44104411Exp'!AQ$149</f>
        <v>3.2989872999999993E-5</v>
      </c>
      <c r="AT31" s="169">
        <f>1/1000*'[1]44104411Exp'!AR$149</f>
        <v>4.6081353899999998E-5</v>
      </c>
      <c r="AU31" s="169">
        <f>1/1000*'[1]44104411Exp'!AS$149</f>
        <v>0</v>
      </c>
      <c r="AV31" s="169">
        <f>1/1000*'[1]44104411Exp'!AT$149</f>
        <v>3.8977723999999997E-5</v>
      </c>
      <c r="AW31" s="169">
        <f>1/1000*'[1]44104411Exp'!AU$149</f>
        <v>0</v>
      </c>
      <c r="AX31" s="169">
        <f>1/1000*'[1]44104411Exp'!AV$149</f>
        <v>0</v>
      </c>
      <c r="AY31" s="169">
        <f>1/1000*'[1]44104411Exp'!AW$149</f>
        <v>0</v>
      </c>
      <c r="AZ31" s="169">
        <f>1/1000*'[1]44104411Exp'!AX$149</f>
        <v>0</v>
      </c>
      <c r="BA31" s="169">
        <f>1/1000*'[1]44104411Exp'!AY$149</f>
        <v>0</v>
      </c>
      <c r="BB31" s="169">
        <f>1/1000*'[1]44104411Exp'!AZ$149</f>
        <v>0</v>
      </c>
      <c r="BC31" s="295">
        <f>1/1000*'[1]44104411Exp'!BA$149</f>
        <v>0</v>
      </c>
      <c r="BD31" s="400"/>
    </row>
    <row r="32" spans="2:56">
      <c r="B32" s="4" t="s">
        <v>97</v>
      </c>
      <c r="C32" s="179">
        <f>SUM(C42:C45)</f>
        <v>0</v>
      </c>
      <c r="D32" s="179">
        <f t="shared" ref="D32:K32" si="11">SUM(D42:D45)</f>
        <v>3.9437243999999996E-4</v>
      </c>
      <c r="E32" s="179">
        <f t="shared" si="11"/>
        <v>3.9590711999999998E-4</v>
      </c>
      <c r="F32" s="179">
        <f t="shared" si="11"/>
        <v>5.0525899200000004E-3</v>
      </c>
      <c r="G32" s="179">
        <f t="shared" si="11"/>
        <v>1.2931110639999998E-2</v>
      </c>
      <c r="H32" s="179">
        <f t="shared" si="11"/>
        <v>1.0765719999999999E-2</v>
      </c>
      <c r="I32" s="179">
        <f t="shared" si="11"/>
        <v>1.5099225999999999E-2</v>
      </c>
      <c r="J32" s="179">
        <f t="shared" si="11"/>
        <v>1.6267160000000003E-2</v>
      </c>
      <c r="K32" s="180">
        <f t="shared" si="11"/>
        <v>1.4672567999999999E-2</v>
      </c>
      <c r="L32" s="169">
        <f>SUM(L42:L45)</f>
        <v>1.0195319199999999E-2</v>
      </c>
      <c r="M32" s="169">
        <f>SUM(M42:M45)</f>
        <v>1.1998380000000001E-2</v>
      </c>
      <c r="N32" s="169">
        <f>SUM(N42:N45)</f>
        <v>1.0660772000000001E-2</v>
      </c>
      <c r="O32" s="169">
        <f t="shared" ref="O32:AB32" si="12">SUM(O42:O45)</f>
        <v>8.9201079999999995E-3</v>
      </c>
      <c r="P32" s="169">
        <f t="shared" si="12"/>
        <v>8.030515615384615E-3</v>
      </c>
      <c r="Q32" s="169">
        <f t="shared" si="12"/>
        <v>9.702801314285716E-3</v>
      </c>
      <c r="R32" s="169">
        <f t="shared" si="12"/>
        <v>1.0718093683760685E-2</v>
      </c>
      <c r="S32" s="169">
        <f t="shared" si="12"/>
        <v>1.1458688E-2</v>
      </c>
      <c r="T32" s="169">
        <f t="shared" si="12"/>
        <v>1.0536276000000001E-2</v>
      </c>
      <c r="U32" s="169">
        <f t="shared" si="12"/>
        <v>1.3198755E-2</v>
      </c>
      <c r="V32" s="169">
        <f t="shared" si="12"/>
        <v>0</v>
      </c>
      <c r="W32" s="169">
        <f t="shared" si="12"/>
        <v>0</v>
      </c>
      <c r="X32" s="169">
        <f t="shared" si="12"/>
        <v>0</v>
      </c>
      <c r="Y32" s="169">
        <f t="shared" si="12"/>
        <v>0</v>
      </c>
      <c r="Z32" s="169">
        <f t="shared" si="12"/>
        <v>0</v>
      </c>
      <c r="AA32" s="169">
        <f t="shared" si="12"/>
        <v>0</v>
      </c>
      <c r="AB32" s="169">
        <f t="shared" si="12"/>
        <v>0</v>
      </c>
      <c r="AC32" s="338"/>
      <c r="AD32" s="179">
        <f>SUM(AD42:AD45)</f>
        <v>0</v>
      </c>
      <c r="AE32" s="179">
        <f>SUM(AE42:AE45)</f>
        <v>1.18E-4</v>
      </c>
      <c r="AF32" s="179">
        <f t="shared" ref="AF32:BB32" si="13">SUM(AF42:AF45)</f>
        <v>1.05E-4</v>
      </c>
      <c r="AG32" s="179">
        <f t="shared" si="13"/>
        <v>1.2209999999999999E-3</v>
      </c>
      <c r="AH32" s="179">
        <f t="shared" si="13"/>
        <v>3.3424159999999995E-3</v>
      </c>
      <c r="AI32" s="179">
        <f t="shared" si="13"/>
        <v>2.7872866164000004E-3</v>
      </c>
      <c r="AJ32" s="179">
        <f t="shared" si="13"/>
        <v>2.9674775064000001E-3</v>
      </c>
      <c r="AK32" s="179">
        <f t="shared" si="13"/>
        <v>4.4251183674999996E-3</v>
      </c>
      <c r="AL32" s="179">
        <f t="shared" si="13"/>
        <v>4.8531531652000011E-3</v>
      </c>
      <c r="AM32" s="179">
        <f t="shared" si="13"/>
        <v>2.4068138775999999E-3</v>
      </c>
      <c r="AN32" s="179">
        <f t="shared" si="13"/>
        <v>3.0364257024000003E-3</v>
      </c>
      <c r="AO32" s="179">
        <f t="shared" si="13"/>
        <v>3.0937158240000001E-3</v>
      </c>
      <c r="AP32" s="179">
        <f t="shared" si="13"/>
        <v>3.3633751359999999E-3</v>
      </c>
      <c r="AQ32" s="179">
        <f t="shared" si="13"/>
        <v>3.1080714158999998E-3</v>
      </c>
      <c r="AR32" s="179">
        <f t="shared" si="13"/>
        <v>3.582377303E-3</v>
      </c>
      <c r="AS32" s="179">
        <f t="shared" si="13"/>
        <v>3.1328618649999994E-3</v>
      </c>
      <c r="AT32" s="179">
        <f t="shared" si="13"/>
        <v>3.3074581552999995E-3</v>
      </c>
      <c r="AU32" s="179">
        <f t="shared" si="13"/>
        <v>1.2154363220999997E-3</v>
      </c>
      <c r="AV32" s="179">
        <f t="shared" si="13"/>
        <v>7.0389843900000009E-4</v>
      </c>
      <c r="AW32" s="179">
        <f t="shared" si="13"/>
        <v>6.8679720000000007E-5</v>
      </c>
      <c r="AX32" s="179">
        <f t="shared" si="13"/>
        <v>0</v>
      </c>
      <c r="AY32" s="179">
        <f t="shared" si="13"/>
        <v>0</v>
      </c>
      <c r="AZ32" s="179">
        <f t="shared" si="13"/>
        <v>0</v>
      </c>
      <c r="BA32" s="179">
        <f t="shared" si="13"/>
        <v>0</v>
      </c>
      <c r="BB32" s="179">
        <f t="shared" si="13"/>
        <v>0</v>
      </c>
      <c r="BC32" s="295">
        <f>SUM(BC42:BC45)</f>
        <v>0</v>
      </c>
      <c r="BD32" s="400"/>
    </row>
    <row r="33" spans="2:56">
      <c r="B33" s="4" t="s">
        <v>68</v>
      </c>
      <c r="C33" s="179">
        <f>1/$A$1*'[1]44104411Exp'!$B$244</f>
        <v>7.9540950999999985E-2</v>
      </c>
      <c r="D33" s="169">
        <f>1/$A$1*'[1]44104411Exp'!$C$244</f>
        <v>0.15701812923999997</v>
      </c>
      <c r="E33" s="169">
        <f>1/$A$1*'[1]44104411Exp'!$D$244</f>
        <v>0.21737891307999996</v>
      </c>
      <c r="F33" s="169">
        <f>1/$A$1*'[1]44104411Exp'!$E$244</f>
        <v>0.29373622039999997</v>
      </c>
      <c r="G33" s="169">
        <f>1/$A$1*'[1]44104411Exp'!$F$244</f>
        <v>0.31028026791999996</v>
      </c>
      <c r="H33" s="169">
        <f>1/$A$1*'[1]44104411Exp'!$G$244</f>
        <v>0.36406638800000002</v>
      </c>
      <c r="I33" s="169">
        <f>1/$A$1*'[1]44104411Exp'!$H$244</f>
        <v>0.36030430799999996</v>
      </c>
      <c r="J33" s="170">
        <f>1/$A$1*'[1]44104411Exp'!$I$244</f>
        <v>0.34315985199999999</v>
      </c>
      <c r="K33" s="170">
        <f>1/$A$1*'[1]44104411Exp'!$J$244</f>
        <v>0.40033086800000001</v>
      </c>
      <c r="L33" s="169">
        <f>1/$A$1*'[1]44104411Exp'!$K$244</f>
        <v>0.31459727911111113</v>
      </c>
      <c r="M33" s="169">
        <f>1/$A$1*'[1]44104411Exp'!L$244</f>
        <v>0.36705715400000005</v>
      </c>
      <c r="N33" s="169">
        <f>1/$A$1*'[1]44104411Exp'!M$244</f>
        <v>0.37409492633333336</v>
      </c>
      <c r="O33" s="169">
        <f>1/$A$1*'[1]44104411Exp'!N$244</f>
        <v>0.33084264666666668</v>
      </c>
      <c r="P33" s="169">
        <f>1/$A$1*'[1]44104411Exp'!O$244</f>
        <v>0.34339098000000001</v>
      </c>
      <c r="Q33" s="169">
        <f>1/$A$1*'[1]44104411Exp'!P$244</f>
        <v>0.20905252200000002</v>
      </c>
      <c r="R33" s="169">
        <f>1/$A$1*'[1]44104411Exp'!Q$244</f>
        <v>9.0678000000000009E-2</v>
      </c>
      <c r="S33" s="169">
        <f>1/$A$1*'[1]44104411Exp'!R$244</f>
        <v>0.11116286861290325</v>
      </c>
      <c r="T33" s="169">
        <f>1/$A$1*'[1]44104411Exp'!S$244</f>
        <v>0.11959673733333333</v>
      </c>
      <c r="U33" s="169">
        <f>1/$A$1*'[1]44104411Exp'!T$244</f>
        <v>0.11591686450000002</v>
      </c>
      <c r="V33" s="169">
        <f>1/$A$1*'[1]44104411Exp'!U$244</f>
        <v>0</v>
      </c>
      <c r="W33" s="169">
        <f>1/$A$1*'[1]44104411Exp'!V$244</f>
        <v>0</v>
      </c>
      <c r="X33" s="169">
        <f>1/$A$1*'[1]44104411Exp'!W$244</f>
        <v>0</v>
      </c>
      <c r="Y33" s="169">
        <f>1/$A$1*'[1]44104411Exp'!X$244</f>
        <v>0</v>
      </c>
      <c r="Z33" s="169">
        <f>1/$A$1*'[1]44104411Exp'!Y$244</f>
        <v>0</v>
      </c>
      <c r="AA33" s="169">
        <f>1/$A$1*'[1]44104411Exp'!Z$244</f>
        <v>0</v>
      </c>
      <c r="AB33" s="169">
        <f>1/$A$1*'[1]44104411Exp'!AA$244</f>
        <v>0</v>
      </c>
      <c r="AC33" s="338"/>
      <c r="AD33" s="179">
        <f>1/1000*'[1]44104411Exp'!AB$244</f>
        <v>1.2620999999999999E-2</v>
      </c>
      <c r="AE33" s="169">
        <f>1/1000*'[1]44104411Exp'!AC$244</f>
        <v>2.0147999999999999E-2</v>
      </c>
      <c r="AF33" s="169">
        <f>1/1000*'[1]44104411Exp'!AD$244</f>
        <v>2.5781999999999996E-2</v>
      </c>
      <c r="AG33" s="169">
        <f>1/1000*'[1]44104411Exp'!AE$244</f>
        <v>3.3672000000000001E-2</v>
      </c>
      <c r="AH33" s="169">
        <f>1/1000*'[1]44104411Exp'!AF$244</f>
        <v>3.9736030999999998E-2</v>
      </c>
      <c r="AI33" s="169">
        <f>1/1000*'[1]44104411Exp'!AG$244</f>
        <v>4.2366837684599999E-2</v>
      </c>
      <c r="AJ33" s="169">
        <f>1/1000*'[1]44104411Exp'!AH$244</f>
        <v>4.8734051049200006E-2</v>
      </c>
      <c r="AK33" s="169">
        <f>1/1000*'[1]44104411Exp'!AI$244</f>
        <v>6.3415164757E-2</v>
      </c>
      <c r="AL33" s="169">
        <f>1/1000*'[1]44104411Exp'!AJ$244</f>
        <v>7.8557845995200007E-2</v>
      </c>
      <c r="AM33" s="169">
        <f>1/1000*'[1]44104411Exp'!AK$244</f>
        <v>5.3224439606800004E-2</v>
      </c>
      <c r="AN33" s="169">
        <f>1/1000*'[1]44104411Exp'!AL$244</f>
        <v>6.4967069927700016E-2</v>
      </c>
      <c r="AO33" s="169">
        <f>1/1000*'[1]44104411Exp'!AM$244</f>
        <v>8.1990914447999996E-2</v>
      </c>
      <c r="AP33" s="169">
        <f>1/1000*'[1]44104411Exp'!AN$244</f>
        <v>7.1223913270399994E-2</v>
      </c>
      <c r="AQ33" s="169">
        <f>1/1000*'[1]44104411Exp'!AO$244</f>
        <v>8.0400290694900012E-2</v>
      </c>
      <c r="AR33" s="169">
        <f>1/1000*'[1]44104411Exp'!AP$244</f>
        <v>5.2997902311500006E-2</v>
      </c>
      <c r="AS33" s="169">
        <f>1/1000*'[1]44104411Exp'!AQ$244</f>
        <v>2.0708433613E-2</v>
      </c>
      <c r="AT33" s="169">
        <f>1/1000*'[1]44104411Exp'!AR$244</f>
        <v>2.3741113307899998E-2</v>
      </c>
      <c r="AU33" s="169">
        <f>1/1000*'[1]44104411Exp'!AS$244</f>
        <v>7.5944082499999996E-4</v>
      </c>
      <c r="AV33" s="169">
        <f>1/1000*'[1]44104411Exp'!AT$244</f>
        <v>1.1512680887999999E-2</v>
      </c>
      <c r="AW33" s="169">
        <f>1/1000*'[1]44104411Exp'!AU$244</f>
        <v>0</v>
      </c>
      <c r="AX33" s="169">
        <f>1/1000*'[1]44104411Exp'!AV$244</f>
        <v>0</v>
      </c>
      <c r="AY33" s="169">
        <f>1/1000*'[1]44104411Exp'!AW$244</f>
        <v>0</v>
      </c>
      <c r="AZ33" s="169">
        <f>1/1000*'[1]44104411Exp'!AX$244</f>
        <v>0</v>
      </c>
      <c r="BA33" s="169">
        <f>1/1000*'[1]44104411Exp'!AY$244</f>
        <v>0</v>
      </c>
      <c r="BB33" s="169">
        <f>1/1000*'[1]44104411Exp'!AZ$244</f>
        <v>0</v>
      </c>
      <c r="BC33" s="295">
        <f>1/1000*'[1]44104411Exp'!BA$244</f>
        <v>0</v>
      </c>
      <c r="BD33" s="400"/>
    </row>
    <row r="34" spans="2:56">
      <c r="B34" s="7" t="s">
        <v>15</v>
      </c>
      <c r="C34" s="339">
        <f t="shared" ref="C34:L34" si="14">SUM(C29:C29)-SUM(C30:C33)</f>
        <v>0</v>
      </c>
      <c r="D34" s="340">
        <f t="shared" si="14"/>
        <v>1.4129057600000272E-3</v>
      </c>
      <c r="E34" s="340">
        <f t="shared" si="14"/>
        <v>3.4222098399999679E-3</v>
      </c>
      <c r="F34" s="340">
        <f t="shared" si="14"/>
        <v>3.0827507199999715E-3</v>
      </c>
      <c r="G34" s="340">
        <f t="shared" si="14"/>
        <v>5.5058746399999636E-3</v>
      </c>
      <c r="H34" s="340">
        <f t="shared" si="14"/>
        <v>5.2929814615385595E-3</v>
      </c>
      <c r="I34" s="340">
        <f t="shared" si="14"/>
        <v>5.3777059999999821E-3</v>
      </c>
      <c r="J34" s="341">
        <f t="shared" si="14"/>
        <v>7.5266800000000078E-3</v>
      </c>
      <c r="K34" s="341">
        <f t="shared" si="14"/>
        <v>1.3136927999999992E-2</v>
      </c>
      <c r="L34" s="340">
        <f t="shared" si="14"/>
        <v>1.849156399999996E-2</v>
      </c>
      <c r="M34" s="340">
        <f>SUM(M29:M29)-SUM(M30:M33)</f>
        <v>1.3262060000000075E-2</v>
      </c>
      <c r="N34" s="340">
        <f>SUM(N29:N29)-SUM(N30:N33)</f>
        <v>1.4763035333333341E-2</v>
      </c>
      <c r="O34" s="340">
        <f t="shared" ref="O34:AB34" si="15">SUM(O29:O29)-SUM(O30:O33)</f>
        <v>1.383105200000001E-2</v>
      </c>
      <c r="P34" s="340">
        <f t="shared" si="15"/>
        <v>1.1444516503496538E-2</v>
      </c>
      <c r="Q34" s="340">
        <f t="shared" si="15"/>
        <v>2.0965845302325536E-2</v>
      </c>
      <c r="R34" s="340">
        <f t="shared" si="15"/>
        <v>2.3721645209302311E-2</v>
      </c>
      <c r="S34" s="340">
        <f t="shared" si="15"/>
        <v>2.3979345411067221E-2</v>
      </c>
      <c r="T34" s="340">
        <f t="shared" si="15"/>
        <v>2.1954062285714282E-2</v>
      </c>
      <c r="U34" s="340">
        <f t="shared" si="15"/>
        <v>2.2612874978723413E-2</v>
      </c>
      <c r="V34" s="340">
        <f t="shared" si="15"/>
        <v>0</v>
      </c>
      <c r="W34" s="340">
        <f t="shared" si="15"/>
        <v>0</v>
      </c>
      <c r="X34" s="340">
        <f t="shared" si="15"/>
        <v>0</v>
      </c>
      <c r="Y34" s="340">
        <f t="shared" si="15"/>
        <v>0</v>
      </c>
      <c r="Z34" s="340">
        <f t="shared" si="15"/>
        <v>0</v>
      </c>
      <c r="AA34" s="340">
        <f t="shared" si="15"/>
        <v>0</v>
      </c>
      <c r="AB34" s="340">
        <f t="shared" si="15"/>
        <v>0</v>
      </c>
      <c r="AC34" s="338"/>
      <c r="AD34" s="267">
        <f t="shared" ref="AD34:BC34" si="16">SUM(AD29:AD29)-SUM(AD30:AD33)</f>
        <v>0</v>
      </c>
      <c r="AE34" s="195">
        <f t="shared" si="16"/>
        <v>3.7199999999999039E-4</v>
      </c>
      <c r="AF34" s="195">
        <f t="shared" si="16"/>
        <v>7.9800000000000704E-4</v>
      </c>
      <c r="AG34" s="195">
        <f t="shared" si="16"/>
        <v>9.1699999999998727E-4</v>
      </c>
      <c r="AH34" s="195">
        <f t="shared" si="16"/>
        <v>1.5374350000000037E-3</v>
      </c>
      <c r="AI34" s="195">
        <f t="shared" si="16"/>
        <v>1.522548241500013E-3</v>
      </c>
      <c r="AJ34" s="195">
        <f t="shared" si="16"/>
        <v>1.4789536616000021E-3</v>
      </c>
      <c r="AK34" s="195">
        <f t="shared" si="16"/>
        <v>2.4124829269999981E-3</v>
      </c>
      <c r="AL34" s="195">
        <f t="shared" si="16"/>
        <v>4.1667337467999888E-3</v>
      </c>
      <c r="AM34" s="195">
        <f t="shared" si="16"/>
        <v>4.2955725339999945E-3</v>
      </c>
      <c r="AN34" s="195">
        <f t="shared" si="16"/>
        <v>3.0321980451000069E-3</v>
      </c>
      <c r="AO34" s="195">
        <f t="shared" si="16"/>
        <v>4.0875871199999858E-3</v>
      </c>
      <c r="AP34" s="195">
        <f t="shared" si="16"/>
        <v>3.9279265343999809E-3</v>
      </c>
      <c r="AQ34" s="195">
        <f t="shared" si="16"/>
        <v>3.6810761766000039E-3</v>
      </c>
      <c r="AR34" s="195">
        <f t="shared" si="16"/>
        <v>7.2365773015000134E-3</v>
      </c>
      <c r="AS34" s="195">
        <f t="shared" si="16"/>
        <v>6.5626470104999945E-3</v>
      </c>
      <c r="AT34" s="195">
        <f t="shared" si="16"/>
        <v>6.3493134418000016E-3</v>
      </c>
      <c r="AU34" s="195">
        <f t="shared" si="16"/>
        <v>4.8848228000001465E-6</v>
      </c>
      <c r="AV34" s="195">
        <f t="shared" si="16"/>
        <v>4.6018137399999985E-4</v>
      </c>
      <c r="AW34" s="195">
        <f t="shared" si="16"/>
        <v>0</v>
      </c>
      <c r="AX34" s="195">
        <f t="shared" si="16"/>
        <v>0</v>
      </c>
      <c r="AY34" s="195">
        <f t="shared" si="16"/>
        <v>0</v>
      </c>
      <c r="AZ34" s="195">
        <f t="shared" si="16"/>
        <v>0</v>
      </c>
      <c r="BA34" s="195">
        <f t="shared" si="16"/>
        <v>0</v>
      </c>
      <c r="BB34" s="195">
        <f t="shared" si="16"/>
        <v>0</v>
      </c>
      <c r="BC34" s="309">
        <f t="shared" si="16"/>
        <v>0</v>
      </c>
      <c r="BD34" s="400"/>
    </row>
    <row r="35" spans="2:56" ht="17.149999999999999" customHeight="1">
      <c r="B35" s="8" t="s">
        <v>101</v>
      </c>
      <c r="C35" s="270">
        <f t="shared" ref="C35:K35" si="17">C5-SUM(C6,C9,C10,C11,C14,C28,C29)</f>
        <v>0.17780378504000049</v>
      </c>
      <c r="D35" s="208">
        <f t="shared" si="17"/>
        <v>0.16707109804000031</v>
      </c>
      <c r="E35" s="208">
        <f t="shared" si="17"/>
        <v>0.27020700196000025</v>
      </c>
      <c r="F35" s="208">
        <f t="shared" si="17"/>
        <v>0.42456813840000018</v>
      </c>
      <c r="G35" s="208">
        <f t="shared" si="17"/>
        <v>0.47683957440000047</v>
      </c>
      <c r="H35" s="208">
        <f t="shared" si="17"/>
        <v>0.56981397876043971</v>
      </c>
      <c r="I35" s="208">
        <f t="shared" si="17"/>
        <v>0.55022310860000001</v>
      </c>
      <c r="J35" s="209">
        <f t="shared" si="17"/>
        <v>0.5252306589999991</v>
      </c>
      <c r="K35" s="209">
        <f t="shared" si="17"/>
        <v>0.57680233090909105</v>
      </c>
      <c r="L35" s="208">
        <f>L5-SUM(L6,L9,L10,L11,L14,L28,L29)</f>
        <v>0.39187973359999928</v>
      </c>
      <c r="M35" s="208">
        <f>M5-SUM(M6,M9,M10,M11,M14,M28,M29)</f>
        <v>0.47262307200000064</v>
      </c>
      <c r="N35" s="208">
        <f>N5-SUM(N6,N9,N10,N11,N14,N28,N29)</f>
        <v>0.47463333566666677</v>
      </c>
      <c r="O35" s="208">
        <f t="shared" ref="O35:AB35" si="18">O5-SUM(O6,O9,O10,O11,O14,O28,O29)</f>
        <v>0.50531085457147196</v>
      </c>
      <c r="P35" s="208">
        <f t="shared" si="18"/>
        <v>0.48918063128478106</v>
      </c>
      <c r="Q35" s="208">
        <f t="shared" si="18"/>
        <v>0.50109204065269353</v>
      </c>
      <c r="R35" s="208">
        <f t="shared" si="18"/>
        <v>0.42208092627141536</v>
      </c>
      <c r="S35" s="208">
        <f t="shared" si="18"/>
        <v>0.30055806009745423</v>
      </c>
      <c r="T35" s="208">
        <f t="shared" si="18"/>
        <v>0.27448610292381082</v>
      </c>
      <c r="U35" s="208">
        <f t="shared" si="18"/>
        <v>0.25931495981544606</v>
      </c>
      <c r="V35" s="208">
        <f t="shared" si="18"/>
        <v>2.3212655999999887E-2</v>
      </c>
      <c r="W35" s="208">
        <f t="shared" si="18"/>
        <v>2.3212655999999887E-2</v>
      </c>
      <c r="X35" s="208">
        <f t="shared" si="18"/>
        <v>2.3212655999999887E-2</v>
      </c>
      <c r="Y35" s="208">
        <f t="shared" si="18"/>
        <v>2.3212655999999887E-2</v>
      </c>
      <c r="Z35" s="208">
        <f t="shared" si="18"/>
        <v>2.3212655999999887E-2</v>
      </c>
      <c r="AA35" s="208">
        <f t="shared" si="18"/>
        <v>2.3212655999999887E-2</v>
      </c>
      <c r="AB35" s="208">
        <f t="shared" si="18"/>
        <v>2.3212655999999887E-2</v>
      </c>
      <c r="AC35" s="338"/>
      <c r="AD35" s="270">
        <f>AD5-SUM(AD6,AD9,AD10,AD11,AD14,AD28,AD29)</f>
        <v>2.4905000000000038E-2</v>
      </c>
      <c r="AE35" s="208">
        <f>AE5-SUM(AE6,AE9,AE10,AE11,AE14,AE28,AE29)</f>
        <v>2.4674999999999975E-2</v>
      </c>
      <c r="AF35" s="208">
        <f t="shared" ref="AF35:BB35" si="19">AF5-SUM(AF6,AF9,AF10,AF11,AF14,AF28,AF29)</f>
        <v>3.9344999999999963E-2</v>
      </c>
      <c r="AG35" s="208">
        <f t="shared" si="19"/>
        <v>6.3651000000000013E-2</v>
      </c>
      <c r="AH35" s="208">
        <f t="shared" si="19"/>
        <v>8.3360069999999842E-2</v>
      </c>
      <c r="AI35" s="208">
        <f t="shared" si="19"/>
        <v>9.9678524903100085E-2</v>
      </c>
      <c r="AJ35" s="208">
        <f t="shared" si="19"/>
        <v>0.10774241950040009</v>
      </c>
      <c r="AK35" s="208">
        <f t="shared" si="19"/>
        <v>0.1228165310885001</v>
      </c>
      <c r="AL35" s="208">
        <f t="shared" si="19"/>
        <v>0.13994147514160005</v>
      </c>
      <c r="AM35" s="208">
        <f t="shared" si="19"/>
        <v>7.6859919791599951E-2</v>
      </c>
      <c r="AN35" s="208">
        <f t="shared" si="19"/>
        <v>9.553780870380002E-2</v>
      </c>
      <c r="AO35" s="208">
        <f t="shared" si="19"/>
        <v>0.10852887662400024</v>
      </c>
      <c r="AP35" s="208">
        <f t="shared" si="19"/>
        <v>0.11880076005600004</v>
      </c>
      <c r="AQ35" s="208">
        <f t="shared" si="19"/>
        <v>0.12237723130710021</v>
      </c>
      <c r="AR35" s="208">
        <f t="shared" si="19"/>
        <v>0.12467770302299974</v>
      </c>
      <c r="AS35" s="208">
        <f t="shared" si="19"/>
        <v>8.5907827211500365E-2</v>
      </c>
      <c r="AT35" s="208">
        <f t="shared" si="19"/>
        <v>6.4582951630300145E-2</v>
      </c>
      <c r="AU35" s="208">
        <f t="shared" si="19"/>
        <v>2.2987327648999467E-3</v>
      </c>
      <c r="AV35" s="208">
        <f t="shared" si="19"/>
        <v>3.2458428031000075E-2</v>
      </c>
      <c r="AW35" s="208">
        <f t="shared" si="19"/>
        <v>5.4177667516666916E-3</v>
      </c>
      <c r="AX35" s="208">
        <f t="shared" si="19"/>
        <v>0</v>
      </c>
      <c r="AY35" s="208">
        <f t="shared" si="19"/>
        <v>0</v>
      </c>
      <c r="AZ35" s="208">
        <f t="shared" si="19"/>
        <v>0</v>
      </c>
      <c r="BA35" s="208">
        <f t="shared" si="19"/>
        <v>0</v>
      </c>
      <c r="BB35" s="208">
        <f t="shared" si="19"/>
        <v>0</v>
      </c>
      <c r="BC35" s="319">
        <f>BC5-SUM(BC6,BC9,BC10,BC11,BC14,BC28,BC29)</f>
        <v>0</v>
      </c>
      <c r="BD35" s="400"/>
    </row>
    <row r="36" spans="2:56">
      <c r="B36" s="4" t="s">
        <v>90</v>
      </c>
      <c r="C36" s="82">
        <f>1/$A$1*'[1]44104411Exp'!$B$118</f>
        <v>1.3383529879999998E-2</v>
      </c>
      <c r="D36" s="60">
        <f>1/$A$1*'[1]44104411Exp'!$C$118</f>
        <v>2.5856569479999997E-2</v>
      </c>
      <c r="E36" s="60">
        <f>1/$A$1*'[1]44104411Exp'!$D$118</f>
        <v>3.6464720040000002E-2</v>
      </c>
      <c r="F36" s="60">
        <f>1/$A$1*'[1]44104411Exp'!$E$118</f>
        <v>6.498016224E-2</v>
      </c>
      <c r="G36" s="60">
        <f>1/$A$1*'[1]44104411Exp'!$F$118</f>
        <v>8.5720731039999984E-2</v>
      </c>
      <c r="H36" s="60">
        <f>1/$A$1*'[1]44104411Exp'!$G$118</f>
        <v>9.0660565784615371E-2</v>
      </c>
      <c r="I36" s="60">
        <f>1/$A$1*'[1]44104411Exp'!$H$118</f>
        <v>0.11924740799999997</v>
      </c>
      <c r="J36" s="113">
        <f>1/$A$1*'[1]44104411Exp'!$I$118</f>
        <v>9.7522104400000004E-2</v>
      </c>
      <c r="K36" s="113">
        <f>1/$A$1*'[1]44104411Exp'!$J$118</f>
        <v>7.7631428000000002E-2</v>
      </c>
      <c r="L36" s="60">
        <f>1/$A$1*'[1]44104411Exp'!$K$118</f>
        <v>4.259984759999999E-2</v>
      </c>
      <c r="M36" s="60">
        <f>1/$A$1*'[1]44104411Exp'!L$118</f>
        <v>3.0328284E-2</v>
      </c>
      <c r="N36" s="60">
        <f>1/$A$1*'[1]44104411Exp'!M$118</f>
        <v>2.8926295999999997E-2</v>
      </c>
      <c r="O36" s="60">
        <f>1/$A$1*'[1]44104411Exp'!N$118</f>
        <v>2.6997102064516131E-2</v>
      </c>
      <c r="P36" s="60">
        <f>1/$A$1*'[1]44104411Exp'!O$118</f>
        <v>3.229441606896552E-2</v>
      </c>
      <c r="Q36" s="60">
        <f>1/$A$1*'[1]44104411Exp'!P$118</f>
        <v>2.1715556E-2</v>
      </c>
      <c r="R36" s="60">
        <f>1/$A$1*'[1]44104411Exp'!Q$118</f>
        <v>1.2972267230084118E-2</v>
      </c>
      <c r="S36" s="60">
        <f>1/$A$1*'[1]44104411Exp'!R$118</f>
        <v>7.1762474260869567E-3</v>
      </c>
      <c r="T36" s="60">
        <f>1/$A$1*'[1]44104411Exp'!S$118</f>
        <v>1.4209488000000001E-2</v>
      </c>
      <c r="U36" s="60">
        <f>1/$A$1*'[1]44104411Exp'!T$118</f>
        <v>1.1245272000000001E-2</v>
      </c>
      <c r="V36" s="60">
        <f>1/$A$1*'[1]44104411Exp'!U$118</f>
        <v>0</v>
      </c>
      <c r="W36" s="60">
        <f>1/$A$1*'[1]44104411Exp'!V$118</f>
        <v>0</v>
      </c>
      <c r="X36" s="60">
        <f>1/$A$1*'[1]44104411Exp'!W$118</f>
        <v>0</v>
      </c>
      <c r="Y36" s="60">
        <f>1/$A$1*'[1]44104411Exp'!X$118</f>
        <v>0</v>
      </c>
      <c r="Z36" s="60">
        <f>1/$A$1*'[1]44104411Exp'!Y$118</f>
        <v>0</v>
      </c>
      <c r="AA36" s="60">
        <f>1/$A$1*'[1]44104411Exp'!Z$118</f>
        <v>0</v>
      </c>
      <c r="AB36" s="60">
        <f>1/$A$1*'[1]44104411Exp'!AA$118</f>
        <v>0</v>
      </c>
      <c r="AC36" s="41"/>
      <c r="AD36" s="82">
        <f>1/1000*'[1]44104411Exp'!AB$118</f>
        <v>2.1099999999999999E-3</v>
      </c>
      <c r="AE36" s="60">
        <f>1/1000*'[1]44104411Exp'!AC$118</f>
        <v>3.9109999999999995E-3</v>
      </c>
      <c r="AF36" s="60">
        <f>1/1000*'[1]44104411Exp'!AD$118</f>
        <v>5.2160000000000002E-3</v>
      </c>
      <c r="AG36" s="60">
        <f>1/1000*'[1]44104411Exp'!AE$118</f>
        <v>9.8249999999999987E-3</v>
      </c>
      <c r="AH36" s="60">
        <f>1/1000*'[1]44104411Exp'!AF$118</f>
        <v>1.4784932999999998E-2</v>
      </c>
      <c r="AI36" s="60">
        <f>1/1000*'[1]44104411Exp'!AG$118</f>
        <v>1.63203675492E-2</v>
      </c>
      <c r="AJ36" s="60">
        <f>1/1000*'[1]44104411Exp'!AH$118</f>
        <v>2.1686448223600004E-2</v>
      </c>
      <c r="AK36" s="60">
        <f>1/1000*'[1]44104411Exp'!AI$118</f>
        <v>2.0938294795499999E-2</v>
      </c>
      <c r="AL36" s="60">
        <f>1/1000*'[1]44104411Exp'!AJ$118</f>
        <v>1.8265974039200005E-2</v>
      </c>
      <c r="AM36" s="60">
        <f>1/1000*'[1]44104411Exp'!AK$118</f>
        <v>8.6958387560000013E-3</v>
      </c>
      <c r="AN36" s="60">
        <f>1/1000*'[1]44104411Exp'!AL$118</f>
        <v>6.5748330126000004E-3</v>
      </c>
      <c r="AO36" s="60">
        <f>1/1000*'[1]44104411Exp'!AM$118</f>
        <v>7.3173779039999998E-3</v>
      </c>
      <c r="AP36" s="60">
        <f>1/1000*'[1]44104411Exp'!AN$118</f>
        <v>7.3726012448E-3</v>
      </c>
      <c r="AQ36" s="60">
        <f>1/1000*'[1]44104411Exp'!AO$118</f>
        <v>8.7440789180999994E-3</v>
      </c>
      <c r="AR36" s="60">
        <f>1/1000*'[1]44104411Exp'!AP$118</f>
        <v>6.7308957330000007E-3</v>
      </c>
      <c r="AS36" s="60">
        <f>1/1000*'[1]44104411Exp'!AQ$118</f>
        <v>3.2235180004999997E-3</v>
      </c>
      <c r="AT36" s="60">
        <f>1/1000*'[1]44104411Exp'!AR$118</f>
        <v>1.5182295745000002E-3</v>
      </c>
      <c r="AU36" s="60">
        <f>1/1000*'[1]44104411Exp'!AS$118</f>
        <v>0</v>
      </c>
      <c r="AV36" s="60">
        <f>1/1000*'[1]44104411Exp'!AT$118</f>
        <v>1.1629543200000001E-4</v>
      </c>
      <c r="AW36" s="60">
        <f>1/1000*'[1]44104411Exp'!AU$118</f>
        <v>0</v>
      </c>
      <c r="AX36" s="60">
        <f>1/1000*'[1]44104411Exp'!AV$118</f>
        <v>0</v>
      </c>
      <c r="AY36" s="60">
        <f>1/1000*'[1]44104411Exp'!AW$118</f>
        <v>0</v>
      </c>
      <c r="AZ36" s="60">
        <f>1/1000*'[1]44104411Exp'!AX$118</f>
        <v>0</v>
      </c>
      <c r="BA36" s="60">
        <f>1/1000*'[1]44104411Exp'!AY$118</f>
        <v>0</v>
      </c>
      <c r="BB36" s="60">
        <f>1/1000*'[1]44104411Exp'!AZ$118</f>
        <v>0</v>
      </c>
      <c r="BC36" s="295">
        <f>1/1000*'[1]44104411Exp'!BA$118</f>
        <v>0</v>
      </c>
      <c r="BD36" s="400"/>
    </row>
    <row r="37" spans="2:56">
      <c r="B37" s="4" t="s">
        <v>43</v>
      </c>
      <c r="C37" s="82">
        <f>1/$A$1*'[1]44104411Exp'!$B$171</f>
        <v>1.6366596679999998E-2</v>
      </c>
      <c r="D37" s="60">
        <f>1/$A$1*'[1]44104411Exp'!$C$171</f>
        <v>1.7049444999999996E-2</v>
      </c>
      <c r="E37" s="60">
        <f>1/$A$1*'[1]44104411Exp'!$D$171</f>
        <v>1.9087116159999997E-2</v>
      </c>
      <c r="F37" s="60">
        <f>1/$A$1*'[1]44104411Exp'!$E$171</f>
        <v>2.2095767119999998E-2</v>
      </c>
      <c r="G37" s="60">
        <f>1/$A$1*'[1]44104411Exp'!$F$171</f>
        <v>3.0142411039999997E-2</v>
      </c>
      <c r="H37" s="60">
        <f>1/$A$1*'[1]44104411Exp'!$G$171</f>
        <v>3.0714356461538462E-2</v>
      </c>
      <c r="I37" s="60">
        <f>1/$A$1*'[1]44104411Exp'!$H$171</f>
        <v>2.7289108933333334E-2</v>
      </c>
      <c r="J37" s="113">
        <f>1/$A$1*'[1]44104411Exp'!$I$171</f>
        <v>4.8417448199999998E-2</v>
      </c>
      <c r="K37" s="113">
        <f>1/$A$1*'[1]44104411Exp'!$J$171</f>
        <v>5.2457557599999996E-2</v>
      </c>
      <c r="L37" s="60">
        <f>1/$A$1*'[1]44104411Exp'!$K$171</f>
        <v>6.5409625999999998E-2</v>
      </c>
      <c r="M37" s="60">
        <f>1/$A$1*'[1]44104411Exp'!L$171</f>
        <v>6.4667799199999987E-2</v>
      </c>
      <c r="N37" s="60">
        <f>1/$A$1*'[1]44104411Exp'!M$171</f>
        <v>5.3291138000000009E-2</v>
      </c>
      <c r="O37" s="60">
        <f>1/$A$1*'[1]44104411Exp'!N$171</f>
        <v>7.1213403416666668E-2</v>
      </c>
      <c r="P37" s="60">
        <f>1/$A$1*'[1]44104411Exp'!O$171</f>
        <v>7.9333542604651169E-2</v>
      </c>
      <c r="Q37" s="60">
        <f>1/$A$1*'[1]44104411Exp'!P$171</f>
        <v>9.3548412393442609E-2</v>
      </c>
      <c r="R37" s="60">
        <f>1/$A$1*'[1]44104411Exp'!Q$171</f>
        <v>0.12097716774999999</v>
      </c>
      <c r="S37" s="60">
        <f>1/$A$1*'[1]44104411Exp'!R$171</f>
        <v>9.5489756400000014E-2</v>
      </c>
      <c r="T37" s="60">
        <f>1/$A$1*'[1]44104411Exp'!S$171</f>
        <v>9.9490728666666667E-2</v>
      </c>
      <c r="U37" s="60">
        <f>1/$A$1*'[1]44104411Exp'!T$171</f>
        <v>7.5431492000000003E-2</v>
      </c>
      <c r="V37" s="60">
        <f>1/$A$1*'[1]44104411Exp'!U$171</f>
        <v>2.8999199999999998E-4</v>
      </c>
      <c r="W37" s="60">
        <f>1/$A$1*'[1]44104411Exp'!V$171</f>
        <v>2.8999199999999998E-4</v>
      </c>
      <c r="X37" s="60">
        <f>1/$A$1*'[1]44104411Exp'!W$171</f>
        <v>2.8999199999999998E-4</v>
      </c>
      <c r="Y37" s="60">
        <f>1/$A$1*'[1]44104411Exp'!X$171</f>
        <v>2.8999199999999998E-4</v>
      </c>
      <c r="Z37" s="60">
        <f>1/$A$1*'[1]44104411Exp'!Y$171</f>
        <v>2.8999199999999998E-4</v>
      </c>
      <c r="AA37" s="60">
        <f>1/$A$1*'[1]44104411Exp'!Z$171</f>
        <v>2.8999199999999998E-4</v>
      </c>
      <c r="AB37" s="60">
        <f>1/$A$1*'[1]44104411Exp'!AA$171</f>
        <v>2.8999199999999998E-4</v>
      </c>
      <c r="AC37" s="41"/>
      <c r="AD37" s="82">
        <f>1/1000*'[1]44104411Exp'!AB$171</f>
        <v>2.4849999999999998E-3</v>
      </c>
      <c r="AE37" s="60">
        <f>1/1000*'[1]44104411Exp'!AC$171</f>
        <v>2.1949999999999999E-3</v>
      </c>
      <c r="AF37" s="60">
        <f>1/1000*'[1]44104411Exp'!AD$171</f>
        <v>2.3289999999999999E-3</v>
      </c>
      <c r="AG37" s="60">
        <f>1/1000*'[1]44104411Exp'!AE$171</f>
        <v>3.2179999999999999E-3</v>
      </c>
      <c r="AH37" s="60">
        <f>1/1000*'[1]44104411Exp'!AF$171</f>
        <v>5.4876199999999995E-3</v>
      </c>
      <c r="AI37" s="60">
        <f>1/1000*'[1]44104411Exp'!AG$171</f>
        <v>5.5913001572999999E-3</v>
      </c>
      <c r="AJ37" s="60">
        <f>1/1000*'[1]44104411Exp'!AH$171</f>
        <v>5.2008822844000005E-3</v>
      </c>
      <c r="AK37" s="60">
        <f>1/1000*'[1]44104411Exp'!AI$171</f>
        <v>1.1134386042000002E-2</v>
      </c>
      <c r="AL37" s="60">
        <f>1/1000*'[1]44104411Exp'!AJ$171</f>
        <v>1.3494260540800001E-2</v>
      </c>
      <c r="AM37" s="60">
        <f>1/1000*'[1]44104411Exp'!AK$171</f>
        <v>1.14384047052E-2</v>
      </c>
      <c r="AN37" s="60">
        <f>1/1000*'[1]44104411Exp'!AL$171</f>
        <v>1.1083111837200002E-2</v>
      </c>
      <c r="AO37" s="60">
        <f>1/1000*'[1]44104411Exp'!AM$171</f>
        <v>1.1459094336E-2</v>
      </c>
      <c r="AP37" s="60">
        <f>1/1000*'[1]44104411Exp'!AN$171</f>
        <v>1.4431307862400001E-2</v>
      </c>
      <c r="AQ37" s="60">
        <f>1/1000*'[1]44104411Exp'!AO$171</f>
        <v>1.6020957954600002E-2</v>
      </c>
      <c r="AR37" s="60">
        <f>1/1000*'[1]44104411Exp'!AP$171</f>
        <v>1.8910387115E-2</v>
      </c>
      <c r="AS37" s="60">
        <f>1/1000*'[1]44104411Exp'!AQ$171</f>
        <v>1.8927241203499999E-2</v>
      </c>
      <c r="AT37" s="60">
        <f>1/1000*'[1]44104411Exp'!AR$171</f>
        <v>1.51275827849E-2</v>
      </c>
      <c r="AU37" s="60">
        <f>1/1000*'[1]44104411Exp'!AS$171</f>
        <v>7.3431629699999997E-5</v>
      </c>
      <c r="AV37" s="60">
        <f>1/1000*'[1]44104411Exp'!AT$171</f>
        <v>2.3629554289999999E-3</v>
      </c>
      <c r="AW37" s="60">
        <f>1/1000*'[1]44104411Exp'!AU$171</f>
        <v>1.7201726166666664E-4</v>
      </c>
      <c r="AX37" s="60">
        <f>1/1000*'[1]44104411Exp'!AV$171</f>
        <v>0</v>
      </c>
      <c r="AY37" s="60">
        <f>1/1000*'[1]44104411Exp'!AW$171</f>
        <v>0</v>
      </c>
      <c r="AZ37" s="60">
        <f>1/1000*'[1]44104411Exp'!AX$171</f>
        <v>0</v>
      </c>
      <c r="BA37" s="60">
        <f>1/1000*'[1]44104411Exp'!AY$171</f>
        <v>0</v>
      </c>
      <c r="BB37" s="60">
        <f>1/1000*'[1]44104411Exp'!AZ$171</f>
        <v>0</v>
      </c>
      <c r="BC37" s="295">
        <f>1/1000*'[1]44104411Exp'!BA$171</f>
        <v>0</v>
      </c>
      <c r="BD37" s="400"/>
    </row>
    <row r="38" spans="2:56">
      <c r="B38" s="4" t="s">
        <v>111</v>
      </c>
      <c r="C38" s="134">
        <f>1/$A$1*'[1]44104411Exp'!$B$194</f>
        <v>7.645403919999999E-2</v>
      </c>
      <c r="D38" s="135">
        <f>1/$A$1*'[1]44104411Exp'!$C$194</f>
        <v>8.9521691839999987E-2</v>
      </c>
      <c r="E38" s="135">
        <f>1/$A$1*'[1]44104411Exp'!$D$194</f>
        <v>0.15334427723999999</v>
      </c>
      <c r="F38" s="135">
        <f>1/$A$1*'[1]44104411Exp'!$E$194</f>
        <v>0.25756081819999999</v>
      </c>
      <c r="G38" s="135">
        <f>1/$A$1*'[1]44104411Exp'!$F$194</f>
        <v>0.26703452356000001</v>
      </c>
      <c r="H38" s="135">
        <f>1/$A$1*'[1]44104411Exp'!$G$194</f>
        <v>0.30562108451428571</v>
      </c>
      <c r="I38" s="135">
        <f>1/$A$1*'[1]44104411Exp'!$H$194</f>
        <v>0.30882376799999994</v>
      </c>
      <c r="J38" s="136">
        <f>1/$A$1*'[1]44104411Exp'!$I$194</f>
        <v>0.30608505200000002</v>
      </c>
      <c r="K38" s="136">
        <f>1/$A$1*'[1]44104411Exp'!$J$194</f>
        <v>0.37152760399999996</v>
      </c>
      <c r="L38" s="135">
        <f>1/$A$1*'[1]44104411Exp'!$K$194</f>
        <v>0.2044762113333333</v>
      </c>
      <c r="M38" s="135">
        <f>1/$A$1*'[1]44104411Exp'!L$194</f>
        <v>0.25291313599999998</v>
      </c>
      <c r="N38" s="135">
        <f>1/$A$1*'[1]44104411Exp'!M$194</f>
        <v>0.26888160099999997</v>
      </c>
      <c r="O38" s="135">
        <f>1/$A$1*'[1]44104411Exp'!N$194</f>
        <v>0.27329031400000003</v>
      </c>
      <c r="P38" s="135">
        <f>1/$A$1*'[1]44104411Exp'!O$194</f>
        <v>0.27857916833333329</v>
      </c>
      <c r="Q38" s="135">
        <f>1/$A$1*'[1]44104411Exp'!P$194</f>
        <v>0.28838535999999998</v>
      </c>
      <c r="R38" s="135">
        <f>1/$A$1*'[1]44104411Exp'!Q$194</f>
        <v>0.20376952799999998</v>
      </c>
      <c r="S38" s="135">
        <f>1/$A$1*'[1]44104411Exp'!R$194</f>
        <v>0.11097166216666667</v>
      </c>
      <c r="T38" s="135">
        <f>1/$A$1*'[1]44104411Exp'!S$194</f>
        <v>0.10013204485714286</v>
      </c>
      <c r="U38" s="135">
        <f>1/$A$1*'[1]44104411Exp'!T$194</f>
        <v>0.112739518</v>
      </c>
      <c r="V38" s="135">
        <f>1/$A$1*'[1]44104411Exp'!U$194</f>
        <v>2.0713275999999999E-2</v>
      </c>
      <c r="W38" s="135">
        <f>1/$A$1*'[1]44104411Exp'!V$194</f>
        <v>2.0713275999999999E-2</v>
      </c>
      <c r="X38" s="135">
        <f>1/$A$1*'[1]44104411Exp'!W$194</f>
        <v>2.0713275999999999E-2</v>
      </c>
      <c r="Y38" s="135">
        <f>1/$A$1*'[1]44104411Exp'!X$194</f>
        <v>2.0713275999999999E-2</v>
      </c>
      <c r="Z38" s="135">
        <f>1/$A$1*'[1]44104411Exp'!Y$194</f>
        <v>2.0713275999999999E-2</v>
      </c>
      <c r="AA38" s="135">
        <f>1/$A$1*'[1]44104411Exp'!Z$194</f>
        <v>2.0713275999999999E-2</v>
      </c>
      <c r="AB38" s="135">
        <f>1/$A$1*'[1]44104411Exp'!AA$194</f>
        <v>2.0713275999999999E-2</v>
      </c>
      <c r="AC38" s="41"/>
      <c r="AD38" s="137">
        <f>1/1000*'[1]44104411Exp'!AB$194</f>
        <v>1.1420999999999999E-2</v>
      </c>
      <c r="AE38" s="135">
        <f>1/1000*'[1]44104411Exp'!AC$194</f>
        <v>1.3394E-2</v>
      </c>
      <c r="AF38" s="135">
        <f>1/1000*'[1]44104411Exp'!AD$194</f>
        <v>2.332E-2</v>
      </c>
      <c r="AG38" s="135">
        <f>1/1000*'[1]44104411Exp'!AE$194</f>
        <v>3.6986999999999992E-2</v>
      </c>
      <c r="AH38" s="135">
        <f>1/1000*'[1]44104411Exp'!AF$194</f>
        <v>4.3556259999999992E-2</v>
      </c>
      <c r="AI38" s="135">
        <f>1/1000*'[1]44104411Exp'!AG$194</f>
        <v>5.1430277870400005E-2</v>
      </c>
      <c r="AJ38" s="135">
        <f>1/1000*'[1]44104411Exp'!AH$194</f>
        <v>5.9695113848800004E-2</v>
      </c>
      <c r="AK38" s="135">
        <f>1/1000*'[1]44104411Exp'!AI$194</f>
        <v>7.173466029150001E-2</v>
      </c>
      <c r="AL38" s="135">
        <f>1/1000*'[1]44104411Exp'!AJ$194</f>
        <v>8.8116233969600014E-2</v>
      </c>
      <c r="AM38" s="135">
        <f>1/1000*'[1]44104411Exp'!AK$194</f>
        <v>3.88588601984E-2</v>
      </c>
      <c r="AN38" s="135">
        <f>1/1000*'[1]44104411Exp'!AL$194</f>
        <v>4.9540812435000005E-2</v>
      </c>
      <c r="AO38" s="135">
        <f>1/1000*'[1]44104411Exp'!AM$194</f>
        <v>5.9108891327999999E-2</v>
      </c>
      <c r="AP38" s="135">
        <f>1/1000*'[1]44104411Exp'!AN$194</f>
        <v>6.1308374195200001E-2</v>
      </c>
      <c r="AQ38" s="135">
        <f>1/1000*'[1]44104411Exp'!AO$194</f>
        <v>6.7799908742400009E-2</v>
      </c>
      <c r="AR38" s="135">
        <f>1/1000*'[1]44104411Exp'!AP$194</f>
        <v>7.1139996620499996E-2</v>
      </c>
      <c r="AS38" s="135">
        <f>1/1000*'[1]44104411Exp'!AQ$194</f>
        <v>4.0330444825999998E-2</v>
      </c>
      <c r="AT38" s="135">
        <f>1/1000*'[1]44104411Exp'!AR$194</f>
        <v>2.4515765097E-2</v>
      </c>
      <c r="AU38" s="135">
        <f>1/1000*'[1]44104411Exp'!AS$194</f>
        <v>2.0327754018000001E-3</v>
      </c>
      <c r="AV38" s="135">
        <f>1/1000*'[1]44104411Exp'!AT$194</f>
        <v>6.2394107789999998E-3</v>
      </c>
      <c r="AW38" s="135">
        <f>1/1000*'[1]44104411Exp'!AU$194</f>
        <v>3.8161602491666668E-3</v>
      </c>
      <c r="AX38" s="135">
        <f>1/1000*'[1]44104411Exp'!AV$194</f>
        <v>0</v>
      </c>
      <c r="AY38" s="135">
        <f>1/1000*'[1]44104411Exp'!AW$194</f>
        <v>0</v>
      </c>
      <c r="AZ38" s="135">
        <f>1/1000*'[1]44104411Exp'!AX$194</f>
        <v>0</v>
      </c>
      <c r="BA38" s="135">
        <f>1/1000*'[1]44104411Exp'!AY$194</f>
        <v>0</v>
      </c>
      <c r="BB38" s="135">
        <f>1/1000*'[1]44104411Exp'!AZ$194</f>
        <v>0</v>
      </c>
      <c r="BC38" s="371">
        <f>1/1000*'[1]44104411Exp'!BA$194</f>
        <v>0</v>
      </c>
      <c r="BD38" s="400"/>
    </row>
    <row r="39" spans="2:56">
      <c r="B39" s="4" t="s">
        <v>69</v>
      </c>
      <c r="C39" s="82">
        <f>1/$A$1*'[1]44104411Exp'!$B$226</f>
        <v>2.738159032E-2</v>
      </c>
      <c r="D39" s="60">
        <f>1/$A$1*'[1]44104411Exp'!$C$226</f>
        <v>2.3673074879999999E-2</v>
      </c>
      <c r="E39" s="60">
        <f>1/$A$1*'[1]44104411Exp'!$D$226</f>
        <v>3.6817354279999992E-2</v>
      </c>
      <c r="F39" s="60">
        <f>1/$A$1*'[1]44104411Exp'!$E$226</f>
        <v>4.0472160399999998E-2</v>
      </c>
      <c r="G39" s="60">
        <f>1/$A$1*'[1]44104411Exp'!$F$226</f>
        <v>2.4028222959999998E-2</v>
      </c>
      <c r="H39" s="60">
        <f>1/$A$1*'[1]44104411Exp'!$G$226</f>
        <v>3.2479663999999998E-2</v>
      </c>
      <c r="I39" s="60">
        <f>1/$A$1*'[1]44104411Exp'!$H$226</f>
        <v>4.2964512166666663E-2</v>
      </c>
      <c r="J39" s="113">
        <f>1/$A$1*'[1]44104411Exp'!$I$226</f>
        <v>2.5410862800000003E-2</v>
      </c>
      <c r="K39" s="113">
        <f>1/$A$1*'[1]44104411Exp'!$J$226</f>
        <v>1.4849099672727271E-2</v>
      </c>
      <c r="L39" s="60">
        <f>1/$A$1*'[1]44104411Exp'!$K$226</f>
        <v>1.7618971999999997E-2</v>
      </c>
      <c r="M39" s="60">
        <f>1/$A$1*'[1]44104411Exp'!L$226</f>
        <v>2.0335636800000001E-2</v>
      </c>
      <c r="N39" s="60">
        <f>1/$A$1*'[1]44104411Exp'!M$226</f>
        <v>1.7389659666666665E-2</v>
      </c>
      <c r="O39" s="60">
        <f>1/$A$1*'[1]44104411Exp'!N$226</f>
        <v>3.3342163649806335E-2</v>
      </c>
      <c r="P39" s="60">
        <f>1/$A$1*'[1]44104411Exp'!O$226</f>
        <v>2.5069324791415486E-2</v>
      </c>
      <c r="Q39" s="60">
        <f>1/$A$1*'[1]44104411Exp'!P$226</f>
        <v>2.6775880295081968E-2</v>
      </c>
      <c r="R39" s="60">
        <f>1/$A$1*'[1]44104411Exp'!Q$226</f>
        <v>1.9711683942494715E-2</v>
      </c>
      <c r="S39" s="60">
        <f>1/$A$1*'[1]44104411Exp'!R$226</f>
        <v>2.3364440242424241E-2</v>
      </c>
      <c r="T39" s="60">
        <f>1/$A$1*'[1]44104411Exp'!S$226</f>
        <v>2.00806054E-2</v>
      </c>
      <c r="U39" s="60">
        <f>1/$A$1*'[1]44104411Exp'!T$226</f>
        <v>2.6900511703703705E-2</v>
      </c>
      <c r="V39" s="60">
        <f>1/$A$1*'[1]44104411Exp'!U$226</f>
        <v>1.6174800000000002E-4</v>
      </c>
      <c r="W39" s="60">
        <f>1/$A$1*'[1]44104411Exp'!V$226</f>
        <v>1.6174800000000002E-4</v>
      </c>
      <c r="X39" s="60">
        <f>1/$A$1*'[1]44104411Exp'!W$226</f>
        <v>1.6174800000000002E-4</v>
      </c>
      <c r="Y39" s="60">
        <f>1/$A$1*'[1]44104411Exp'!X$226</f>
        <v>1.6174800000000002E-4</v>
      </c>
      <c r="Z39" s="60">
        <f>1/$A$1*'[1]44104411Exp'!Y$226</f>
        <v>1.6174800000000002E-4</v>
      </c>
      <c r="AA39" s="60">
        <f>1/$A$1*'[1]44104411Exp'!Z$226</f>
        <v>1.6174800000000002E-4</v>
      </c>
      <c r="AB39" s="60">
        <f>1/$A$1*'[1]44104411Exp'!AA$226</f>
        <v>1.6174800000000002E-4</v>
      </c>
      <c r="AC39" s="41"/>
      <c r="AD39" s="82">
        <f>1/1000*'[1]44104411Exp'!AB$226</f>
        <v>4.0270000000000002E-3</v>
      </c>
      <c r="AE39" s="60">
        <f>1/1000*'[1]44104411Exp'!AC$226</f>
        <v>2.6799999999999997E-3</v>
      </c>
      <c r="AF39" s="60">
        <f>1/1000*'[1]44104411Exp'!AD$226</f>
        <v>4.215E-3</v>
      </c>
      <c r="AG39" s="60">
        <f>1/1000*'[1]44104411Exp'!AE$226</f>
        <v>5.3819999999999996E-3</v>
      </c>
      <c r="AH39" s="60">
        <f>1/1000*'[1]44104411Exp'!AF$226</f>
        <v>4.2741209999999996E-3</v>
      </c>
      <c r="AI39" s="60">
        <f>1/1000*'[1]44104411Exp'!AG$226</f>
        <v>6.5183462487000002E-3</v>
      </c>
      <c r="AJ39" s="60">
        <f>1/1000*'[1]44104411Exp'!AH$226</f>
        <v>8.4699360768000012E-3</v>
      </c>
      <c r="AK39" s="60">
        <f>1/1000*'[1]44104411Exp'!AI$226</f>
        <v>6.6270116350000009E-3</v>
      </c>
      <c r="AL39" s="60">
        <f>1/1000*'[1]44104411Exp'!AJ$226</f>
        <v>4.4114601588000008E-3</v>
      </c>
      <c r="AM39" s="60">
        <f>1/1000*'[1]44104411Exp'!AK$226</f>
        <v>4.092022396E-3</v>
      </c>
      <c r="AN39" s="60">
        <f>1/1000*'[1]44104411Exp'!AL$226</f>
        <v>4.9615860312000005E-3</v>
      </c>
      <c r="AO39" s="60">
        <f>1/1000*'[1]44104411Exp'!AM$226</f>
        <v>4.705706112E-3</v>
      </c>
      <c r="AP39" s="60">
        <f>1/1000*'[1]44104411Exp'!AN$226</f>
        <v>9.9353532607999989E-3</v>
      </c>
      <c r="AQ39" s="60">
        <f>1/1000*'[1]44104411Exp'!AO$226</f>
        <v>7.2543332108999997E-3</v>
      </c>
      <c r="AR39" s="60">
        <f>1/1000*'[1]44104411Exp'!AP$226</f>
        <v>7.8737870125000012E-3</v>
      </c>
      <c r="AS39" s="60">
        <f>1/1000*'[1]44104411Exp'!AQ$226</f>
        <v>6.0529904189999999E-3</v>
      </c>
      <c r="AT39" s="60">
        <f>1/1000*'[1]44104411Exp'!AR$226</f>
        <v>6.8450131480999998E-3</v>
      </c>
      <c r="AU39" s="60">
        <f>1/1000*'[1]44104411Exp'!AS$226</f>
        <v>1.21646096E-5</v>
      </c>
      <c r="AV39" s="60">
        <f>1/1000*'[1]44104411Exp'!AT$226</f>
        <v>2.0000687323000001E-2</v>
      </c>
      <c r="AW39" s="60">
        <f>1/1000*'[1]44104411Exp'!AU$226</f>
        <v>7.0933441249999992E-4</v>
      </c>
      <c r="AX39" s="60">
        <f>1/1000*'[1]44104411Exp'!AV$226</f>
        <v>0</v>
      </c>
      <c r="AY39" s="60">
        <f>1/1000*'[1]44104411Exp'!AW$226</f>
        <v>0</v>
      </c>
      <c r="AZ39" s="60">
        <f>1/1000*'[1]44104411Exp'!AX$226</f>
        <v>0</v>
      </c>
      <c r="BA39" s="60">
        <f>1/1000*'[1]44104411Exp'!AY$226</f>
        <v>0</v>
      </c>
      <c r="BB39" s="60">
        <f>1/1000*'[1]44104411Exp'!AZ$226</f>
        <v>0</v>
      </c>
      <c r="BC39" s="295">
        <f>1/1000*'[1]44104411Exp'!BA$226</f>
        <v>0</v>
      </c>
      <c r="BD39" s="400"/>
    </row>
    <row r="40" spans="2:56" ht="13" thickBot="1">
      <c r="B40" s="5" t="s">
        <v>102</v>
      </c>
      <c r="C40" s="138">
        <f t="shared" ref="C40:L40" si="20">SUM(C35:C35)-SUM(C36:C39)</f>
        <v>4.4218028960000516E-2</v>
      </c>
      <c r="D40" s="139">
        <f t="shared" si="20"/>
        <v>1.0970316840000327E-2</v>
      </c>
      <c r="E40" s="139">
        <f t="shared" si="20"/>
        <v>2.4493534240000281E-2</v>
      </c>
      <c r="F40" s="139">
        <f t="shared" si="20"/>
        <v>3.9459230440000215E-2</v>
      </c>
      <c r="G40" s="139">
        <f t="shared" si="20"/>
        <v>6.9913685800000458E-2</v>
      </c>
      <c r="H40" s="139">
        <f t="shared" si="20"/>
        <v>0.11033830800000016</v>
      </c>
      <c r="I40" s="139">
        <f t="shared" si="20"/>
        <v>5.1898311500000127E-2</v>
      </c>
      <c r="J40" s="140">
        <f t="shared" si="20"/>
        <v>4.7795191599999065E-2</v>
      </c>
      <c r="K40" s="140">
        <f t="shared" si="20"/>
        <v>6.0336641636363764E-2</v>
      </c>
      <c r="L40" s="139">
        <f t="shared" si="20"/>
        <v>6.1775076666665985E-2</v>
      </c>
      <c r="M40" s="139">
        <f>SUM(M35:M35)-SUM(M36:M39)</f>
        <v>0.10437821600000069</v>
      </c>
      <c r="N40" s="139">
        <f>SUM(N35:N35)-SUM(N36:N39)</f>
        <v>0.10614464100000015</v>
      </c>
      <c r="O40" s="139">
        <f t="shared" ref="O40:AB40" si="21">SUM(O35:O35)-SUM(O36:O39)</f>
        <v>0.10046787144048275</v>
      </c>
      <c r="P40" s="139">
        <f t="shared" si="21"/>
        <v>7.3904179486415589E-2</v>
      </c>
      <c r="Q40" s="139">
        <f t="shared" si="21"/>
        <v>7.0666831964168952E-2</v>
      </c>
      <c r="R40" s="139">
        <f t="shared" si="21"/>
        <v>6.4650279348836548E-2</v>
      </c>
      <c r="S40" s="139">
        <f t="shared" si="21"/>
        <v>6.355595386227636E-2</v>
      </c>
      <c r="T40" s="139">
        <f t="shared" si="21"/>
        <v>4.0573236000001289E-2</v>
      </c>
      <c r="U40" s="139">
        <f t="shared" si="21"/>
        <v>3.2998166111742361E-2</v>
      </c>
      <c r="V40" s="139">
        <f t="shared" si="21"/>
        <v>2.0476399999998889E-3</v>
      </c>
      <c r="W40" s="139">
        <f t="shared" si="21"/>
        <v>2.0476399999998889E-3</v>
      </c>
      <c r="X40" s="139">
        <f t="shared" si="21"/>
        <v>2.0476399999998889E-3</v>
      </c>
      <c r="Y40" s="139">
        <f t="shared" si="21"/>
        <v>2.0476399999998889E-3</v>
      </c>
      <c r="Z40" s="139">
        <f t="shared" si="21"/>
        <v>2.0476399999998889E-3</v>
      </c>
      <c r="AA40" s="139">
        <f t="shared" si="21"/>
        <v>2.0476399999998889E-3</v>
      </c>
      <c r="AB40" s="139">
        <f t="shared" si="21"/>
        <v>2.0476399999998889E-3</v>
      </c>
      <c r="AC40" s="141"/>
      <c r="AD40" s="106">
        <f t="shared" ref="AD40:BC40" si="22">SUM(AD35:AD35)-SUM(AD36:AD39)</f>
        <v>4.8620000000000399E-3</v>
      </c>
      <c r="AE40" s="142">
        <f t="shared" si="22"/>
        <v>2.4949999999999764E-3</v>
      </c>
      <c r="AF40" s="142">
        <f t="shared" si="22"/>
        <v>4.2649999999999633E-3</v>
      </c>
      <c r="AG40" s="142">
        <f t="shared" si="22"/>
        <v>8.2390000000000241E-3</v>
      </c>
      <c r="AH40" s="142">
        <f t="shared" si="22"/>
        <v>1.5257135999999852E-2</v>
      </c>
      <c r="AI40" s="142">
        <f t="shared" si="22"/>
        <v>1.981823307750008E-2</v>
      </c>
      <c r="AJ40" s="142">
        <f t="shared" si="22"/>
        <v>1.269003906680008E-2</v>
      </c>
      <c r="AK40" s="142">
        <f t="shared" si="22"/>
        <v>1.2382178324500101E-2</v>
      </c>
      <c r="AL40" s="142">
        <f t="shared" si="22"/>
        <v>1.5653546433200022E-2</v>
      </c>
      <c r="AM40" s="142">
        <f t="shared" si="22"/>
        <v>1.3774793735999949E-2</v>
      </c>
      <c r="AN40" s="142">
        <f t="shared" si="22"/>
        <v>2.33774653878E-2</v>
      </c>
      <c r="AO40" s="142">
        <f t="shared" si="22"/>
        <v>2.5937806944000247E-2</v>
      </c>
      <c r="AP40" s="142">
        <f t="shared" si="22"/>
        <v>2.575312349280004E-2</v>
      </c>
      <c r="AQ40" s="142">
        <f t="shared" si="22"/>
        <v>2.2557952481100207E-2</v>
      </c>
      <c r="AR40" s="142">
        <f t="shared" si="22"/>
        <v>2.0022636541999733E-2</v>
      </c>
      <c r="AS40" s="142">
        <f t="shared" si="22"/>
        <v>1.7373632762500368E-2</v>
      </c>
      <c r="AT40" s="142">
        <f t="shared" si="22"/>
        <v>1.6576361025800145E-2</v>
      </c>
      <c r="AU40" s="142">
        <f t="shared" si="22"/>
        <v>1.803611237999464E-4</v>
      </c>
      <c r="AV40" s="142">
        <f t="shared" si="22"/>
        <v>3.7390790680000736E-3</v>
      </c>
      <c r="AW40" s="142">
        <f t="shared" si="22"/>
        <v>7.2025482833335853E-4</v>
      </c>
      <c r="AX40" s="142">
        <f t="shared" si="22"/>
        <v>0</v>
      </c>
      <c r="AY40" s="142">
        <f t="shared" si="22"/>
        <v>0</v>
      </c>
      <c r="AZ40" s="142">
        <f t="shared" si="22"/>
        <v>0</v>
      </c>
      <c r="BA40" s="142">
        <f t="shared" si="22"/>
        <v>0</v>
      </c>
      <c r="BB40" s="142">
        <f t="shared" si="22"/>
        <v>0</v>
      </c>
      <c r="BC40" s="320">
        <f t="shared" si="22"/>
        <v>0</v>
      </c>
      <c r="BD40" s="400"/>
    </row>
    <row r="41" spans="2:56" ht="13" thickTop="1">
      <c r="C41" s="143"/>
      <c r="D41" s="143"/>
      <c r="E41" s="143"/>
      <c r="F41" s="143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213"/>
    </row>
    <row r="42" spans="2:56">
      <c r="B42" s="25" t="s">
        <v>95</v>
      </c>
      <c r="C42" s="26">
        <f>1/$A$1*'[1]44104411Exp'!$B$152</f>
        <v>0</v>
      </c>
      <c r="D42" s="26">
        <f>1/$A$1*'[1]44104411Exp'!$C$152</f>
        <v>0</v>
      </c>
      <c r="E42" s="26">
        <f>1/$A$1*'[1]44104411Exp'!$D$152</f>
        <v>0</v>
      </c>
      <c r="F42" s="26">
        <f>1/$A$1*'[1]44104411Exp'!$E$152</f>
        <v>0</v>
      </c>
      <c r="G42" s="26">
        <f>1/$A$1*'[1]44104411Exp'!$F$152</f>
        <v>0</v>
      </c>
      <c r="H42" s="26">
        <f>1/$A$1*'[1]44104411Exp'!$G$152</f>
        <v>4.3764000000000005E-4</v>
      </c>
      <c r="I42" s="26">
        <f>1/$A$1*'[1]44104411Exp'!$H$152</f>
        <v>2.3799999999999999E-5</v>
      </c>
      <c r="J42" s="26">
        <f>1/$A$1*'[1]44104411Exp'!$I$152</f>
        <v>0</v>
      </c>
      <c r="K42" s="26">
        <f>1/$A$1*'[1]44104411Exp'!$J$152</f>
        <v>1.04392E-4</v>
      </c>
      <c r="L42" s="26">
        <f>1/$A$1*'[1]44104411Exp'!$K$152</f>
        <v>5.0645999999999996E-5</v>
      </c>
      <c r="M42" s="26">
        <f>1/$A$1*'[1]44104411Exp'!L$152</f>
        <v>2.2906799999999997E-4</v>
      </c>
      <c r="N42" s="26">
        <f>1/$A$1*'[1]44104411Exp'!M$152</f>
        <v>1.7186399999999998E-4</v>
      </c>
      <c r="O42" s="26">
        <f>1/$A$1*'[1]44104411Exp'!N$152</f>
        <v>1.9495200000000003E-4</v>
      </c>
      <c r="P42" s="26">
        <f>1/$A$1*'[1]44104411Exp'!O$152</f>
        <v>1.4288400000000002E-4</v>
      </c>
      <c r="Q42" s="26">
        <f>1/$A$1*'[1]44104411Exp'!P$152</f>
        <v>9.5364000000000017E-5</v>
      </c>
      <c r="R42" s="26">
        <f>1/$A$1*'[1]44104411Exp'!Q$152</f>
        <v>9.7298472222222238E-5</v>
      </c>
      <c r="S42" s="26">
        <f>1/$A$1*'[1]44104411Exp'!R$152</f>
        <v>1.4219999999999999E-4</v>
      </c>
      <c r="T42" s="26">
        <f>1/$A$1*'[1]44104411Exp'!S$152</f>
        <v>7.5636000000000006E-5</v>
      </c>
      <c r="U42" s="26">
        <f>1/$A$1*'[1]44104411Exp'!T$152</f>
        <v>9.6900000000000004E-6</v>
      </c>
      <c r="V42" s="26">
        <f>1/$A$1*'[1]44104411Exp'!U$152</f>
        <v>0</v>
      </c>
      <c r="W42" s="26">
        <f>1/$A$1*'[1]44104411Exp'!V$152</f>
        <v>0</v>
      </c>
      <c r="X42" s="26">
        <f>1/$A$1*'[1]44104411Exp'!W$152</f>
        <v>0</v>
      </c>
      <c r="Y42" s="26">
        <f>1/$A$1*'[1]44104411Exp'!X$152</f>
        <v>0</v>
      </c>
      <c r="Z42" s="26">
        <f>1/$A$1*'[1]44104411Exp'!Y$152</f>
        <v>0</v>
      </c>
      <c r="AA42" s="26">
        <f>1/$A$1*'[1]44104411Exp'!Z$152</f>
        <v>0</v>
      </c>
      <c r="AB42" s="26">
        <f>1/$A$1*'[1]44104411Exp'!AA$152</f>
        <v>0</v>
      </c>
      <c r="AC42" s="27"/>
      <c r="AD42" s="26">
        <f>1/1000*'[1]44104411Exp'!AB$152</f>
        <v>0</v>
      </c>
      <c r="AE42" s="26">
        <f>1/1000*'[1]44104411Exp'!AC$152</f>
        <v>0</v>
      </c>
      <c r="AF42" s="26">
        <f>1/1000*'[1]44104411Exp'!AD$152</f>
        <v>0</v>
      </c>
      <c r="AG42" s="26">
        <f>1/1000*'[1]44104411Exp'!AE$152</f>
        <v>0</v>
      </c>
      <c r="AH42" s="26">
        <f>1/1000*'[1]44104411Exp'!AF$152</f>
        <v>0</v>
      </c>
      <c r="AI42" s="26">
        <f>1/1000*'[1]44104411Exp'!AG$152</f>
        <v>5.2984974900000003E-4</v>
      </c>
      <c r="AJ42" s="26">
        <f>1/1000*'[1]44104411Exp'!AH$152</f>
        <v>2.7824095999999999E-5</v>
      </c>
      <c r="AK42" s="26">
        <f>1/1000*'[1]44104411Exp'!AI$152</f>
        <v>0</v>
      </c>
      <c r="AL42" s="26">
        <f>1/1000*'[1]44104411Exp'!AJ$152</f>
        <v>5.5506227040000007E-4</v>
      </c>
      <c r="AM42" s="26">
        <f>1/1000*'[1]44104411Exp'!AK$152</f>
        <v>2.3873954719999998E-4</v>
      </c>
      <c r="AN42" s="26">
        <f>1/1000*'[1]44104411Exp'!AL$152</f>
        <v>3.0930171840000002E-4</v>
      </c>
      <c r="AO42" s="26">
        <f>1/1000*'[1]44104411Exp'!AM$152</f>
        <v>2.64491136E-4</v>
      </c>
      <c r="AP42" s="26">
        <f>1/1000*'[1]44104411Exp'!AN$152</f>
        <v>7.4425637440000004E-4</v>
      </c>
      <c r="AQ42" s="26">
        <f>1/1000*'[1]44104411Exp'!AO$152</f>
        <v>6.0643967820000002E-4</v>
      </c>
      <c r="AR42" s="26">
        <f>1/1000*'[1]44104411Exp'!AP$152</f>
        <v>5.0757468099999999E-4</v>
      </c>
      <c r="AS42" s="26">
        <f>1/1000*'[1]44104411Exp'!AQ$152</f>
        <v>4.7813902499999994E-4</v>
      </c>
      <c r="AT42" s="26">
        <f>1/1000*'[1]44104411Exp'!AR$152</f>
        <v>3.9154152319999995E-4</v>
      </c>
      <c r="AU42" s="26">
        <f>1/1000*'[1]44104411Exp'!AS$152</f>
        <v>7.9530879999999998E-7</v>
      </c>
      <c r="AV42" s="26">
        <f>1/1000*'[1]44104411Exp'!AT$152</f>
        <v>3.3874032500000003E-4</v>
      </c>
      <c r="AW42" s="26">
        <f>1/1000*'[1]44104411Exp'!AU$152</f>
        <v>6.8679720000000007E-5</v>
      </c>
      <c r="AX42" s="26">
        <f>1/1000*'[1]44104411Exp'!AV$152</f>
        <v>0</v>
      </c>
      <c r="AY42" s="26">
        <f>1/1000*'[1]44104411Exp'!AW$152</f>
        <v>0</v>
      </c>
      <c r="AZ42" s="26">
        <f>1/1000*'[1]44104411Exp'!AX$152</f>
        <v>0</v>
      </c>
      <c r="BA42" s="26">
        <f>1/1000*'[1]44104411Exp'!AY$152</f>
        <v>0</v>
      </c>
      <c r="BB42" s="26">
        <f>1/1000*'[1]44104411Exp'!AZ$152</f>
        <v>0</v>
      </c>
      <c r="BC42" s="26">
        <f>1/1000*'[1]44104411Exp'!BA$152</f>
        <v>0</v>
      </c>
      <c r="BD42" s="36"/>
    </row>
    <row r="43" spans="2:56">
      <c r="B43" s="25" t="s">
        <v>96</v>
      </c>
      <c r="C43" s="26">
        <f>1/$A$1*'[1]44104411Exp'!$B$202</f>
        <v>0</v>
      </c>
      <c r="D43" s="26">
        <f>1/$A$1*'[1]44104411Exp'!$C$202</f>
        <v>0</v>
      </c>
      <c r="E43" s="26">
        <f>1/$A$1*'[1]44104411Exp'!$D$202</f>
        <v>0</v>
      </c>
      <c r="F43" s="26">
        <f>1/$A$1*'[1]44104411Exp'!$E$202</f>
        <v>0</v>
      </c>
      <c r="G43" s="26">
        <f>1/$A$1*'[1]44104411Exp'!$F$202</f>
        <v>0</v>
      </c>
      <c r="H43" s="26">
        <f>1/$A$1*'[1]44104411Exp'!$G$202</f>
        <v>1.032808E-2</v>
      </c>
      <c r="I43" s="26">
        <f>1/$A$1*'[1]44104411Exp'!$H$202</f>
        <v>1.5075425999999999E-2</v>
      </c>
      <c r="J43" s="26">
        <f>1/$A$1*'[1]44104411Exp'!$I$202</f>
        <v>1.6267160000000003E-2</v>
      </c>
      <c r="K43" s="26">
        <f>1/$A$1*'[1]44104411Exp'!$J$202</f>
        <v>1.4568175999999999E-2</v>
      </c>
      <c r="L43" s="26">
        <f>1/$A$1*'[1]44104411Exp'!$K$202</f>
        <v>1.0144673199999999E-2</v>
      </c>
      <c r="M43" s="26">
        <f>1/$A$1*'[1]44104411Exp'!L$202</f>
        <v>1.1769312000000001E-2</v>
      </c>
      <c r="N43" s="26">
        <f>1/$A$1*'[1]44104411Exp'!M$202</f>
        <v>1.0488908E-2</v>
      </c>
      <c r="O43" s="26">
        <f>1/$A$1*'[1]44104411Exp'!N$202</f>
        <v>8.7251559999999995E-3</v>
      </c>
      <c r="P43" s="26">
        <f>1/$A$1*'[1]44104411Exp'!O$202</f>
        <v>7.8876316153846156E-3</v>
      </c>
      <c r="Q43" s="26">
        <f>1/$A$1*'[1]44104411Exp'!P$202</f>
        <v>9.6074373142857154E-3</v>
      </c>
      <c r="R43" s="26">
        <f>1/$A$1*'[1]44104411Exp'!Q$202</f>
        <v>1.0620795211538463E-2</v>
      </c>
      <c r="S43" s="26">
        <f>1/$A$1*'[1]44104411Exp'!R$202</f>
        <v>1.1316488E-2</v>
      </c>
      <c r="T43" s="26">
        <f>1/$A$1*'[1]44104411Exp'!S$202</f>
        <v>1.046064E-2</v>
      </c>
      <c r="U43" s="26">
        <f>1/$A$1*'[1]44104411Exp'!T$202</f>
        <v>1.3189065E-2</v>
      </c>
      <c r="V43" s="26">
        <f>1/$A$1*'[1]44104411Exp'!U$202</f>
        <v>0</v>
      </c>
      <c r="W43" s="26">
        <f>1/$A$1*'[1]44104411Exp'!V$202</f>
        <v>0</v>
      </c>
      <c r="X43" s="26">
        <f>1/$A$1*'[1]44104411Exp'!W$202</f>
        <v>0</v>
      </c>
      <c r="Y43" s="26">
        <f>1/$A$1*'[1]44104411Exp'!X$202</f>
        <v>0</v>
      </c>
      <c r="Z43" s="26">
        <f>1/$A$1*'[1]44104411Exp'!Y$202</f>
        <v>0</v>
      </c>
      <c r="AA43" s="26">
        <f>1/$A$1*'[1]44104411Exp'!Z$202</f>
        <v>0</v>
      </c>
      <c r="AB43" s="26">
        <f>1/$A$1*'[1]44104411Exp'!AA$202</f>
        <v>0</v>
      </c>
      <c r="AC43" s="27"/>
      <c r="AD43" s="26">
        <f>1/1000*'[1]44104411Exp'!AB$202</f>
        <v>0</v>
      </c>
      <c r="AE43" s="26">
        <f>1/1000*'[1]44104411Exp'!AC$202</f>
        <v>0</v>
      </c>
      <c r="AF43" s="26">
        <f>1/1000*'[1]44104411Exp'!AD$202</f>
        <v>0</v>
      </c>
      <c r="AG43" s="26">
        <f>1/1000*'[1]44104411Exp'!AE$202</f>
        <v>0</v>
      </c>
      <c r="AH43" s="26">
        <f>1/1000*'[1]44104411Exp'!AF$202</f>
        <v>0</v>
      </c>
      <c r="AI43" s="26">
        <f>1/1000*'[1]44104411Exp'!AG$202</f>
        <v>2.2574368674000002E-3</v>
      </c>
      <c r="AJ43" s="26">
        <f>1/1000*'[1]44104411Exp'!AH$202</f>
        <v>2.9396534104E-3</v>
      </c>
      <c r="AK43" s="26">
        <f>1/1000*'[1]44104411Exp'!AI$202</f>
        <v>4.4251183674999996E-3</v>
      </c>
      <c r="AL43" s="26">
        <f>1/1000*'[1]44104411Exp'!AJ$202</f>
        <v>4.2980908948000007E-3</v>
      </c>
      <c r="AM43" s="26">
        <f>1/1000*'[1]44104411Exp'!AK$202</f>
        <v>2.1680743303999998E-3</v>
      </c>
      <c r="AN43" s="26">
        <f>1/1000*'[1]44104411Exp'!AL$202</f>
        <v>2.7271239840000001E-3</v>
      </c>
      <c r="AO43" s="26">
        <f>1/1000*'[1]44104411Exp'!AM$202</f>
        <v>2.8292246880000003E-3</v>
      </c>
      <c r="AP43" s="26">
        <f>1/1000*'[1]44104411Exp'!AN$202</f>
        <v>2.6191187615999998E-3</v>
      </c>
      <c r="AQ43" s="26">
        <f>1/1000*'[1]44104411Exp'!AO$202</f>
        <v>2.5016317376999999E-3</v>
      </c>
      <c r="AR43" s="26">
        <f>1/1000*'[1]44104411Exp'!AP$202</f>
        <v>3.0748026219999999E-3</v>
      </c>
      <c r="AS43" s="26">
        <f>1/1000*'[1]44104411Exp'!AQ$202</f>
        <v>2.6547228399999997E-3</v>
      </c>
      <c r="AT43" s="26">
        <f>1/1000*'[1]44104411Exp'!AR$202</f>
        <v>2.9159166320999997E-3</v>
      </c>
      <c r="AU43" s="26">
        <f>1/1000*'[1]44104411Exp'!AS$202</f>
        <v>1.2146410132999998E-3</v>
      </c>
      <c r="AV43" s="26">
        <f>1/1000*'[1]44104411Exp'!AT$202</f>
        <v>3.6515811400000001E-4</v>
      </c>
      <c r="AW43" s="26">
        <f>1/1000*'[1]44104411Exp'!AU$202</f>
        <v>0</v>
      </c>
      <c r="AX43" s="26">
        <f>1/1000*'[1]44104411Exp'!AV$202</f>
        <v>0</v>
      </c>
      <c r="AY43" s="26">
        <f>1/1000*'[1]44104411Exp'!AW$202</f>
        <v>0</v>
      </c>
      <c r="AZ43" s="26">
        <f>1/1000*'[1]44104411Exp'!AX$202</f>
        <v>0</v>
      </c>
      <c r="BA43" s="26">
        <f>1/1000*'[1]44104411Exp'!AY$202</f>
        <v>0</v>
      </c>
      <c r="BB43" s="26">
        <f>1/1000*'[1]44104411Exp'!AZ$202</f>
        <v>0</v>
      </c>
      <c r="BC43" s="26">
        <f>1/1000*'[1]44104411Exp'!BA$202</f>
        <v>0</v>
      </c>
      <c r="BD43" s="36"/>
    </row>
    <row r="44" spans="2:56">
      <c r="B44" s="25" t="s">
        <v>97</v>
      </c>
      <c r="C44" s="26">
        <f>1/$A$1*'[1]44104411Exp'!$B$203</f>
        <v>0</v>
      </c>
      <c r="D44" s="26">
        <f>1/$A$1*'[1]44104411Exp'!$C$203</f>
        <v>3.9437243999999996E-4</v>
      </c>
      <c r="E44" s="26">
        <f>1/$A$1*'[1]44104411Exp'!$D$203</f>
        <v>3.9590711999999998E-4</v>
      </c>
      <c r="F44" s="26">
        <f>1/$A$1*'[1]44104411Exp'!$E$203</f>
        <v>5.0525899200000004E-3</v>
      </c>
      <c r="G44" s="26">
        <f>1/$A$1*'[1]44104411Exp'!$F$203</f>
        <v>1.2931110639999998E-2</v>
      </c>
      <c r="H44" s="26">
        <f>1/$A$1*'[1]44104411Exp'!$G$203</f>
        <v>0</v>
      </c>
      <c r="I44" s="26">
        <f>1/$A$1*'[1]44104411Exp'!$H$203</f>
        <v>0</v>
      </c>
      <c r="J44" s="26">
        <f>1/$A$1*'[1]44104411Exp'!$I$203</f>
        <v>0</v>
      </c>
      <c r="K44" s="26">
        <f>1/$A$1*'[1]44104411Exp'!$J$203</f>
        <v>0</v>
      </c>
      <c r="L44" s="26">
        <f>1/$A$1*'[1]44104411Exp'!$K$203</f>
        <v>0</v>
      </c>
      <c r="M44" s="26">
        <f>1/$A$1*'[1]44104411Exp'!L$203</f>
        <v>0</v>
      </c>
      <c r="N44" s="26">
        <f>1/$A$1*'[1]44104411Exp'!M$203</f>
        <v>0</v>
      </c>
      <c r="O44" s="26">
        <f>1/$A$1*'[1]44104411Exp'!N$203</f>
        <v>0</v>
      </c>
      <c r="P44" s="26">
        <f>1/$A$1*'[1]44104411Exp'!O$203</f>
        <v>0</v>
      </c>
      <c r="Q44" s="26">
        <f>1/$A$1*'[1]44104411Exp'!P$203</f>
        <v>0</v>
      </c>
      <c r="R44" s="26">
        <f>1/$A$1*'[1]44104411Exp'!Q$203</f>
        <v>0</v>
      </c>
      <c r="S44" s="26">
        <f>1/$A$1*'[1]44104411Exp'!R$203</f>
        <v>0</v>
      </c>
      <c r="T44" s="26">
        <f>1/$A$1*'[1]44104411Exp'!S$203</f>
        <v>0</v>
      </c>
      <c r="U44" s="26">
        <f>1/$A$1*'[1]44104411Exp'!T$203</f>
        <v>0</v>
      </c>
      <c r="V44" s="26">
        <f>1/$A$1*'[1]44104411Exp'!U$203</f>
        <v>0</v>
      </c>
      <c r="W44" s="26">
        <f>1/$A$1*'[1]44104411Exp'!V$203</f>
        <v>0</v>
      </c>
      <c r="X44" s="26">
        <f>1/$A$1*'[1]44104411Exp'!W$203</f>
        <v>0</v>
      </c>
      <c r="Y44" s="26">
        <f>1/$A$1*'[1]44104411Exp'!X$203</f>
        <v>0</v>
      </c>
      <c r="Z44" s="26">
        <f>1/$A$1*'[1]44104411Exp'!Y$203</f>
        <v>0</v>
      </c>
      <c r="AA44" s="26">
        <f>1/$A$1*'[1]44104411Exp'!Z$203</f>
        <v>0</v>
      </c>
      <c r="AB44" s="26">
        <f>1/$A$1*'[1]44104411Exp'!AA$203</f>
        <v>0</v>
      </c>
      <c r="AC44" s="27"/>
      <c r="AD44" s="26">
        <f>1/1000*'[1]44104411Exp'!AB$203</f>
        <v>0</v>
      </c>
      <c r="AE44" s="26">
        <f>1/1000*'[1]44104411Exp'!AC$203</f>
        <v>1.18E-4</v>
      </c>
      <c r="AF44" s="26">
        <f>1/1000*'[1]44104411Exp'!AD$203</f>
        <v>1.05E-4</v>
      </c>
      <c r="AG44" s="26">
        <f>1/1000*'[1]44104411Exp'!AE$203</f>
        <v>1.2209999999999999E-3</v>
      </c>
      <c r="AH44" s="26">
        <f>1/1000*'[1]44104411Exp'!AF$203</f>
        <v>3.3424159999999995E-3</v>
      </c>
      <c r="AI44" s="26">
        <f>1/1000*'[1]44104411Exp'!AG$203</f>
        <v>0</v>
      </c>
      <c r="AJ44" s="26">
        <f>1/1000*'[1]44104411Exp'!AH$203</f>
        <v>0</v>
      </c>
      <c r="AK44" s="26">
        <f>1/1000*'[1]44104411Exp'!AI$203</f>
        <v>0</v>
      </c>
      <c r="AL44" s="26">
        <f>1/1000*'[1]44104411Exp'!AJ$203</f>
        <v>0</v>
      </c>
      <c r="AM44" s="26">
        <f>1/1000*'[1]44104411Exp'!AK$203</f>
        <v>0</v>
      </c>
      <c r="AN44" s="26">
        <f>1/1000*'[1]44104411Exp'!AL$203</f>
        <v>0</v>
      </c>
      <c r="AO44" s="26">
        <f>1/1000*'[1]44104411Exp'!AM$203</f>
        <v>0</v>
      </c>
      <c r="AP44" s="26">
        <f>1/1000*'[1]44104411Exp'!AN$203</f>
        <v>0</v>
      </c>
      <c r="AQ44" s="26">
        <f>1/1000*'[1]44104411Exp'!AO$203</f>
        <v>0</v>
      </c>
      <c r="AR44" s="26">
        <f>1/1000*'[1]44104411Exp'!AP$203</f>
        <v>0</v>
      </c>
      <c r="AS44" s="26">
        <f>1/1000*'[1]44104411Exp'!AQ$203</f>
        <v>0</v>
      </c>
      <c r="AT44" s="26">
        <f>1/1000*'[1]44104411Exp'!AR$203</f>
        <v>0</v>
      </c>
      <c r="AU44" s="26">
        <f>1/1000*'[1]44104411Exp'!AS$203</f>
        <v>0</v>
      </c>
      <c r="AV44" s="26">
        <f>1/1000*'[1]44104411Exp'!AT$203</f>
        <v>0</v>
      </c>
      <c r="AW44" s="26">
        <f>1/1000*'[1]44104411Exp'!AU$203</f>
        <v>0</v>
      </c>
      <c r="AX44" s="26">
        <f>1/1000*'[1]44104411Exp'!AV$203</f>
        <v>0</v>
      </c>
      <c r="AY44" s="26">
        <f>1/1000*'[1]44104411Exp'!AW$203</f>
        <v>0</v>
      </c>
      <c r="AZ44" s="26">
        <f>1/1000*'[1]44104411Exp'!AX$203</f>
        <v>0</v>
      </c>
      <c r="BA44" s="26">
        <f>1/1000*'[1]44104411Exp'!AY$203</f>
        <v>0</v>
      </c>
      <c r="BB44" s="26">
        <f>1/1000*'[1]44104411Exp'!AZ$203</f>
        <v>0</v>
      </c>
      <c r="BC44" s="26">
        <f>1/1000*'[1]44104411Exp'!BA$203</f>
        <v>0</v>
      </c>
      <c r="BD44" s="36"/>
    </row>
    <row r="45" spans="2:56">
      <c r="B45" s="25" t="s">
        <v>88</v>
      </c>
      <c r="C45" s="26">
        <f>1/$A$1*'[1]44104411Exp'!$B$260</f>
        <v>0</v>
      </c>
      <c r="D45" s="26">
        <f>1/$A$1*'[1]44104411Exp'!$C$260</f>
        <v>0</v>
      </c>
      <c r="E45" s="26">
        <f>1/$A$1*'[1]44104411Exp'!$D$260</f>
        <v>0</v>
      </c>
      <c r="F45" s="26">
        <f>1/$A$1*'[1]44104411Exp'!$E$260</f>
        <v>0</v>
      </c>
      <c r="G45" s="26">
        <f>1/$A$1*'[1]44104411Exp'!$F$260</f>
        <v>0</v>
      </c>
      <c r="H45" s="26">
        <f>1/$A$1*'[1]44104411Exp'!$G$260</f>
        <v>0</v>
      </c>
      <c r="I45" s="26">
        <f>1/$A$1*'[1]44104411Exp'!$H$260</f>
        <v>0</v>
      </c>
      <c r="J45" s="26">
        <f>1/$A$1*'[1]44104411Exp'!$I$260</f>
        <v>0</v>
      </c>
      <c r="K45" s="26">
        <f>1/$A$1*'[1]44104411Exp'!$J$260</f>
        <v>0</v>
      </c>
      <c r="L45" s="26">
        <f>1/$A$1*'[1]44104411Exp'!$K$260</f>
        <v>0</v>
      </c>
      <c r="M45" s="26">
        <f>1/$A$1*'[1]44104411Exp'!L$260</f>
        <v>0</v>
      </c>
      <c r="N45" s="26">
        <f>1/$A$1*'[1]44104411Exp'!M$260</f>
        <v>0</v>
      </c>
      <c r="O45" s="26">
        <f>1/$A$1*'[1]44104411Exp'!N$260</f>
        <v>0</v>
      </c>
      <c r="P45" s="26">
        <f>1/$A$1*'[1]44104411Exp'!O$260</f>
        <v>0</v>
      </c>
      <c r="Q45" s="26">
        <f>1/$A$1*'[1]44104411Exp'!P$260</f>
        <v>0</v>
      </c>
      <c r="R45" s="26">
        <f>1/$A$1*'[1]44104411Exp'!Q$260</f>
        <v>0</v>
      </c>
      <c r="S45" s="26">
        <f>1/$A$1*'[1]44104411Exp'!R$260</f>
        <v>0</v>
      </c>
      <c r="T45" s="26">
        <f>1/$A$1*'[1]44104411Exp'!S$260</f>
        <v>0</v>
      </c>
      <c r="U45" s="26">
        <f>1/$A$1*'[1]44104411Exp'!T$260</f>
        <v>0</v>
      </c>
      <c r="V45" s="26">
        <f>1/$A$1*'[1]44104411Exp'!U$260</f>
        <v>0</v>
      </c>
      <c r="W45" s="26">
        <f>1/$A$1*'[1]44104411Exp'!V$260</f>
        <v>0</v>
      </c>
      <c r="X45" s="26">
        <f>1/$A$1*'[1]44104411Exp'!W$260</f>
        <v>0</v>
      </c>
      <c r="Y45" s="26">
        <f>1/$A$1*'[1]44104411Exp'!X$260</f>
        <v>0</v>
      </c>
      <c r="Z45" s="26">
        <f>1/$A$1*'[1]44104411Exp'!Y$260</f>
        <v>0</v>
      </c>
      <c r="AA45" s="26">
        <f>1/$A$1*'[1]44104411Exp'!Z$260</f>
        <v>0</v>
      </c>
      <c r="AB45" s="26">
        <f>1/$A$1*'[1]44104411Exp'!AA$260</f>
        <v>0</v>
      </c>
      <c r="AC45" s="27"/>
      <c r="AD45" s="26">
        <f>1/1000*'[1]44104411Exp'!AB$260</f>
        <v>0</v>
      </c>
      <c r="AE45" s="26">
        <f>1/1000*'[1]44104411Exp'!AC$260</f>
        <v>0</v>
      </c>
      <c r="AF45" s="26">
        <f>1/1000*'[1]44104411Exp'!AD$260</f>
        <v>0</v>
      </c>
      <c r="AG45" s="26">
        <f>1/1000*'[1]44104411Exp'!AE$260</f>
        <v>0</v>
      </c>
      <c r="AH45" s="26">
        <f>1/1000*'[1]44104411Exp'!AF$260</f>
        <v>0</v>
      </c>
      <c r="AI45" s="26">
        <f>1/1000*'[1]44104411Exp'!AG$260</f>
        <v>0</v>
      </c>
      <c r="AJ45" s="26">
        <f>1/1000*'[1]44104411Exp'!AH$260</f>
        <v>0</v>
      </c>
      <c r="AK45" s="26">
        <f>1/1000*'[1]44104411Exp'!AI$260</f>
        <v>0</v>
      </c>
      <c r="AL45" s="26">
        <f>1/1000*'[1]44104411Exp'!AJ$260</f>
        <v>0</v>
      </c>
      <c r="AM45" s="26">
        <f>1/1000*'[1]44104411Exp'!AK$260</f>
        <v>0</v>
      </c>
      <c r="AN45" s="26">
        <f>1/1000*'[1]44104411Exp'!AL$260</f>
        <v>0</v>
      </c>
      <c r="AO45" s="26">
        <f>1/1000*'[1]44104411Exp'!AM$260</f>
        <v>0</v>
      </c>
      <c r="AP45" s="26">
        <f>1/1000*'[1]44104411Exp'!AN$260</f>
        <v>0</v>
      </c>
      <c r="AQ45" s="26">
        <f>1/1000*'[1]44104411Exp'!AO$260</f>
        <v>0</v>
      </c>
      <c r="AR45" s="26">
        <f>1/1000*'[1]44104411Exp'!AP$260</f>
        <v>0</v>
      </c>
      <c r="AS45" s="26">
        <f>1/1000*'[1]44104411Exp'!AQ$260</f>
        <v>0</v>
      </c>
      <c r="AT45" s="26">
        <f>1/1000*'[1]44104411Exp'!AR$260</f>
        <v>0</v>
      </c>
      <c r="AU45" s="26">
        <f>1/1000*'[1]44104411Exp'!AS$260</f>
        <v>0</v>
      </c>
      <c r="AV45" s="26">
        <f>1/1000*'[1]44104411Exp'!AT$260</f>
        <v>0</v>
      </c>
      <c r="AW45" s="26">
        <f>1/1000*'[1]44104411Exp'!AU$260</f>
        <v>0</v>
      </c>
      <c r="AX45" s="26">
        <f>1/1000*'[1]44104411Exp'!AV$260</f>
        <v>0</v>
      </c>
      <c r="AY45" s="26">
        <f>1/1000*'[1]44104411Exp'!AW$260</f>
        <v>0</v>
      </c>
      <c r="AZ45" s="26">
        <f>1/1000*'[1]44104411Exp'!AX$260</f>
        <v>0</v>
      </c>
      <c r="BA45" s="26">
        <f>1/1000*'[1]44104411Exp'!AY$260</f>
        <v>0</v>
      </c>
      <c r="BB45" s="26">
        <f>1/1000*'[1]44104411Exp'!AZ$260</f>
        <v>0</v>
      </c>
      <c r="BC45" s="26">
        <f>1/1000*'[1]44104411Exp'!BA$260</f>
        <v>0</v>
      </c>
      <c r="BD45" s="36"/>
    </row>
    <row r="46" spans="2:56">
      <c r="C46" s="143"/>
      <c r="D46" s="143"/>
      <c r="E46" s="143"/>
      <c r="F46" s="143"/>
      <c r="G46" s="143"/>
      <c r="H46" s="143"/>
      <c r="I46" s="143"/>
      <c r="J46" s="143"/>
      <c r="K46" s="143"/>
      <c r="L46" s="143"/>
      <c r="M46" s="143"/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5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48" t="s">
        <v>166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50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1/$A$1*'[1]44094418Exp'!$B$263</f>
        <v>0.71451104298000001</v>
      </c>
      <c r="D5" s="249">
        <f>1/$A$1*'[1]44094418Exp'!$C$263</f>
        <v>0.67926073614000004</v>
      </c>
      <c r="E5" s="249">
        <f>1/$A$1*'[1]44094418Exp'!$D$263</f>
        <v>0.73116161384</v>
      </c>
      <c r="F5" s="249">
        <f>1/$A$1*'[1]44094418Exp'!$E$263</f>
        <v>0.84679434616000004</v>
      </c>
      <c r="G5" s="249">
        <f>1/$A$1*'[1]44094418Exp'!$F$263</f>
        <v>0.97922608629999963</v>
      </c>
      <c r="H5" s="249">
        <f>1/$A$1*'[1]44094418Exp'!$G$263</f>
        <v>1.0534360020861</v>
      </c>
      <c r="I5" s="249">
        <f>1/$A$1*'[1]44094418Exp'!$H$263</f>
        <v>1.1933102749330078</v>
      </c>
      <c r="J5" s="332">
        <f>1/$A$1*'[1]44094418Exp'!$I$263</f>
        <v>1.4366443405999996</v>
      </c>
      <c r="K5" s="332">
        <f>1/$A$1*'[1]44094418Exp'!$J$263</f>
        <v>1.2745202676790077</v>
      </c>
      <c r="L5" s="249">
        <f>1/$A$1*'[1]44094418Exp'!$K$263</f>
        <v>1.208677432498845</v>
      </c>
      <c r="M5" s="249">
        <f>1/$A$1*'[1]44094418Exp'!L$263</f>
        <v>1.4010823808534845</v>
      </c>
      <c r="N5" s="249">
        <f>1/$A$1*'[1]44094418Exp'!M$263</f>
        <v>1.4193250933873718</v>
      </c>
      <c r="O5" s="249">
        <f>1/$A$1*'[1]44094418Exp'!N$263</f>
        <v>1.2404741904174044</v>
      </c>
      <c r="P5" s="249">
        <f>1/$A$1*'[1]44094418Exp'!O$263</f>
        <v>1.3885741446920585</v>
      </c>
      <c r="Q5" s="249">
        <f>1/$A$1*'[1]44094418Exp'!P$263</f>
        <v>1.7505153641271798</v>
      </c>
      <c r="R5" s="249">
        <f>1/$A$1*'[1]44094418Exp'!Q$263</f>
        <v>1.8376259018054377</v>
      </c>
      <c r="S5" s="249">
        <f>1/$A$1*'[1]44094418Exp'!R$263</f>
        <v>1.916056735239352</v>
      </c>
      <c r="T5" s="249">
        <f>1/$A$1*'[1]44094418Exp'!S$263</f>
        <v>2.1748568575057288</v>
      </c>
      <c r="U5" s="249">
        <f>1/$A$1*'[1]44094418Exp'!T$263</f>
        <v>2.2143526660741366</v>
      </c>
      <c r="V5" s="249">
        <f>1/$A$1*'[1]44094418Exp'!U$263</f>
        <v>0.5013417910025505</v>
      </c>
      <c r="W5" s="249">
        <f>1/$A$1*'[1]44094418Exp'!V$263</f>
        <v>0.5013417910025505</v>
      </c>
      <c r="X5" s="249">
        <f>1/$A$1*'[1]44094418Exp'!W$263</f>
        <v>0.5013417910025505</v>
      </c>
      <c r="Y5" s="249">
        <f>1/$A$1*'[1]44094418Exp'!X$263</f>
        <v>0.5013417910025505</v>
      </c>
      <c r="Z5" s="249">
        <f>1/$A$1*'[1]44094418Exp'!Y$263</f>
        <v>0.5013417910025505</v>
      </c>
      <c r="AA5" s="249">
        <f>1/$A$1*'[1]44094418Exp'!Z$263</f>
        <v>0.5013417910025505</v>
      </c>
      <c r="AB5" s="249">
        <f>1/$A$1*'[1]44094418Exp'!AA$263</f>
        <v>0.5013417910025505</v>
      </c>
      <c r="AC5" s="333"/>
      <c r="AD5" s="334">
        <f>1/1000*'[1]44094418Exp'!AB$263</f>
        <v>0.19535100000000005</v>
      </c>
      <c r="AE5" s="189">
        <f>1/1000*'[1]44094418Exp'!AC$263</f>
        <v>0.20198099999999999</v>
      </c>
      <c r="AF5" s="189">
        <f>1/1000*'[1]44094418Exp'!AD$263</f>
        <v>0.25712400000000002</v>
      </c>
      <c r="AG5" s="189">
        <f>1/1000*'[1]44094418Exp'!AE$263</f>
        <v>0.38904</v>
      </c>
      <c r="AH5" s="189">
        <f>1/1000*'[1]44094418Exp'!AF$263</f>
        <v>0.52270509000000021</v>
      </c>
      <c r="AI5" s="189">
        <f>1/1000*'[1]44094418Exp'!AG$263</f>
        <v>0.6125051366576999</v>
      </c>
      <c r="AJ5" s="189">
        <f>1/1000*'[1]44094418Exp'!AH$263</f>
        <v>0.76372795251639969</v>
      </c>
      <c r="AK5" s="189">
        <f>1/1000*'[1]44094418Exp'!AI$263</f>
        <v>1.0292614498789998</v>
      </c>
      <c r="AL5" s="189">
        <f>1/1000*'[1]44094418Exp'!AJ$263</f>
        <v>1.1534286845224004</v>
      </c>
      <c r="AM5" s="189">
        <f>1/1000*'[1]44094418Exp'!AK$263</f>
        <v>0.89202652561439988</v>
      </c>
      <c r="AN5" s="189">
        <f>1/1000*'[1]44094418Exp'!AL$263</f>
        <v>1.0187824178285998</v>
      </c>
      <c r="AO5" s="189">
        <f>1/1000*'[1]44094418Exp'!AM$263</f>
        <v>1.1528237982720002</v>
      </c>
      <c r="AP5" s="189">
        <f>1/1000*'[1]44094418Exp'!AN$263</f>
        <v>1.1431228466063998</v>
      </c>
      <c r="AQ5" s="189">
        <f>1/1000*'[1]44094418Exp'!AO$263</f>
        <v>0.88795835665950007</v>
      </c>
      <c r="AR5" s="189">
        <f>1/1000*'[1]44094418Exp'!AP$263</f>
        <v>0.97289684329150006</v>
      </c>
      <c r="AS5" s="189">
        <f>1/1000*'[1]44094418Exp'!AQ$263</f>
        <v>0.90510950989899974</v>
      </c>
      <c r="AT5" s="189">
        <f>1/1000*'[1]44094418Exp'!AR$263</f>
        <v>1.4252289588965998</v>
      </c>
      <c r="AU5" s="189">
        <f>1/1000*'[1]44094418Exp'!AS$263</f>
        <v>0.36839549422390006</v>
      </c>
      <c r="AV5" s="189">
        <f>1/1000*'[1]44094418Exp'!AT$263</f>
        <v>0.17056893891200001</v>
      </c>
      <c r="AW5" s="189">
        <f>1/1000*'[1]44094418Exp'!AU$263</f>
        <v>0.37938993946166666</v>
      </c>
      <c r="AX5" s="189">
        <f>1/1000*'[1]44094418Exp'!AV$263</f>
        <v>0</v>
      </c>
      <c r="AY5" s="189">
        <f>1/1000*'[1]44094418Exp'!AW$263</f>
        <v>0</v>
      </c>
      <c r="AZ5" s="189">
        <f>1/1000*'[1]44094418Exp'!AX$263</f>
        <v>0</v>
      </c>
      <c r="BA5" s="189">
        <f>1/1000*'[1]44094418Exp'!AY$263</f>
        <v>0</v>
      </c>
      <c r="BB5" s="189">
        <f>1/1000*'[1]44094418Exp'!AZ$263</f>
        <v>0</v>
      </c>
      <c r="BC5" s="190">
        <f>1/1000*'[1]44094418Exp'!BA$263</f>
        <v>0</v>
      </c>
      <c r="BD5" s="400"/>
    </row>
    <row r="6" spans="1:56" ht="17.149999999999999" customHeight="1" thickTop="1">
      <c r="B6" s="29" t="s">
        <v>113</v>
      </c>
      <c r="C6" s="366">
        <f>1/$A$1*'[1]44094418Exp'!$B$266</f>
        <v>0</v>
      </c>
      <c r="D6" s="231">
        <f>1/$A$1*'[1]44094418Exp'!$C$266</f>
        <v>0</v>
      </c>
      <c r="E6" s="231">
        <f>1/$A$1*'[1]44094418Exp'!$D$266</f>
        <v>0</v>
      </c>
      <c r="F6" s="231">
        <f>1/$A$1*'[1]44094418Exp'!$E$266</f>
        <v>0</v>
      </c>
      <c r="G6" s="231">
        <f>1/$A$1*'[1]44094418Exp'!$F$266</f>
        <v>5.8411500000000001E-5</v>
      </c>
      <c r="H6" s="231">
        <f>1/$A$1*'[1]44094418Exp'!$G$266</f>
        <v>9.8035939393939406E-5</v>
      </c>
      <c r="I6" s="231">
        <f>1/$A$1*'[1]44094418Exp'!$H$266</f>
        <v>8.5763999999999987E-5</v>
      </c>
      <c r="J6" s="232">
        <f>1/$A$1*'[1]44094418Exp'!$I$266</f>
        <v>2.6875860000000001E-4</v>
      </c>
      <c r="K6" s="232">
        <f>1/$A$1*'[1]44094418Exp'!$J$266</f>
        <v>1.9797837242063491E-4</v>
      </c>
      <c r="L6" s="231">
        <f>1/$A$1*'[1]44094418Exp'!$K$266</f>
        <v>4.2068691666666668E-5</v>
      </c>
      <c r="M6" s="231">
        <f>1/$A$1*'[1]44094418Exp'!L$266</f>
        <v>9.4044999999999979E-4</v>
      </c>
      <c r="N6" s="231">
        <f>1/$A$1*'[1]44094418Exp'!M$266</f>
        <v>2.0167828611111112E-3</v>
      </c>
      <c r="O6" s="231">
        <f>1/$A$1*'[1]44094418Exp'!N$266</f>
        <v>1.5937712777777775E-3</v>
      </c>
      <c r="P6" s="231">
        <f>1/$A$1*'[1]44094418Exp'!O$266</f>
        <v>1.0489258125000003E-3</v>
      </c>
      <c r="Q6" s="231">
        <f>1/$A$1*'[1]44094418Exp'!P$266</f>
        <v>1.8634521405373429E-3</v>
      </c>
      <c r="R6" s="231">
        <f>1/$A$1*'[1]44094418Exp'!Q$266</f>
        <v>1.1450765892857143E-3</v>
      </c>
      <c r="S6" s="231">
        <f>1/$A$1*'[1]44094418Exp'!R$266</f>
        <v>2.1015852500000003E-3</v>
      </c>
      <c r="T6" s="231">
        <f>1/$A$1*'[1]44094418Exp'!S$266</f>
        <v>2.1422049429824564E-3</v>
      </c>
      <c r="U6" s="231">
        <f>1/$A$1*'[1]44094418Exp'!T$266</f>
        <v>1.6795311627668306E-3</v>
      </c>
      <c r="V6" s="231">
        <f>1/$A$1*'[1]44094418Exp'!U$266</f>
        <v>7.1947820000000003E-3</v>
      </c>
      <c r="W6" s="231">
        <f>1/$A$1*'[1]44094418Exp'!V$266</f>
        <v>7.1947820000000003E-3</v>
      </c>
      <c r="X6" s="231">
        <f>1/$A$1*'[1]44094418Exp'!W$266</f>
        <v>7.1947820000000003E-3</v>
      </c>
      <c r="Y6" s="231">
        <f>1/$A$1*'[1]44094418Exp'!X$266</f>
        <v>7.1947820000000003E-3</v>
      </c>
      <c r="Z6" s="231">
        <f>1/$A$1*'[1]44094418Exp'!Y$266</f>
        <v>7.1947820000000003E-3</v>
      </c>
      <c r="AA6" s="231">
        <f>1/$A$1*'[1]44094418Exp'!Z$266</f>
        <v>7.1947820000000003E-3</v>
      </c>
      <c r="AB6" s="231">
        <f>1/$A$1*'[1]44094418Exp'!AA$266</f>
        <v>7.1947820000000003E-3</v>
      </c>
      <c r="AC6" s="338"/>
      <c r="AD6" s="272">
        <f>1/1000*'[1]44094418Exp'!AB$266</f>
        <v>0</v>
      </c>
      <c r="AE6" s="231">
        <f>1/1000*'[1]44094418Exp'!AC$266</f>
        <v>0</v>
      </c>
      <c r="AF6" s="231">
        <f>1/1000*'[1]44094418Exp'!AD$266</f>
        <v>0</v>
      </c>
      <c r="AG6" s="231">
        <f>1/1000*'[1]44094418Exp'!AE$266</f>
        <v>0</v>
      </c>
      <c r="AH6" s="231">
        <f>1/1000*'[1]44094418Exp'!AF$266</f>
        <v>4.2416999999999997E-5</v>
      </c>
      <c r="AI6" s="231">
        <f>1/1000*'[1]44094418Exp'!AG$266</f>
        <v>6.7014690600000016E-5</v>
      </c>
      <c r="AJ6" s="231">
        <f>1/1000*'[1]44094418Exp'!AH$266</f>
        <v>1.0751326120000002E-4</v>
      </c>
      <c r="AK6" s="231">
        <f>1/1000*'[1]44094418Exp'!AI$266</f>
        <v>2.11575049E-4</v>
      </c>
      <c r="AL6" s="231">
        <f>1/1000*'[1]44094418Exp'!AJ$266</f>
        <v>2.9417470800000006E-4</v>
      </c>
      <c r="AM6" s="231">
        <f>1/1000*'[1]44094418Exp'!AK$266</f>
        <v>3.1949288800000003E-5</v>
      </c>
      <c r="AN6" s="231">
        <f>1/1000*'[1]44094418Exp'!AL$266</f>
        <v>1.3836728610000003E-4</v>
      </c>
      <c r="AO6" s="231">
        <f>1/1000*'[1]44094418Exp'!AM$266</f>
        <v>5.9015371200000003E-4</v>
      </c>
      <c r="AP6" s="231">
        <f>1/1000*'[1]44094418Exp'!AN$266</f>
        <v>9.7873108959999999E-4</v>
      </c>
      <c r="AQ6" s="231">
        <f>1/1000*'[1]44094418Exp'!AO$266</f>
        <v>1.1134099787999999E-3</v>
      </c>
      <c r="AR6" s="231">
        <f>1/1000*'[1]44094418Exp'!AP$266</f>
        <v>1.1823596860000001E-3</v>
      </c>
      <c r="AS6" s="231">
        <f>1/1000*'[1]44094418Exp'!AQ$266</f>
        <v>9.0420588649999997E-4</v>
      </c>
      <c r="AT6" s="231">
        <f>1/1000*'[1]44094418Exp'!AR$266</f>
        <v>1.6600345334999999E-3</v>
      </c>
      <c r="AU6" s="231">
        <f>1/1000*'[1]44094418Exp'!AS$266</f>
        <v>1.2183768182299997E-2</v>
      </c>
      <c r="AV6" s="231">
        <f>1/1000*'[1]44094418Exp'!AT$266</f>
        <v>2.6455592810000002E-3</v>
      </c>
      <c r="AW6" s="231">
        <f>1/1000*'[1]44094418Exp'!AU$266</f>
        <v>4.9612241795833336E-3</v>
      </c>
      <c r="AX6" s="231">
        <f>1/1000*'[1]44094418Exp'!AV$266</f>
        <v>0</v>
      </c>
      <c r="AY6" s="231">
        <f>1/1000*'[1]44094418Exp'!AW$266</f>
        <v>0</v>
      </c>
      <c r="AZ6" s="231">
        <f>1/1000*'[1]44094418Exp'!AX$266</f>
        <v>0</v>
      </c>
      <c r="BA6" s="231">
        <f>1/1000*'[1]44094418Exp'!AY$266</f>
        <v>0</v>
      </c>
      <c r="BB6" s="231">
        <f>1/1000*'[1]44094418Exp'!AZ$266</f>
        <v>0</v>
      </c>
      <c r="BC6" s="311">
        <f>1/1000*'[1]44094418Exp'!BA$266</f>
        <v>0</v>
      </c>
      <c r="BD6" s="400"/>
    </row>
    <row r="7" spans="1:56" ht="17.149999999999999" customHeight="1">
      <c r="B7" s="10" t="s">
        <v>114</v>
      </c>
      <c r="C7" s="269">
        <f>1/$A$1*'[1]44094418Exp'!$B$268</f>
        <v>3.2444299999999994E-4</v>
      </c>
      <c r="D7" s="200">
        <f>1/$A$1*'[1]44094418Exp'!$C$268</f>
        <v>2.0991349399999996E-3</v>
      </c>
      <c r="E7" s="200">
        <f>1/$A$1*'[1]44094418Exp'!$D$268</f>
        <v>3.4478271799999998E-3</v>
      </c>
      <c r="F7" s="200">
        <f>1/$A$1*'[1]44094418Exp'!$E$268</f>
        <v>1.0096617719999999E-2</v>
      </c>
      <c r="G7" s="200">
        <f>1/$A$1*'[1]44094418Exp'!$F$268</f>
        <v>1.3922548359999998E-2</v>
      </c>
      <c r="H7" s="200">
        <f>1/$A$1*'[1]44094418Exp'!$G$268</f>
        <v>8.6220709431818164E-3</v>
      </c>
      <c r="I7" s="200">
        <f>1/$A$1*'[1]44094418Exp'!$H$268</f>
        <v>6.6154305000000009E-3</v>
      </c>
      <c r="J7" s="201">
        <f>1/$A$1*'[1]44094418Exp'!$I$268</f>
        <v>4.2478775000000003E-3</v>
      </c>
      <c r="K7" s="201">
        <f>1/$A$1*'[1]44094418Exp'!$J$268</f>
        <v>2.968857882738095E-3</v>
      </c>
      <c r="L7" s="200">
        <f>1/$A$1*'[1]44094418Exp'!$K$268</f>
        <v>2.9601132904761903E-3</v>
      </c>
      <c r="M7" s="200">
        <f>1/$A$1*'[1]44094418Exp'!L$268</f>
        <v>3.4551290500000002E-3</v>
      </c>
      <c r="N7" s="200">
        <f>1/$A$1*'[1]44094418Exp'!M$268</f>
        <v>4.3472502083333336E-3</v>
      </c>
      <c r="O7" s="200">
        <f>1/$A$1*'[1]44094418Exp'!N$268</f>
        <v>4.3741219914529908E-3</v>
      </c>
      <c r="P7" s="200">
        <f>1/$A$1*'[1]44094418Exp'!O$268</f>
        <v>4.5229267916666663E-3</v>
      </c>
      <c r="Q7" s="200">
        <f>1/$A$1*'[1]44094418Exp'!P$268</f>
        <v>9.3992595827612404E-3</v>
      </c>
      <c r="R7" s="200">
        <f>1/$A$1*'[1]44094418Exp'!Q$268</f>
        <v>1.0228769980131364E-2</v>
      </c>
      <c r="S7" s="200">
        <f>1/$A$1*'[1]44094418Exp'!R$268</f>
        <v>1.4728395416666666E-2</v>
      </c>
      <c r="T7" s="200">
        <f>1/$A$1*'[1]44094418Exp'!S$268</f>
        <v>2.1381019366666663E-2</v>
      </c>
      <c r="U7" s="200">
        <f>1/$A$1*'[1]44094418Exp'!T$268</f>
        <v>2.1474268008881921E-2</v>
      </c>
      <c r="V7" s="200">
        <f>1/$A$1*'[1]44094418Exp'!U$268</f>
        <v>4.2848897500000005E-3</v>
      </c>
      <c r="W7" s="200">
        <f>1/$A$1*'[1]44094418Exp'!V$268</f>
        <v>4.2848897500000005E-3</v>
      </c>
      <c r="X7" s="200">
        <f>1/$A$1*'[1]44094418Exp'!W$268</f>
        <v>4.2848897500000005E-3</v>
      </c>
      <c r="Y7" s="200">
        <f>1/$A$1*'[1]44094418Exp'!X$268</f>
        <v>4.2848897500000005E-3</v>
      </c>
      <c r="Z7" s="200">
        <f>1/$A$1*'[1]44094418Exp'!Y$268</f>
        <v>4.2848897500000005E-3</v>
      </c>
      <c r="AA7" s="200">
        <f>1/$A$1*'[1]44094418Exp'!Z$268</f>
        <v>4.2848897500000005E-3</v>
      </c>
      <c r="AB7" s="200">
        <f>1/$A$1*'[1]44094418Exp'!AA$268</f>
        <v>4.2848897500000005E-3</v>
      </c>
      <c r="AC7" s="338"/>
      <c r="AD7" s="269">
        <f>1/1000*'[1]44094418Exp'!AB$268</f>
        <v>4.6099999999999998E-4</v>
      </c>
      <c r="AE7" s="200">
        <f>1/1000*'[1]44094418Exp'!AC$268</f>
        <v>1.281E-3</v>
      </c>
      <c r="AF7" s="200">
        <f>1/1000*'[1]44094418Exp'!AD$268</f>
        <v>2.8059999999999995E-3</v>
      </c>
      <c r="AG7" s="200">
        <f>1/1000*'[1]44094418Exp'!AE$268</f>
        <v>5.7189999999999993E-3</v>
      </c>
      <c r="AH7" s="200">
        <f>1/1000*'[1]44094418Exp'!AF$268</f>
        <v>9.8799219999999993E-3</v>
      </c>
      <c r="AI7" s="200">
        <f>1/1000*'[1]44094418Exp'!AG$268</f>
        <v>7.9949013573000008E-3</v>
      </c>
      <c r="AJ7" s="200">
        <f>1/1000*'[1]44094418Exp'!AH$268</f>
        <v>7.1468161868000002E-3</v>
      </c>
      <c r="AK7" s="200">
        <f>1/1000*'[1]44094418Exp'!AI$268</f>
        <v>5.5091564575E-3</v>
      </c>
      <c r="AL7" s="200">
        <f>1/1000*'[1]44094418Exp'!AJ$268</f>
        <v>4.6820197019999997E-3</v>
      </c>
      <c r="AM7" s="200">
        <f>1/1000*'[1]44094418Exp'!AK$268</f>
        <v>3.1359888164000003E-3</v>
      </c>
      <c r="AN7" s="200">
        <f>1/1000*'[1]44094418Exp'!AL$268</f>
        <v>3.3614727597000003E-3</v>
      </c>
      <c r="AO7" s="200">
        <f>1/1000*'[1]44094418Exp'!AM$268</f>
        <v>5.2103687520000004E-3</v>
      </c>
      <c r="AP7" s="200">
        <f>1/1000*'[1]44094418Exp'!AN$268</f>
        <v>6.6379744464000008E-3</v>
      </c>
      <c r="AQ7" s="200">
        <f>1/1000*'[1]44094418Exp'!AO$268</f>
        <v>3.7067842083000004E-3</v>
      </c>
      <c r="AR7" s="200">
        <f>1/1000*'[1]44094418Exp'!AP$268</f>
        <v>7.1861806540000012E-3</v>
      </c>
      <c r="AS7" s="200">
        <f>1/1000*'[1]44094418Exp'!AQ$268</f>
        <v>9.4294807319999993E-3</v>
      </c>
      <c r="AT7" s="200">
        <f>1/1000*'[1]44094418Exp'!AR$268</f>
        <v>1.5856031461099998E-2</v>
      </c>
      <c r="AU7" s="200">
        <f>1/1000*'[1]44094418Exp'!AS$268</f>
        <v>3.3604926069000004E-3</v>
      </c>
      <c r="AV7" s="200">
        <f>1/1000*'[1]44094418Exp'!AT$268</f>
        <v>4.2143205539999992E-3</v>
      </c>
      <c r="AW7" s="200">
        <f>1/1000*'[1]44094418Exp'!AU$268</f>
        <v>3.5432942795833337E-3</v>
      </c>
      <c r="AX7" s="200">
        <f>1/1000*'[1]44094418Exp'!AV$268</f>
        <v>0</v>
      </c>
      <c r="AY7" s="200">
        <f>1/1000*'[1]44094418Exp'!AW$268</f>
        <v>0</v>
      </c>
      <c r="AZ7" s="200">
        <f>1/1000*'[1]44094418Exp'!AX$268</f>
        <v>0</v>
      </c>
      <c r="BA7" s="200">
        <f>1/1000*'[1]44094418Exp'!AY$268</f>
        <v>0</v>
      </c>
      <c r="BB7" s="200">
        <f>1/1000*'[1]44094418Exp'!AZ$268</f>
        <v>0</v>
      </c>
      <c r="BC7" s="306">
        <f>1/1000*'[1]44094418Exp'!BA$268</f>
        <v>0</v>
      </c>
      <c r="BD7" s="400"/>
    </row>
    <row r="8" spans="1:56" ht="17.149999999999999" customHeight="1">
      <c r="B8" s="10" t="s">
        <v>115</v>
      </c>
      <c r="C8" s="269">
        <f>1/$A$1*'[1]44094418Exp'!$B$269</f>
        <v>1.4429800000000001E-4</v>
      </c>
      <c r="D8" s="200">
        <f>1/$A$1*'[1]44094418Exp'!$C$269</f>
        <v>2.395295E-4</v>
      </c>
      <c r="E8" s="200">
        <f>1/$A$1*'[1]44094418Exp'!$D$269</f>
        <v>1.385545E-4</v>
      </c>
      <c r="F8" s="200">
        <f>1/$A$1*'[1]44094418Exp'!$E$269</f>
        <v>1.6719850000000003E-4</v>
      </c>
      <c r="G8" s="200">
        <f>1/$A$1*'[1]44094418Exp'!$F$269</f>
        <v>3.9285749999999994E-4</v>
      </c>
      <c r="H8" s="200">
        <f>1/$A$1*'[1]44094418Exp'!$G$269</f>
        <v>3.2363437499999996E-4</v>
      </c>
      <c r="I8" s="200">
        <f>1/$A$1*'[1]44094418Exp'!$H$269</f>
        <v>3.6601675000000003E-4</v>
      </c>
      <c r="J8" s="201">
        <f>1/$A$1*'[1]44094418Exp'!$I$269</f>
        <v>2.6385500000000001E-4</v>
      </c>
      <c r="K8" s="201">
        <f>1/$A$1*'[1]44094418Exp'!$J$269</f>
        <v>4.5543377857142856E-4</v>
      </c>
      <c r="L8" s="200">
        <f>1/$A$1*'[1]44094418Exp'!$K$269</f>
        <v>7.0456400000000008E-4</v>
      </c>
      <c r="M8" s="200">
        <f>1/$A$1*'[1]44094418Exp'!L$269</f>
        <v>6.8399999999999996E-5</v>
      </c>
      <c r="N8" s="200">
        <f>1/$A$1*'[1]44094418Exp'!M$269</f>
        <v>1.4875138888888886E-4</v>
      </c>
      <c r="O8" s="200">
        <f>1/$A$1*'[1]44094418Exp'!N$269</f>
        <v>3.9261600000000004E-4</v>
      </c>
      <c r="P8" s="200">
        <f>1/$A$1*'[1]44094418Exp'!O$269</f>
        <v>1.2064779999999998E-3</v>
      </c>
      <c r="Q8" s="200">
        <f>1/$A$1*'[1]44094418Exp'!P$269</f>
        <v>8.9653233333333317E-4</v>
      </c>
      <c r="R8" s="200">
        <f>1/$A$1*'[1]44094418Exp'!Q$269</f>
        <v>5.5298335333333335E-4</v>
      </c>
      <c r="S8" s="200">
        <f>1/$A$1*'[1]44094418Exp'!R$269</f>
        <v>8.8661500699300697E-4</v>
      </c>
      <c r="T8" s="200">
        <f>1/$A$1*'[1]44094418Exp'!S$269</f>
        <v>7.782599777777778E-4</v>
      </c>
      <c r="U8" s="200">
        <f>1/$A$1*'[1]44094418Exp'!T$269</f>
        <v>7.6090000000000001E-4</v>
      </c>
      <c r="V8" s="200">
        <f>1/$A$1*'[1]44094418Exp'!U$269</f>
        <v>1.0101601999999999E-2</v>
      </c>
      <c r="W8" s="200">
        <f>1/$A$1*'[1]44094418Exp'!V$269</f>
        <v>1.0101601999999999E-2</v>
      </c>
      <c r="X8" s="200">
        <f>1/$A$1*'[1]44094418Exp'!W$269</f>
        <v>1.0101601999999999E-2</v>
      </c>
      <c r="Y8" s="200">
        <f>1/$A$1*'[1]44094418Exp'!X$269</f>
        <v>1.0101601999999999E-2</v>
      </c>
      <c r="Z8" s="200">
        <f>1/$A$1*'[1]44094418Exp'!Y$269</f>
        <v>1.0101601999999999E-2</v>
      </c>
      <c r="AA8" s="200">
        <f>1/$A$1*'[1]44094418Exp'!Z$269</f>
        <v>1.0101601999999999E-2</v>
      </c>
      <c r="AB8" s="200">
        <f>1/$A$1*'[1]44094418Exp'!AA$269</f>
        <v>1.0101601999999999E-2</v>
      </c>
      <c r="AC8" s="338"/>
      <c r="AD8" s="269">
        <f>1/1000*'[1]44094418Exp'!AB$269</f>
        <v>8.9999999999999992E-5</v>
      </c>
      <c r="AE8" s="200">
        <f>1/1000*'[1]44094418Exp'!AC$269</f>
        <v>1.54E-4</v>
      </c>
      <c r="AF8" s="200">
        <f>1/1000*'[1]44094418Exp'!AD$269</f>
        <v>9.9999999999999991E-5</v>
      </c>
      <c r="AG8" s="200">
        <f>1/1000*'[1]44094418Exp'!AE$269</f>
        <v>1.55E-4</v>
      </c>
      <c r="AH8" s="200">
        <f>1/1000*'[1]44094418Exp'!AF$269</f>
        <v>3.2138400000000003E-4</v>
      </c>
      <c r="AI8" s="200">
        <f>1/1000*'[1]44094418Exp'!AG$269</f>
        <v>2.8758740010000002E-4</v>
      </c>
      <c r="AJ8" s="200">
        <f>1/1000*'[1]44094418Exp'!AH$269</f>
        <v>3.1754375119999998E-4</v>
      </c>
      <c r="AK8" s="200">
        <f>1/1000*'[1]44094418Exp'!AI$269</f>
        <v>2.3019055050000001E-4</v>
      </c>
      <c r="AL8" s="200">
        <f>1/1000*'[1]44094418Exp'!AJ$269</f>
        <v>2.858867500000001E-4</v>
      </c>
      <c r="AM8" s="200">
        <f>1/1000*'[1]44094418Exp'!AK$269</f>
        <v>3.4488940639999999E-4</v>
      </c>
      <c r="AN8" s="200">
        <f>1/1000*'[1]44094418Exp'!AL$269</f>
        <v>5.9808955500000011E-5</v>
      </c>
      <c r="AO8" s="200">
        <f>1/1000*'[1]44094418Exp'!AM$269</f>
        <v>2.1008620799999996E-4</v>
      </c>
      <c r="AP8" s="200">
        <f>1/1000*'[1]44094418Exp'!AN$269</f>
        <v>4.4579990399999994E-4</v>
      </c>
      <c r="AQ8" s="200">
        <f>1/1000*'[1]44094418Exp'!AO$269</f>
        <v>6.1419179790000013E-4</v>
      </c>
      <c r="AR8" s="200">
        <f>1/1000*'[1]44094418Exp'!AP$269</f>
        <v>5.1237455149999998E-4</v>
      </c>
      <c r="AS8" s="200">
        <f>1/1000*'[1]44094418Exp'!AQ$269</f>
        <v>3.0190604499999999E-4</v>
      </c>
      <c r="AT8" s="200">
        <f>1/1000*'[1]44094418Exp'!AR$269</f>
        <v>6.8423909019999993E-4</v>
      </c>
      <c r="AU8" s="200">
        <f>1/1000*'[1]44094418Exp'!AS$269</f>
        <v>2.1776603305599995E-2</v>
      </c>
      <c r="AV8" s="200">
        <f>1/1000*'[1]44094418Exp'!AT$269</f>
        <v>1.02778887E-4</v>
      </c>
      <c r="AW8" s="200">
        <f>1/1000*'[1]44094418Exp'!AU$269</f>
        <v>8.1980717070833323E-3</v>
      </c>
      <c r="AX8" s="200">
        <f>1/1000*'[1]44094418Exp'!AV$269</f>
        <v>0</v>
      </c>
      <c r="AY8" s="200">
        <f>1/1000*'[1]44094418Exp'!AW$269</f>
        <v>0</v>
      </c>
      <c r="AZ8" s="200">
        <f>1/1000*'[1]44094418Exp'!AX$269</f>
        <v>0</v>
      </c>
      <c r="BA8" s="200">
        <f>1/1000*'[1]44094418Exp'!AY$269</f>
        <v>0</v>
      </c>
      <c r="BB8" s="200">
        <f>1/1000*'[1]44094418Exp'!AZ$269</f>
        <v>0</v>
      </c>
      <c r="BC8" s="306">
        <f>1/1000*'[1]44094418Exp'!BA$269</f>
        <v>0</v>
      </c>
      <c r="BD8" s="400"/>
    </row>
    <row r="9" spans="1:56" ht="17.149999999999999" customHeight="1">
      <c r="B9" s="10" t="s">
        <v>116</v>
      </c>
      <c r="C9" s="269">
        <f>1/$A$1*'[1]44094418Exp'!$B$267</f>
        <v>0</v>
      </c>
      <c r="D9" s="200">
        <f>1/$A$1*'[1]44094418Exp'!$C$267</f>
        <v>0</v>
      </c>
      <c r="E9" s="200">
        <f>1/$A$1*'[1]44094418Exp'!$D$267</f>
        <v>0</v>
      </c>
      <c r="F9" s="200">
        <f>1/$A$1*'[1]44094418Exp'!$E$267</f>
        <v>2.24525E-4</v>
      </c>
      <c r="G9" s="200">
        <f>1/$A$1*'[1]44094418Exp'!$F$267</f>
        <v>2.7058870999999997E-3</v>
      </c>
      <c r="H9" s="200">
        <f>1/$A$1*'[1]44094418Exp'!$G$267</f>
        <v>3.1991442390572385E-3</v>
      </c>
      <c r="I9" s="200">
        <f>1/$A$1*'[1]44094418Exp'!$H$267</f>
        <v>2.6405201363636369E-3</v>
      </c>
      <c r="J9" s="201">
        <f>1/$A$1*'[1]44094418Exp'!$I$267</f>
        <v>2.7387371999999998E-3</v>
      </c>
      <c r="K9" s="201">
        <f>1/$A$1*'[1]44094418Exp'!$J$267</f>
        <v>4.3790829688888869E-3</v>
      </c>
      <c r="L9" s="200">
        <f>1/$A$1*'[1]44094418Exp'!$K$267</f>
        <v>2.6055232642857146E-3</v>
      </c>
      <c r="M9" s="200">
        <f>1/$A$1*'[1]44094418Exp'!L$267</f>
        <v>6.0370607272727285E-3</v>
      </c>
      <c r="N9" s="200">
        <f>1/$A$1*'[1]44094418Exp'!M$267</f>
        <v>4.2334387889610371E-3</v>
      </c>
      <c r="O9" s="200">
        <f>1/$A$1*'[1]44094418Exp'!N$267</f>
        <v>3.6929885000000001E-3</v>
      </c>
      <c r="P9" s="200">
        <f>1/$A$1*'[1]44094418Exp'!O$267</f>
        <v>4.7473050238095241E-3</v>
      </c>
      <c r="Q9" s="200">
        <f>1/$A$1*'[1]44094418Exp'!P$267</f>
        <v>4.0260581684111322E-3</v>
      </c>
      <c r="R9" s="200">
        <f>1/$A$1*'[1]44094418Exp'!Q$267</f>
        <v>1.2454063104511281E-2</v>
      </c>
      <c r="S9" s="200">
        <f>1/$A$1*'[1]44094418Exp'!R$267</f>
        <v>9.2613210830419564E-3</v>
      </c>
      <c r="T9" s="200">
        <f>1/$A$1*'[1]44094418Exp'!S$267</f>
        <v>1.1703644697807016E-2</v>
      </c>
      <c r="U9" s="200">
        <f>1/$A$1*'[1]44094418Exp'!T$267</f>
        <v>1.8604488635927102E-2</v>
      </c>
      <c r="V9" s="200">
        <f>1/$A$1*'[1]44094418Exp'!U$267</f>
        <v>0.20938497265277778</v>
      </c>
      <c r="W9" s="200">
        <f>1/$A$1*'[1]44094418Exp'!V$267</f>
        <v>0.20938497265277778</v>
      </c>
      <c r="X9" s="200">
        <f>1/$A$1*'[1]44094418Exp'!W$267</f>
        <v>0.20938497265277778</v>
      </c>
      <c r="Y9" s="200">
        <f>1/$A$1*'[1]44094418Exp'!X$267</f>
        <v>0.20938497265277778</v>
      </c>
      <c r="Z9" s="200">
        <f>1/$A$1*'[1]44094418Exp'!Y$267</f>
        <v>0.20938497265277778</v>
      </c>
      <c r="AA9" s="200">
        <f>1/$A$1*'[1]44094418Exp'!Z$267</f>
        <v>0.20938497265277778</v>
      </c>
      <c r="AB9" s="200">
        <f>1/$A$1*'[1]44094418Exp'!AA$267</f>
        <v>0.20938497265277778</v>
      </c>
      <c r="AC9" s="338"/>
      <c r="AD9" s="269">
        <f>1/1000*'[1]44094418Exp'!AB$267</f>
        <v>0</v>
      </c>
      <c r="AE9" s="200">
        <f>1/1000*'[1]44094418Exp'!AC$267</f>
        <v>0</v>
      </c>
      <c r="AF9" s="200">
        <f>1/1000*'[1]44094418Exp'!AD$267</f>
        <v>0</v>
      </c>
      <c r="AG9" s="200">
        <f>1/1000*'[1]44094418Exp'!AE$267</f>
        <v>3.2299999999999999E-4</v>
      </c>
      <c r="AH9" s="200">
        <f>1/1000*'[1]44094418Exp'!AF$267</f>
        <v>5.7859200000000006E-4</v>
      </c>
      <c r="AI9" s="200">
        <f>1/1000*'[1]44094418Exp'!AG$267</f>
        <v>4.8113950170000007E-4</v>
      </c>
      <c r="AJ9" s="200">
        <f>1/1000*'[1]44094418Exp'!AH$267</f>
        <v>3.1518950120000008E-4</v>
      </c>
      <c r="AK9" s="200">
        <f>1/1000*'[1]44094418Exp'!AI$267</f>
        <v>5.4910315950000002E-4</v>
      </c>
      <c r="AL9" s="200">
        <f>1/1000*'[1]44094418Exp'!AJ$267</f>
        <v>1.36990312E-3</v>
      </c>
      <c r="AM9" s="200">
        <f>1/1000*'[1]44094418Exp'!AK$267</f>
        <v>5.7752809840000007E-4</v>
      </c>
      <c r="AN9" s="200">
        <f>1/1000*'[1]44094418Exp'!AL$267</f>
        <v>1.3147802090999999E-3</v>
      </c>
      <c r="AO9" s="200">
        <f>1/1000*'[1]44094418Exp'!AM$267</f>
        <v>1.9320389279999998E-3</v>
      </c>
      <c r="AP9" s="200">
        <f>1/1000*'[1]44094418Exp'!AN$267</f>
        <v>4.0260415712000007E-3</v>
      </c>
      <c r="AQ9" s="200">
        <f>1/1000*'[1]44094418Exp'!AO$267</f>
        <v>3.0096937365000002E-3</v>
      </c>
      <c r="AR9" s="200">
        <f>1/1000*'[1]44094418Exp'!AP$267</f>
        <v>3.0324380855000005E-3</v>
      </c>
      <c r="AS9" s="200">
        <f>1/1000*'[1]44094418Exp'!AQ$267</f>
        <v>5.8214987914999988E-3</v>
      </c>
      <c r="AT9" s="200">
        <f>1/1000*'[1]44094418Exp'!AR$267</f>
        <v>7.9043574033999982E-3</v>
      </c>
      <c r="AU9" s="200">
        <f>1/1000*'[1]44094418Exp'!AS$267</f>
        <v>0.13120313206000001</v>
      </c>
      <c r="AV9" s="200">
        <f>1/1000*'[1]44094418Exp'!AT$267</f>
        <v>8.3560355900000002E-4</v>
      </c>
      <c r="AW9" s="200">
        <f>1/1000*'[1]44094418Exp'!AU$267</f>
        <v>0.14642137101124997</v>
      </c>
      <c r="AX9" s="200">
        <f>1/1000*'[1]44094418Exp'!AV$267</f>
        <v>0</v>
      </c>
      <c r="AY9" s="200">
        <f>1/1000*'[1]44094418Exp'!AW$267</f>
        <v>0</v>
      </c>
      <c r="AZ9" s="200">
        <f>1/1000*'[1]44094418Exp'!AX$267</f>
        <v>0</v>
      </c>
      <c r="BA9" s="200">
        <f>1/1000*'[1]44094418Exp'!AY$267</f>
        <v>0</v>
      </c>
      <c r="BB9" s="200">
        <f>1/1000*'[1]44094418Exp'!AZ$267</f>
        <v>0</v>
      </c>
      <c r="BC9" s="306">
        <f>1/1000*'[1]44094418Exp'!BA$267</f>
        <v>0</v>
      </c>
      <c r="BD9" s="400"/>
    </row>
    <row r="10" spans="1:56" ht="17.149999999999999" customHeight="1">
      <c r="B10" s="9" t="s">
        <v>183</v>
      </c>
      <c r="C10" s="353">
        <f>1/$A$1*'[1]44094418Exp'!$B$264</f>
        <v>0.69647603143999992</v>
      </c>
      <c r="D10" s="206">
        <f>1/$A$1*'[1]44094418Exp'!$C$264</f>
        <v>0.65446927909999997</v>
      </c>
      <c r="E10" s="206">
        <f>1/$A$1*'[1]44094418Exp'!$D$264</f>
        <v>0.69688193162000001</v>
      </c>
      <c r="F10" s="206">
        <f>1/$A$1*'[1]44094418Exp'!$E$264</f>
        <v>0.79699214531999996</v>
      </c>
      <c r="G10" s="206">
        <f>1/$A$1*'[1]44094418Exp'!$F$264</f>
        <v>0.89585351744000019</v>
      </c>
      <c r="H10" s="206">
        <f>1/$A$1*'[1]44094418Exp'!$G$264</f>
        <v>0.93955300272328701</v>
      </c>
      <c r="I10" s="206">
        <f>1/$A$1*'[1]44094418Exp'!$H$264</f>
        <v>1.067590014098686</v>
      </c>
      <c r="J10" s="207">
        <f>1/$A$1*'[1]44094418Exp'!$I$264</f>
        <v>1.2590658638000001</v>
      </c>
      <c r="K10" s="207">
        <f>1/$A$1*'[1]44094418Exp'!$J$264</f>
        <v>1.1137106086946427</v>
      </c>
      <c r="L10" s="206">
        <f>1/$A$1*'[1]44094418Exp'!$K$264</f>
        <v>1.1047346497606059</v>
      </c>
      <c r="M10" s="206">
        <f>1/$A$1*'[1]44094418Exp'!L$264</f>
        <v>1.2679902269749996</v>
      </c>
      <c r="N10" s="206">
        <f>1/$A$1*'[1]44094418Exp'!M$264</f>
        <v>1.2788664218607144</v>
      </c>
      <c r="O10" s="206">
        <f>1/$A$1*'[1]44094418Exp'!N$264</f>
        <v>1.1171717654975604</v>
      </c>
      <c r="P10" s="206">
        <f>1/$A$1*'[1]44094418Exp'!O$264</f>
        <v>1.2559944235140825</v>
      </c>
      <c r="Q10" s="206">
        <f>1/$A$1*'[1]44094418Exp'!P$264</f>
        <v>1.5749080505139426</v>
      </c>
      <c r="R10" s="206">
        <f>1/$A$1*'[1]44094418Exp'!Q$264</f>
        <v>1.6600077447230754</v>
      </c>
      <c r="S10" s="206">
        <f>1/$A$1*'[1]44094418Exp'!R$264</f>
        <v>1.7333760775382816</v>
      </c>
      <c r="T10" s="206">
        <f>1/$A$1*'[1]44094418Exp'!S$264</f>
        <v>1.9702785568948484</v>
      </c>
      <c r="U10" s="206">
        <f>1/$A$1*'[1]44094418Exp'!T$264</f>
        <v>2.0137335412010549</v>
      </c>
      <c r="V10" s="206">
        <f>1/$A$1*'[1]44094418Exp'!U$264</f>
        <v>0.24944147826643934</v>
      </c>
      <c r="W10" s="206">
        <f>1/$A$1*'[1]44094418Exp'!V$264</f>
        <v>0.24944147826643934</v>
      </c>
      <c r="X10" s="206">
        <f>1/$A$1*'[1]44094418Exp'!W$264</f>
        <v>0.24944147826643934</v>
      </c>
      <c r="Y10" s="206">
        <f>1/$A$1*'[1]44094418Exp'!X$264</f>
        <v>0.24944147826643934</v>
      </c>
      <c r="Z10" s="206">
        <f>1/$A$1*'[1]44094418Exp'!Y$264</f>
        <v>0.24944147826643934</v>
      </c>
      <c r="AA10" s="206">
        <f>1/$A$1*'[1]44094418Exp'!Z$264</f>
        <v>0.24944147826643934</v>
      </c>
      <c r="AB10" s="206">
        <f>1/$A$1*'[1]44094418Exp'!AA$264</f>
        <v>0.24944147826643934</v>
      </c>
      <c r="AC10" s="338"/>
      <c r="AD10" s="353">
        <f>1/1000*'[1]44094418Exp'!AB$264</f>
        <v>0.18625900000000004</v>
      </c>
      <c r="AE10" s="206">
        <f>1/1000*'[1]44094418Exp'!AC$264</f>
        <v>0.19026300000000002</v>
      </c>
      <c r="AF10" s="206">
        <f>1/1000*'[1]44094418Exp'!AD$264</f>
        <v>0.24073900000000004</v>
      </c>
      <c r="AG10" s="206">
        <f>1/1000*'[1]44094418Exp'!AE$264</f>
        <v>0.36327700000000007</v>
      </c>
      <c r="AH10" s="206">
        <f>1/1000*'[1]44094418Exp'!AF$264</f>
        <v>0.47574166400000012</v>
      </c>
      <c r="AI10" s="206">
        <f>1/1000*'[1]44094418Exp'!AG$264</f>
        <v>0.54910588774470004</v>
      </c>
      <c r="AJ10" s="206">
        <f>1/1000*'[1]44094418Exp'!AH$264</f>
        <v>0.68386415595720007</v>
      </c>
      <c r="AK10" s="206">
        <f>1/1000*'[1]44094418Exp'!AI$264</f>
        <v>0.90587656695850005</v>
      </c>
      <c r="AL10" s="206">
        <f>1/1000*'[1]44094418Exp'!AJ$264</f>
        <v>1.0205149535832001</v>
      </c>
      <c r="AM10" s="206">
        <f>1/1000*'[1]44094418Exp'!AK$264</f>
        <v>0.81065454359119982</v>
      </c>
      <c r="AN10" s="206">
        <f>1/1000*'[1]44094418Exp'!AL$264</f>
        <v>0.92383853333040022</v>
      </c>
      <c r="AO10" s="206">
        <f>1/1000*'[1]44094418Exp'!AM$264</f>
        <v>1.034825753952</v>
      </c>
      <c r="AP10" s="206">
        <f>1/1000*'[1]44094418Exp'!AN$264</f>
        <v>1.0029350179552001</v>
      </c>
      <c r="AQ10" s="206">
        <f>1/1000*'[1]44094418Exp'!AO$264</f>
        <v>0.76326640509629984</v>
      </c>
      <c r="AR10" s="206">
        <f>1/1000*'[1]44094418Exp'!AP$264</f>
        <v>0.84132932006599992</v>
      </c>
      <c r="AS10" s="206">
        <f>1/1000*'[1]44094418Exp'!AQ$264</f>
        <v>0.79021875229499972</v>
      </c>
      <c r="AT10" s="206">
        <f>1/1000*'[1]44094418Exp'!AR$264</f>
        <v>1.2715442255329001</v>
      </c>
      <c r="AU10" s="206">
        <f>1/1000*'[1]44094418Exp'!AS$264</f>
        <v>0.19051984711760001</v>
      </c>
      <c r="AV10" s="206">
        <f>1/1000*'[1]44094418Exp'!AT$264</f>
        <v>0.15524395577500003</v>
      </c>
      <c r="AW10" s="206">
        <f>1/1000*'[1]44094418Exp'!AU$264</f>
        <v>0.20386545649041668</v>
      </c>
      <c r="AX10" s="206">
        <f>1/1000*'[1]44094418Exp'!AV$264</f>
        <v>0</v>
      </c>
      <c r="AY10" s="206">
        <f>1/1000*'[1]44094418Exp'!AW$264</f>
        <v>0</v>
      </c>
      <c r="AZ10" s="206">
        <f>1/1000*'[1]44094418Exp'!AX$264</f>
        <v>0</v>
      </c>
      <c r="BA10" s="206">
        <f>1/1000*'[1]44094418Exp'!AY$264</f>
        <v>0</v>
      </c>
      <c r="BB10" s="206">
        <f>1/1000*'[1]44094418Exp'!AZ$264</f>
        <v>0</v>
      </c>
      <c r="BC10" s="354">
        <f>1/1000*'[1]44094418Exp'!BA$264</f>
        <v>0</v>
      </c>
      <c r="BD10" s="400"/>
    </row>
    <row r="11" spans="1:56">
      <c r="B11" s="4" t="s">
        <v>44</v>
      </c>
      <c r="C11" s="179">
        <f>1/$A$1*'[1]44094418Exp'!$B$16</f>
        <v>1.733097338E-2</v>
      </c>
      <c r="D11" s="169">
        <f>1/$A$1*'[1]44094418Exp'!$C$16</f>
        <v>1.432207546E-2</v>
      </c>
      <c r="E11" s="169">
        <f>1/$A$1*'[1]44094418Exp'!$D$16</f>
        <v>1.1332354319999998E-2</v>
      </c>
      <c r="F11" s="169">
        <f>1/$A$1*'[1]44094418Exp'!$E$16</f>
        <v>1.5014384979999998E-2</v>
      </c>
      <c r="G11" s="169">
        <f>1/$A$1*'[1]44094418Exp'!$F$16</f>
        <v>1.8098386039999997E-2</v>
      </c>
      <c r="H11" s="169">
        <f>1/$A$1*'[1]44094418Exp'!$G$16</f>
        <v>2.0353891124999999E-2</v>
      </c>
      <c r="I11" s="169">
        <f>1/$A$1*'[1]44094418Exp'!$H$16</f>
        <v>1.6413574136363632E-2</v>
      </c>
      <c r="J11" s="170">
        <f>1/$A$1*'[1]44094418Exp'!$I$16</f>
        <v>2.2173457000000001E-2</v>
      </c>
      <c r="K11" s="170">
        <f>1/$A$1*'[1]44094418Exp'!$J$16</f>
        <v>2.3387640749999994E-2</v>
      </c>
      <c r="L11" s="169">
        <f>1/$A$1*'[1]44094418Exp'!$K$16</f>
        <v>1.6718113999999999E-2</v>
      </c>
      <c r="M11" s="169">
        <f>1/$A$1*'[1]44094418Exp'!L$16</f>
        <v>1.6425205999999998E-2</v>
      </c>
      <c r="N11" s="169">
        <f>1/$A$1*'[1]44094418Exp'!M$16</f>
        <v>1.809470275E-2</v>
      </c>
      <c r="O11" s="169">
        <f>1/$A$1*'[1]44094418Exp'!N$16</f>
        <v>1.4953891095238096E-2</v>
      </c>
      <c r="P11" s="169">
        <f>1/$A$1*'[1]44094418Exp'!O$16</f>
        <v>1.7084345250000001E-2</v>
      </c>
      <c r="Q11" s="169">
        <f>1/$A$1*'[1]44094418Exp'!P$16</f>
        <v>2.4079747791666661E-2</v>
      </c>
      <c r="R11" s="169">
        <f>1/$A$1*'[1]44094418Exp'!Q$16</f>
        <v>3.0044074E-2</v>
      </c>
      <c r="S11" s="169">
        <f>1/$A$1*'[1]44094418Exp'!R$16</f>
        <v>2.8326269999999997E-2</v>
      </c>
      <c r="T11" s="169">
        <f>1/$A$1*'[1]44094418Exp'!S$16</f>
        <v>3.470630986666666E-2</v>
      </c>
      <c r="U11" s="169">
        <f>1/$A$1*'[1]44094418Exp'!T$16</f>
        <v>3.3808440110317459E-2</v>
      </c>
      <c r="V11" s="169">
        <f>1/$A$1*'[1]44094418Exp'!U$16</f>
        <v>2.8864766E-2</v>
      </c>
      <c r="W11" s="169">
        <f>1/$A$1*'[1]44094418Exp'!V$16</f>
        <v>2.8864766E-2</v>
      </c>
      <c r="X11" s="169">
        <f>1/$A$1*'[1]44094418Exp'!W$16</f>
        <v>2.8864766E-2</v>
      </c>
      <c r="Y11" s="169">
        <f>1/$A$1*'[1]44094418Exp'!X$16</f>
        <v>2.8864766E-2</v>
      </c>
      <c r="Z11" s="169">
        <f>1/$A$1*'[1]44094418Exp'!Y$16</f>
        <v>2.8864766E-2</v>
      </c>
      <c r="AA11" s="169">
        <f>1/$A$1*'[1]44094418Exp'!Z$16</f>
        <v>2.8864766E-2</v>
      </c>
      <c r="AB11" s="169">
        <f>1/$A$1*'[1]44094418Exp'!AA$16</f>
        <v>2.8864766E-2</v>
      </c>
      <c r="AC11" s="338"/>
      <c r="AD11" s="179">
        <f>1/1000*'[1]44094418Exp'!AB$16</f>
        <v>5.3E-3</v>
      </c>
      <c r="AE11" s="169">
        <f>1/1000*'[1]44094418Exp'!AC$16</f>
        <v>5.0520000000000001E-3</v>
      </c>
      <c r="AF11" s="169">
        <f>1/1000*'[1]44094418Exp'!AD$16</f>
        <v>4.0530000000000002E-3</v>
      </c>
      <c r="AG11" s="169">
        <f>1/1000*'[1]44094418Exp'!AE$16</f>
        <v>7.4529999999999996E-3</v>
      </c>
      <c r="AH11" s="169">
        <f>1/1000*'[1]44094418Exp'!AF$16</f>
        <v>9.5770160000000007E-3</v>
      </c>
      <c r="AI11" s="169">
        <f>1/1000*'[1]44094418Exp'!AG$16</f>
        <v>1.2522667700400001E-2</v>
      </c>
      <c r="AJ11" s="169">
        <f>1/1000*'[1]44094418Exp'!AH$16</f>
        <v>1.4768196438400001E-2</v>
      </c>
      <c r="AK11" s="169">
        <f>1/1000*'[1]44094418Exp'!AI$16</f>
        <v>2.0662944899500001E-2</v>
      </c>
      <c r="AL11" s="169">
        <f>1/1000*'[1]44094418Exp'!AJ$16</f>
        <v>2.2768470834800002E-2</v>
      </c>
      <c r="AM11" s="169">
        <f>1/1000*'[1]44094418Exp'!AK$16</f>
        <v>1.31785432372E-2</v>
      </c>
      <c r="AN11" s="169">
        <f>1/1000*'[1]44094418Exp'!AL$16</f>
        <v>1.3066123062599999E-2</v>
      </c>
      <c r="AO11" s="169">
        <f>1/1000*'[1]44094418Exp'!AM$16</f>
        <v>1.4520454512E-2</v>
      </c>
      <c r="AP11" s="169">
        <f>1/1000*'[1]44094418Exp'!AN$16</f>
        <v>1.5082308313599999E-2</v>
      </c>
      <c r="AQ11" s="169">
        <f>1/1000*'[1]44094418Exp'!AO$16</f>
        <v>1.8076369341900003E-2</v>
      </c>
      <c r="AR11" s="169">
        <f>1/1000*'[1]44094418Exp'!AP$16</f>
        <v>2.0719716434000002E-2</v>
      </c>
      <c r="AS11" s="169">
        <f>1/1000*'[1]44094418Exp'!AQ$16</f>
        <v>2.1090048356999999E-2</v>
      </c>
      <c r="AT11" s="169">
        <f>1/1000*'[1]44094418Exp'!AR$16</f>
        <v>2.19341776478E-2</v>
      </c>
      <c r="AU11" s="169">
        <f>1/1000*'[1]44094418Exp'!AS$16</f>
        <v>1.0279972888900001E-2</v>
      </c>
      <c r="AV11" s="169">
        <f>1/1000*'[1]44094418Exp'!AT$16</f>
        <v>6.3329495219999997E-3</v>
      </c>
      <c r="AW11" s="169">
        <f>1/1000*'[1]44094418Exp'!AU$16</f>
        <v>1.4530134992083334E-2</v>
      </c>
      <c r="AX11" s="169">
        <f>1/1000*'[1]44094418Exp'!AV$16</f>
        <v>0</v>
      </c>
      <c r="AY11" s="169">
        <f>1/1000*'[1]44094418Exp'!AW$16</f>
        <v>0</v>
      </c>
      <c r="AZ11" s="169">
        <f>1/1000*'[1]44094418Exp'!AX$16</f>
        <v>0</v>
      </c>
      <c r="BA11" s="169">
        <f>1/1000*'[1]44094418Exp'!AY$16</f>
        <v>0</v>
      </c>
      <c r="BB11" s="169">
        <f>1/1000*'[1]44094418Exp'!AZ$16</f>
        <v>0</v>
      </c>
      <c r="BC11" s="295">
        <f>1/1000*'[1]44094418Exp'!BA$16</f>
        <v>0</v>
      </c>
      <c r="BD11" s="400"/>
    </row>
    <row r="12" spans="1:56">
      <c r="B12" s="4" t="s">
        <v>27</v>
      </c>
      <c r="C12" s="179">
        <f>1/$A$1*'[1]44094418Exp'!$B$23</f>
        <v>9.6969832399999983E-3</v>
      </c>
      <c r="D12" s="169">
        <f>1/$A$1*'[1]44094418Exp'!$C$23</f>
        <v>1.1809315419999997E-2</v>
      </c>
      <c r="E12" s="169">
        <f>1/$A$1*'[1]44094418Exp'!$D$23</f>
        <v>1.7907231159999999E-2</v>
      </c>
      <c r="F12" s="169">
        <f>1/$A$1*'[1]44094418Exp'!$E$23</f>
        <v>2.244411134E-2</v>
      </c>
      <c r="G12" s="169">
        <f>1/$A$1*'[1]44094418Exp'!$F$23</f>
        <v>2.3806800919999996E-2</v>
      </c>
      <c r="H12" s="169">
        <f>1/$A$1*'[1]44094418Exp'!$G$23</f>
        <v>3.3179510999999995E-2</v>
      </c>
      <c r="I12" s="169">
        <f>1/$A$1*'[1]44094418Exp'!$H$23</f>
        <v>2.1874339833333332E-2</v>
      </c>
      <c r="J12" s="170">
        <f>1/$A$1*'[1]44094418Exp'!$I$23</f>
        <v>2.0601793700000003E-2</v>
      </c>
      <c r="K12" s="170">
        <f>1/$A$1*'[1]44094418Exp'!$J$23</f>
        <v>2.2688623999999998E-2</v>
      </c>
      <c r="L12" s="169">
        <f>1/$A$1*'[1]44094418Exp'!$K$23</f>
        <v>2.1220359999999997E-2</v>
      </c>
      <c r="M12" s="169">
        <f>1/$A$1*'[1]44094418Exp'!L$23</f>
        <v>1.2475513499999999E-2</v>
      </c>
      <c r="N12" s="169">
        <f>1/$A$1*'[1]44094418Exp'!M$23</f>
        <v>1.4192317999999999E-2</v>
      </c>
      <c r="O12" s="169">
        <f>1/$A$1*'[1]44094418Exp'!N$23</f>
        <v>1.985554922222222E-2</v>
      </c>
      <c r="P12" s="169">
        <f>1/$A$1*'[1]44094418Exp'!O$23</f>
        <v>2.1780806999999996E-2</v>
      </c>
      <c r="Q12" s="169">
        <f>1/$A$1*'[1]44094418Exp'!P$23</f>
        <v>2.7580088020000001E-2</v>
      </c>
      <c r="R12" s="169">
        <f>1/$A$1*'[1]44094418Exp'!Q$23</f>
        <v>5.721783604352941E-2</v>
      </c>
      <c r="S12" s="169">
        <f>1/$A$1*'[1]44094418Exp'!R$23</f>
        <v>5.6143003372941175E-2</v>
      </c>
      <c r="T12" s="169">
        <f>1/$A$1*'[1]44094418Exp'!S$23</f>
        <v>5.7692488866269834E-2</v>
      </c>
      <c r="U12" s="169">
        <f>1/$A$1*'[1]44094418Exp'!T$23</f>
        <v>6.061040347212121E-2</v>
      </c>
      <c r="V12" s="169">
        <f>1/$A$1*'[1]44094418Exp'!U$23</f>
        <v>2.0826049321428569E-3</v>
      </c>
      <c r="W12" s="169">
        <f>1/$A$1*'[1]44094418Exp'!V$23</f>
        <v>2.0826049321428569E-3</v>
      </c>
      <c r="X12" s="169">
        <f>1/$A$1*'[1]44094418Exp'!W$23</f>
        <v>2.0826049321428569E-3</v>
      </c>
      <c r="Y12" s="169">
        <f>1/$A$1*'[1]44094418Exp'!X$23</f>
        <v>2.0826049321428569E-3</v>
      </c>
      <c r="Z12" s="169">
        <f>1/$A$1*'[1]44094418Exp'!Y$23</f>
        <v>2.0826049321428569E-3</v>
      </c>
      <c r="AA12" s="169">
        <f>1/$A$1*'[1]44094418Exp'!Z$23</f>
        <v>2.0826049321428569E-3</v>
      </c>
      <c r="AB12" s="169">
        <f>1/$A$1*'[1]44094418Exp'!AA$23</f>
        <v>2.0826049321428569E-3</v>
      </c>
      <c r="AC12" s="338"/>
      <c r="AD12" s="179">
        <f>1/1000*'[1]44094418Exp'!AB$23</f>
        <v>2.9680000000000002E-3</v>
      </c>
      <c r="AE12" s="169">
        <f>1/1000*'[1]44094418Exp'!AC$23</f>
        <v>4.7189999999999992E-3</v>
      </c>
      <c r="AF12" s="169">
        <f>1/1000*'[1]44094418Exp'!AD$23</f>
        <v>1.0419000000000001E-2</v>
      </c>
      <c r="AG12" s="169">
        <f>1/1000*'[1]44094418Exp'!AE$23</f>
        <v>1.7195000000000002E-2</v>
      </c>
      <c r="AH12" s="169">
        <f>1/1000*'[1]44094418Exp'!AF$23</f>
        <v>2.2329923000000002E-2</v>
      </c>
      <c r="AI12" s="169">
        <f>1/1000*'[1]44094418Exp'!AG$23</f>
        <v>2.3759275640100001E-2</v>
      </c>
      <c r="AJ12" s="169">
        <f>1/1000*'[1]44094418Exp'!AH$23</f>
        <v>1.3453333374000002E-2</v>
      </c>
      <c r="AK12" s="169">
        <f>1/1000*'[1]44094418Exp'!AI$23</f>
        <v>1.5215704891000001E-2</v>
      </c>
      <c r="AL12" s="169">
        <f>1/1000*'[1]44094418Exp'!AJ$23</f>
        <v>1.5074714564000002E-2</v>
      </c>
      <c r="AM12" s="169">
        <f>1/1000*'[1]44094418Exp'!AK$23</f>
        <v>1.32207638332E-2</v>
      </c>
      <c r="AN12" s="169">
        <f>1/1000*'[1]44094418Exp'!AL$23</f>
        <v>1.2872682221400002E-2</v>
      </c>
      <c r="AO12" s="169">
        <f>1/1000*'[1]44094418Exp'!AM$23</f>
        <v>1.5722092944E-2</v>
      </c>
      <c r="AP12" s="169">
        <f>1/1000*'[1]44094418Exp'!AN$23</f>
        <v>1.6719173064E-2</v>
      </c>
      <c r="AQ12" s="169">
        <f>1/1000*'[1]44094418Exp'!AO$23</f>
        <v>1.4167581123600002E-2</v>
      </c>
      <c r="AR12" s="169">
        <f>1/1000*'[1]44094418Exp'!AP$23</f>
        <v>1.7177186160000003E-2</v>
      </c>
      <c r="AS12" s="169">
        <f>1/1000*'[1]44094418Exp'!AQ$23</f>
        <v>2.4293087206499999E-2</v>
      </c>
      <c r="AT12" s="169">
        <f>1/1000*'[1]44094418Exp'!AR$23</f>
        <v>4.4775332552100006E-2</v>
      </c>
      <c r="AU12" s="169">
        <f>1/1000*'[1]44094418Exp'!AS$23</f>
        <v>0</v>
      </c>
      <c r="AV12" s="169">
        <f>1/1000*'[1]44094418Exp'!AT$23</f>
        <v>4.3465571240000004E-3</v>
      </c>
      <c r="AW12" s="169">
        <f>1/1000*'[1]44094418Exp'!AU$23</f>
        <v>1.9343209187500001E-3</v>
      </c>
      <c r="AX12" s="169">
        <f>1/1000*'[1]44094418Exp'!AV$23</f>
        <v>0</v>
      </c>
      <c r="AY12" s="169">
        <f>1/1000*'[1]44094418Exp'!AW$23</f>
        <v>0</v>
      </c>
      <c r="AZ12" s="169">
        <f>1/1000*'[1]44094418Exp'!AX$23</f>
        <v>0</v>
      </c>
      <c r="BA12" s="169">
        <f>1/1000*'[1]44094418Exp'!AY$23</f>
        <v>0</v>
      </c>
      <c r="BB12" s="169">
        <f>1/1000*'[1]44094418Exp'!AZ$23</f>
        <v>0</v>
      </c>
      <c r="BC12" s="295">
        <f>1/1000*'[1]44094418Exp'!BA$23</f>
        <v>0</v>
      </c>
      <c r="BD12" s="400"/>
    </row>
    <row r="13" spans="1:56">
      <c r="B13" s="4" t="s">
        <v>48</v>
      </c>
      <c r="C13" s="179">
        <f>1/$A$1*'[1]44094418Exp'!$B$67</f>
        <v>4.3134624399999988E-3</v>
      </c>
      <c r="D13" s="169">
        <f>1/$A$1*'[1]44094418Exp'!$C$67</f>
        <v>8.4975958200000003E-3</v>
      </c>
      <c r="E13" s="169">
        <f>1/$A$1*'[1]44094418Exp'!$D$67</f>
        <v>8.6260249600000009E-3</v>
      </c>
      <c r="F13" s="169">
        <f>1/$A$1*'[1]44094418Exp'!$E$67</f>
        <v>1.055344766E-2</v>
      </c>
      <c r="G13" s="169">
        <f>1/$A$1*'[1]44094418Exp'!$F$67</f>
        <v>1.4979208439999997E-2</v>
      </c>
      <c r="H13" s="169">
        <f>1/$A$1*'[1]44094418Exp'!$G$67</f>
        <v>1.932775990909091E-2</v>
      </c>
      <c r="I13" s="169">
        <f>1/$A$1*'[1]44094418Exp'!$H$67</f>
        <v>2.0854470895454544E-2</v>
      </c>
      <c r="J13" s="170">
        <f>1/$A$1*'[1]44094418Exp'!$I$67</f>
        <v>2.9092207500000002E-2</v>
      </c>
      <c r="K13" s="170">
        <f>1/$A$1*'[1]44094418Exp'!$J$67</f>
        <v>2.8540009999999998E-2</v>
      </c>
      <c r="L13" s="169">
        <f>1/$A$1*'[1]44094418Exp'!$K$67</f>
        <v>2.7644274E-2</v>
      </c>
      <c r="M13" s="169">
        <f>1/$A$1*'[1]44094418Exp'!L$67</f>
        <v>2.9123565399999995E-2</v>
      </c>
      <c r="N13" s="169">
        <f>1/$A$1*'[1]44094418Exp'!M$67</f>
        <v>2.8584372833333333E-2</v>
      </c>
      <c r="O13" s="169">
        <f>1/$A$1*'[1]44094418Exp'!N$67</f>
        <v>4.6389237999999999E-2</v>
      </c>
      <c r="P13" s="169">
        <f>1/$A$1*'[1]44094418Exp'!O$67</f>
        <v>5.3643130583333337E-2</v>
      </c>
      <c r="Q13" s="169">
        <f>1/$A$1*'[1]44094418Exp'!P$67</f>
        <v>3.7918705999999996E-2</v>
      </c>
      <c r="R13" s="169">
        <f>1/$A$1*'[1]44094418Exp'!Q$67</f>
        <v>4.3899538166666668E-2</v>
      </c>
      <c r="S13" s="169">
        <f>1/$A$1*'[1]44094418Exp'!R$67</f>
        <v>5.7229335614117652E-2</v>
      </c>
      <c r="T13" s="169">
        <f>1/$A$1*'[1]44094418Exp'!S$67</f>
        <v>5.5468267103823528E-2</v>
      </c>
      <c r="U13" s="169">
        <f>1/$A$1*'[1]44094418Exp'!T$67</f>
        <v>7.430347279090907E-2</v>
      </c>
      <c r="V13" s="169">
        <f>1/$A$1*'[1]44094418Exp'!U$67</f>
        <v>1.5698679999999999E-3</v>
      </c>
      <c r="W13" s="169">
        <f>1/$A$1*'[1]44094418Exp'!V$67</f>
        <v>1.5698679999999999E-3</v>
      </c>
      <c r="X13" s="169">
        <f>1/$A$1*'[1]44094418Exp'!W$67</f>
        <v>1.5698679999999999E-3</v>
      </c>
      <c r="Y13" s="169">
        <f>1/$A$1*'[1]44094418Exp'!X$67</f>
        <v>1.5698679999999999E-3</v>
      </c>
      <c r="Z13" s="169">
        <f>1/$A$1*'[1]44094418Exp'!Y$67</f>
        <v>1.5698679999999999E-3</v>
      </c>
      <c r="AA13" s="169">
        <f>1/$A$1*'[1]44094418Exp'!Z$67</f>
        <v>1.5698679999999999E-3</v>
      </c>
      <c r="AB13" s="169">
        <f>1/$A$1*'[1]44094418Exp'!AA$67</f>
        <v>1.5698679999999999E-3</v>
      </c>
      <c r="AC13" s="338"/>
      <c r="AD13" s="179">
        <f>1/1000*'[1]44094418Exp'!AB$67</f>
        <v>2.5009999999999998E-3</v>
      </c>
      <c r="AE13" s="169">
        <f>1/1000*'[1]44094418Exp'!AC$67</f>
        <v>5.0340000000000003E-3</v>
      </c>
      <c r="AF13" s="169">
        <f>1/1000*'[1]44094418Exp'!AD$67</f>
        <v>6.3179999999999998E-3</v>
      </c>
      <c r="AG13" s="169">
        <f>1/1000*'[1]44094418Exp'!AE$67</f>
        <v>9.4549999999999981E-3</v>
      </c>
      <c r="AH13" s="169">
        <f>1/1000*'[1]44094418Exp'!AF$67</f>
        <v>1.3035730000000001E-2</v>
      </c>
      <c r="AI13" s="169">
        <f>1/1000*'[1]44094418Exp'!AG$67</f>
        <v>1.5328587202500002E-2</v>
      </c>
      <c r="AJ13" s="169">
        <f>1/1000*'[1]44094418Exp'!AH$67</f>
        <v>2.1334229822800001E-2</v>
      </c>
      <c r="AK13" s="169">
        <f>1/1000*'[1]44094418Exp'!AI$67</f>
        <v>2.7292258974500001E-2</v>
      </c>
      <c r="AL13" s="169">
        <f>1/1000*'[1]44094418Exp'!AJ$67</f>
        <v>3.3009720362400005E-2</v>
      </c>
      <c r="AM13" s="169">
        <f>1/1000*'[1]44094418Exp'!AK$67</f>
        <v>2.6026888496399999E-2</v>
      </c>
      <c r="AN13" s="169">
        <f>1/1000*'[1]44094418Exp'!AL$67</f>
        <v>2.9520927551700007E-2</v>
      </c>
      <c r="AO13" s="169">
        <f>1/1000*'[1]44094418Exp'!AM$67</f>
        <v>2.5996836095999998E-2</v>
      </c>
      <c r="AP13" s="169">
        <f>1/1000*'[1]44094418Exp'!AN$67</f>
        <v>3.2017442124799997E-2</v>
      </c>
      <c r="AQ13" s="169">
        <f>1/1000*'[1]44094418Exp'!AO$67</f>
        <v>3.2144629835099997E-2</v>
      </c>
      <c r="AR13" s="169">
        <f>1/1000*'[1]44094418Exp'!AP$67</f>
        <v>2.3099741454500004E-2</v>
      </c>
      <c r="AS13" s="169">
        <f>1/1000*'[1]44094418Exp'!AQ$67</f>
        <v>2.5776672883499999E-2</v>
      </c>
      <c r="AT13" s="169">
        <f>1/1000*'[1]44094418Exp'!AR$67</f>
        <v>3.53940495477E-2</v>
      </c>
      <c r="AU13" s="169">
        <f>1/1000*'[1]44094418Exp'!AS$67</f>
        <v>4.6730311628000003E-3</v>
      </c>
      <c r="AV13" s="169">
        <f>1/1000*'[1]44094418Exp'!AT$67</f>
        <v>9.9731292880000013E-3</v>
      </c>
      <c r="AW13" s="169">
        <f>1/1000*'[1]44094418Exp'!AU$67</f>
        <v>1.8651687345833336E-3</v>
      </c>
      <c r="AX13" s="169">
        <f>1/1000*'[1]44094418Exp'!AV$67</f>
        <v>0</v>
      </c>
      <c r="AY13" s="169">
        <f>1/1000*'[1]44094418Exp'!AW$67</f>
        <v>0</v>
      </c>
      <c r="AZ13" s="169">
        <f>1/1000*'[1]44094418Exp'!AX$67</f>
        <v>0</v>
      </c>
      <c r="BA13" s="169">
        <f>1/1000*'[1]44094418Exp'!AY$67</f>
        <v>0</v>
      </c>
      <c r="BB13" s="169">
        <f>1/1000*'[1]44094418Exp'!AZ$67</f>
        <v>0</v>
      </c>
      <c r="BC13" s="295">
        <f>1/1000*'[1]44094418Exp'!BA$67</f>
        <v>0</v>
      </c>
      <c r="BD13" s="400"/>
    </row>
    <row r="14" spans="1:56">
      <c r="B14" s="4" t="s">
        <v>37</v>
      </c>
      <c r="C14" s="179">
        <f>1/$A$1*'[1]44094418Exp'!$B$69</f>
        <v>8.0378099199999997E-3</v>
      </c>
      <c r="D14" s="169">
        <f>1/$A$1*'[1]44094418Exp'!$C$69</f>
        <v>1.242955714E-2</v>
      </c>
      <c r="E14" s="169">
        <f>1/$A$1*'[1]44094418Exp'!$D$69</f>
        <v>2.1705673639999999E-2</v>
      </c>
      <c r="F14" s="169">
        <f>1/$A$1*'[1]44094418Exp'!$E$69</f>
        <v>2.7735262659999999E-2</v>
      </c>
      <c r="G14" s="169">
        <f>1/$A$1*'[1]44094418Exp'!$F$69</f>
        <v>4.1334681780000007E-2</v>
      </c>
      <c r="H14" s="169">
        <f>1/$A$1*'[1]44094418Exp'!$G$69</f>
        <v>5.3553814347826093E-2</v>
      </c>
      <c r="I14" s="169">
        <f>1/$A$1*'[1]44094418Exp'!$H$69</f>
        <v>8.9395560136363614E-2</v>
      </c>
      <c r="J14" s="170">
        <f>1/$A$1*'[1]44094418Exp'!$I$69</f>
        <v>0.10235203649999999</v>
      </c>
      <c r="K14" s="170">
        <f>1/$A$1*'[1]44094418Exp'!$J$69</f>
        <v>0.12482965679999999</v>
      </c>
      <c r="L14" s="169">
        <f>1/$A$1*'[1]44094418Exp'!$K$69</f>
        <v>0.12119787145833333</v>
      </c>
      <c r="M14" s="169">
        <f>1/$A$1*'[1]44094418Exp'!L$69</f>
        <v>0.10340926399999999</v>
      </c>
      <c r="N14" s="169">
        <f>1/$A$1*'[1]44094418Exp'!M$69</f>
        <v>0.11382583524999999</v>
      </c>
      <c r="O14" s="169">
        <f>1/$A$1*'[1]44094418Exp'!N$69</f>
        <v>0.10911771926086955</v>
      </c>
      <c r="P14" s="169">
        <f>1/$A$1*'[1]44094418Exp'!O$69</f>
        <v>0.10558118234523811</v>
      </c>
      <c r="Q14" s="169">
        <f>1/$A$1*'[1]44094418Exp'!P$69</f>
        <v>5.8501168376861284E-2</v>
      </c>
      <c r="R14" s="169">
        <f>1/$A$1*'[1]44094418Exp'!Q$69</f>
        <v>4.7780589477500003E-2</v>
      </c>
      <c r="S14" s="169">
        <f>1/$A$1*'[1]44094418Exp'!R$69</f>
        <v>4.3582944267499993E-2</v>
      </c>
      <c r="T14" s="169">
        <f>1/$A$1*'[1]44094418Exp'!S$69</f>
        <v>4.6172462839181284E-2</v>
      </c>
      <c r="U14" s="169">
        <f>1/$A$1*'[1]44094418Exp'!T$69</f>
        <v>4.6111401414090911E-2</v>
      </c>
      <c r="V14" s="169">
        <f>1/$A$1*'[1]44094418Exp'!U$69</f>
        <v>6.7927667029411753E-3</v>
      </c>
      <c r="W14" s="169">
        <f>1/$A$1*'[1]44094418Exp'!V$69</f>
        <v>6.7927667029411753E-3</v>
      </c>
      <c r="X14" s="169">
        <f>1/$A$1*'[1]44094418Exp'!W$69</f>
        <v>6.7927667029411753E-3</v>
      </c>
      <c r="Y14" s="169">
        <f>1/$A$1*'[1]44094418Exp'!X$69</f>
        <v>6.7927667029411753E-3</v>
      </c>
      <c r="Z14" s="169">
        <f>1/$A$1*'[1]44094418Exp'!Y$69</f>
        <v>6.7927667029411753E-3</v>
      </c>
      <c r="AA14" s="169">
        <f>1/$A$1*'[1]44094418Exp'!Z$69</f>
        <v>6.7927667029411753E-3</v>
      </c>
      <c r="AB14" s="169">
        <f>1/$A$1*'[1]44094418Exp'!AA$69</f>
        <v>6.7927667029411753E-3</v>
      </c>
      <c r="AC14" s="338"/>
      <c r="AD14" s="179">
        <f>1/1000*'[1]44094418Exp'!AB$69</f>
        <v>3.8099999999999996E-3</v>
      </c>
      <c r="AE14" s="169">
        <f>1/1000*'[1]44094418Exp'!AC$69</f>
        <v>4.4609999999999997E-3</v>
      </c>
      <c r="AF14" s="169">
        <f>1/1000*'[1]44094418Exp'!AD$69</f>
        <v>1.6925000000000003E-2</v>
      </c>
      <c r="AG14" s="169">
        <f>1/1000*'[1]44094418Exp'!AE$69</f>
        <v>2.7612999999999999E-2</v>
      </c>
      <c r="AH14" s="169">
        <f>1/1000*'[1]44094418Exp'!AF$69</f>
        <v>4.4860073E-2</v>
      </c>
      <c r="AI14" s="169">
        <f>1/1000*'[1]44094418Exp'!AG$69</f>
        <v>5.5195756773300006E-2</v>
      </c>
      <c r="AJ14" s="169">
        <f>1/1000*'[1]44094418Exp'!AH$69</f>
        <v>8.5983548268800003E-2</v>
      </c>
      <c r="AK14" s="169">
        <f>1/1000*'[1]44094418Exp'!AI$69</f>
        <v>0.12458986489450001</v>
      </c>
      <c r="AL14" s="169">
        <f>1/1000*'[1]44094418Exp'!AJ$69</f>
        <v>0.19475127985240001</v>
      </c>
      <c r="AM14" s="169">
        <f>1/1000*'[1]44094418Exp'!AK$69</f>
        <v>0.15195006015640003</v>
      </c>
      <c r="AN14" s="169">
        <f>1/1000*'[1]44094418Exp'!AL$69</f>
        <v>0.1394754930837</v>
      </c>
      <c r="AO14" s="169">
        <f>1/1000*'[1]44094418Exp'!AM$69</f>
        <v>0.16576754495999999</v>
      </c>
      <c r="AP14" s="169">
        <f>1/1000*'[1]44094418Exp'!AN$69</f>
        <v>0.15957881397919998</v>
      </c>
      <c r="AQ14" s="169">
        <f>1/1000*'[1]44094418Exp'!AO$69</f>
        <v>4.3631775789899997E-2</v>
      </c>
      <c r="AR14" s="169">
        <f>1/1000*'[1]44094418Exp'!AP$69</f>
        <v>2.1744634256500001E-2</v>
      </c>
      <c r="AS14" s="169">
        <f>1/1000*'[1]44094418Exp'!AQ$69</f>
        <v>1.8205379422999997E-2</v>
      </c>
      <c r="AT14" s="169">
        <f>1/1000*'[1]44094418Exp'!AR$69</f>
        <v>3.5207397428300001E-2</v>
      </c>
      <c r="AU14" s="169">
        <f>1/1000*'[1]44094418Exp'!AS$69</f>
        <v>8.3646162456999986E-3</v>
      </c>
      <c r="AV14" s="169">
        <f>1/1000*'[1]44094418Exp'!AT$69</f>
        <v>8.9579310589999999E-3</v>
      </c>
      <c r="AW14" s="169">
        <f>1/1000*'[1]44094418Exp'!AU$69</f>
        <v>9.0633887087499983E-3</v>
      </c>
      <c r="AX14" s="169">
        <f>1/1000*'[1]44094418Exp'!AV$69</f>
        <v>0</v>
      </c>
      <c r="AY14" s="169">
        <f>1/1000*'[1]44094418Exp'!AW$69</f>
        <v>0</v>
      </c>
      <c r="AZ14" s="169">
        <f>1/1000*'[1]44094418Exp'!AX$69</f>
        <v>0</v>
      </c>
      <c r="BA14" s="169">
        <f>1/1000*'[1]44094418Exp'!AY$69</f>
        <v>0</v>
      </c>
      <c r="BB14" s="169">
        <f>1/1000*'[1]44094418Exp'!AZ$69</f>
        <v>0</v>
      </c>
      <c r="BC14" s="295">
        <f>1/1000*'[1]44094418Exp'!BA$69</f>
        <v>0</v>
      </c>
      <c r="BD14" s="400"/>
    </row>
    <row r="15" spans="1:56">
      <c r="B15" s="4" t="s">
        <v>28</v>
      </c>
      <c r="C15" s="179">
        <f>1/$A$1*'[1]44094418Exp'!$B$85</f>
        <v>8.6506610539999987E-2</v>
      </c>
      <c r="D15" s="169">
        <f>1/$A$1*'[1]44094418Exp'!$C$85</f>
        <v>9.6602273740000008E-2</v>
      </c>
      <c r="E15" s="169">
        <f>1/$A$1*'[1]44094418Exp'!$D$85</f>
        <v>8.5956218740000007E-2</v>
      </c>
      <c r="F15" s="169">
        <f>1/$A$1*'[1]44094418Exp'!$E$85</f>
        <v>9.131386586000001E-2</v>
      </c>
      <c r="G15" s="169">
        <f>1/$A$1*'[1]44094418Exp'!$F$85</f>
        <v>0.12124123424</v>
      </c>
      <c r="H15" s="169">
        <f>1/$A$1*'[1]44094418Exp'!$G$85</f>
        <v>0.17127823649999999</v>
      </c>
      <c r="I15" s="169">
        <f>1/$A$1*'[1]44094418Exp'!$H$85</f>
        <v>0.25145418799999997</v>
      </c>
      <c r="J15" s="170">
        <f>1/$A$1*'[1]44094418Exp'!$I$85</f>
        <v>0.27009774200000003</v>
      </c>
      <c r="K15" s="170">
        <f>1/$A$1*'[1]44094418Exp'!$J$85</f>
        <v>0.24681112593333326</v>
      </c>
      <c r="L15" s="169">
        <f>1/$A$1*'[1]44094418Exp'!$K$85</f>
        <v>0.24875455256666662</v>
      </c>
      <c r="M15" s="169">
        <f>1/$A$1*'[1]44094418Exp'!L$85</f>
        <v>0.32436442394999992</v>
      </c>
      <c r="N15" s="169">
        <f>1/$A$1*'[1]44094418Exp'!M$85</f>
        <v>0.29672518987499996</v>
      </c>
      <c r="O15" s="169">
        <f>1/$A$1*'[1]44094418Exp'!N$85</f>
        <v>0.28703637799999993</v>
      </c>
      <c r="P15" s="169">
        <f>1/$A$1*'[1]44094418Exp'!O$85</f>
        <v>0.28832708749999997</v>
      </c>
      <c r="Q15" s="169">
        <f>1/$A$1*'[1]44094418Exp'!P$85</f>
        <v>0.29964702507692303</v>
      </c>
      <c r="R15" s="169">
        <f>1/$A$1*'[1]44094418Exp'!Q$85</f>
        <v>0.25568510374999998</v>
      </c>
      <c r="S15" s="169">
        <f>1/$A$1*'[1]44094418Exp'!R$85</f>
        <v>0.23810717161274508</v>
      </c>
      <c r="T15" s="169">
        <f>1/$A$1*'[1]44094418Exp'!S$85</f>
        <v>0.28027420352058818</v>
      </c>
      <c r="U15" s="169">
        <f>1/$A$1*'[1]44094418Exp'!T$85</f>
        <v>0.30919815418181817</v>
      </c>
      <c r="V15" s="169">
        <f>1/$A$1*'[1]44094418Exp'!U$85</f>
        <v>4.0501062606837605E-3</v>
      </c>
      <c r="W15" s="169">
        <f>1/$A$1*'[1]44094418Exp'!V$85</f>
        <v>4.0501062606837605E-3</v>
      </c>
      <c r="X15" s="169">
        <f>1/$A$1*'[1]44094418Exp'!W$85</f>
        <v>4.0501062606837605E-3</v>
      </c>
      <c r="Y15" s="169">
        <f>1/$A$1*'[1]44094418Exp'!X$85</f>
        <v>4.0501062606837605E-3</v>
      </c>
      <c r="Z15" s="169">
        <f>1/$A$1*'[1]44094418Exp'!Y$85</f>
        <v>4.0501062606837605E-3</v>
      </c>
      <c r="AA15" s="169">
        <f>1/$A$1*'[1]44094418Exp'!Z$85</f>
        <v>4.0501062606837605E-3</v>
      </c>
      <c r="AB15" s="169">
        <f>1/$A$1*'[1]44094418Exp'!AA$85</f>
        <v>4.0501062606837605E-3</v>
      </c>
      <c r="AC15" s="338"/>
      <c r="AD15" s="179">
        <f>1/1000*'[1]44094418Exp'!AB$85</f>
        <v>1.4861999999999998E-2</v>
      </c>
      <c r="AE15" s="169">
        <f>1/1000*'[1]44094418Exp'!AC$85</f>
        <v>1.4965000000000001E-2</v>
      </c>
      <c r="AF15" s="169">
        <f>1/1000*'[1]44094418Exp'!AD$85</f>
        <v>1.7596999999999998E-2</v>
      </c>
      <c r="AG15" s="169">
        <f>1/1000*'[1]44094418Exp'!AE$85</f>
        <v>2.7812E-2</v>
      </c>
      <c r="AH15" s="169">
        <f>1/1000*'[1]44094418Exp'!AF$85</f>
        <v>4.4078604E-2</v>
      </c>
      <c r="AI15" s="169">
        <f>1/1000*'[1]44094418Exp'!AG$85</f>
        <v>5.6681666269800007E-2</v>
      </c>
      <c r="AJ15" s="169">
        <f>1/1000*'[1]44094418Exp'!AH$85</f>
        <v>9.3701740302800013E-2</v>
      </c>
      <c r="AK15" s="169">
        <f>1/1000*'[1]44094418Exp'!AI$85</f>
        <v>0.12570075382050003</v>
      </c>
      <c r="AL15" s="169">
        <f>1/1000*'[1]44094418Exp'!AJ$85</f>
        <v>0.14350998893360004</v>
      </c>
      <c r="AM15" s="169">
        <f>1/1000*'[1]44094418Exp'!AK$85</f>
        <v>0.12687686616000002</v>
      </c>
      <c r="AN15" s="169">
        <f>1/1000*'[1]44094418Exp'!AL$85</f>
        <v>0.14892371456130002</v>
      </c>
      <c r="AO15" s="169">
        <f>1/1000*'[1]44094418Exp'!AM$85</f>
        <v>0.15494148767999999</v>
      </c>
      <c r="AP15" s="169">
        <f>1/1000*'[1]44094418Exp'!AN$85</f>
        <v>0.14744345271039999</v>
      </c>
      <c r="AQ15" s="169">
        <f>1/1000*'[1]44094418Exp'!AO$85</f>
        <v>0.11506728656490001</v>
      </c>
      <c r="AR15" s="169">
        <f>1/1000*'[1]44094418Exp'!AP$85</f>
        <v>0.11131576294550001</v>
      </c>
      <c r="AS15" s="169">
        <f>1/1000*'[1]44094418Exp'!AQ$85</f>
        <v>8.1207914203500001E-2</v>
      </c>
      <c r="AT15" s="169">
        <f>1/1000*'[1]44094418Exp'!AR$85</f>
        <v>0.13290271021550001</v>
      </c>
      <c r="AU15" s="169">
        <f>1/1000*'[1]44094418Exp'!AS$85</f>
        <v>1.6023565386399999E-2</v>
      </c>
      <c r="AV15" s="169">
        <f>1/1000*'[1]44094418Exp'!AT$85</f>
        <v>1.2904053598999999E-2</v>
      </c>
      <c r="AW15" s="169">
        <f>1/1000*'[1]44094418Exp'!AU$85</f>
        <v>3.4191772712499997E-3</v>
      </c>
      <c r="AX15" s="169">
        <f>1/1000*'[1]44094418Exp'!AV$85</f>
        <v>0</v>
      </c>
      <c r="AY15" s="169">
        <f>1/1000*'[1]44094418Exp'!AW$85</f>
        <v>0</v>
      </c>
      <c r="AZ15" s="169">
        <f>1/1000*'[1]44094418Exp'!AX$85</f>
        <v>0</v>
      </c>
      <c r="BA15" s="169">
        <f>1/1000*'[1]44094418Exp'!AY$85</f>
        <v>0</v>
      </c>
      <c r="BB15" s="169">
        <f>1/1000*'[1]44094418Exp'!AZ$85</f>
        <v>0</v>
      </c>
      <c r="BC15" s="295">
        <f>1/1000*'[1]44094418Exp'!BA$85</f>
        <v>0</v>
      </c>
      <c r="BD15" s="400"/>
    </row>
    <row r="16" spans="1:56">
      <c r="B16" s="4" t="s">
        <v>29</v>
      </c>
      <c r="C16" s="179">
        <f>1/$A$1*'[1]44094418Exp'!$B$91</f>
        <v>0.41703178075999997</v>
      </c>
      <c r="D16" s="169">
        <f>1/$A$1*'[1]44094418Exp'!$C$91</f>
        <v>0.34772049942</v>
      </c>
      <c r="E16" s="169">
        <f>1/$A$1*'[1]44094418Exp'!$D$91</f>
        <v>0.36507196712000001</v>
      </c>
      <c r="F16" s="169">
        <f>1/$A$1*'[1]44094418Exp'!$E$91</f>
        <v>0.39215045995999998</v>
      </c>
      <c r="G16" s="169">
        <f>1/$A$1*'[1]44094418Exp'!$F$91</f>
        <v>0.39754428658000002</v>
      </c>
      <c r="H16" s="169">
        <f>1/$A$1*'[1]44094418Exp'!$G$91</f>
        <v>0.34464130399999993</v>
      </c>
      <c r="I16" s="169">
        <f>1/$A$1*'[1]44094418Exp'!$H$91</f>
        <v>0.32915695889999996</v>
      </c>
      <c r="J16" s="170">
        <f>1/$A$1*'[1]44094418Exp'!$I$91</f>
        <v>0.31432815579999995</v>
      </c>
      <c r="K16" s="170">
        <f>1/$A$1*'[1]44094418Exp'!$J$91</f>
        <v>0.2371305106833333</v>
      </c>
      <c r="L16" s="169">
        <f>1/$A$1*'[1]44094418Exp'!$K$91</f>
        <v>0.29815767413333327</v>
      </c>
      <c r="M16" s="169">
        <f>1/$A$1*'[1]44094418Exp'!L$91</f>
        <v>0.34073807599999995</v>
      </c>
      <c r="N16" s="169">
        <f>1/$A$1*'[1]44094418Exp'!M$91</f>
        <v>0.34646795537499997</v>
      </c>
      <c r="O16" s="169">
        <f>1/$A$1*'[1]44094418Exp'!N$91</f>
        <v>0.24835381593333331</v>
      </c>
      <c r="P16" s="169">
        <f>1/$A$1*'[1]44094418Exp'!O$91</f>
        <v>0.33003740421874994</v>
      </c>
      <c r="Q16" s="169">
        <f>1/$A$1*'[1]44094418Exp'!P$91</f>
        <v>0.5352032109999999</v>
      </c>
      <c r="R16" s="169">
        <f>1/$A$1*'[1]44094418Exp'!Q$91</f>
        <v>0.56830853642857138</v>
      </c>
      <c r="S16" s="169">
        <f>1/$A$1*'[1]44094418Exp'!R$91</f>
        <v>0.53869156629411752</v>
      </c>
      <c r="T16" s="169">
        <f>1/$A$1*'[1]44094418Exp'!S$91</f>
        <v>0.60616624111764705</v>
      </c>
      <c r="U16" s="169">
        <f>1/$A$1*'[1]44094418Exp'!T$91</f>
        <v>0.60007884154166669</v>
      </c>
      <c r="V16" s="169">
        <f>1/$A$1*'[1]44094418Exp'!U$91</f>
        <v>2.9045773810769226E-2</v>
      </c>
      <c r="W16" s="169">
        <f>1/$A$1*'[1]44094418Exp'!V$91</f>
        <v>2.9045773810769226E-2</v>
      </c>
      <c r="X16" s="169">
        <f>1/$A$1*'[1]44094418Exp'!W$91</f>
        <v>2.9045773810769226E-2</v>
      </c>
      <c r="Y16" s="169">
        <f>1/$A$1*'[1]44094418Exp'!X$91</f>
        <v>2.9045773810769226E-2</v>
      </c>
      <c r="Z16" s="169">
        <f>1/$A$1*'[1]44094418Exp'!Y$91</f>
        <v>2.9045773810769226E-2</v>
      </c>
      <c r="AA16" s="169">
        <f>1/$A$1*'[1]44094418Exp'!Z$91</f>
        <v>2.9045773810769226E-2</v>
      </c>
      <c r="AB16" s="169">
        <f>1/$A$1*'[1]44094418Exp'!AA$91</f>
        <v>2.9045773810769226E-2</v>
      </c>
      <c r="AC16" s="338"/>
      <c r="AD16" s="179">
        <f>1/1000*'[1]44094418Exp'!AB$91</f>
        <v>0.109497</v>
      </c>
      <c r="AE16" s="169">
        <f>1/1000*'[1]44094418Exp'!AC$91</f>
        <v>0.101316</v>
      </c>
      <c r="AF16" s="169">
        <f>1/1000*'[1]44094418Exp'!AD$91</f>
        <v>0.113771</v>
      </c>
      <c r="AG16" s="169">
        <f>1/1000*'[1]44094418Exp'!AE$91</f>
        <v>0.16135099999999999</v>
      </c>
      <c r="AH16" s="169">
        <f>1/1000*'[1]44094418Exp'!AF$91</f>
        <v>0.19166321</v>
      </c>
      <c r="AI16" s="169">
        <f>1/1000*'[1]44094418Exp'!AG$91</f>
        <v>0.19725290845259999</v>
      </c>
      <c r="AJ16" s="169">
        <f>1/1000*'[1]44094418Exp'!AH$91</f>
        <v>0.20702965496840003</v>
      </c>
      <c r="AK16" s="169">
        <f>1/1000*'[1]44094418Exp'!AI$91</f>
        <v>0.21058905922100002</v>
      </c>
      <c r="AL16" s="169">
        <f>1/1000*'[1]44094418Exp'!AJ$91</f>
        <v>0.19731457685520001</v>
      </c>
      <c r="AM16" s="169">
        <f>1/1000*'[1]44094418Exp'!AK$91</f>
        <v>0.17750555088639999</v>
      </c>
      <c r="AN16" s="169">
        <f>1/1000*'[1]44094418Exp'!AL$91</f>
        <v>0.18459233988840001</v>
      </c>
      <c r="AO16" s="169">
        <f>1/1000*'[1]44094418Exp'!AM$91</f>
        <v>0.21305503776000001</v>
      </c>
      <c r="AP16" s="169">
        <f>1/1000*'[1]44094418Exp'!AN$91</f>
        <v>0.2193882441344</v>
      </c>
      <c r="AQ16" s="169">
        <f>1/1000*'[1]44094418Exp'!AO$91</f>
        <v>0.2219675802237</v>
      </c>
      <c r="AR16" s="169">
        <f>1/1000*'[1]44094418Exp'!AP$91</f>
        <v>0.27425021005799999</v>
      </c>
      <c r="AS16" s="169">
        <f>1/1000*'[1]44094418Exp'!AQ$91</f>
        <v>0.25650813089649993</v>
      </c>
      <c r="AT16" s="169">
        <f>1/1000*'[1]44094418Exp'!AR$91</f>
        <v>0.39769278677309994</v>
      </c>
      <c r="AU16" s="169">
        <f>1/1000*'[1]44094418Exp'!AS$91</f>
        <v>2.8865758879099999E-2</v>
      </c>
      <c r="AV16" s="169">
        <f>1/1000*'[1]44094418Exp'!AT$91</f>
        <v>5.6219460689000002E-2</v>
      </c>
      <c r="AW16" s="169">
        <f>1/1000*'[1]44094418Exp'!AU$91</f>
        <v>1.6929246453333335E-2</v>
      </c>
      <c r="AX16" s="169">
        <f>1/1000*'[1]44094418Exp'!AV$91</f>
        <v>0</v>
      </c>
      <c r="AY16" s="169">
        <f>1/1000*'[1]44094418Exp'!AW$91</f>
        <v>0</v>
      </c>
      <c r="AZ16" s="169">
        <f>1/1000*'[1]44094418Exp'!AX$91</f>
        <v>0</v>
      </c>
      <c r="BA16" s="169">
        <f>1/1000*'[1]44094418Exp'!AY$91</f>
        <v>0</v>
      </c>
      <c r="BB16" s="169">
        <f>1/1000*'[1]44094418Exp'!AZ$91</f>
        <v>0</v>
      </c>
      <c r="BC16" s="295">
        <f>1/1000*'[1]44094418Exp'!BA$91</f>
        <v>0</v>
      </c>
      <c r="BD16" s="400"/>
    </row>
    <row r="17" spans="2:56">
      <c r="B17" s="4" t="s">
        <v>71</v>
      </c>
      <c r="C17" s="179">
        <f>1/$A$1*'[1]44094418Exp'!$B$112</f>
        <v>1.2388354999999999E-3</v>
      </c>
      <c r="D17" s="169">
        <f>1/$A$1*'[1]44094418Exp'!$C$112</f>
        <v>1.1488084999999998E-3</v>
      </c>
      <c r="E17" s="169">
        <f>1/$A$1*'[1]44094418Exp'!$D$112</f>
        <v>2.8364315000000001E-3</v>
      </c>
      <c r="F17" s="169">
        <f>1/$A$1*'[1]44094418Exp'!$E$112</f>
        <v>5.7936703999999992E-3</v>
      </c>
      <c r="G17" s="169">
        <f>1/$A$1*'[1]44094418Exp'!$F$112</f>
        <v>5.6716375800000005E-3</v>
      </c>
      <c r="H17" s="169">
        <f>1/$A$1*'[1]44094418Exp'!$G$112</f>
        <v>9.0743099999999986E-3</v>
      </c>
      <c r="I17" s="169">
        <f>1/$A$1*'[1]44094418Exp'!$H$112</f>
        <v>3.2484880092592587E-2</v>
      </c>
      <c r="J17" s="170">
        <f>1/$A$1*'[1]44094418Exp'!$I$112</f>
        <v>2.44064882E-2</v>
      </c>
      <c r="K17" s="170">
        <f>1/$A$1*'[1]44094418Exp'!$J$112</f>
        <v>2.0446507566666664E-2</v>
      </c>
      <c r="L17" s="169">
        <f>1/$A$1*'[1]44094418Exp'!$K$112</f>
        <v>1.0536370916666668E-2</v>
      </c>
      <c r="M17" s="169">
        <f>1/$A$1*'[1]44094418Exp'!L$112</f>
        <v>1.0370262000000002E-2</v>
      </c>
      <c r="N17" s="169">
        <f>1/$A$1*'[1]44094418Exp'!M$112</f>
        <v>6.520384486111112E-3</v>
      </c>
      <c r="O17" s="169">
        <f>1/$A$1*'[1]44094418Exp'!N$112</f>
        <v>3.7036499999999997E-3</v>
      </c>
      <c r="P17" s="169">
        <f>1/$A$1*'[1]44094418Exp'!O$112</f>
        <v>5.3541705922619046E-3</v>
      </c>
      <c r="Q17" s="169">
        <f>1/$A$1*'[1]44094418Exp'!P$112</f>
        <v>8.5600371666666678E-3</v>
      </c>
      <c r="R17" s="169">
        <f>1/$A$1*'[1]44094418Exp'!Q$112</f>
        <v>1.1114786546666667E-2</v>
      </c>
      <c r="S17" s="169">
        <f>1/$A$1*'[1]44094418Exp'!R$112</f>
        <v>1.3642205992727271E-2</v>
      </c>
      <c r="T17" s="169">
        <f>1/$A$1*'[1]44094418Exp'!S$112</f>
        <v>1.6272237356111115E-2</v>
      </c>
      <c r="U17" s="169">
        <f>1/$A$1*'[1]44094418Exp'!T$112</f>
        <v>4.3035867450075753E-2</v>
      </c>
      <c r="V17" s="169">
        <f>1/$A$1*'[1]44094418Exp'!U$112</f>
        <v>1.7620901083529407E-2</v>
      </c>
      <c r="W17" s="169">
        <f>1/$A$1*'[1]44094418Exp'!V$112</f>
        <v>1.7620901083529407E-2</v>
      </c>
      <c r="X17" s="169">
        <f>1/$A$1*'[1]44094418Exp'!W$112</f>
        <v>1.7620901083529407E-2</v>
      </c>
      <c r="Y17" s="169">
        <f>1/$A$1*'[1]44094418Exp'!X$112</f>
        <v>1.7620901083529407E-2</v>
      </c>
      <c r="Z17" s="169">
        <f>1/$A$1*'[1]44094418Exp'!Y$112</f>
        <v>1.7620901083529407E-2</v>
      </c>
      <c r="AA17" s="169">
        <f>1/$A$1*'[1]44094418Exp'!Z$112</f>
        <v>1.7620901083529407E-2</v>
      </c>
      <c r="AB17" s="169">
        <f>1/$A$1*'[1]44094418Exp'!AA$112</f>
        <v>1.7620901083529407E-2</v>
      </c>
      <c r="AC17" s="338"/>
      <c r="AD17" s="179">
        <f>1/1000*'[1]44094418Exp'!AB$112</f>
        <v>8.8900000000000003E-4</v>
      </c>
      <c r="AE17" s="169">
        <f>1/1000*'[1]44094418Exp'!AC$112</f>
        <v>7.9799999999999999E-4</v>
      </c>
      <c r="AF17" s="169">
        <f>1/1000*'[1]44094418Exp'!AD$112</f>
        <v>1.98E-3</v>
      </c>
      <c r="AG17" s="169">
        <f>1/1000*'[1]44094418Exp'!AE$112</f>
        <v>5.3449999999999999E-3</v>
      </c>
      <c r="AH17" s="169">
        <f>1/1000*'[1]44094418Exp'!AF$112</f>
        <v>4.3276419999999996E-3</v>
      </c>
      <c r="AI17" s="169">
        <f>1/1000*'[1]44094418Exp'!AG$112</f>
        <v>8.1748666428000001E-3</v>
      </c>
      <c r="AJ17" s="169">
        <f>1/1000*'[1]44094418Exp'!AH$112</f>
        <v>2.1888177942000004E-2</v>
      </c>
      <c r="AK17" s="169">
        <f>1/1000*'[1]44094418Exp'!AI$112</f>
        <v>3.0800255188000003E-2</v>
      </c>
      <c r="AL17" s="169">
        <f>1/1000*'[1]44094418Exp'!AJ$112</f>
        <v>3.3354772984000004E-2</v>
      </c>
      <c r="AM17" s="169">
        <f>1/1000*'[1]44094418Exp'!AK$112</f>
        <v>1.48323575972E-2</v>
      </c>
      <c r="AN17" s="169">
        <f>1/1000*'[1]44094418Exp'!AL$112</f>
        <v>1.2254672698200001E-2</v>
      </c>
      <c r="AO17" s="169">
        <f>1/1000*'[1]44094418Exp'!AM$112</f>
        <v>8.5302776160000003E-3</v>
      </c>
      <c r="AP17" s="169">
        <f>1/1000*'[1]44094418Exp'!AN$112</f>
        <v>6.2155142192000003E-3</v>
      </c>
      <c r="AQ17" s="169">
        <f>1/1000*'[1]44094418Exp'!AO$112</f>
        <v>3.2873781969000003E-3</v>
      </c>
      <c r="AR17" s="169">
        <f>1/1000*'[1]44094418Exp'!AP$112</f>
        <v>6.0815329040000005E-3</v>
      </c>
      <c r="AS17" s="169">
        <f>1/1000*'[1]44094418Exp'!AQ$112</f>
        <v>6.7363603159999999E-3</v>
      </c>
      <c r="AT17" s="169">
        <f>1/1000*'[1]44094418Exp'!AR$112</f>
        <v>1.5454852159599998E-2</v>
      </c>
      <c r="AU17" s="169">
        <f>1/1000*'[1]44094418Exp'!AS$112</f>
        <v>0</v>
      </c>
      <c r="AV17" s="169">
        <f>1/1000*'[1]44094418Exp'!AT$112</f>
        <v>1.4456148599999998E-4</v>
      </c>
      <c r="AW17" s="169">
        <f>1/1000*'[1]44094418Exp'!AU$112</f>
        <v>7.1430379508333336E-3</v>
      </c>
      <c r="AX17" s="169">
        <f>1/1000*'[1]44094418Exp'!AV$112</f>
        <v>0</v>
      </c>
      <c r="AY17" s="169">
        <f>1/1000*'[1]44094418Exp'!AW$112</f>
        <v>0</v>
      </c>
      <c r="AZ17" s="169">
        <f>1/1000*'[1]44094418Exp'!AX$112</f>
        <v>0</v>
      </c>
      <c r="BA17" s="169">
        <f>1/1000*'[1]44094418Exp'!AY$112</f>
        <v>0</v>
      </c>
      <c r="BB17" s="169">
        <f>1/1000*'[1]44094418Exp'!AZ$112</f>
        <v>0</v>
      </c>
      <c r="BC17" s="295">
        <f>1/1000*'[1]44094418Exp'!BA$112</f>
        <v>0</v>
      </c>
      <c r="BD17" s="400"/>
    </row>
    <row r="18" spans="2:56">
      <c r="B18" s="4" t="s">
        <v>35</v>
      </c>
      <c r="C18" s="179">
        <f>1/$A$1*'[1]44094418Exp'!$B$114</f>
        <v>1.3429654279999998E-2</v>
      </c>
      <c r="D18" s="169">
        <f>1/$A$1*'[1]44094418Exp'!$C$114</f>
        <v>1.7140229679999997E-2</v>
      </c>
      <c r="E18" s="169">
        <f>1/$A$1*'[1]44094418Exp'!$D$114</f>
        <v>1.7448581499999997E-2</v>
      </c>
      <c r="F18" s="169">
        <f>1/$A$1*'[1]44094418Exp'!$E$114</f>
        <v>2.4117848159999997E-2</v>
      </c>
      <c r="G18" s="169">
        <f>1/$A$1*'[1]44094418Exp'!$F$114</f>
        <v>2.8461984319999994E-2</v>
      </c>
      <c r="H18" s="169">
        <f>1/$A$1*'[1]44094418Exp'!$G$114</f>
        <v>3.3872152199999991E-2</v>
      </c>
      <c r="I18" s="169">
        <f>1/$A$1*'[1]44094418Exp'!$H$114</f>
        <v>4.782661681666666E-2</v>
      </c>
      <c r="J18" s="170">
        <f>1/$A$1*'[1]44094418Exp'!$I$114</f>
        <v>5.367384699999999E-2</v>
      </c>
      <c r="K18" s="170">
        <f>1/$A$1*'[1]44094418Exp'!$J$114</f>
        <v>4.1282861375E-2</v>
      </c>
      <c r="L18" s="169">
        <f>1/$A$1*'[1]44094418Exp'!$K$114</f>
        <v>3.774631894444444E-2</v>
      </c>
      <c r="M18" s="169">
        <f>1/$A$1*'[1]44094418Exp'!L$114</f>
        <v>4.4319323999999993E-2</v>
      </c>
      <c r="N18" s="169">
        <f>1/$A$1*'[1]44094418Exp'!M$114</f>
        <v>5.0069361999999992E-2</v>
      </c>
      <c r="O18" s="169">
        <f>1/$A$1*'[1]44094418Exp'!N$114</f>
        <v>3.2199116E-2</v>
      </c>
      <c r="P18" s="169">
        <f>1/$A$1*'[1]44094418Exp'!O$114</f>
        <v>4.6316920999999997E-2</v>
      </c>
      <c r="Q18" s="169">
        <f>1/$A$1*'[1]44094418Exp'!P$114</f>
        <v>7.3280695909090893E-2</v>
      </c>
      <c r="R18" s="169">
        <f>1/$A$1*'[1]44094418Exp'!Q$114</f>
        <v>6.5873845239999992E-2</v>
      </c>
      <c r="S18" s="169">
        <f>1/$A$1*'[1]44094418Exp'!R$114</f>
        <v>7.7284169710784306E-2</v>
      </c>
      <c r="T18" s="169">
        <f>1/$A$1*'[1]44094418Exp'!S$114</f>
        <v>7.8136631999999984E-2</v>
      </c>
      <c r="U18" s="169">
        <f>1/$A$1*'[1]44094418Exp'!T$114</f>
        <v>8.0893494999999996E-2</v>
      </c>
      <c r="V18" s="169">
        <f>1/$A$1*'[1]44094418Exp'!U$114</f>
        <v>1.1582729874999999E-2</v>
      </c>
      <c r="W18" s="169">
        <f>1/$A$1*'[1]44094418Exp'!V$114</f>
        <v>1.1582729874999999E-2</v>
      </c>
      <c r="X18" s="169">
        <f>1/$A$1*'[1]44094418Exp'!W$114</f>
        <v>1.1582729874999999E-2</v>
      </c>
      <c r="Y18" s="169">
        <f>1/$A$1*'[1]44094418Exp'!X$114</f>
        <v>1.1582729874999999E-2</v>
      </c>
      <c r="Z18" s="169">
        <f>1/$A$1*'[1]44094418Exp'!Y$114</f>
        <v>1.1582729874999999E-2</v>
      </c>
      <c r="AA18" s="169">
        <f>1/$A$1*'[1]44094418Exp'!Z$114</f>
        <v>1.1582729874999999E-2</v>
      </c>
      <c r="AB18" s="169">
        <f>1/$A$1*'[1]44094418Exp'!AA$114</f>
        <v>1.1582729874999999E-2</v>
      </c>
      <c r="AC18" s="338"/>
      <c r="AD18" s="179">
        <f>1/1000*'[1]44094418Exp'!AB$114</f>
        <v>2.8819999999999996E-3</v>
      </c>
      <c r="AE18" s="169">
        <f>1/1000*'[1]44094418Exp'!AC$114</f>
        <v>3.7969999999999996E-3</v>
      </c>
      <c r="AF18" s="169">
        <f>1/1000*'[1]44094418Exp'!AD$114</f>
        <v>4.1910000000000003E-3</v>
      </c>
      <c r="AG18" s="169">
        <f>1/1000*'[1]44094418Exp'!AE$114</f>
        <v>7.9349999999999993E-3</v>
      </c>
      <c r="AH18" s="169">
        <f>1/1000*'[1]44094418Exp'!AF$114</f>
        <v>1.2864048000000001E-2</v>
      </c>
      <c r="AI18" s="169">
        <f>1/1000*'[1]44094418Exp'!AG$114</f>
        <v>1.7903351680500001E-2</v>
      </c>
      <c r="AJ18" s="169">
        <f>1/1000*'[1]44094418Exp'!AH$114</f>
        <v>2.7401788751600001E-2</v>
      </c>
      <c r="AK18" s="169">
        <f>1/1000*'[1]44094418Exp'!AI$114</f>
        <v>3.1468039535999998E-2</v>
      </c>
      <c r="AL18" s="169">
        <f>1/1000*'[1]44094418Exp'!AJ$114</f>
        <v>3.2803358297600005E-2</v>
      </c>
      <c r="AM18" s="169">
        <f>1/1000*'[1]44094418Exp'!AK$114</f>
        <v>2.1414195629200002E-2</v>
      </c>
      <c r="AN18" s="169">
        <f>1/1000*'[1]44094418Exp'!AL$114</f>
        <v>2.7163471035600004E-2</v>
      </c>
      <c r="AO18" s="169">
        <f>1/1000*'[1]44094418Exp'!AM$114</f>
        <v>3.7189271952000003E-2</v>
      </c>
      <c r="AP18" s="169">
        <f>1/1000*'[1]44094418Exp'!AN$114</f>
        <v>2.8136336272E-2</v>
      </c>
      <c r="AQ18" s="169">
        <f>1/1000*'[1]44094418Exp'!AO$114</f>
        <v>3.8721484626900005E-2</v>
      </c>
      <c r="AR18" s="169">
        <f>1/1000*'[1]44094418Exp'!AP$114</f>
        <v>4.6217670073999996E-2</v>
      </c>
      <c r="AS18" s="169">
        <f>1/1000*'[1]44094418Exp'!AQ$114</f>
        <v>3.9483080843499996E-2</v>
      </c>
      <c r="AT18" s="169">
        <f>1/1000*'[1]44094418Exp'!AR$114</f>
        <v>5.3990776477799998E-2</v>
      </c>
      <c r="AU18" s="169">
        <f>1/1000*'[1]44094418Exp'!AS$114</f>
        <v>3.1271248294000003E-3</v>
      </c>
      <c r="AV18" s="169">
        <f>1/1000*'[1]44094418Exp'!AT$114</f>
        <v>1.3812103241E-2</v>
      </c>
      <c r="AW18" s="169">
        <f>1/1000*'[1]44094418Exp'!AU$114</f>
        <v>1.4231126751666667E-2</v>
      </c>
      <c r="AX18" s="169">
        <f>1/1000*'[1]44094418Exp'!AV$114</f>
        <v>0</v>
      </c>
      <c r="AY18" s="169">
        <f>1/1000*'[1]44094418Exp'!AW$114</f>
        <v>0</v>
      </c>
      <c r="AZ18" s="169">
        <f>1/1000*'[1]44094418Exp'!AX$114</f>
        <v>0</v>
      </c>
      <c r="BA18" s="169">
        <f>1/1000*'[1]44094418Exp'!AY$114</f>
        <v>0</v>
      </c>
      <c r="BB18" s="169">
        <f>1/1000*'[1]44094418Exp'!AZ$114</f>
        <v>0</v>
      </c>
      <c r="BC18" s="295">
        <f>1/1000*'[1]44094418Exp'!BA$114</f>
        <v>0</v>
      </c>
      <c r="BD18" s="400"/>
    </row>
    <row r="19" spans="2:56">
      <c r="B19" s="4" t="s">
        <v>53</v>
      </c>
      <c r="C19" s="179">
        <f>1/$A$1*'[1]44094418Exp'!$B$160</f>
        <v>3.7781424100000002E-2</v>
      </c>
      <c r="D19" s="169">
        <f>1/$A$1*'[1]44094418Exp'!$C$160</f>
        <v>3.0626241799999995E-2</v>
      </c>
      <c r="E19" s="169">
        <f>1/$A$1*'[1]44094418Exp'!$D$160</f>
        <v>3.249541484E-2</v>
      </c>
      <c r="F19" s="169">
        <f>1/$A$1*'[1]44094418Exp'!$E$160</f>
        <v>2.8600709200000001E-2</v>
      </c>
      <c r="G19" s="169">
        <f>1/$A$1*'[1]44094418Exp'!$F$160</f>
        <v>3.1742580940000001E-2</v>
      </c>
      <c r="H19" s="169">
        <f>1/$A$1*'[1]44094418Exp'!$G$160</f>
        <v>3.0762163878787874E-2</v>
      </c>
      <c r="I19" s="169">
        <f>1/$A$1*'[1]44094418Exp'!$H$160</f>
        <v>2.9786676499999998E-2</v>
      </c>
      <c r="J19" s="170">
        <f>1/$A$1*'[1]44094418Exp'!$I$160</f>
        <v>4.4663695000000003E-2</v>
      </c>
      <c r="K19" s="170">
        <f>1/$A$1*'[1]44094418Exp'!$J$160</f>
        <v>3.5302726700000002E-2</v>
      </c>
      <c r="L19" s="169">
        <f>1/$A$1*'[1]44094418Exp'!$K$160</f>
        <v>2.8096837999999999E-2</v>
      </c>
      <c r="M19" s="169">
        <f>1/$A$1*'[1]44094418Exp'!L$160</f>
        <v>3.3670461999999998E-2</v>
      </c>
      <c r="N19" s="169">
        <f>1/$A$1*'[1]44094418Exp'!M$160</f>
        <v>3.2538589020671832E-2</v>
      </c>
      <c r="O19" s="169">
        <f>1/$A$1*'[1]44094418Exp'!N$160</f>
        <v>2.6650822881834214E-2</v>
      </c>
      <c r="P19" s="169">
        <f>1/$A$1*'[1]44094418Exp'!O$160</f>
        <v>2.9861008097415796E-2</v>
      </c>
      <c r="Q19" s="169">
        <f>1/$A$1*'[1]44094418Exp'!P$160</f>
        <v>3.9546161201388881E-2</v>
      </c>
      <c r="R19" s="169">
        <f>1/$A$1*'[1]44094418Exp'!Q$160</f>
        <v>2.8100954728571426E-2</v>
      </c>
      <c r="S19" s="169">
        <f>1/$A$1*'[1]44094418Exp'!R$160</f>
        <v>3.0733711024313722E-2</v>
      </c>
      <c r="T19" s="169">
        <f>1/$A$1*'[1]44094418Exp'!S$160</f>
        <v>3.5420135930751634E-2</v>
      </c>
      <c r="U19" s="169">
        <f>1/$A$1*'[1]44094418Exp'!T$160</f>
        <v>3.4147544032929286E-2</v>
      </c>
      <c r="V19" s="169">
        <f>1/$A$1*'[1]44094418Exp'!U$160</f>
        <v>2.8991786480769234E-3</v>
      </c>
      <c r="W19" s="169">
        <f>1/$A$1*'[1]44094418Exp'!V$160</f>
        <v>2.8991786480769234E-3</v>
      </c>
      <c r="X19" s="169">
        <f>1/$A$1*'[1]44094418Exp'!W$160</f>
        <v>2.8991786480769234E-3</v>
      </c>
      <c r="Y19" s="169">
        <f>1/$A$1*'[1]44094418Exp'!X$160</f>
        <v>2.8991786480769234E-3</v>
      </c>
      <c r="Z19" s="169">
        <f>1/$A$1*'[1]44094418Exp'!Y$160</f>
        <v>2.8991786480769234E-3</v>
      </c>
      <c r="AA19" s="169">
        <f>1/$A$1*'[1]44094418Exp'!Z$160</f>
        <v>2.8991786480769234E-3</v>
      </c>
      <c r="AB19" s="169">
        <f>1/$A$1*'[1]44094418Exp'!AA$160</f>
        <v>2.8991786480769234E-3</v>
      </c>
      <c r="AC19" s="338"/>
      <c r="AD19" s="179">
        <f>1/1000*'[1]44094418Exp'!AB$160</f>
        <v>5.3229999999999996E-3</v>
      </c>
      <c r="AE19" s="169">
        <f>1/1000*'[1]44094418Exp'!AC$160</f>
        <v>5.4139999999999995E-3</v>
      </c>
      <c r="AF19" s="169">
        <f>1/1000*'[1]44094418Exp'!AD$160</f>
        <v>7.0260000000000001E-3</v>
      </c>
      <c r="AG19" s="169">
        <f>1/1000*'[1]44094418Exp'!AE$160</f>
        <v>8.5649999999999997E-3</v>
      </c>
      <c r="AH19" s="169">
        <f>1/1000*'[1]44094418Exp'!AF$160</f>
        <v>1.0975816999999999E-2</v>
      </c>
      <c r="AI19" s="169">
        <f>1/1000*'[1]44094418Exp'!AG$160</f>
        <v>1.2959687683800002E-2</v>
      </c>
      <c r="AJ19" s="169">
        <f>1/1000*'[1]44094418Exp'!AH$160</f>
        <v>1.6299194720000004E-2</v>
      </c>
      <c r="AK19" s="169">
        <f>1/1000*'[1]44094418Exp'!AI$160</f>
        <v>2.2423145204000003E-2</v>
      </c>
      <c r="AL19" s="169">
        <f>1/1000*'[1]44094418Exp'!AJ$160</f>
        <v>2.5602096465200001E-2</v>
      </c>
      <c r="AM19" s="169">
        <f>1/1000*'[1]44094418Exp'!AK$160</f>
        <v>1.9745352299200002E-2</v>
      </c>
      <c r="AN19" s="169">
        <f>1/1000*'[1]44094418Exp'!AL$160</f>
        <v>2.47503722391E-2</v>
      </c>
      <c r="AO19" s="169">
        <f>1/1000*'[1]44094418Exp'!AM$160</f>
        <v>2.8863505583999999E-2</v>
      </c>
      <c r="AP19" s="169">
        <f>1/1000*'[1]44094418Exp'!AN$160</f>
        <v>2.29768068816E-2</v>
      </c>
      <c r="AQ19" s="169">
        <f>1/1000*'[1]44094418Exp'!AO$160</f>
        <v>1.6435815223499999E-2</v>
      </c>
      <c r="AR19" s="169">
        <f>1/1000*'[1]44094418Exp'!AP$160</f>
        <v>2.1775410287500001E-2</v>
      </c>
      <c r="AS19" s="169">
        <f>1/1000*'[1]44094418Exp'!AQ$160</f>
        <v>1.4815953449499999E-2</v>
      </c>
      <c r="AT19" s="169">
        <f>1/1000*'[1]44094418Exp'!AR$160</f>
        <v>2.6648673951900001E-2</v>
      </c>
      <c r="AU19" s="169">
        <f>1/1000*'[1]44094418Exp'!AS$160</f>
        <v>3.5744503308799996E-2</v>
      </c>
      <c r="AV19" s="169">
        <f>1/1000*'[1]44094418Exp'!AT$160</f>
        <v>5.4993182330000008E-3</v>
      </c>
      <c r="AW19" s="169">
        <f>1/1000*'[1]44094418Exp'!AU$160</f>
        <v>3.8831146912500004E-3</v>
      </c>
      <c r="AX19" s="169">
        <f>1/1000*'[1]44094418Exp'!AV$160</f>
        <v>0</v>
      </c>
      <c r="AY19" s="169">
        <f>1/1000*'[1]44094418Exp'!AW$160</f>
        <v>0</v>
      </c>
      <c r="AZ19" s="169">
        <f>1/1000*'[1]44094418Exp'!AX$160</f>
        <v>0</v>
      </c>
      <c r="BA19" s="169">
        <f>1/1000*'[1]44094418Exp'!AY$160</f>
        <v>0</v>
      </c>
      <c r="BB19" s="169">
        <f>1/1000*'[1]44094418Exp'!AZ$160</f>
        <v>0</v>
      </c>
      <c r="BC19" s="295">
        <f>1/1000*'[1]44094418Exp'!BA$160</f>
        <v>0</v>
      </c>
      <c r="BD19" s="400"/>
    </row>
    <row r="20" spans="2:56">
      <c r="B20" s="4" t="s">
        <v>49</v>
      </c>
      <c r="C20" s="179">
        <f>1/$A$1*'[1]44094418Exp'!$B$193</f>
        <v>0</v>
      </c>
      <c r="D20" s="169">
        <f>1/$A$1*'[1]44094418Exp'!$C$193</f>
        <v>0</v>
      </c>
      <c r="E20" s="169">
        <f>1/$A$1*'[1]44094418Exp'!$D$193</f>
        <v>7.1602299999999988E-4</v>
      </c>
      <c r="F20" s="169">
        <f>1/$A$1*'[1]44094418Exp'!$E$193</f>
        <v>2.4469514999999999E-3</v>
      </c>
      <c r="G20" s="169">
        <f>1/$A$1*'[1]44094418Exp'!$F$193</f>
        <v>5.6068490799999994E-3</v>
      </c>
      <c r="H20" s="169">
        <f>1/$A$1*'[1]44094418Exp'!$G$193</f>
        <v>1.0674392556521738E-2</v>
      </c>
      <c r="I20" s="169">
        <f>1/$A$1*'[1]44094418Exp'!$H$193</f>
        <v>1.2477648900000001E-2</v>
      </c>
      <c r="J20" s="170">
        <f>1/$A$1*'[1]44094418Exp'!$I$193</f>
        <v>1.86706471E-2</v>
      </c>
      <c r="K20" s="170">
        <f>1/$A$1*'[1]44094418Exp'!$J$193</f>
        <v>2.4493965999999999E-2</v>
      </c>
      <c r="L20" s="169">
        <f>1/$A$1*'[1]44094418Exp'!$K$193</f>
        <v>2.0529012000000003E-2</v>
      </c>
      <c r="M20" s="169">
        <f>1/$A$1*'[1]44094418Exp'!L$193</f>
        <v>1.6269133999999998E-2</v>
      </c>
      <c r="N20" s="169">
        <f>1/$A$1*'[1]44094418Exp'!M$193</f>
        <v>1.8274810409090909E-2</v>
      </c>
      <c r="O20" s="169">
        <f>1/$A$1*'[1]44094418Exp'!N$193</f>
        <v>1.4279146782608696E-2</v>
      </c>
      <c r="P20" s="169">
        <f>1/$A$1*'[1]44094418Exp'!O$193</f>
        <v>1.5714920375E-2</v>
      </c>
      <c r="Q20" s="169">
        <f>1/$A$1*'[1]44094418Exp'!P$193</f>
        <v>1.8090877021276593E-2</v>
      </c>
      <c r="R20" s="169">
        <f>1/$A$1*'[1]44094418Exp'!Q$193</f>
        <v>2.409173417609195E-2</v>
      </c>
      <c r="S20" s="169">
        <f>1/$A$1*'[1]44094418Exp'!R$193</f>
        <v>2.6726881316153844E-2</v>
      </c>
      <c r="T20" s="169">
        <f>1/$A$1*'[1]44094418Exp'!S$193</f>
        <v>3.1512636150000002E-2</v>
      </c>
      <c r="U20" s="169">
        <f>1/$A$1*'[1]44094418Exp'!T$193</f>
        <v>4.6394642619999996E-2</v>
      </c>
      <c r="V20" s="169">
        <f>1/$A$1*'[1]44094418Exp'!U$193</f>
        <v>3.5871483487394957E-3</v>
      </c>
      <c r="W20" s="169">
        <f>1/$A$1*'[1]44094418Exp'!V$193</f>
        <v>3.5871483487394957E-3</v>
      </c>
      <c r="X20" s="169">
        <f>1/$A$1*'[1]44094418Exp'!W$193</f>
        <v>3.5871483487394957E-3</v>
      </c>
      <c r="Y20" s="169">
        <f>1/$A$1*'[1]44094418Exp'!X$193</f>
        <v>3.5871483487394957E-3</v>
      </c>
      <c r="Z20" s="169">
        <f>1/$A$1*'[1]44094418Exp'!Y$193</f>
        <v>3.5871483487394957E-3</v>
      </c>
      <c r="AA20" s="169">
        <f>1/$A$1*'[1]44094418Exp'!Z$193</f>
        <v>3.5871483487394957E-3</v>
      </c>
      <c r="AB20" s="169">
        <f>1/$A$1*'[1]44094418Exp'!AA$193</f>
        <v>3.5871483487394957E-3</v>
      </c>
      <c r="AC20" s="338"/>
      <c r="AD20" s="179">
        <f>1/1000*'[1]44094418Exp'!AB$193</f>
        <v>0</v>
      </c>
      <c r="AE20" s="169">
        <f>1/1000*'[1]44094418Exp'!AC$193</f>
        <v>0</v>
      </c>
      <c r="AF20" s="169">
        <f>1/1000*'[1]44094418Exp'!AD$193</f>
        <v>3.9999999999999996E-4</v>
      </c>
      <c r="AG20" s="169">
        <f>1/1000*'[1]44094418Exp'!AE$193</f>
        <v>1.4660000000000001E-3</v>
      </c>
      <c r="AH20" s="169">
        <f>1/1000*'[1]44094418Exp'!AF$193</f>
        <v>3.3390539999999997E-3</v>
      </c>
      <c r="AI20" s="169">
        <f>1/1000*'[1]44094418Exp'!AG$193</f>
        <v>6.737449676100001E-3</v>
      </c>
      <c r="AJ20" s="169">
        <f>1/1000*'[1]44094418Exp'!AH$193</f>
        <v>8.8710337300000001E-3</v>
      </c>
      <c r="AK20" s="169">
        <f>1/1000*'[1]44094418Exp'!AI$193</f>
        <v>1.6534471257E-2</v>
      </c>
      <c r="AL20" s="169">
        <f>1/1000*'[1]44094418Exp'!AJ$193</f>
        <v>2.3961552908000006E-2</v>
      </c>
      <c r="AM20" s="169">
        <f>1/1000*'[1]44094418Exp'!AK$193</f>
        <v>1.7076498740399997E-2</v>
      </c>
      <c r="AN20" s="169">
        <f>1/1000*'[1]44094418Exp'!AL$193</f>
        <v>1.31046876756E-2</v>
      </c>
      <c r="AO20" s="169">
        <f>1/1000*'[1]44094418Exp'!AM$193</f>
        <v>1.4677731023999999E-2</v>
      </c>
      <c r="AP20" s="169">
        <f>1/1000*'[1]44094418Exp'!AN$193</f>
        <v>1.1796944948800001E-2</v>
      </c>
      <c r="AQ20" s="169">
        <f>1/1000*'[1]44094418Exp'!AO$193</f>
        <v>1.17206511687E-2</v>
      </c>
      <c r="AR20" s="169">
        <f>1/1000*'[1]44094418Exp'!AP$193</f>
        <v>1.2692265812000001E-2</v>
      </c>
      <c r="AS20" s="169">
        <f>1/1000*'[1]44094418Exp'!AQ$193</f>
        <v>1.4417010534499999E-2</v>
      </c>
      <c r="AT20" s="169">
        <f>1/1000*'[1]44094418Exp'!AR$193</f>
        <v>1.7261688198700002E-2</v>
      </c>
      <c r="AU20" s="169">
        <f>1/1000*'[1]44094418Exp'!AS$193</f>
        <v>6.7930544252999998E-3</v>
      </c>
      <c r="AV20" s="169">
        <f>1/1000*'[1]44094418Exp'!AT$193</f>
        <v>2.000725014E-3</v>
      </c>
      <c r="AW20" s="169">
        <f>1/1000*'[1]44094418Exp'!AU$193</f>
        <v>2.7512439308333332E-3</v>
      </c>
      <c r="AX20" s="169">
        <f>1/1000*'[1]44094418Exp'!AV$193</f>
        <v>0</v>
      </c>
      <c r="AY20" s="169">
        <f>1/1000*'[1]44094418Exp'!AW$193</f>
        <v>0</v>
      </c>
      <c r="AZ20" s="169">
        <f>1/1000*'[1]44094418Exp'!AX$193</f>
        <v>0</v>
      </c>
      <c r="BA20" s="169">
        <f>1/1000*'[1]44094418Exp'!AY$193</f>
        <v>0</v>
      </c>
      <c r="BB20" s="169">
        <f>1/1000*'[1]44094418Exp'!AZ$193</f>
        <v>0</v>
      </c>
      <c r="BC20" s="295">
        <f>1/1000*'[1]44094418Exp'!BA$193</f>
        <v>0</v>
      </c>
      <c r="BD20" s="400"/>
    </row>
    <row r="21" spans="2:56">
      <c r="B21" s="4" t="s">
        <v>72</v>
      </c>
      <c r="C21" s="179">
        <f>1/$A$1*'[1]44094418Exp'!$B$207</f>
        <v>1.9584419399999997E-3</v>
      </c>
      <c r="D21" s="169">
        <f>1/$A$1*'[1]44094418Exp'!$C$207</f>
        <v>2.5926075E-3</v>
      </c>
      <c r="E21" s="169">
        <f>1/$A$1*'[1]44094418Exp'!$D$207</f>
        <v>4.3027962600000001E-3</v>
      </c>
      <c r="F21" s="169">
        <f>1/$A$1*'[1]44094418Exp'!$E$207</f>
        <v>6.8621891799999996E-3</v>
      </c>
      <c r="G21" s="169">
        <f>1/$A$1*'[1]44094418Exp'!$F$207</f>
        <v>8.7188670799999996E-3</v>
      </c>
      <c r="H21" s="169">
        <f>1/$A$1*'[1]44094418Exp'!$G$207</f>
        <v>1.5951218175757575E-2</v>
      </c>
      <c r="I21" s="169">
        <f>1/$A$1*'[1]44094418Exp'!$H$207</f>
        <v>1.6873507333333329E-2</v>
      </c>
      <c r="J21" s="170">
        <f>1/$A$1*'[1]44094418Exp'!$I$207</f>
        <v>2.5102100099999997E-2</v>
      </c>
      <c r="K21" s="170">
        <f>1/$A$1*'[1]44094418Exp'!$J$207</f>
        <v>3.2360215999999997E-2</v>
      </c>
      <c r="L21" s="169">
        <f>1/$A$1*'[1]44094418Exp'!$K$207</f>
        <v>3.10120875E-2</v>
      </c>
      <c r="M21" s="169">
        <f>1/$A$1*'[1]44094418Exp'!L$207</f>
        <v>3.7282938000000002E-2</v>
      </c>
      <c r="N21" s="169">
        <f>1/$A$1*'[1]44094418Exp'!M$207</f>
        <v>3.6976636000000007E-2</v>
      </c>
      <c r="O21" s="169">
        <f>1/$A$1*'[1]44094418Exp'!N$207</f>
        <v>3.3407629363354036E-2</v>
      </c>
      <c r="P21" s="169">
        <f>1/$A$1*'[1]44094418Exp'!O$207</f>
        <v>3.7760997136904763E-2</v>
      </c>
      <c r="Q21" s="169">
        <f>1/$A$1*'[1]44094418Exp'!P$207</f>
        <v>4.2060671890522247E-2</v>
      </c>
      <c r="R21" s="169">
        <f>1/$A$1*'[1]44094418Exp'!Q$207</f>
        <v>4.5692266441176473E-2</v>
      </c>
      <c r="S21" s="169">
        <f>1/$A$1*'[1]44094418Exp'!R$207</f>
        <v>6.5964544792307692E-2</v>
      </c>
      <c r="T21" s="169">
        <f>1/$A$1*'[1]44094418Exp'!S$207</f>
        <v>5.3374166899285716E-2</v>
      </c>
      <c r="U21" s="169">
        <f>1/$A$1*'[1]44094418Exp'!T$207</f>
        <v>6.8421185915555557E-2</v>
      </c>
      <c r="V21" s="169">
        <f>1/$A$1*'[1]44094418Exp'!U$207</f>
        <v>2.3017028666666665E-3</v>
      </c>
      <c r="W21" s="169">
        <f>1/$A$1*'[1]44094418Exp'!V$207</f>
        <v>2.3017028666666665E-3</v>
      </c>
      <c r="X21" s="169">
        <f>1/$A$1*'[1]44094418Exp'!W$207</f>
        <v>2.3017028666666665E-3</v>
      </c>
      <c r="Y21" s="169">
        <f>1/$A$1*'[1]44094418Exp'!X$207</f>
        <v>2.3017028666666665E-3</v>
      </c>
      <c r="Z21" s="169">
        <f>1/$A$1*'[1]44094418Exp'!Y$207</f>
        <v>2.3017028666666665E-3</v>
      </c>
      <c r="AA21" s="169">
        <f>1/$A$1*'[1]44094418Exp'!Z$207</f>
        <v>2.3017028666666665E-3</v>
      </c>
      <c r="AB21" s="169">
        <f>1/$A$1*'[1]44094418Exp'!AA$207</f>
        <v>2.3017028666666665E-3</v>
      </c>
      <c r="AC21" s="338"/>
      <c r="AD21" s="179">
        <f>1/1000*'[1]44094418Exp'!AB$207</f>
        <v>1.325E-3</v>
      </c>
      <c r="AE21" s="169">
        <f>1/1000*'[1]44094418Exp'!AC$207</f>
        <v>1.8239999999999999E-3</v>
      </c>
      <c r="AF21" s="169">
        <f>1/1000*'[1]44094418Exp'!AD$207</f>
        <v>3.1439999999999997E-3</v>
      </c>
      <c r="AG21" s="169">
        <f>1/1000*'[1]44094418Exp'!AE$207</f>
        <v>5.9310000000000005E-3</v>
      </c>
      <c r="AH21" s="169">
        <f>1/1000*'[1]44094418Exp'!AF$207</f>
        <v>8.0565320000000017E-3</v>
      </c>
      <c r="AI21" s="169">
        <f>1/1000*'[1]44094418Exp'!AG$207</f>
        <v>1.3121627204399999E-2</v>
      </c>
      <c r="AJ21" s="169">
        <f>1/1000*'[1]44094418Exp'!AH$207</f>
        <v>1.6332740585200001E-2</v>
      </c>
      <c r="AK21" s="169">
        <f>1/1000*'[1]44094418Exp'!AI$207</f>
        <v>2.2339502218500003E-2</v>
      </c>
      <c r="AL21" s="169">
        <f>1/1000*'[1]44094418Exp'!AJ$207</f>
        <v>3.4761004864000009E-2</v>
      </c>
      <c r="AM21" s="169">
        <f>1/1000*'[1]44094418Exp'!AK$207</f>
        <v>2.6490741789600002E-2</v>
      </c>
      <c r="AN21" s="169">
        <f>1/1000*'[1]44094418Exp'!AL$207</f>
        <v>3.1216845185100001E-2</v>
      </c>
      <c r="AO21" s="169">
        <f>1/1000*'[1]44094418Exp'!AM$207</f>
        <v>3.1601724095999997E-2</v>
      </c>
      <c r="AP21" s="169">
        <f>1/1000*'[1]44094418Exp'!AN$207</f>
        <v>2.7256681249600002E-2</v>
      </c>
      <c r="AQ21" s="169">
        <f>1/1000*'[1]44094418Exp'!AO$207</f>
        <v>2.7604035228600002E-2</v>
      </c>
      <c r="AR21" s="169">
        <f>1/1000*'[1]44094418Exp'!AP$207</f>
        <v>3.1803244470500001E-2</v>
      </c>
      <c r="AS21" s="169">
        <f>1/1000*'[1]44094418Exp'!AQ$207</f>
        <v>2.8719729255E-2</v>
      </c>
      <c r="AT21" s="169">
        <f>1/1000*'[1]44094418Exp'!AR$207</f>
        <v>4.6566540270100001E-2</v>
      </c>
      <c r="AU21" s="169">
        <f>1/1000*'[1]44094418Exp'!AS$207</f>
        <v>6.4165152480000001E-3</v>
      </c>
      <c r="AV21" s="169">
        <f>1/1000*'[1]44094418Exp'!AT$207</f>
        <v>4.2087450530000001E-3</v>
      </c>
      <c r="AW21" s="169">
        <f>1/1000*'[1]44094418Exp'!AU$207</f>
        <v>2.4129483916666668E-3</v>
      </c>
      <c r="AX21" s="169">
        <f>1/1000*'[1]44094418Exp'!AV$207</f>
        <v>0</v>
      </c>
      <c r="AY21" s="169">
        <f>1/1000*'[1]44094418Exp'!AW$207</f>
        <v>0</v>
      </c>
      <c r="AZ21" s="169">
        <f>1/1000*'[1]44094418Exp'!AX$207</f>
        <v>0</v>
      </c>
      <c r="BA21" s="169">
        <f>1/1000*'[1]44094418Exp'!AY$207</f>
        <v>0</v>
      </c>
      <c r="BB21" s="169">
        <f>1/1000*'[1]44094418Exp'!AZ$207</f>
        <v>0</v>
      </c>
      <c r="BC21" s="295">
        <f>1/1000*'[1]44094418Exp'!BA$207</f>
        <v>0</v>
      </c>
      <c r="BD21" s="400"/>
    </row>
    <row r="22" spans="2:56">
      <c r="B22" s="4" t="s">
        <v>61</v>
      </c>
      <c r="C22" s="179">
        <f>1/$A$1*'[1]44094418Exp'!$B$212</f>
        <v>1.7453988999999996E-2</v>
      </c>
      <c r="D22" s="169">
        <f>1/$A$1*'[1]44094418Exp'!$C$212</f>
        <v>2.3063156339999998E-2</v>
      </c>
      <c r="E22" s="169">
        <f>1/$A$1*'[1]44094418Exp'!$D$212</f>
        <v>3.2753940660000001E-2</v>
      </c>
      <c r="F22" s="169">
        <f>1/$A$1*'[1]44094418Exp'!$E$212</f>
        <v>3.4276798219999995E-2</v>
      </c>
      <c r="G22" s="169">
        <f>1/$A$1*'[1]44094418Exp'!$F$212</f>
        <v>3.287935728E-2</v>
      </c>
      <c r="H22" s="169">
        <f>1/$A$1*'[1]44094418Exp'!$G$212</f>
        <v>4.7872706166666654E-2</v>
      </c>
      <c r="I22" s="169">
        <f>1/$A$1*'[1]44094418Exp'!$H$212</f>
        <v>4.5051099499999997E-2</v>
      </c>
      <c r="J22" s="170">
        <f>1/$A$1*'[1]44094418Exp'!$I$212</f>
        <v>7.80754263E-2</v>
      </c>
      <c r="K22" s="170">
        <f>1/$A$1*'[1]44094418Exp'!$J$212</f>
        <v>5.3951284874999991E-2</v>
      </c>
      <c r="L22" s="169">
        <f>1/$A$1*'[1]44094418Exp'!$K$212</f>
        <v>4.6044539999999995E-2</v>
      </c>
      <c r="M22" s="169">
        <f>1/$A$1*'[1]44094418Exp'!L$212</f>
        <v>6.291314399999999E-2</v>
      </c>
      <c r="N22" s="169">
        <f>1/$A$1*'[1]44094418Exp'!M$212</f>
        <v>5.0043882888888877E-2</v>
      </c>
      <c r="O22" s="169">
        <f>1/$A$1*'[1]44094418Exp'!N$212</f>
        <v>2.9020807499999992E-2</v>
      </c>
      <c r="P22" s="169">
        <f>1/$A$1*'[1]44094418Exp'!O$212</f>
        <v>2.1097161857142853E-2</v>
      </c>
      <c r="Q22" s="169">
        <f>1/$A$1*'[1]44094418Exp'!P$212</f>
        <v>2.0067698551785709E-2</v>
      </c>
      <c r="R22" s="169">
        <f>1/$A$1*'[1]44094418Exp'!Q$212</f>
        <v>1.8610176275591615E-2</v>
      </c>
      <c r="S22" s="169">
        <f>1/$A$1*'[1]44094418Exp'!R$212</f>
        <v>2.0930305869663865E-2</v>
      </c>
      <c r="T22" s="169">
        <f>1/$A$1*'[1]44094418Exp'!S$212</f>
        <v>1.909505395E-2</v>
      </c>
      <c r="U22" s="169">
        <f>1/$A$1*'[1]44094418Exp'!T$212</f>
        <v>1.9658817619047617E-2</v>
      </c>
      <c r="V22" s="169">
        <f>1/$A$1*'[1]44094418Exp'!U$212</f>
        <v>1.4502438216666665E-3</v>
      </c>
      <c r="W22" s="169">
        <f>1/$A$1*'[1]44094418Exp'!V$212</f>
        <v>1.4502438216666665E-3</v>
      </c>
      <c r="X22" s="169">
        <f>1/$A$1*'[1]44094418Exp'!W$212</f>
        <v>1.4502438216666665E-3</v>
      </c>
      <c r="Y22" s="169">
        <f>1/$A$1*'[1]44094418Exp'!X$212</f>
        <v>1.4502438216666665E-3</v>
      </c>
      <c r="Z22" s="169">
        <f>1/$A$1*'[1]44094418Exp'!Y$212</f>
        <v>1.4502438216666665E-3</v>
      </c>
      <c r="AA22" s="169">
        <f>1/$A$1*'[1]44094418Exp'!Z$212</f>
        <v>1.4502438216666665E-3</v>
      </c>
      <c r="AB22" s="169">
        <f>1/$A$1*'[1]44094418Exp'!AA$212</f>
        <v>1.4502438216666665E-3</v>
      </c>
      <c r="AC22" s="338"/>
      <c r="AD22" s="179">
        <f>1/1000*'[1]44094418Exp'!AB$212</f>
        <v>7.4970000000000002E-3</v>
      </c>
      <c r="AE22" s="169">
        <f>1/1000*'[1]44094418Exp'!AC$212</f>
        <v>8.4339999999999988E-3</v>
      </c>
      <c r="AF22" s="169">
        <f>1/1000*'[1]44094418Exp'!AD$212</f>
        <v>1.1948E-2</v>
      </c>
      <c r="AG22" s="169">
        <f>1/1000*'[1]44094418Exp'!AE$212</f>
        <v>1.4789999999999999E-2</v>
      </c>
      <c r="AH22" s="169">
        <f>1/1000*'[1]44094418Exp'!AF$212</f>
        <v>1.375123E-2</v>
      </c>
      <c r="AI22" s="169">
        <f>1/1000*'[1]44094418Exp'!AG$212</f>
        <v>2.8751290339200004E-2</v>
      </c>
      <c r="AJ22" s="169">
        <f>1/1000*'[1]44094418Exp'!AH$212</f>
        <v>2.9774718312800003E-2</v>
      </c>
      <c r="AK22" s="169">
        <f>1/1000*'[1]44094418Exp'!AI$212</f>
        <v>4.9009090964000003E-2</v>
      </c>
      <c r="AL22" s="169">
        <f>1/1000*'[1]44094418Exp'!AJ$212</f>
        <v>3.8781689641600003E-2</v>
      </c>
      <c r="AM22" s="169">
        <f>1/1000*'[1]44094418Exp'!AK$212</f>
        <v>2.731004452E-2</v>
      </c>
      <c r="AN22" s="169">
        <f>1/1000*'[1]44094418Exp'!AL$212</f>
        <v>2.8787323617000003E-2</v>
      </c>
      <c r="AO22" s="169">
        <f>1/1000*'[1]44094418Exp'!AM$212</f>
        <v>2.40145056E-2</v>
      </c>
      <c r="AP22" s="169">
        <f>1/1000*'[1]44094418Exp'!AN$212</f>
        <v>1.67625556208E-2</v>
      </c>
      <c r="AQ22" s="169">
        <f>1/1000*'[1]44094418Exp'!AO$212</f>
        <v>1.0869320475300001E-2</v>
      </c>
      <c r="AR22" s="169">
        <f>1/1000*'[1]44094418Exp'!AP$212</f>
        <v>7.776502286E-3</v>
      </c>
      <c r="AS22" s="169">
        <f>1/1000*'[1]44094418Exp'!AQ$212</f>
        <v>6.8412380224999996E-3</v>
      </c>
      <c r="AT22" s="169">
        <f>1/1000*'[1]44094418Exp'!AR$212</f>
        <v>1.0164526551300001E-2</v>
      </c>
      <c r="AU22" s="169">
        <f>1/1000*'[1]44094418Exp'!AS$212</f>
        <v>3.1686017649000002E-3</v>
      </c>
      <c r="AV22" s="169">
        <f>1/1000*'[1]44094418Exp'!AT$212</f>
        <v>2.170805548E-3</v>
      </c>
      <c r="AW22" s="169">
        <f>1/1000*'[1]44094418Exp'!AU$212</f>
        <v>3.4269147116666671E-3</v>
      </c>
      <c r="AX22" s="169">
        <f>1/1000*'[1]44094418Exp'!AV$212</f>
        <v>0</v>
      </c>
      <c r="AY22" s="169">
        <f>1/1000*'[1]44094418Exp'!AW$212</f>
        <v>0</v>
      </c>
      <c r="AZ22" s="169">
        <f>1/1000*'[1]44094418Exp'!AX$212</f>
        <v>0</v>
      </c>
      <c r="BA22" s="169">
        <f>1/1000*'[1]44094418Exp'!AY$212</f>
        <v>0</v>
      </c>
      <c r="BB22" s="169">
        <f>1/1000*'[1]44094418Exp'!AZ$212</f>
        <v>0</v>
      </c>
      <c r="BC22" s="295">
        <f>1/1000*'[1]44094418Exp'!BA$212</f>
        <v>0</v>
      </c>
      <c r="BD22" s="400"/>
    </row>
    <row r="23" spans="2:56">
      <c r="B23" s="4" t="s">
        <v>36</v>
      </c>
      <c r="C23" s="179">
        <f>1/$A$1*'[1]44094418Exp'!$B$225</f>
        <v>7.7474076400000005E-3</v>
      </c>
      <c r="D23" s="169">
        <f>1/$A$1*'[1]44094418Exp'!$C$225</f>
        <v>7.3475169599999997E-3</v>
      </c>
      <c r="E23" s="169">
        <f>1/$A$1*'[1]44094418Exp'!$D$225</f>
        <v>1.0097164419999999E-2</v>
      </c>
      <c r="F23" s="169">
        <f>1/$A$1*'[1]44094418Exp'!$E$225</f>
        <v>2.0122781559999997E-2</v>
      </c>
      <c r="G23" s="169">
        <f>1/$A$1*'[1]44094418Exp'!$F$225</f>
        <v>2.6897354679999999E-2</v>
      </c>
      <c r="H23" s="169">
        <f>1/$A$1*'[1]44094418Exp'!$G$225</f>
        <v>2.8862041499999998E-2</v>
      </c>
      <c r="I23" s="169">
        <f>1/$A$1*'[1]44094418Exp'!$H$225</f>
        <v>1.9159588909090908E-2</v>
      </c>
      <c r="J23" s="170">
        <f>1/$A$1*'[1]44094418Exp'!$I$225</f>
        <v>6.6094001999999999E-2</v>
      </c>
      <c r="K23" s="170">
        <f>1/$A$1*'[1]44094418Exp'!$J$225</f>
        <v>6.7365433500000002E-2</v>
      </c>
      <c r="L23" s="169">
        <f>1/$A$1*'[1]44094418Exp'!$K$225</f>
        <v>7.5497142777777776E-2</v>
      </c>
      <c r="M23" s="169">
        <f>1/$A$1*'[1]44094418Exp'!L$225</f>
        <v>6.4072777999999983E-2</v>
      </c>
      <c r="N23" s="169">
        <f>1/$A$1*'[1]44094418Exp'!M$225</f>
        <v>7.0120199957716692E-2</v>
      </c>
      <c r="O23" s="169">
        <f>1/$A$1*'[1]44094418Exp'!N$225</f>
        <v>7.2525361626294013E-2</v>
      </c>
      <c r="P23" s="169">
        <f>1/$A$1*'[1]44094418Exp'!O$225</f>
        <v>9.2662855846726191E-2</v>
      </c>
      <c r="Q23" s="169">
        <f>1/$A$1*'[1]44094418Exp'!P$225</f>
        <v>0.10316305938636362</v>
      </c>
      <c r="R23" s="169">
        <f>1/$A$1*'[1]44094418Exp'!Q$225</f>
        <v>0.10977385954098039</v>
      </c>
      <c r="S23" s="169">
        <f>1/$A$1*'[1]44094418Exp'!R$225</f>
        <v>0.12334840498352939</v>
      </c>
      <c r="T23" s="169">
        <f>1/$A$1*'[1]44094418Exp'!S$225</f>
        <v>0.14041347829437906</v>
      </c>
      <c r="U23" s="169">
        <f>1/$A$1*'[1]44094418Exp'!T$225</f>
        <v>0.1396745173430303</v>
      </c>
      <c r="V23" s="169">
        <f>1/$A$1*'[1]44094418Exp'!U$225</f>
        <v>2.1635718366223154E-2</v>
      </c>
      <c r="W23" s="169">
        <f>1/$A$1*'[1]44094418Exp'!V$225</f>
        <v>2.1635718366223154E-2</v>
      </c>
      <c r="X23" s="169">
        <f>1/$A$1*'[1]44094418Exp'!W$225</f>
        <v>2.1635718366223154E-2</v>
      </c>
      <c r="Y23" s="169">
        <f>1/$A$1*'[1]44094418Exp'!X$225</f>
        <v>2.1635718366223154E-2</v>
      </c>
      <c r="Z23" s="169">
        <f>1/$A$1*'[1]44094418Exp'!Y$225</f>
        <v>2.1635718366223154E-2</v>
      </c>
      <c r="AA23" s="169">
        <f>1/$A$1*'[1]44094418Exp'!Z$225</f>
        <v>2.1635718366223154E-2</v>
      </c>
      <c r="AB23" s="169">
        <f>1/$A$1*'[1]44094418Exp'!AA$225</f>
        <v>2.1635718366223154E-2</v>
      </c>
      <c r="AC23" s="338"/>
      <c r="AD23" s="179">
        <f>1/1000*'[1]44094418Exp'!AB$225</f>
        <v>2.317E-3</v>
      </c>
      <c r="AE23" s="169">
        <f>1/1000*'[1]44094418Exp'!AC$225</f>
        <v>2.8809999999999999E-3</v>
      </c>
      <c r="AF23" s="169">
        <f>1/1000*'[1]44094418Exp'!AD$225</f>
        <v>4.5640000000000003E-3</v>
      </c>
      <c r="AG23" s="169">
        <f>1/1000*'[1]44094418Exp'!AE$225</f>
        <v>9.5259999999999997E-3</v>
      </c>
      <c r="AH23" s="169">
        <f>1/1000*'[1]44094418Exp'!AF$225</f>
        <v>1.7123935E-2</v>
      </c>
      <c r="AI23" s="169">
        <f>1/1000*'[1]44094418Exp'!AG$225</f>
        <v>2.1647761749900005E-2</v>
      </c>
      <c r="AJ23" s="169">
        <f>1/1000*'[1]44094418Exp'!AH$225</f>
        <v>2.6357468563600002E-2</v>
      </c>
      <c r="AK23" s="169">
        <f>1/1000*'[1]44094418Exp'!AI$225</f>
        <v>6.2287631108500004E-2</v>
      </c>
      <c r="AL23" s="169">
        <f>1/1000*'[1]44094418Exp'!AJ$225</f>
        <v>7.4508120271600004E-2</v>
      </c>
      <c r="AM23" s="169">
        <f>1/1000*'[1]44094418Exp'!AK$225</f>
        <v>6.5087068547600005E-2</v>
      </c>
      <c r="AN23" s="169">
        <f>1/1000*'[1]44094418Exp'!AL$225</f>
        <v>5.8043601677700007E-2</v>
      </c>
      <c r="AO23" s="169">
        <f>1/1000*'[1]44094418Exp'!AM$225</f>
        <v>6.904001232000001E-2</v>
      </c>
      <c r="AP23" s="169">
        <f>1/1000*'[1]44094418Exp'!AN$225</f>
        <v>7.0122769006400007E-2</v>
      </c>
      <c r="AQ23" s="169">
        <f>1/1000*'[1]44094418Exp'!AO$225</f>
        <v>7.29224103639E-2</v>
      </c>
      <c r="AR23" s="169">
        <f>1/1000*'[1]44094418Exp'!AP$225</f>
        <v>7.6023250422999997E-2</v>
      </c>
      <c r="AS23" s="169">
        <f>1/1000*'[1]44094418Exp'!AQ$225</f>
        <v>6.9907737696999983E-2</v>
      </c>
      <c r="AT23" s="169">
        <f>1/1000*'[1]44094418Exp'!AR$225</f>
        <v>0.1000008925076</v>
      </c>
      <c r="AU23" s="169">
        <f>1/1000*'[1]44094418Exp'!AS$225</f>
        <v>2.0973038657999999E-3</v>
      </c>
      <c r="AV23" s="169">
        <f>1/1000*'[1]44094418Exp'!AT$225</f>
        <v>9.0086951630000012E-3</v>
      </c>
      <c r="AW23" s="169">
        <f>1/1000*'[1]44094418Exp'!AU$225</f>
        <v>1.0812436499166668E-2</v>
      </c>
      <c r="AX23" s="169">
        <f>1/1000*'[1]44094418Exp'!AV$225</f>
        <v>0</v>
      </c>
      <c r="AY23" s="169">
        <f>1/1000*'[1]44094418Exp'!AW$225</f>
        <v>0</v>
      </c>
      <c r="AZ23" s="169">
        <f>1/1000*'[1]44094418Exp'!AX$225</f>
        <v>0</v>
      </c>
      <c r="BA23" s="169">
        <f>1/1000*'[1]44094418Exp'!AY$225</f>
        <v>0</v>
      </c>
      <c r="BB23" s="169">
        <f>1/1000*'[1]44094418Exp'!AZ$225</f>
        <v>0</v>
      </c>
      <c r="BC23" s="295">
        <f>1/1000*'[1]44094418Exp'!BA$225</f>
        <v>0</v>
      </c>
      <c r="BD23" s="400"/>
    </row>
    <row r="24" spans="2:56">
      <c r="B24" s="4" t="s">
        <v>62</v>
      </c>
      <c r="C24" s="179">
        <f>1/$A$1*'[1]44094418Exp'!$B$246</f>
        <v>6.5974535619999997E-2</v>
      </c>
      <c r="D24" s="169">
        <f>1/$A$1*'[1]44094418Exp'!$C$246</f>
        <v>6.4846372639999997E-2</v>
      </c>
      <c r="E24" s="169">
        <f>1/$A$1*'[1]44094418Exp'!$D$246</f>
        <v>6.1874208199999989E-2</v>
      </c>
      <c r="F24" s="169">
        <f>1/$A$1*'[1]44094418Exp'!$E$246</f>
        <v>8.4568040619999979E-2</v>
      </c>
      <c r="G24" s="169">
        <f>1/$A$1*'[1]44094418Exp'!$F$246</f>
        <v>0.10715980436</v>
      </c>
      <c r="H24" s="169">
        <f>1/$A$1*'[1]44094418Exp'!$G$246</f>
        <v>7.9371069545454545E-2</v>
      </c>
      <c r="I24" s="169">
        <f>1/$A$1*'[1]44094418Exp'!$H$246</f>
        <v>9.3329512549999979E-2</v>
      </c>
      <c r="J24" s="170">
        <f>1/$A$1*'[1]44094418Exp'!$I$246</f>
        <v>0.1236239697</v>
      </c>
      <c r="K24" s="170">
        <f>1/$A$1*'[1]44094418Exp'!$J$246</f>
        <v>9.3892784666666659E-2</v>
      </c>
      <c r="L24" s="169">
        <f>1/$A$1*'[1]44094418Exp'!$K$246</f>
        <v>7.9212755999999995E-2</v>
      </c>
      <c r="M24" s="169">
        <f>1/$A$1*'[1]44094418Exp'!L$246</f>
        <v>0.11403734999999998</v>
      </c>
      <c r="N24" s="169">
        <f>1/$A$1*'[1]44094418Exp'!M$246</f>
        <v>0.14172423350000002</v>
      </c>
      <c r="O24" s="169">
        <f>1/$A$1*'[1]44094418Exp'!N$246</f>
        <v>0.1309222190952381</v>
      </c>
      <c r="P24" s="169">
        <f>1/$A$1*'[1]44094418Exp'!O$246</f>
        <v>0.14060022819047621</v>
      </c>
      <c r="Q24" s="169">
        <f>1/$A$1*'[1]44094418Exp'!P$246</f>
        <v>0.23296240622222222</v>
      </c>
      <c r="R24" s="169">
        <f>1/$A$1*'[1]44094418Exp'!Q$246</f>
        <v>0.28155999737142856</v>
      </c>
      <c r="S24" s="169">
        <f>1/$A$1*'[1]44094418Exp'!R$246</f>
        <v>0.32748743799999996</v>
      </c>
      <c r="T24" s="169">
        <f>1/$A$1*'[1]44094418Exp'!S$246</f>
        <v>0.4328629366785714</v>
      </c>
      <c r="U24" s="169">
        <f>1/$A$1*'[1]44094418Exp'!T$246</f>
        <v>0.36274650727424235</v>
      </c>
      <c r="V24" s="169">
        <f>1/$A$1*'[1]44094418Exp'!U$246</f>
        <v>0</v>
      </c>
      <c r="W24" s="169">
        <f>1/$A$1*'[1]44094418Exp'!V$246</f>
        <v>0</v>
      </c>
      <c r="X24" s="169">
        <f>1/$A$1*'[1]44094418Exp'!W$246</f>
        <v>0</v>
      </c>
      <c r="Y24" s="169">
        <f>1/$A$1*'[1]44094418Exp'!X$246</f>
        <v>0</v>
      </c>
      <c r="Z24" s="169">
        <f>1/$A$1*'[1]44094418Exp'!Y$246</f>
        <v>0</v>
      </c>
      <c r="AA24" s="169">
        <f>1/$A$1*'[1]44094418Exp'!Z$246</f>
        <v>0</v>
      </c>
      <c r="AB24" s="169">
        <f>1/$A$1*'[1]44094418Exp'!AA$246</f>
        <v>0</v>
      </c>
      <c r="AC24" s="338"/>
      <c r="AD24" s="179">
        <f>1/1000*'[1]44094418Exp'!AB$246</f>
        <v>2.2964999999999999E-2</v>
      </c>
      <c r="AE24" s="169">
        <f>1/1000*'[1]44094418Exp'!AC$246</f>
        <v>2.2327E-2</v>
      </c>
      <c r="AF24" s="169">
        <f>1/1000*'[1]44094418Exp'!AD$246</f>
        <v>2.3400000000000001E-2</v>
      </c>
      <c r="AG24" s="169">
        <f>1/1000*'[1]44094418Exp'!AE$246</f>
        <v>3.6929000000000003E-2</v>
      </c>
      <c r="AH24" s="169">
        <f>1/1000*'[1]44094418Exp'!AF$246</f>
        <v>5.7183686999999997E-2</v>
      </c>
      <c r="AI24" s="169">
        <f>1/1000*'[1]44094418Exp'!AG$246</f>
        <v>5.2011235247400006E-2</v>
      </c>
      <c r="AJ24" s="169">
        <f>1/1000*'[1]44094418Exp'!AH$246</f>
        <v>6.6599000314399998E-2</v>
      </c>
      <c r="AK24" s="169">
        <f>1/1000*'[1]44094418Exp'!AI$246</f>
        <v>9.1348083143500014E-2</v>
      </c>
      <c r="AL24" s="169">
        <f>1/1000*'[1]44094418Exp'!AJ$246</f>
        <v>9.473384265040001E-2</v>
      </c>
      <c r="AM24" s="169">
        <f>1/1000*'[1]44094418Exp'!AK$246</f>
        <v>7.6648809837600002E-2</v>
      </c>
      <c r="AN24" s="169">
        <f>1/1000*'[1]44094418Exp'!AL$246</f>
        <v>0.15495863106060001</v>
      </c>
      <c r="AO24" s="169">
        <f>1/1000*'[1]44094418Exp'!AM$246</f>
        <v>0.19111607515200002</v>
      </c>
      <c r="AP24" s="169">
        <f>1/1000*'[1]44094418Exp'!AN$246</f>
        <v>0.1888625691568</v>
      </c>
      <c r="AQ24" s="169">
        <f>1/1000*'[1]44094418Exp'!AO$246</f>
        <v>9.8569973670900007E-2</v>
      </c>
      <c r="AR24" s="169">
        <f>1/1000*'[1]44094418Exp'!AP$246</f>
        <v>0.13399138210350001</v>
      </c>
      <c r="AS24" s="169">
        <f>1/1000*'[1]44094418Exp'!AQ$246</f>
        <v>0.14184562961800001</v>
      </c>
      <c r="AT24" s="169">
        <f>1/1000*'[1]44094418Exp'!AR$246</f>
        <v>0.27478222999949997</v>
      </c>
      <c r="AU24" s="169">
        <f>1/1000*'[1]44094418Exp'!AS$246</f>
        <v>3.107364117E-3</v>
      </c>
      <c r="AV24" s="169">
        <f>1/1000*'[1]44094418Exp'!AT$246</f>
        <v>8.7489637379999999E-3</v>
      </c>
      <c r="AW24" s="169">
        <f>1/1000*'[1]44094418Exp'!AU$246</f>
        <v>0</v>
      </c>
      <c r="AX24" s="169">
        <f>1/1000*'[1]44094418Exp'!AV$246</f>
        <v>0</v>
      </c>
      <c r="AY24" s="169">
        <f>1/1000*'[1]44094418Exp'!AW$246</f>
        <v>0</v>
      </c>
      <c r="AZ24" s="169">
        <f>1/1000*'[1]44094418Exp'!AX$246</f>
        <v>0</v>
      </c>
      <c r="BA24" s="169">
        <f>1/1000*'[1]44094418Exp'!AY$246</f>
        <v>0</v>
      </c>
      <c r="BB24" s="169">
        <f>1/1000*'[1]44094418Exp'!AZ$246</f>
        <v>0</v>
      </c>
      <c r="BC24" s="295">
        <f>1/1000*'[1]44094418Exp'!BA$246</f>
        <v>0</v>
      </c>
      <c r="BD24" s="400"/>
    </row>
    <row r="25" spans="2:56">
      <c r="B25" s="4" t="s">
        <v>15</v>
      </c>
      <c r="C25" s="344">
        <f t="shared" ref="C25:L25" si="2">SUM(C10:C10)-SUM(C11:C24)</f>
        <v>7.9741230800001173E-3</v>
      </c>
      <c r="D25" s="247">
        <f t="shared" si="2"/>
        <v>1.6323028680000018E-2</v>
      </c>
      <c r="E25" s="247">
        <f t="shared" si="2"/>
        <v>2.3757901300000106E-2</v>
      </c>
      <c r="F25" s="247">
        <f t="shared" si="2"/>
        <v>3.0991624019999997E-2</v>
      </c>
      <c r="G25" s="247">
        <f t="shared" si="2"/>
        <v>3.1710484119999993E-2</v>
      </c>
      <c r="H25" s="247">
        <f t="shared" si="2"/>
        <v>4.0778431818181748E-2</v>
      </c>
      <c r="I25" s="247">
        <f t="shared" si="2"/>
        <v>4.1451391595487497E-2</v>
      </c>
      <c r="J25" s="248">
        <f t="shared" si="2"/>
        <v>6.6110295900000171E-2</v>
      </c>
      <c r="K25" s="248">
        <f t="shared" si="2"/>
        <v>6.1227259844642612E-2</v>
      </c>
      <c r="L25" s="247">
        <f t="shared" si="2"/>
        <v>4.2366737463383819E-2</v>
      </c>
      <c r="M25" s="247">
        <f>SUM(M10:M10)-SUM(M11:M24)</f>
        <v>5.8518786124999833E-2</v>
      </c>
      <c r="N25" s="247">
        <f>SUM(N10:N10)-SUM(N11:N24)</f>
        <v>5.4707949514901655E-2</v>
      </c>
      <c r="O25" s="247">
        <f t="shared" ref="O25:AB25" si="3">SUM(O10:O10)-SUM(O11:O24)</f>
        <v>4.8756420736568273E-2</v>
      </c>
      <c r="P25" s="247">
        <f t="shared" si="3"/>
        <v>5.0172203520833625E-2</v>
      </c>
      <c r="Q25" s="247">
        <f t="shared" si="3"/>
        <v>5.424649689917449E-2</v>
      </c>
      <c r="R25" s="247">
        <f t="shared" si="3"/>
        <v>7.2254446536300865E-2</v>
      </c>
      <c r="S25" s="247">
        <f t="shared" si="3"/>
        <v>8.5178124687380175E-2</v>
      </c>
      <c r="T25" s="247">
        <f t="shared" si="3"/>
        <v>8.2711306321572975E-2</v>
      </c>
      <c r="U25" s="247">
        <f t="shared" si="3"/>
        <v>9.465025043525066E-2</v>
      </c>
      <c r="V25" s="247">
        <f t="shared" si="3"/>
        <v>0.11595796954999998</v>
      </c>
      <c r="W25" s="247">
        <f t="shared" si="3"/>
        <v>0.11595796954999998</v>
      </c>
      <c r="X25" s="247">
        <f t="shared" si="3"/>
        <v>0.11595796954999998</v>
      </c>
      <c r="Y25" s="247">
        <f t="shared" si="3"/>
        <v>0.11595796954999998</v>
      </c>
      <c r="Z25" s="247">
        <f t="shared" si="3"/>
        <v>0.11595796954999998</v>
      </c>
      <c r="AA25" s="247">
        <f t="shared" si="3"/>
        <v>0.11595796954999998</v>
      </c>
      <c r="AB25" s="247">
        <f t="shared" si="3"/>
        <v>0.11595796954999998</v>
      </c>
      <c r="AC25" s="338"/>
      <c r="AD25" s="179">
        <f t="shared" ref="AD25:BC25" si="4">SUM(AD10:AD10)-SUM(AD11:AD24)</f>
        <v>4.1230000000000155E-3</v>
      </c>
      <c r="AE25" s="169">
        <f t="shared" si="4"/>
        <v>9.2410000000000547E-3</v>
      </c>
      <c r="AF25" s="169">
        <f t="shared" si="4"/>
        <v>1.5003000000000016E-2</v>
      </c>
      <c r="AG25" s="169">
        <f t="shared" si="4"/>
        <v>2.1911000000000069E-2</v>
      </c>
      <c r="AH25" s="169">
        <f t="shared" si="4"/>
        <v>2.257516300000012E-2</v>
      </c>
      <c r="AI25" s="169">
        <f t="shared" si="4"/>
        <v>2.7057755481899926E-2</v>
      </c>
      <c r="AJ25" s="169">
        <f t="shared" si="4"/>
        <v>3.4069329862400077E-2</v>
      </c>
      <c r="AK25" s="169">
        <f t="shared" si="4"/>
        <v>5.5615761637999972E-2</v>
      </c>
      <c r="AL25" s="169">
        <f t="shared" si="4"/>
        <v>5.5579764098400153E-2</v>
      </c>
      <c r="AM25" s="169">
        <f t="shared" si="4"/>
        <v>3.329080186079969E-2</v>
      </c>
      <c r="AN25" s="169">
        <f t="shared" si="4"/>
        <v>4.5107647772400061E-2</v>
      </c>
      <c r="AO25" s="169">
        <f t="shared" si="4"/>
        <v>3.9789196655999892E-2</v>
      </c>
      <c r="AP25" s="169">
        <f t="shared" si="4"/>
        <v>4.0575406273600234E-2</v>
      </c>
      <c r="AQ25" s="169">
        <f t="shared" si="4"/>
        <v>3.8080113262499715E-2</v>
      </c>
      <c r="AR25" s="169">
        <f t="shared" si="4"/>
        <v>3.6660810396999977E-2</v>
      </c>
      <c r="AS25" s="169">
        <f t="shared" si="4"/>
        <v>4.0370779588999817E-2</v>
      </c>
      <c r="AT25" s="169">
        <f t="shared" si="4"/>
        <v>5.876759125190012E-2</v>
      </c>
      <c r="AU25" s="169">
        <f t="shared" si="4"/>
        <v>6.1858434995500006E-2</v>
      </c>
      <c r="AV25" s="169">
        <f t="shared" si="4"/>
        <v>1.0915957017999994E-2</v>
      </c>
      <c r="AW25" s="169">
        <f t="shared" si="4"/>
        <v>0.11146319648458333</v>
      </c>
      <c r="AX25" s="169">
        <f t="shared" si="4"/>
        <v>0</v>
      </c>
      <c r="AY25" s="169">
        <f t="shared" si="4"/>
        <v>0</v>
      </c>
      <c r="AZ25" s="169">
        <f t="shared" si="4"/>
        <v>0</v>
      </c>
      <c r="BA25" s="169">
        <f t="shared" si="4"/>
        <v>0</v>
      </c>
      <c r="BB25" s="169">
        <f t="shared" si="4"/>
        <v>0</v>
      </c>
      <c r="BC25" s="295">
        <f t="shared" si="4"/>
        <v>0</v>
      </c>
      <c r="BD25" s="400"/>
    </row>
    <row r="26" spans="2:56" ht="17.149999999999999" customHeight="1">
      <c r="B26" s="30" t="s">
        <v>118</v>
      </c>
      <c r="C26" s="345">
        <f>1/$A$1*'[1]44094418Exp'!$B$265</f>
        <v>6.1949999999999993E-4</v>
      </c>
      <c r="D26" s="233">
        <f>1/$A$1*'[1]44094418Exp'!$C$265</f>
        <v>0</v>
      </c>
      <c r="E26" s="233">
        <f>1/$A$1*'[1]44094418Exp'!$D$265</f>
        <v>0</v>
      </c>
      <c r="F26" s="233">
        <f>1/$A$1*'[1]44094418Exp'!$E$265</f>
        <v>0</v>
      </c>
      <c r="G26" s="233">
        <f>1/$A$1*'[1]44094418Exp'!$F$265</f>
        <v>1.504531E-4</v>
      </c>
      <c r="H26" s="233">
        <f>1/$A$1*'[1]44094418Exp'!$G$265</f>
        <v>1.7431449999999997E-4</v>
      </c>
      <c r="I26" s="233">
        <f>1/$A$1*'[1]44094418Exp'!$H$265</f>
        <v>2.9784547826086958E-4</v>
      </c>
      <c r="J26" s="234">
        <f>1/$A$1*'[1]44094418Exp'!$I$265</f>
        <v>7.3564249999999996E-4</v>
      </c>
      <c r="K26" s="234">
        <f>1/$A$1*'[1]44094418Exp'!$J$265</f>
        <v>1.6020370666666667E-3</v>
      </c>
      <c r="L26" s="233">
        <f>1/$A$1*'[1]44094418Exp'!$K$265</f>
        <v>1.0910686476190475E-3</v>
      </c>
      <c r="M26" s="233">
        <f>1/$A$1*'[1]44094418Exp'!L$265</f>
        <v>9.6006614666666653E-4</v>
      </c>
      <c r="N26" s="233">
        <f>1/$A$1*'[1]44094418Exp'!M$265</f>
        <v>3.5291129038461538E-3</v>
      </c>
      <c r="O26" s="233">
        <f>1/$A$1*'[1]44094418Exp'!N$265</f>
        <v>1.5960942149758454E-3</v>
      </c>
      <c r="P26" s="233">
        <f>1/$A$1*'[1]44094418Exp'!O$265</f>
        <v>2.4951944999999998E-3</v>
      </c>
      <c r="Q26" s="233">
        <f>1/$A$1*'[1]44094418Exp'!P$265</f>
        <v>2.9636908848769132E-3</v>
      </c>
      <c r="R26" s="233">
        <f>1/$A$1*'[1]44094418Exp'!Q$265</f>
        <v>2.5309385310193586E-3</v>
      </c>
      <c r="S26" s="233">
        <f>1/$A$1*'[1]44094418Exp'!R$265</f>
        <v>2.1184267152777776E-3</v>
      </c>
      <c r="T26" s="233">
        <f>1/$A$1*'[1]44094418Exp'!S$265</f>
        <v>2.3492522526733497E-3</v>
      </c>
      <c r="U26" s="233">
        <f>1/$A$1*'[1]44094418Exp'!T$265</f>
        <v>2.2096548666666665E-3</v>
      </c>
      <c r="V26" s="233">
        <f>1/$A$1*'[1]44094418Exp'!U$265</f>
        <v>2.4499999999999999E-4</v>
      </c>
      <c r="W26" s="233">
        <f>1/$A$1*'[1]44094418Exp'!V$265</f>
        <v>2.4499999999999999E-4</v>
      </c>
      <c r="X26" s="233">
        <f>1/$A$1*'[1]44094418Exp'!W$265</f>
        <v>2.4499999999999999E-4</v>
      </c>
      <c r="Y26" s="233">
        <f>1/$A$1*'[1]44094418Exp'!X$265</f>
        <v>2.4499999999999999E-4</v>
      </c>
      <c r="Z26" s="233">
        <f>1/$A$1*'[1]44094418Exp'!Y$265</f>
        <v>2.4499999999999999E-4</v>
      </c>
      <c r="AA26" s="233">
        <f>1/$A$1*'[1]44094418Exp'!Z$265</f>
        <v>2.4499999999999999E-4</v>
      </c>
      <c r="AB26" s="233">
        <f>1/$A$1*'[1]44094418Exp'!AA$265</f>
        <v>2.4499999999999999E-4</v>
      </c>
      <c r="AC26" s="347"/>
      <c r="AD26" s="345">
        <f>1/1000*'[1]44094418Exp'!AB$265</f>
        <v>1.6699999999999999E-4</v>
      </c>
      <c r="AE26" s="233">
        <f>1/1000*'[1]44094418Exp'!AC$265</f>
        <v>0</v>
      </c>
      <c r="AF26" s="233">
        <f>1/1000*'[1]44094418Exp'!AD$265</f>
        <v>0</v>
      </c>
      <c r="AG26" s="233">
        <f>1/1000*'[1]44094418Exp'!AE$265</f>
        <v>0</v>
      </c>
      <c r="AH26" s="233">
        <f>1/1000*'[1]44094418Exp'!AF$265</f>
        <v>8.5158E-5</v>
      </c>
      <c r="AI26" s="233">
        <f>1/1000*'[1]44094418Exp'!AG$265</f>
        <v>9.5028090300000007E-5</v>
      </c>
      <c r="AJ26" s="233">
        <f>1/1000*'[1]44094418Exp'!AH$265</f>
        <v>1.7306060360000003E-4</v>
      </c>
      <c r="AK26" s="233">
        <f>1/1000*'[1]44094418Exp'!AI$265</f>
        <v>5.5095470499999999E-4</v>
      </c>
      <c r="AL26" s="233">
        <f>1/1000*'[1]44094418Exp'!AJ$265</f>
        <v>1.0680890768000003E-3</v>
      </c>
      <c r="AM26" s="233">
        <f>1/1000*'[1]44094418Exp'!AK$265</f>
        <v>8.1848816719999997E-4</v>
      </c>
      <c r="AN26" s="233">
        <f>1/1000*'[1]44094418Exp'!AL$265</f>
        <v>1.1901962259E-3</v>
      </c>
      <c r="AO26" s="233">
        <f>1/1000*'[1]44094418Exp'!AM$265</f>
        <v>3.0598596000000005E-3</v>
      </c>
      <c r="AP26" s="233">
        <f>1/1000*'[1]44094418Exp'!AN$265</f>
        <v>2.2254701743999999E-3</v>
      </c>
      <c r="AQ26" s="233">
        <f>1/1000*'[1]44094418Exp'!AO$265</f>
        <v>1.8689488034999999E-3</v>
      </c>
      <c r="AR26" s="233">
        <f>1/1000*'[1]44094418Exp'!AP$265</f>
        <v>2.2376762455000002E-3</v>
      </c>
      <c r="AS26" s="233">
        <f>1/1000*'[1]44094418Exp'!AQ$265</f>
        <v>2.5238051685E-3</v>
      </c>
      <c r="AT26" s="233">
        <f>1/1000*'[1]44094418Exp'!AR$265</f>
        <v>2.5932763132000001E-3</v>
      </c>
      <c r="AU26" s="233">
        <f>1/1000*'[1]44094418Exp'!AS$265</f>
        <v>4.6916440999999996E-6</v>
      </c>
      <c r="AV26" s="233">
        <f>1/1000*'[1]44094418Exp'!AT$265</f>
        <v>3.0142190599999997E-4</v>
      </c>
      <c r="AW26" s="233">
        <f>1/1000*'[1]44094418Exp'!AU$265</f>
        <v>6.9570908333333327E-4</v>
      </c>
      <c r="AX26" s="233">
        <f>1/1000*'[1]44094418Exp'!AV$265</f>
        <v>0</v>
      </c>
      <c r="AY26" s="233">
        <f>1/1000*'[1]44094418Exp'!AW$265</f>
        <v>0</v>
      </c>
      <c r="AZ26" s="233">
        <f>1/1000*'[1]44094418Exp'!AX$265</f>
        <v>0</v>
      </c>
      <c r="BA26" s="233">
        <f>1/1000*'[1]44094418Exp'!AY$265</f>
        <v>0</v>
      </c>
      <c r="BB26" s="233">
        <f>1/1000*'[1]44094418Exp'!AZ$265</f>
        <v>0</v>
      </c>
      <c r="BC26" s="346">
        <f>1/1000*'[1]44094418Exp'!BA$265</f>
        <v>0</v>
      </c>
      <c r="BD26" s="400"/>
    </row>
    <row r="27" spans="2:56" ht="17.149999999999999" customHeight="1">
      <c r="B27" s="8" t="s">
        <v>100</v>
      </c>
      <c r="C27" s="266">
        <f>1/$A$1*'[1]44094418Exp'!$B$273</f>
        <v>4.55175224E-3</v>
      </c>
      <c r="D27" s="208">
        <f>1/$A$1*'[1]44094418Exp'!$C$273</f>
        <v>6.1213668599999988E-3</v>
      </c>
      <c r="E27" s="208">
        <f>1/$A$1*'[1]44094418Exp'!$D$273</f>
        <v>1.1336214680000001E-2</v>
      </c>
      <c r="F27" s="208">
        <f>1/$A$1*'[1]44094418Exp'!$E$273</f>
        <v>1.5954861579999997E-2</v>
      </c>
      <c r="G27" s="208">
        <f>1/$A$1*'[1]44094418Exp'!$F$273</f>
        <v>2.3119569619999999E-2</v>
      </c>
      <c r="H27" s="208">
        <f>1/$A$1*'[1]44094418Exp'!$G$273</f>
        <v>3.2888506683794463E-2</v>
      </c>
      <c r="I27" s="208">
        <f>1/$A$1*'[1]44094418Exp'!$H$273</f>
        <v>3.5546362090909084E-2</v>
      </c>
      <c r="J27" s="209">
        <f>1/$A$1*'[1]44094418Exp'!$I$273</f>
        <v>5.6395376699999999E-2</v>
      </c>
      <c r="K27" s="209">
        <f>1/$A$1*'[1]44094418Exp'!$J$273</f>
        <v>4.8301876555555553E-2</v>
      </c>
      <c r="L27" s="208">
        <f>1/$A$1*'[1]44094418Exp'!$K$273</f>
        <v>2.4301494642135636E-2</v>
      </c>
      <c r="M27" s="208">
        <f>1/$A$1*'[1]44094418Exp'!L$273</f>
        <v>3.0669105956060601E-2</v>
      </c>
      <c r="N27" s="208">
        <f>1/$A$1*'[1]44094418Exp'!M$273</f>
        <v>2.0584749814160835E-2</v>
      </c>
      <c r="O27" s="208">
        <f>1/$A$1*'[1]44094418Exp'!N$273</f>
        <v>1.3510708028799702E-2</v>
      </c>
      <c r="P27" s="208">
        <f>1/$A$1*'[1]44094418Exp'!O$273</f>
        <v>1.8097922982142856E-2</v>
      </c>
      <c r="Q27" s="208">
        <f>1/$A$1*'[1]44094418Exp'!P$273</f>
        <v>1.6768884581629361E-2</v>
      </c>
      <c r="R27" s="208">
        <f>1/$A$1*'[1]44094418Exp'!Q$273</f>
        <v>9.6720104135770459E-3</v>
      </c>
      <c r="S27" s="208">
        <f>1/$A$1*'[1]44094418Exp'!R$273</f>
        <v>1.1899705971153847E-2</v>
      </c>
      <c r="T27" s="208">
        <f>1/$A$1*'[1]44094418Exp'!S$273</f>
        <v>1.0161076199553212E-2</v>
      </c>
      <c r="U27" s="208">
        <f>1/$A$1*'[1]44094418Exp'!T$273</f>
        <v>8.9679389440960339E-3</v>
      </c>
      <c r="V27" s="208">
        <f>1/$A$1*'[1]44094418Exp'!U$273</f>
        <v>7.1285199999999993E-3</v>
      </c>
      <c r="W27" s="208">
        <f>1/$A$1*'[1]44094418Exp'!V$273</f>
        <v>7.1285199999999993E-3</v>
      </c>
      <c r="X27" s="208">
        <f>1/$A$1*'[1]44094418Exp'!W$273</f>
        <v>7.1285199999999993E-3</v>
      </c>
      <c r="Y27" s="208">
        <f>1/$A$1*'[1]44094418Exp'!X$273</f>
        <v>7.1285199999999993E-3</v>
      </c>
      <c r="Z27" s="208">
        <f>1/$A$1*'[1]44094418Exp'!Y$273</f>
        <v>7.1285199999999993E-3</v>
      </c>
      <c r="AA27" s="208">
        <f>1/$A$1*'[1]44094418Exp'!Z$273</f>
        <v>7.1285199999999993E-3</v>
      </c>
      <c r="AB27" s="208">
        <f>1/$A$1*'[1]44094418Exp'!AA$273</f>
        <v>7.1285199999999993E-3</v>
      </c>
      <c r="AC27" s="338"/>
      <c r="AD27" s="266">
        <f>1/1000*'[1]44094418Exp'!AB$273</f>
        <v>3.5310000000000003E-3</v>
      </c>
      <c r="AE27" s="208">
        <f>1/1000*'[1]44094418Exp'!AC$273</f>
        <v>4.0130000000000001E-3</v>
      </c>
      <c r="AF27" s="208">
        <f>1/1000*'[1]44094418Exp'!AD$273</f>
        <v>4.6890000000000005E-3</v>
      </c>
      <c r="AG27" s="208">
        <f>1/1000*'[1]44094418Exp'!AE$273</f>
        <v>6.3159999999999996E-3</v>
      </c>
      <c r="AH27" s="208">
        <f>1/1000*'[1]44094418Exp'!AF$273</f>
        <v>1.0405801000000001E-2</v>
      </c>
      <c r="AI27" s="208">
        <f>1/1000*'[1]44094418Exp'!AG$273</f>
        <v>1.2630878274300001E-2</v>
      </c>
      <c r="AJ27" s="208">
        <f>1/1000*'[1]44094418Exp'!AH$273</f>
        <v>1.7727176043999999E-2</v>
      </c>
      <c r="AK27" s="208">
        <f>1/1000*'[1]44094418Exp'!AI$273</f>
        <v>2.9969188099500003E-2</v>
      </c>
      <c r="AL27" s="208">
        <f>1/1000*'[1]44094418Exp'!AJ$273</f>
        <v>3.4691619874000004E-2</v>
      </c>
      <c r="AM27" s="208">
        <f>1/1000*'[1]44094418Exp'!AK$273</f>
        <v>1.7851849927999999E-2</v>
      </c>
      <c r="AN27" s="208">
        <f>1/1000*'[1]44094418Exp'!AL$273</f>
        <v>1.53689037336E-2</v>
      </c>
      <c r="AO27" s="208">
        <f>1/1000*'[1]44094418Exp'!AM$273</f>
        <v>1.4086193663999999E-2</v>
      </c>
      <c r="AP27" s="208">
        <f>1/1000*'[1]44094418Exp'!AN$273</f>
        <v>1.3268741164800001E-2</v>
      </c>
      <c r="AQ27" s="208">
        <f>1/1000*'[1]44094418Exp'!AO$273</f>
        <v>1.33625201061E-2</v>
      </c>
      <c r="AR27" s="208">
        <f>1/1000*'[1]44094418Exp'!AP$273</f>
        <v>1.2749189380000001E-2</v>
      </c>
      <c r="AS27" s="208">
        <f>1/1000*'[1]44094418Exp'!AQ$273</f>
        <v>6.2648483344999997E-3</v>
      </c>
      <c r="AT27" s="208">
        <f>1/1000*'[1]44094418Exp'!AR$273</f>
        <v>7.7586030251999994E-3</v>
      </c>
      <c r="AU27" s="208">
        <f>1/1000*'[1]44094418Exp'!AS$273</f>
        <v>3.5287930534999993E-3</v>
      </c>
      <c r="AV27" s="208">
        <f>1/1000*'[1]44094418Exp'!AT$273</f>
        <v>1.396264413E-3</v>
      </c>
      <c r="AW27" s="208">
        <f>1/1000*'[1]44094418Exp'!AU$273</f>
        <v>4.2100027958333341E-3</v>
      </c>
      <c r="AX27" s="208">
        <f>1/1000*'[1]44094418Exp'!AV$273</f>
        <v>0</v>
      </c>
      <c r="AY27" s="208">
        <f>1/1000*'[1]44094418Exp'!AW$273</f>
        <v>0</v>
      </c>
      <c r="AZ27" s="208">
        <f>1/1000*'[1]44094418Exp'!AX$273</f>
        <v>0</v>
      </c>
      <c r="BA27" s="208">
        <f>1/1000*'[1]44094418Exp'!AY$273</f>
        <v>0</v>
      </c>
      <c r="BB27" s="208">
        <f>1/1000*'[1]44094418Exp'!AZ$273</f>
        <v>0</v>
      </c>
      <c r="BC27" s="319">
        <f>1/1000*'[1]44094418Exp'!BA$273</f>
        <v>0</v>
      </c>
      <c r="BD27" s="400"/>
    </row>
    <row r="28" spans="2:56">
      <c r="B28" s="4" t="s">
        <v>68</v>
      </c>
      <c r="C28" s="179">
        <f>1/$A$1*'[1]44094418Exp'!$B$244</f>
        <v>3.58157002E-3</v>
      </c>
      <c r="D28" s="169">
        <f>1/$A$1*'[1]44094418Exp'!$C$244</f>
        <v>6.066500859999999E-3</v>
      </c>
      <c r="E28" s="169">
        <f>1/$A$1*'[1]44094418Exp'!$D$244</f>
        <v>1.1112239180000002E-2</v>
      </c>
      <c r="F28" s="169">
        <f>1/$A$1*'[1]44094418Exp'!$E$244</f>
        <v>1.5684413079999997E-2</v>
      </c>
      <c r="G28" s="169">
        <f>1/$A$1*'[1]44094418Exp'!$F$244</f>
        <v>2.100697172E-2</v>
      </c>
      <c r="H28" s="169">
        <f>1/$A$1*'[1]44094418Exp'!$G$244</f>
        <v>3.119487968379446E-2</v>
      </c>
      <c r="I28" s="169">
        <f>1/$A$1*'[1]44094418Exp'!$H$244</f>
        <v>3.2941859999999996E-2</v>
      </c>
      <c r="J28" s="170">
        <f>1/$A$1*'[1]44094418Exp'!$I$244</f>
        <v>5.2351279000000001E-2</v>
      </c>
      <c r="K28" s="170">
        <f>1/$A$1*'[1]44094418Exp'!$J$244</f>
        <v>4.3375442E-2</v>
      </c>
      <c r="L28" s="169">
        <f>1/$A$1*'[1]44094418Exp'!$K$244</f>
        <v>2.0511077999999995E-2</v>
      </c>
      <c r="M28" s="169">
        <f>1/$A$1*'[1]44094418Exp'!L$244</f>
        <v>2.7253784743939389E-2</v>
      </c>
      <c r="N28" s="169">
        <f>1/$A$1*'[1]44094418Exp'!M$244</f>
        <v>1.7257609474999998E-2</v>
      </c>
      <c r="O28" s="169">
        <f>1/$A$1*'[1]44094418Exp'!N$244</f>
        <v>9.9779184999999986E-3</v>
      </c>
      <c r="P28" s="169">
        <f>1/$A$1*'[1]44094418Exp'!O$244</f>
        <v>1.2621940666666666E-2</v>
      </c>
      <c r="Q28" s="169">
        <f>1/$A$1*'[1]44094418Exp'!P$244</f>
        <v>1.0843069503868472E-2</v>
      </c>
      <c r="R28" s="169">
        <f>1/$A$1*'[1]44094418Exp'!Q$244</f>
        <v>4.8963192499999995E-3</v>
      </c>
      <c r="S28" s="169">
        <f>1/$A$1*'[1]44094418Exp'!R$244</f>
        <v>6.6951116249999998E-3</v>
      </c>
      <c r="T28" s="169">
        <f>1/$A$1*'[1]44094418Exp'!S$244</f>
        <v>5.2795456234950118E-3</v>
      </c>
      <c r="U28" s="169">
        <f>1/$A$1*'[1]44094418Exp'!T$244</f>
        <v>4.2887501314393933E-3</v>
      </c>
      <c r="V28" s="169">
        <f>1/$A$1*'[1]44094418Exp'!U$244</f>
        <v>6.7550699999999993E-3</v>
      </c>
      <c r="W28" s="169">
        <f>1/$A$1*'[1]44094418Exp'!V$244</f>
        <v>6.7550699999999993E-3</v>
      </c>
      <c r="X28" s="169">
        <f>1/$A$1*'[1]44094418Exp'!W$244</f>
        <v>6.7550699999999993E-3</v>
      </c>
      <c r="Y28" s="169">
        <f>1/$A$1*'[1]44094418Exp'!X$244</f>
        <v>6.7550699999999993E-3</v>
      </c>
      <c r="Z28" s="169">
        <f>1/$A$1*'[1]44094418Exp'!Y$244</f>
        <v>6.7550699999999993E-3</v>
      </c>
      <c r="AA28" s="169">
        <f>1/$A$1*'[1]44094418Exp'!Z$244</f>
        <v>6.7550699999999993E-3</v>
      </c>
      <c r="AB28" s="169">
        <f>1/$A$1*'[1]44094418Exp'!AA$244</f>
        <v>6.7550699999999993E-3</v>
      </c>
      <c r="AC28" s="338"/>
      <c r="AD28" s="179">
        <f>1/1000*'[1]44094418Exp'!AB$244</f>
        <v>2.774E-3</v>
      </c>
      <c r="AE28" s="169">
        <f>1/1000*'[1]44094418Exp'!AC$244</f>
        <v>3.9379999999999997E-3</v>
      </c>
      <c r="AF28" s="169">
        <f>1/1000*'[1]44094418Exp'!AD$244</f>
        <v>4.5100000000000001E-3</v>
      </c>
      <c r="AG28" s="169">
        <f>1/1000*'[1]44094418Exp'!AE$244</f>
        <v>5.9810000000000002E-3</v>
      </c>
      <c r="AH28" s="169">
        <f>1/1000*'[1]44094418Exp'!AF$244</f>
        <v>9.2499599999999998E-3</v>
      </c>
      <c r="AI28" s="169">
        <f>1/1000*'[1]44094418Exp'!AG$244</f>
        <v>1.1223982812900001E-2</v>
      </c>
      <c r="AJ28" s="169">
        <f>1/1000*'[1]44094418Exp'!AH$244</f>
        <v>1.61558667244E-2</v>
      </c>
      <c r="AK28" s="169">
        <f>1/1000*'[1]44094418Exp'!AI$244</f>
        <v>2.7571745039500002E-2</v>
      </c>
      <c r="AL28" s="169">
        <f>1/1000*'[1]44094418Exp'!AJ$244</f>
        <v>3.0023749268000003E-2</v>
      </c>
      <c r="AM28" s="169">
        <f>1/1000*'[1]44094418Exp'!AK$244</f>
        <v>1.48207165964E-2</v>
      </c>
      <c r="AN28" s="169">
        <f>1/1000*'[1]44094418Exp'!AL$244</f>
        <v>1.27698304383E-2</v>
      </c>
      <c r="AO28" s="169">
        <f>1/1000*'[1]44094418Exp'!AM$244</f>
        <v>1.1489448288E-2</v>
      </c>
      <c r="AP28" s="169">
        <f>1/1000*'[1]44094418Exp'!AN$244</f>
        <v>9.8385345871999999E-3</v>
      </c>
      <c r="AQ28" s="169">
        <f>1/1000*'[1]44094418Exp'!AO$244</f>
        <v>8.6453838227999995E-3</v>
      </c>
      <c r="AR28" s="169">
        <f>1/1000*'[1]44094418Exp'!AP$244</f>
        <v>7.5057885270000003E-3</v>
      </c>
      <c r="AS28" s="169">
        <f>1/1000*'[1]44094418Exp'!AQ$244</f>
        <v>3.0617906234999999E-3</v>
      </c>
      <c r="AT28" s="169">
        <f>1/1000*'[1]44094418Exp'!AR$244</f>
        <v>4.2956066025999998E-3</v>
      </c>
      <c r="AU28" s="169">
        <f>1/1000*'[1]44094418Exp'!AS$244</f>
        <v>1.1437568570999998E-3</v>
      </c>
      <c r="AV28" s="169">
        <f>1/1000*'[1]44094418Exp'!AT$244</f>
        <v>3.7576467500000002E-4</v>
      </c>
      <c r="AW28" s="169">
        <f>1/1000*'[1]44094418Exp'!AU$244</f>
        <v>3.4729586958333336E-3</v>
      </c>
      <c r="AX28" s="169">
        <f>1/1000*'[1]44094418Exp'!AV$244</f>
        <v>0</v>
      </c>
      <c r="AY28" s="169">
        <f>1/1000*'[1]44094418Exp'!AW$244</f>
        <v>0</v>
      </c>
      <c r="AZ28" s="169">
        <f>1/1000*'[1]44094418Exp'!AX$244</f>
        <v>0</v>
      </c>
      <c r="BA28" s="169">
        <f>1/1000*'[1]44094418Exp'!AY$244</f>
        <v>0</v>
      </c>
      <c r="BB28" s="169">
        <f>1/1000*'[1]44094418Exp'!AZ$244</f>
        <v>0</v>
      </c>
      <c r="BC28" s="295">
        <f>1/1000*'[1]44094418Exp'!BA$244</f>
        <v>0</v>
      </c>
      <c r="BD28" s="400"/>
    </row>
    <row r="29" spans="2:56">
      <c r="B29" s="7" t="s">
        <v>15</v>
      </c>
      <c r="C29" s="339">
        <f t="shared" ref="C29:L29" si="5">SUM(C27:C27)-SUM(C28:C28)</f>
        <v>9.7018221999999998E-4</v>
      </c>
      <c r="D29" s="340">
        <f t="shared" si="5"/>
        <v>5.4865999999999769E-5</v>
      </c>
      <c r="E29" s="340">
        <f t="shared" si="5"/>
        <v>2.2397549999999926E-4</v>
      </c>
      <c r="F29" s="340">
        <f t="shared" si="5"/>
        <v>2.7044849999999926E-4</v>
      </c>
      <c r="G29" s="340">
        <f t="shared" si="5"/>
        <v>2.1125978999999989E-3</v>
      </c>
      <c r="H29" s="340">
        <f t="shared" si="5"/>
        <v>1.6936270000000031E-3</v>
      </c>
      <c r="I29" s="340">
        <f t="shared" si="5"/>
        <v>2.6045020909090874E-3</v>
      </c>
      <c r="J29" s="341">
        <f t="shared" si="5"/>
        <v>4.0440976999999989E-3</v>
      </c>
      <c r="K29" s="341">
        <f t="shared" si="5"/>
        <v>4.9264345555555533E-3</v>
      </c>
      <c r="L29" s="340">
        <f t="shared" si="5"/>
        <v>3.7904166421356411E-3</v>
      </c>
      <c r="M29" s="340">
        <f>SUM(M27:M27)-SUM(M28:M28)</f>
        <v>3.4153212121212119E-3</v>
      </c>
      <c r="N29" s="340">
        <f>SUM(N27:N27)-SUM(N28:N28)</f>
        <v>3.3271403391608376E-3</v>
      </c>
      <c r="O29" s="340">
        <f t="shared" ref="O29:AB29" si="6">SUM(O27:O27)-SUM(O28:O28)</f>
        <v>3.5327895287997034E-3</v>
      </c>
      <c r="P29" s="340">
        <f t="shared" si="6"/>
        <v>5.4759823154761893E-3</v>
      </c>
      <c r="Q29" s="340">
        <f t="shared" si="6"/>
        <v>5.9258150777608889E-3</v>
      </c>
      <c r="R29" s="340">
        <f t="shared" si="6"/>
        <v>4.7756911635770463E-3</v>
      </c>
      <c r="S29" s="340">
        <f t="shared" si="6"/>
        <v>5.2045943461538468E-3</v>
      </c>
      <c r="T29" s="340">
        <f t="shared" si="6"/>
        <v>4.8815305760582005E-3</v>
      </c>
      <c r="U29" s="340">
        <f t="shared" si="6"/>
        <v>4.6791888126566407E-3</v>
      </c>
      <c r="V29" s="340">
        <f t="shared" si="6"/>
        <v>3.7345E-4</v>
      </c>
      <c r="W29" s="340">
        <f t="shared" si="6"/>
        <v>3.7345E-4</v>
      </c>
      <c r="X29" s="340">
        <f t="shared" si="6"/>
        <v>3.7345E-4</v>
      </c>
      <c r="Y29" s="340">
        <f t="shared" si="6"/>
        <v>3.7345E-4</v>
      </c>
      <c r="Z29" s="340">
        <f t="shared" si="6"/>
        <v>3.7345E-4</v>
      </c>
      <c r="AA29" s="340">
        <f t="shared" si="6"/>
        <v>3.7345E-4</v>
      </c>
      <c r="AB29" s="340">
        <f t="shared" si="6"/>
        <v>3.7345E-4</v>
      </c>
      <c r="AC29" s="338"/>
      <c r="AD29" s="267">
        <f t="shared" ref="AD29:BC29" si="7">SUM(AD27:AD27)-SUM(AD28:AD28)</f>
        <v>7.5700000000000029E-4</v>
      </c>
      <c r="AE29" s="195">
        <f t="shared" si="7"/>
        <v>7.5000000000000414E-5</v>
      </c>
      <c r="AF29" s="195">
        <f t="shared" si="7"/>
        <v>1.7900000000000034E-4</v>
      </c>
      <c r="AG29" s="195">
        <f t="shared" si="7"/>
        <v>3.3499999999999936E-4</v>
      </c>
      <c r="AH29" s="195">
        <f t="shared" si="7"/>
        <v>1.1558410000000012E-3</v>
      </c>
      <c r="AI29" s="195">
        <f t="shared" si="7"/>
        <v>1.4068954613999998E-3</v>
      </c>
      <c r="AJ29" s="195">
        <f t="shared" si="7"/>
        <v>1.5713093195999991E-3</v>
      </c>
      <c r="AK29" s="195">
        <f t="shared" si="7"/>
        <v>2.3974430600000006E-3</v>
      </c>
      <c r="AL29" s="195">
        <f t="shared" si="7"/>
        <v>4.6678706060000012E-3</v>
      </c>
      <c r="AM29" s="195">
        <f t="shared" si="7"/>
        <v>3.0311333315999993E-3</v>
      </c>
      <c r="AN29" s="195">
        <f t="shared" si="7"/>
        <v>2.5990732953000001E-3</v>
      </c>
      <c r="AO29" s="195">
        <f t="shared" si="7"/>
        <v>2.5967453759999995E-3</v>
      </c>
      <c r="AP29" s="195">
        <f t="shared" si="7"/>
        <v>3.4302065776000007E-3</v>
      </c>
      <c r="AQ29" s="195">
        <f t="shared" si="7"/>
        <v>4.7171362833E-3</v>
      </c>
      <c r="AR29" s="195">
        <f t="shared" si="7"/>
        <v>5.243400853000001E-3</v>
      </c>
      <c r="AS29" s="195">
        <f t="shared" si="7"/>
        <v>3.2030577109999998E-3</v>
      </c>
      <c r="AT29" s="195">
        <f t="shared" si="7"/>
        <v>3.4629964225999996E-3</v>
      </c>
      <c r="AU29" s="195">
        <f t="shared" si="7"/>
        <v>2.3850361963999997E-3</v>
      </c>
      <c r="AV29" s="195">
        <f t="shared" si="7"/>
        <v>1.0204997379999999E-3</v>
      </c>
      <c r="AW29" s="195">
        <f t="shared" si="7"/>
        <v>7.3704410000000053E-4</v>
      </c>
      <c r="AX29" s="195">
        <f t="shared" si="7"/>
        <v>0</v>
      </c>
      <c r="AY29" s="195">
        <f t="shared" si="7"/>
        <v>0</v>
      </c>
      <c r="AZ29" s="195">
        <f t="shared" si="7"/>
        <v>0</v>
      </c>
      <c r="BA29" s="195">
        <f t="shared" si="7"/>
        <v>0</v>
      </c>
      <c r="BB29" s="195">
        <f t="shared" si="7"/>
        <v>0</v>
      </c>
      <c r="BC29" s="309">
        <f t="shared" si="7"/>
        <v>0</v>
      </c>
      <c r="BD29" s="400"/>
    </row>
    <row r="30" spans="2:56" ht="17.149999999999999" customHeight="1">
      <c r="B30" s="8" t="s">
        <v>101</v>
      </c>
      <c r="C30" s="270">
        <f t="shared" ref="C30:K30" si="8">C5-SUM(C6,C7,C8,C9,C10,C26,C27)</f>
        <v>1.2395018300000005E-2</v>
      </c>
      <c r="D30" s="208">
        <f t="shared" si="8"/>
        <v>1.6331425740000127E-2</v>
      </c>
      <c r="E30" s="208">
        <f t="shared" si="8"/>
        <v>1.9357085859999956E-2</v>
      </c>
      <c r="F30" s="208">
        <f t="shared" si="8"/>
        <v>2.3358998040000079E-2</v>
      </c>
      <c r="G30" s="208">
        <f t="shared" si="8"/>
        <v>4.3022841679999591E-2</v>
      </c>
      <c r="H30" s="208">
        <f t="shared" si="8"/>
        <v>6.8577292682385438E-2</v>
      </c>
      <c r="I30" s="208">
        <f t="shared" si="8"/>
        <v>8.0168321878788085E-2</v>
      </c>
      <c r="J30" s="209">
        <f t="shared" si="8"/>
        <v>0.11292822929999935</v>
      </c>
      <c r="K30" s="209">
        <f t="shared" si="8"/>
        <v>0.10290439235952364</v>
      </c>
      <c r="L30" s="208">
        <f>L5-SUM(L6,L7,L8,L9,L10,L26,L27)</f>
        <v>7.2237950202055812E-2</v>
      </c>
      <c r="M30" s="208">
        <f>M5-SUM(M6,M7,M8,M9,M10,M26,M27)</f>
        <v>9.0961941998484841E-2</v>
      </c>
      <c r="N30" s="208">
        <f>N5-SUM(N6,N7,N8,N9,N10,N26,N27)</f>
        <v>0.10559858556135593</v>
      </c>
      <c r="O30" s="208">
        <f t="shared" ref="O30:AB30" si="9">O5-SUM(O6,O7,O8,O9,O10,O26,O27)</f>
        <v>9.8142124906837713E-2</v>
      </c>
      <c r="P30" s="208">
        <f t="shared" si="9"/>
        <v>0.10046096806785698</v>
      </c>
      <c r="Q30" s="208">
        <f t="shared" si="9"/>
        <v>0.13968943592168781</v>
      </c>
      <c r="R30" s="208">
        <f t="shared" si="9"/>
        <v>0.14103431511050424</v>
      </c>
      <c r="S30" s="208">
        <f t="shared" si="9"/>
        <v>0.14168460825793705</v>
      </c>
      <c r="T30" s="208">
        <f t="shared" si="9"/>
        <v>0.1560628431734199</v>
      </c>
      <c r="U30" s="208">
        <f t="shared" si="9"/>
        <v>0.14692234325474329</v>
      </c>
      <c r="V30" s="208">
        <f t="shared" si="9"/>
        <v>1.3560546333333368E-2</v>
      </c>
      <c r="W30" s="208">
        <f t="shared" si="9"/>
        <v>1.3560546333333368E-2</v>
      </c>
      <c r="X30" s="208">
        <f t="shared" si="9"/>
        <v>1.3560546333333368E-2</v>
      </c>
      <c r="Y30" s="208">
        <f t="shared" si="9"/>
        <v>1.3560546333333368E-2</v>
      </c>
      <c r="Z30" s="208">
        <f t="shared" si="9"/>
        <v>1.3560546333333368E-2</v>
      </c>
      <c r="AA30" s="208">
        <f t="shared" si="9"/>
        <v>1.3560546333333368E-2</v>
      </c>
      <c r="AB30" s="208">
        <f t="shared" si="9"/>
        <v>1.3560546333333368E-2</v>
      </c>
      <c r="AC30" s="338"/>
      <c r="AD30" s="270">
        <f>AD5-SUM(AD6,AD7,AD8,AD9,AD10,AD26,AD27)</f>
        <v>4.843000000000014E-3</v>
      </c>
      <c r="AE30" s="208">
        <f>AE5-SUM(AE6,AE7,AE8,AE9,AE10,AE26,AE27)</f>
        <v>6.2699999999999978E-3</v>
      </c>
      <c r="AF30" s="208">
        <f t="shared" ref="AF30:BB30" si="10">AF5-SUM(AF6,AF7,AF8,AF9,AF10,AF26,AF27)</f>
        <v>8.7899999999999923E-3</v>
      </c>
      <c r="AG30" s="208">
        <f t="shared" si="10"/>
        <v>1.3249999999999929E-2</v>
      </c>
      <c r="AH30" s="208">
        <f t="shared" si="10"/>
        <v>2.5650152000000148E-2</v>
      </c>
      <c r="AI30" s="208">
        <f t="shared" si="10"/>
        <v>4.1842699598699795E-2</v>
      </c>
      <c r="AJ30" s="208">
        <f t="shared" si="10"/>
        <v>5.407649721119967E-2</v>
      </c>
      <c r="AK30" s="208">
        <f t="shared" si="10"/>
        <v>8.6364714899499817E-2</v>
      </c>
      <c r="AL30" s="208">
        <f t="shared" si="10"/>
        <v>9.0522037708400394E-2</v>
      </c>
      <c r="AM30" s="208">
        <f t="shared" si="10"/>
        <v>5.8611288317999999E-2</v>
      </c>
      <c r="AN30" s="208">
        <f t="shared" si="10"/>
        <v>7.3510355328299526E-2</v>
      </c>
      <c r="AO30" s="208">
        <f t="shared" si="10"/>
        <v>9.2909343456000215E-2</v>
      </c>
      <c r="AP30" s="208">
        <f t="shared" si="10"/>
        <v>0.11260507030079969</v>
      </c>
      <c r="AQ30" s="208">
        <f t="shared" si="10"/>
        <v>0.10101640293210035</v>
      </c>
      <c r="AR30" s="208">
        <f t="shared" si="10"/>
        <v>0.10466730462300011</v>
      </c>
      <c r="AS30" s="208">
        <f t="shared" si="10"/>
        <v>8.9645012646E-2</v>
      </c>
      <c r="AT30" s="208">
        <f t="shared" si="10"/>
        <v>0.11722819153709985</v>
      </c>
      <c r="AU30" s="208">
        <f t="shared" si="10"/>
        <v>5.8181662539000256E-3</v>
      </c>
      <c r="AV30" s="208">
        <f t="shared" si="10"/>
        <v>5.829034536999983E-3</v>
      </c>
      <c r="AW30" s="208">
        <f t="shared" si="10"/>
        <v>7.4948099145833447E-3</v>
      </c>
      <c r="AX30" s="208">
        <f t="shared" si="10"/>
        <v>0</v>
      </c>
      <c r="AY30" s="208">
        <f t="shared" si="10"/>
        <v>0</v>
      </c>
      <c r="AZ30" s="208">
        <f t="shared" si="10"/>
        <v>0</v>
      </c>
      <c r="BA30" s="208">
        <f t="shared" si="10"/>
        <v>0</v>
      </c>
      <c r="BB30" s="208">
        <f t="shared" si="10"/>
        <v>0</v>
      </c>
      <c r="BC30" s="319">
        <f>BC5-SUM(BC6,BC7,BC8,BC9,BC10,BC26,BC27)</f>
        <v>0</v>
      </c>
      <c r="BD30" s="400"/>
    </row>
    <row r="31" spans="2:56">
      <c r="B31" s="4" t="s">
        <v>43</v>
      </c>
      <c r="C31" s="179">
        <f>1/$A$1*'[1]44094418Exp'!$B$171</f>
        <v>7.2273031599999994E-3</v>
      </c>
      <c r="D31" s="169">
        <f>1/$A$1*'[1]44094418Exp'!$C$171</f>
        <v>8.8139910599999999E-3</v>
      </c>
      <c r="E31" s="169">
        <f>1/$A$1*'[1]44094418Exp'!$D$171</f>
        <v>8.7614263799999995E-3</v>
      </c>
      <c r="F31" s="169">
        <f>1/$A$1*'[1]44094418Exp'!$E$171</f>
        <v>1.321728422E-2</v>
      </c>
      <c r="G31" s="169">
        <f>1/$A$1*'[1]44094418Exp'!$F$171</f>
        <v>2.3151596299999997E-2</v>
      </c>
      <c r="H31" s="169">
        <f>1/$A$1*'[1]44094418Exp'!$G$171</f>
        <v>3.6416901000000002E-2</v>
      </c>
      <c r="I31" s="169">
        <f>1/$A$1*'[1]44094418Exp'!$H$171</f>
        <v>4.1351939999999997E-2</v>
      </c>
      <c r="J31" s="170">
        <f>1/$A$1*'[1]44094418Exp'!$I$171</f>
        <v>5.9531789500000001E-2</v>
      </c>
      <c r="K31" s="170">
        <f>1/$A$1*'[1]44094418Exp'!$J$171</f>
        <v>4.9142744000000002E-2</v>
      </c>
      <c r="L31" s="169">
        <f>1/$A$1*'[1]44094418Exp'!$K$171</f>
        <v>4.2493944333333325E-2</v>
      </c>
      <c r="M31" s="169">
        <f>1/$A$1*'[1]44094418Exp'!L$171</f>
        <v>5.4509855999999995E-2</v>
      </c>
      <c r="N31" s="169">
        <f>1/$A$1*'[1]44094418Exp'!M$171</f>
        <v>6.4118984095238099E-2</v>
      </c>
      <c r="O31" s="169">
        <f>1/$A$1*'[1]44094418Exp'!N$171</f>
        <v>6.2804742999999996E-2</v>
      </c>
      <c r="P31" s="169">
        <f>1/$A$1*'[1]44094418Exp'!O$171</f>
        <v>6.024226734761904E-2</v>
      </c>
      <c r="Q31" s="169">
        <f>1/$A$1*'[1]44094418Exp'!P$171</f>
        <v>7.4877536260000002E-2</v>
      </c>
      <c r="R31" s="169">
        <f>1/$A$1*'[1]44094418Exp'!Q$171</f>
        <v>7.1078736999999989E-2</v>
      </c>
      <c r="S31" s="169">
        <f>1/$A$1*'[1]44094418Exp'!R$171</f>
        <v>7.5713404882352939E-2</v>
      </c>
      <c r="T31" s="169">
        <f>1/$A$1*'[1]44094418Exp'!S$171</f>
        <v>8.1066287375000004E-2</v>
      </c>
      <c r="U31" s="169">
        <f>1/$A$1*'[1]44094418Exp'!T$171</f>
        <v>7.532338362499999E-2</v>
      </c>
      <c r="V31" s="169">
        <f>1/$A$1*'[1]44094418Exp'!U$171</f>
        <v>5.4860120000000002E-3</v>
      </c>
      <c r="W31" s="169">
        <f>1/$A$1*'[1]44094418Exp'!V$171</f>
        <v>5.4860120000000002E-3</v>
      </c>
      <c r="X31" s="169">
        <f>1/$A$1*'[1]44094418Exp'!W$171</f>
        <v>5.4860120000000002E-3</v>
      </c>
      <c r="Y31" s="169">
        <f>1/$A$1*'[1]44094418Exp'!X$171</f>
        <v>5.4860120000000002E-3</v>
      </c>
      <c r="Z31" s="169">
        <f>1/$A$1*'[1]44094418Exp'!Y$171</f>
        <v>5.4860120000000002E-3</v>
      </c>
      <c r="AA31" s="169">
        <f>1/$A$1*'[1]44094418Exp'!Z$171</f>
        <v>5.4860120000000002E-3</v>
      </c>
      <c r="AB31" s="169">
        <f>1/$A$1*'[1]44094418Exp'!AA$171</f>
        <v>5.4860120000000002E-3</v>
      </c>
      <c r="AC31" s="338"/>
      <c r="AD31" s="179">
        <f>1/1000*'[1]44094418Exp'!AB$171</f>
        <v>1.8439999999999999E-3</v>
      </c>
      <c r="AE31" s="169">
        <f>1/1000*'[1]44094418Exp'!AC$171</f>
        <v>2.222E-3</v>
      </c>
      <c r="AF31" s="169">
        <f>1/1000*'[1]44094418Exp'!AD$171</f>
        <v>3.2249999999999996E-3</v>
      </c>
      <c r="AG31" s="169">
        <f>1/1000*'[1]44094418Exp'!AE$171</f>
        <v>7.1039999999999992E-3</v>
      </c>
      <c r="AH31" s="169">
        <f>1/1000*'[1]44094418Exp'!AF$171</f>
        <v>1.4263558999999999E-2</v>
      </c>
      <c r="AI31" s="169">
        <f>1/1000*'[1]44094418Exp'!AG$171</f>
        <v>2.1485551015500006E-2</v>
      </c>
      <c r="AJ31" s="169">
        <f>1/1000*'[1]44094418Exp'!AH$171</f>
        <v>2.7822850444800002E-2</v>
      </c>
      <c r="AK31" s="169">
        <f>1/1000*'[1]44094418Exp'!AI$171</f>
        <v>4.4479584352500004E-2</v>
      </c>
      <c r="AL31" s="169">
        <f>1/1000*'[1]44094418Exp'!AJ$171</f>
        <v>4.172356026880001E-2</v>
      </c>
      <c r="AM31" s="169">
        <f>1/1000*'[1]44094418Exp'!AK$171</f>
        <v>3.1935778767199996E-2</v>
      </c>
      <c r="AN31" s="169">
        <f>1/1000*'[1]44094418Exp'!AL$171</f>
        <v>3.8220947811899997E-2</v>
      </c>
      <c r="AO31" s="169">
        <f>1/1000*'[1]44094418Exp'!AM$171</f>
        <v>4.8123230112000003E-2</v>
      </c>
      <c r="AP31" s="169">
        <f>1/1000*'[1]44094418Exp'!AN$171</f>
        <v>6.3871056832000006E-2</v>
      </c>
      <c r="AQ31" s="169">
        <f>1/1000*'[1]44094418Exp'!AO$171</f>
        <v>4.91029461606E-2</v>
      </c>
      <c r="AR31" s="169">
        <f>1/1000*'[1]44094418Exp'!AP$171</f>
        <v>4.9558166053500004E-2</v>
      </c>
      <c r="AS31" s="169">
        <f>1/1000*'[1]44094418Exp'!AQ$171</f>
        <v>3.7663128051499996E-2</v>
      </c>
      <c r="AT31" s="169">
        <f>1/1000*'[1]44094418Exp'!AR$171</f>
        <v>6.2742335216999998E-2</v>
      </c>
      <c r="AU31" s="169">
        <f>1/1000*'[1]44094418Exp'!AS$171</f>
        <v>5.3212372070000002E-4</v>
      </c>
      <c r="AV31" s="169">
        <f>1/1000*'[1]44094418Exp'!AT$171</f>
        <v>3.0869946420000001E-3</v>
      </c>
      <c r="AW31" s="169">
        <f>1/1000*'[1]44094418Exp'!AU$171</f>
        <v>2.6225567833333334E-3</v>
      </c>
      <c r="AX31" s="169">
        <f>1/1000*'[1]44094418Exp'!AV$171</f>
        <v>0</v>
      </c>
      <c r="AY31" s="169">
        <f>1/1000*'[1]44094418Exp'!AW$171</f>
        <v>0</v>
      </c>
      <c r="AZ31" s="169">
        <f>1/1000*'[1]44094418Exp'!AX$171</f>
        <v>0</v>
      </c>
      <c r="BA31" s="169">
        <f>1/1000*'[1]44094418Exp'!AY$171</f>
        <v>0</v>
      </c>
      <c r="BB31" s="169">
        <f>1/1000*'[1]44094418Exp'!AZ$171</f>
        <v>0</v>
      </c>
      <c r="BC31" s="295">
        <f>1/1000*'[1]44094418Exp'!BA$171</f>
        <v>0</v>
      </c>
      <c r="BD31" s="400"/>
    </row>
    <row r="32" spans="2:56">
      <c r="B32" s="4" t="s">
        <v>111</v>
      </c>
      <c r="C32" s="370">
        <f>1/$A$1*'[1]44094418Exp'!$B$194</f>
        <v>3.7182389999999999E-3</v>
      </c>
      <c r="D32" s="210">
        <f>1/$A$1*'[1]44094418Exp'!$C$194</f>
        <v>3.5423434199999995E-3</v>
      </c>
      <c r="E32" s="210">
        <f>1/$A$1*'[1]44094418Exp'!$D$194</f>
        <v>4.1796609399999997E-3</v>
      </c>
      <c r="F32" s="210">
        <f>1/$A$1*'[1]44094418Exp'!$E$194</f>
        <v>2.7379483599999995E-3</v>
      </c>
      <c r="G32" s="210">
        <f>1/$A$1*'[1]44094418Exp'!$F$194</f>
        <v>6.2922427399999996E-3</v>
      </c>
      <c r="H32" s="210">
        <f>1/$A$1*'[1]44094418Exp'!$G$194</f>
        <v>1.5507552387351778E-2</v>
      </c>
      <c r="I32" s="210">
        <f>1/$A$1*'[1]44094418Exp'!$H$194</f>
        <v>1.6879078833333332E-2</v>
      </c>
      <c r="J32" s="211">
        <f>1/$A$1*'[1]44094418Exp'!$I$194</f>
        <v>2.4876750200000002E-2</v>
      </c>
      <c r="K32" s="211">
        <f>1/$A$1*'[1]44094418Exp'!$J$194</f>
        <v>2.4903591515079364E-2</v>
      </c>
      <c r="L32" s="210">
        <f>1/$A$1*'[1]44094418Exp'!$K$194</f>
        <v>5.147668433333333E-3</v>
      </c>
      <c r="M32" s="210">
        <f>1/$A$1*'[1]44094418Exp'!L$194</f>
        <v>4.3354980166666664E-3</v>
      </c>
      <c r="N32" s="210">
        <f>1/$A$1*'[1]44094418Exp'!M$194</f>
        <v>7.5041421022727268E-3</v>
      </c>
      <c r="O32" s="210">
        <f>1/$A$1*'[1]44094418Exp'!N$194</f>
        <v>8.6217777999999991E-3</v>
      </c>
      <c r="P32" s="210">
        <f>1/$A$1*'[1]44094418Exp'!O$194</f>
        <v>9.3558517916666681E-3</v>
      </c>
      <c r="Q32" s="210">
        <f>1/$A$1*'[1]44094418Exp'!P$194</f>
        <v>1.6683251989898989E-2</v>
      </c>
      <c r="R32" s="210">
        <f>1/$A$1*'[1]44094418Exp'!Q$194</f>
        <v>9.6751266988505738E-3</v>
      </c>
      <c r="S32" s="210">
        <f>1/$A$1*'[1]44094418Exp'!R$194</f>
        <v>9.9179395096961852E-3</v>
      </c>
      <c r="T32" s="210">
        <f>1/$A$1*'[1]44094418Exp'!S$194</f>
        <v>1.319451286502408E-2</v>
      </c>
      <c r="U32" s="210">
        <f>1/$A$1*'[1]44094418Exp'!T$194</f>
        <v>1.3181548781818183E-2</v>
      </c>
      <c r="V32" s="210">
        <f>1/$A$1*'[1]44094418Exp'!U$194</f>
        <v>4.7784939999999995E-3</v>
      </c>
      <c r="W32" s="210">
        <f>1/$A$1*'[1]44094418Exp'!V$194</f>
        <v>4.7784939999999995E-3</v>
      </c>
      <c r="X32" s="210">
        <f>1/$A$1*'[1]44094418Exp'!W$194</f>
        <v>4.7784939999999995E-3</v>
      </c>
      <c r="Y32" s="210">
        <f>1/$A$1*'[1]44094418Exp'!X$194</f>
        <v>4.7784939999999995E-3</v>
      </c>
      <c r="Z32" s="210">
        <f>1/$A$1*'[1]44094418Exp'!Y$194</f>
        <v>4.7784939999999995E-3</v>
      </c>
      <c r="AA32" s="210">
        <f>1/$A$1*'[1]44094418Exp'!Z$194</f>
        <v>4.7784939999999995E-3</v>
      </c>
      <c r="AB32" s="210">
        <f>1/$A$1*'[1]44094418Exp'!AA$194</f>
        <v>4.7784939999999995E-3</v>
      </c>
      <c r="AC32" s="338"/>
      <c r="AD32" s="372">
        <f>1/1000*'[1]44094418Exp'!AB$194</f>
        <v>2.0429999999999997E-3</v>
      </c>
      <c r="AE32" s="210">
        <f>1/1000*'[1]44094418Exp'!AC$194</f>
        <v>2.1740000000000002E-3</v>
      </c>
      <c r="AF32" s="210">
        <f>1/1000*'[1]44094418Exp'!AD$194</f>
        <v>2.5499999999999997E-3</v>
      </c>
      <c r="AG32" s="210">
        <f>1/1000*'[1]44094418Exp'!AE$194</f>
        <v>1.763E-3</v>
      </c>
      <c r="AH32" s="210">
        <f>1/1000*'[1]44094418Exp'!AF$194</f>
        <v>4.3014120000000001E-3</v>
      </c>
      <c r="AI32" s="210">
        <f>1/1000*'[1]44094418Exp'!AG$194</f>
        <v>1.08698572125E-2</v>
      </c>
      <c r="AJ32" s="210">
        <f>1/1000*'[1]44094418Exp'!AH$194</f>
        <v>1.14452472716E-2</v>
      </c>
      <c r="AK32" s="210">
        <f>1/1000*'[1]44094418Exp'!AI$194</f>
        <v>2.1031510723499999E-2</v>
      </c>
      <c r="AL32" s="210">
        <f>1/1000*'[1]44094418Exp'!AJ$194</f>
        <v>2.2599359721600001E-2</v>
      </c>
      <c r="AM32" s="210">
        <f>1/1000*'[1]44094418Exp'!AK$194</f>
        <v>4.4174208672000002E-3</v>
      </c>
      <c r="AN32" s="210">
        <f>1/1000*'[1]44094418Exp'!AL$194</f>
        <v>5.5680752214000012E-3</v>
      </c>
      <c r="AO32" s="210">
        <f>1/1000*'[1]44094418Exp'!AM$194</f>
        <v>8.5645597920000014E-3</v>
      </c>
      <c r="AP32" s="210">
        <f>1/1000*'[1]44094418Exp'!AN$194</f>
        <v>1.1192611003199999E-2</v>
      </c>
      <c r="AQ32" s="210">
        <f>1/1000*'[1]44094418Exp'!AO$194</f>
        <v>1.1457101676600001E-2</v>
      </c>
      <c r="AR32" s="210">
        <f>1/1000*'[1]44094418Exp'!AP$194</f>
        <v>1.3763464588999999E-2</v>
      </c>
      <c r="AS32" s="210">
        <f>1/1000*'[1]44094418Exp'!AQ$194</f>
        <v>7.2736578810000006E-3</v>
      </c>
      <c r="AT32" s="210">
        <f>1/1000*'[1]44094418Exp'!AR$194</f>
        <v>1.0022890947999999E-2</v>
      </c>
      <c r="AU32" s="210">
        <f>1/1000*'[1]44094418Exp'!AS$194</f>
        <v>3.1170377381E-3</v>
      </c>
      <c r="AV32" s="210">
        <f>1/1000*'[1]44094418Exp'!AT$194</f>
        <v>5.1541910600000004E-4</v>
      </c>
      <c r="AW32" s="210">
        <f>1/1000*'[1]44094418Exp'!AU$194</f>
        <v>1.4332267670833334E-3</v>
      </c>
      <c r="AX32" s="210">
        <f>1/1000*'[1]44094418Exp'!AV$194</f>
        <v>0</v>
      </c>
      <c r="AY32" s="210">
        <f>1/1000*'[1]44094418Exp'!AW$194</f>
        <v>0</v>
      </c>
      <c r="AZ32" s="210">
        <f>1/1000*'[1]44094418Exp'!AX$194</f>
        <v>0</v>
      </c>
      <c r="BA32" s="210">
        <f>1/1000*'[1]44094418Exp'!AY$194</f>
        <v>0</v>
      </c>
      <c r="BB32" s="210">
        <f>1/1000*'[1]44094418Exp'!AZ$194</f>
        <v>0</v>
      </c>
      <c r="BC32" s="371">
        <f>1/1000*'[1]44094418Exp'!BA$194</f>
        <v>0</v>
      </c>
      <c r="BD32" s="400"/>
    </row>
    <row r="33" spans="2:56">
      <c r="B33" s="4" t="s">
        <v>69</v>
      </c>
      <c r="C33" s="179">
        <f>1/$A$1*'[1]44094418Exp'!$B$226</f>
        <v>1.2037971399999998E-3</v>
      </c>
      <c r="D33" s="169">
        <f>1/$A$1*'[1]44094418Exp'!$C$226</f>
        <v>2.4393266800000002E-3</v>
      </c>
      <c r="E33" s="169">
        <f>1/$A$1*'[1]44094418Exp'!$D$226</f>
        <v>2.1672870799999996E-3</v>
      </c>
      <c r="F33" s="169">
        <f>1/$A$1*'[1]44094418Exp'!$E$226</f>
        <v>3.7836440599999994E-3</v>
      </c>
      <c r="G33" s="169">
        <f>1/$A$1*'[1]44094418Exp'!$F$226</f>
        <v>8.2722385199999991E-3</v>
      </c>
      <c r="H33" s="169">
        <f>1/$A$1*'[1]44094418Exp'!$G$226</f>
        <v>1.192222377272727E-2</v>
      </c>
      <c r="I33" s="169">
        <f>1/$A$1*'[1]44094418Exp'!$H$226</f>
        <v>1.5570250166666664E-2</v>
      </c>
      <c r="J33" s="170">
        <f>1/$A$1*'[1]44094418Exp'!$I$226</f>
        <v>1.65063903E-2</v>
      </c>
      <c r="K33" s="170">
        <f>1/$A$1*'[1]44094418Exp'!$J$226</f>
        <v>1.8038385999999997E-2</v>
      </c>
      <c r="L33" s="169">
        <f>1/$A$1*'[1]44094418Exp'!$K$226</f>
        <v>1.7338510281818181E-2</v>
      </c>
      <c r="M33" s="169">
        <f>1/$A$1*'[1]44094418Exp'!L$226</f>
        <v>2.4016976466666663E-2</v>
      </c>
      <c r="N33" s="169">
        <f>1/$A$1*'[1]44094418Exp'!M$226</f>
        <v>2.5851392000000001E-2</v>
      </c>
      <c r="O33" s="169">
        <f>1/$A$1*'[1]44094418Exp'!N$226</f>
        <v>1.9303479999999998E-2</v>
      </c>
      <c r="P33" s="169">
        <f>1/$A$1*'[1]44094418Exp'!O$226</f>
        <v>2.4112073523809521E-2</v>
      </c>
      <c r="Q33" s="169">
        <f>1/$A$1*'[1]44094418Exp'!P$226</f>
        <v>3.5128113999999995E-2</v>
      </c>
      <c r="R33" s="169">
        <f>1/$A$1*'[1]44094418Exp'!Q$226</f>
        <v>4.0675786976190481E-2</v>
      </c>
      <c r="S33" s="169">
        <f>1/$A$1*'[1]44094418Exp'!R$226</f>
        <v>4.1090268749999992E-2</v>
      </c>
      <c r="T33" s="169">
        <f>1/$A$1*'[1]44094418Exp'!S$226</f>
        <v>4.1198495363636359E-2</v>
      </c>
      <c r="U33" s="169">
        <f>1/$A$1*'[1]44094418Exp'!T$226</f>
        <v>4.0623231052307682E-2</v>
      </c>
      <c r="V33" s="169">
        <f>1/$A$1*'[1]44094418Exp'!U$226</f>
        <v>6.0458333333333337E-5</v>
      </c>
      <c r="W33" s="169">
        <f>1/$A$1*'[1]44094418Exp'!V$226</f>
        <v>6.0458333333333337E-5</v>
      </c>
      <c r="X33" s="169">
        <f>1/$A$1*'[1]44094418Exp'!W$226</f>
        <v>6.0458333333333337E-5</v>
      </c>
      <c r="Y33" s="169">
        <f>1/$A$1*'[1]44094418Exp'!X$226</f>
        <v>6.0458333333333337E-5</v>
      </c>
      <c r="Z33" s="169">
        <f>1/$A$1*'[1]44094418Exp'!Y$226</f>
        <v>6.0458333333333337E-5</v>
      </c>
      <c r="AA33" s="169">
        <f>1/$A$1*'[1]44094418Exp'!Z$226</f>
        <v>6.0458333333333337E-5</v>
      </c>
      <c r="AB33" s="169">
        <f>1/$A$1*'[1]44094418Exp'!AA$226</f>
        <v>6.0458333333333337E-5</v>
      </c>
      <c r="AC33" s="338"/>
      <c r="AD33" s="179">
        <f>1/1000*'[1]44094418Exp'!AB$226</f>
        <v>7.1499999999999992E-4</v>
      </c>
      <c r="AE33" s="169">
        <f>1/1000*'[1]44094418Exp'!AC$226</f>
        <v>1.0870000000000001E-3</v>
      </c>
      <c r="AF33" s="169">
        <f>1/1000*'[1]44094418Exp'!AD$226</f>
        <v>1.2490000000000001E-3</v>
      </c>
      <c r="AG33" s="169">
        <f>1/1000*'[1]44094418Exp'!AE$226</f>
        <v>2.215E-3</v>
      </c>
      <c r="AH33" s="169">
        <f>1/1000*'[1]44094418Exp'!AF$226</f>
        <v>4.414168999999999E-3</v>
      </c>
      <c r="AI33" s="169">
        <f>1/1000*'[1]44094418Exp'!AG$226</f>
        <v>6.6353115543000014E-3</v>
      </c>
      <c r="AJ33" s="169">
        <f>1/1000*'[1]44094418Exp'!AH$226</f>
        <v>1.0562742533600001E-2</v>
      </c>
      <c r="AK33" s="169">
        <f>1/1000*'[1]44094418Exp'!AI$226</f>
        <v>1.1287173493500001E-2</v>
      </c>
      <c r="AL33" s="169">
        <f>1/1000*'[1]44094418Exp'!AJ$226</f>
        <v>1.6391149691600004E-2</v>
      </c>
      <c r="AM33" s="169">
        <f>1/1000*'[1]44094418Exp'!AK$226</f>
        <v>1.5851662094400001E-2</v>
      </c>
      <c r="AN33" s="169">
        <f>1/1000*'[1]44094418Exp'!AL$226</f>
        <v>2.2595135349600001E-2</v>
      </c>
      <c r="AO33" s="169">
        <f>1/1000*'[1]44094418Exp'!AM$226</f>
        <v>2.8820586047999999E-2</v>
      </c>
      <c r="AP33" s="169">
        <f>1/1000*'[1]44094418Exp'!AN$226</f>
        <v>3.0545571390400001E-2</v>
      </c>
      <c r="AQ33" s="169">
        <f>1/1000*'[1]44094418Exp'!AO$226</f>
        <v>3.3704011809600004E-2</v>
      </c>
      <c r="AR33" s="169">
        <f>1/1000*'[1]44094418Exp'!AP$226</f>
        <v>3.3125710423500002E-2</v>
      </c>
      <c r="AS33" s="169">
        <f>1/1000*'[1]44094418Exp'!AQ$226</f>
        <v>3.4230982999500004E-2</v>
      </c>
      <c r="AT33" s="169">
        <f>1/1000*'[1]44094418Exp'!AR$226</f>
        <v>3.6523586759599991E-2</v>
      </c>
      <c r="AU33" s="169">
        <f>1/1000*'[1]44094418Exp'!AS$226</f>
        <v>6.3285229149999997E-4</v>
      </c>
      <c r="AV33" s="169">
        <f>1/1000*'[1]44094418Exp'!AT$226</f>
        <v>1.216839807E-3</v>
      </c>
      <c r="AW33" s="169">
        <f>1/1000*'[1]44094418Exp'!AU$226</f>
        <v>7.1885087083333336E-5</v>
      </c>
      <c r="AX33" s="169">
        <f>1/1000*'[1]44094418Exp'!AV$226</f>
        <v>0</v>
      </c>
      <c r="AY33" s="169">
        <f>1/1000*'[1]44094418Exp'!AW$226</f>
        <v>0</v>
      </c>
      <c r="AZ33" s="169">
        <f>1/1000*'[1]44094418Exp'!AX$226</f>
        <v>0</v>
      </c>
      <c r="BA33" s="169">
        <f>1/1000*'[1]44094418Exp'!AY$226</f>
        <v>0</v>
      </c>
      <c r="BB33" s="169">
        <f>1/1000*'[1]44094418Exp'!AZ$226</f>
        <v>0</v>
      </c>
      <c r="BC33" s="295">
        <f>1/1000*'[1]44094418Exp'!BA$226</f>
        <v>0</v>
      </c>
      <c r="BD33" s="400"/>
    </row>
    <row r="34" spans="2:56" ht="13" thickBot="1">
      <c r="B34" s="5" t="s">
        <v>102</v>
      </c>
      <c r="C34" s="348">
        <f t="shared" ref="C34:L34" si="11">SUM(C30:C30)-SUM(C31:C33)</f>
        <v>2.4567900000000559E-4</v>
      </c>
      <c r="D34" s="349">
        <f t="shared" si="11"/>
        <v>1.5357645800001263E-3</v>
      </c>
      <c r="E34" s="349">
        <f t="shared" si="11"/>
        <v>4.248711459999957E-3</v>
      </c>
      <c r="F34" s="349">
        <f t="shared" si="11"/>
        <v>3.6201214000000786E-3</v>
      </c>
      <c r="G34" s="349">
        <f t="shared" si="11"/>
        <v>5.3067641199995991E-3</v>
      </c>
      <c r="H34" s="349">
        <f t="shared" si="11"/>
        <v>4.7306155223063862E-3</v>
      </c>
      <c r="I34" s="349">
        <f t="shared" si="11"/>
        <v>6.3670528787880959E-3</v>
      </c>
      <c r="J34" s="350">
        <f t="shared" si="11"/>
        <v>1.2013299299999336E-2</v>
      </c>
      <c r="K34" s="350">
        <f t="shared" si="11"/>
        <v>1.0819670844444296E-2</v>
      </c>
      <c r="L34" s="349">
        <f t="shared" si="11"/>
        <v>7.2578271535709699E-3</v>
      </c>
      <c r="M34" s="349">
        <f>SUM(M30:M30)-SUM(M31:M33)</f>
        <v>8.0996115151515113E-3</v>
      </c>
      <c r="N34" s="349">
        <f>SUM(N30:N30)-SUM(N31:N33)</f>
        <v>8.1240673638451055E-3</v>
      </c>
      <c r="O34" s="349">
        <f t="shared" ref="O34:AB34" si="12">SUM(O30:O30)-SUM(O31:O33)</f>
        <v>7.4121241068377253E-3</v>
      </c>
      <c r="P34" s="349">
        <f t="shared" si="12"/>
        <v>6.7507754047617524E-3</v>
      </c>
      <c r="Q34" s="349">
        <f t="shared" si="12"/>
        <v>1.3000533671788828E-2</v>
      </c>
      <c r="R34" s="349">
        <f t="shared" si="12"/>
        <v>1.9604664435463187E-2</v>
      </c>
      <c r="S34" s="349">
        <f t="shared" si="12"/>
        <v>1.4962995115887945E-2</v>
      </c>
      <c r="T34" s="349">
        <f t="shared" si="12"/>
        <v>2.0603547569759462E-2</v>
      </c>
      <c r="U34" s="349">
        <f t="shared" si="12"/>
        <v>1.7794179795617426E-2</v>
      </c>
      <c r="V34" s="349">
        <f t="shared" si="12"/>
        <v>3.2355820000000354E-3</v>
      </c>
      <c r="W34" s="349">
        <f t="shared" si="12"/>
        <v>3.2355820000000354E-3</v>
      </c>
      <c r="X34" s="349">
        <f t="shared" si="12"/>
        <v>3.2355820000000354E-3</v>
      </c>
      <c r="Y34" s="349">
        <f t="shared" si="12"/>
        <v>3.2355820000000354E-3</v>
      </c>
      <c r="Z34" s="349">
        <f t="shared" si="12"/>
        <v>3.2355820000000354E-3</v>
      </c>
      <c r="AA34" s="349">
        <f t="shared" si="12"/>
        <v>3.2355820000000354E-3</v>
      </c>
      <c r="AB34" s="349">
        <f t="shared" si="12"/>
        <v>3.2355820000000354E-3</v>
      </c>
      <c r="AC34" s="351"/>
      <c r="AD34" s="271">
        <f t="shared" ref="AD34:BC34" si="13">SUM(AD30:AD30)-SUM(AD31:AD33)</f>
        <v>2.4100000000001377E-4</v>
      </c>
      <c r="AE34" s="212">
        <f t="shared" si="13"/>
        <v>7.869999999999969E-4</v>
      </c>
      <c r="AF34" s="212">
        <f t="shared" si="13"/>
        <v>1.7659999999999933E-3</v>
      </c>
      <c r="AG34" s="212">
        <f t="shared" si="13"/>
        <v>2.1679999999999287E-3</v>
      </c>
      <c r="AH34" s="212">
        <f t="shared" si="13"/>
        <v>2.6710120000001496E-3</v>
      </c>
      <c r="AI34" s="212">
        <f t="shared" si="13"/>
        <v>2.8519798163997856E-3</v>
      </c>
      <c r="AJ34" s="212">
        <f t="shared" si="13"/>
        <v>4.245656961199662E-3</v>
      </c>
      <c r="AK34" s="212">
        <f t="shared" si="13"/>
        <v>9.5664463299998115E-3</v>
      </c>
      <c r="AL34" s="212">
        <f t="shared" si="13"/>
        <v>9.8079680264003682E-3</v>
      </c>
      <c r="AM34" s="212">
        <f t="shared" si="13"/>
        <v>6.4064265892000011E-3</v>
      </c>
      <c r="AN34" s="212">
        <f t="shared" si="13"/>
        <v>7.1261969453995239E-3</v>
      </c>
      <c r="AO34" s="212">
        <f t="shared" si="13"/>
        <v>7.400967504000211E-3</v>
      </c>
      <c r="AP34" s="212">
        <f t="shared" si="13"/>
        <v>6.9958310751996877E-3</v>
      </c>
      <c r="AQ34" s="212">
        <f t="shared" si="13"/>
        <v>6.7523432853003329E-3</v>
      </c>
      <c r="AR34" s="212">
        <f t="shared" si="13"/>
        <v>8.2199635570001095E-3</v>
      </c>
      <c r="AS34" s="212">
        <f t="shared" si="13"/>
        <v>1.0477243713999995E-2</v>
      </c>
      <c r="AT34" s="212">
        <f t="shared" si="13"/>
        <v>7.9393786124998533E-3</v>
      </c>
      <c r="AU34" s="212">
        <f t="shared" si="13"/>
        <v>1.5361525036000261E-3</v>
      </c>
      <c r="AV34" s="212">
        <f t="shared" si="13"/>
        <v>1.0097809819999831E-3</v>
      </c>
      <c r="AW34" s="212">
        <f t="shared" si="13"/>
        <v>3.3671412770833447E-3</v>
      </c>
      <c r="AX34" s="212">
        <f t="shared" si="13"/>
        <v>0</v>
      </c>
      <c r="AY34" s="212">
        <f t="shared" si="13"/>
        <v>0</v>
      </c>
      <c r="AZ34" s="212">
        <f t="shared" si="13"/>
        <v>0</v>
      </c>
      <c r="BA34" s="212">
        <f t="shared" si="13"/>
        <v>0</v>
      </c>
      <c r="BB34" s="212">
        <f t="shared" si="13"/>
        <v>0</v>
      </c>
      <c r="BC34" s="320">
        <f t="shared" si="13"/>
        <v>0</v>
      </c>
      <c r="BD34" s="400"/>
    </row>
    <row r="35" spans="2:56" ht="13" thickTop="1">
      <c r="C35" s="213"/>
      <c r="D35" s="213"/>
      <c r="E35" s="213"/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11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</row>
    <row r="36" spans="2:56"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258"/>
    </row>
    <row r="37" spans="2:56"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258"/>
    </row>
    <row r="38" spans="2:56"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258"/>
    </row>
    <row r="39" spans="2:56"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214"/>
    </row>
    <row r="40" spans="2:56"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214"/>
    </row>
    <row r="41" spans="2:56"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214"/>
    </row>
    <row r="42" spans="2:56"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214"/>
    </row>
    <row r="43" spans="2:56"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214"/>
    </row>
    <row r="44" spans="2:56"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214"/>
    </row>
    <row r="45" spans="2:56"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214"/>
    </row>
    <row r="46" spans="2:56"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30:55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30:55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30:55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  <row r="56" spans="30:55"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214"/>
    </row>
    <row r="57" spans="30:55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214"/>
    </row>
    <row r="58" spans="30:55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5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38">
        <f>[2]ToM3!$A$2*[2]RWE!$A$25</f>
        <v>2.8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1/$A$1*'[1]94Exp'!$B$263</f>
        <v>0.93932204399999975</v>
      </c>
      <c r="D5" s="249">
        <f>1/$A$1*'[1]94Exp'!$C$263</f>
        <v>0.96881621199999957</v>
      </c>
      <c r="E5" s="249">
        <f>1/$A$1*'[1]94Exp'!$D$263</f>
        <v>1.0219529259999998</v>
      </c>
      <c r="F5" s="249">
        <f>1/$A$1*'[1]94Exp'!$E$263</f>
        <v>1.1551795909999996</v>
      </c>
      <c r="G5" s="249">
        <f>1/$A$1*'[1]94Exp'!$F$263</f>
        <v>1.3568155709999992</v>
      </c>
      <c r="H5" s="249">
        <f>1/$A$1*'[1]94Exp'!$G$263</f>
        <v>1.6467594105792398</v>
      </c>
      <c r="I5" s="249">
        <f>1/$A$1*'[1]94Exp'!$H$263</f>
        <v>1.7460828683839906</v>
      </c>
      <c r="J5" s="332">
        <f>1/$A$1*'[1]94Exp'!$I$263</f>
        <v>1.8525544212366012</v>
      </c>
      <c r="K5" s="332">
        <f>1/$A$1*'[1]94Exp'!$J$263</f>
        <v>1.8202262466993462</v>
      </c>
      <c r="L5" s="249">
        <f>1/$A$1*'[1]94Exp'!$K$263</f>
        <v>1.6738236471778041</v>
      </c>
      <c r="M5" s="249">
        <f>1/$A$1*'[1]94Exp'!L$263</f>
        <v>1.7063650795350609</v>
      </c>
      <c r="N5" s="249">
        <f>1/$A$1*'[1]94Exp'!M$263</f>
        <v>1.8462390719024557</v>
      </c>
      <c r="O5" s="249">
        <f>1/$A$1*'[1]94Exp'!N$263</f>
        <v>1.8097659663928787</v>
      </c>
      <c r="P5" s="249">
        <f>1/$A$1*'[1]94Exp'!O$263</f>
        <v>1.922801315522064</v>
      </c>
      <c r="Q5" s="249">
        <f>1/$A$1*'[1]94Exp'!P$263</f>
        <v>2.1138398862448025</v>
      </c>
      <c r="R5" s="249">
        <f>1/$A$1*'[1]94Exp'!Q$263</f>
        <v>1.9740742595208096</v>
      </c>
      <c r="S5" s="249">
        <f>1/$A$1*'[1]94Exp'!R$263</f>
        <v>2.451535065421075</v>
      </c>
      <c r="T5" s="249">
        <f>1/$A$1*'[1]94Exp'!S$263</f>
        <v>2.5403256602277722</v>
      </c>
      <c r="U5" s="249">
        <f>1/$A$1*'[1]94Exp'!T$263</f>
        <v>2.6721814799161834</v>
      </c>
      <c r="V5" s="249">
        <f>1/$A$1*'[1]94Exp'!U$263</f>
        <v>2.6721814799161834</v>
      </c>
      <c r="W5" s="249">
        <f>1/$A$1*'[1]94Exp'!V$263</f>
        <v>2.6721814799161834</v>
      </c>
      <c r="X5" s="249">
        <f>1/$A$1*'[1]94Exp'!W$263</f>
        <v>2.6721814799161834</v>
      </c>
      <c r="Y5" s="249">
        <f>1/$A$1*'[1]94Exp'!X$263</f>
        <v>2.6721814799161834</v>
      </c>
      <c r="Z5" s="249">
        <f>1/$A$1*'[1]94Exp'!Y$263</f>
        <v>2.6721814799161834</v>
      </c>
      <c r="AA5" s="249">
        <f>1/$A$1*'[1]94Exp'!Z$263</f>
        <v>2.6721814799161834</v>
      </c>
      <c r="AB5" s="249">
        <f>1/$A$1*'[1]94Exp'!AA$263</f>
        <v>2.6721814799161834</v>
      </c>
      <c r="AC5" s="338"/>
      <c r="AD5" s="334">
        <f>1/1000*'[1]94Exp'!AB$263</f>
        <v>1.4711489999999998</v>
      </c>
      <c r="AE5" s="189">
        <f>1/1000*'[1]94Exp'!AC$263</f>
        <v>1.6026880000000003</v>
      </c>
      <c r="AF5" s="189">
        <f>1/1000*'[1]94Exp'!AD$263</f>
        <v>1.7712160000000003</v>
      </c>
      <c r="AG5" s="189">
        <f>1/1000*'[1]94Exp'!AE$263</f>
        <v>2.239326999999999</v>
      </c>
      <c r="AH5" s="189">
        <f>1/1000*'[1]94Exp'!AF$263</f>
        <v>2.7938394929999997</v>
      </c>
      <c r="AI5" s="189">
        <f>1/1000*'[1]94Exp'!AG$263</f>
        <v>3.4331286006732009</v>
      </c>
      <c r="AJ5" s="189">
        <f>1/1000*'[1]94Exp'!AH$263</f>
        <v>3.6468596499964003</v>
      </c>
      <c r="AK5" s="189">
        <f>1/1000*'[1]94Exp'!AI$263</f>
        <v>4.3806201512000014</v>
      </c>
      <c r="AL5" s="189">
        <f>1/1000*'[1]94Exp'!AJ$263</f>
        <v>4.8377564983991999</v>
      </c>
      <c r="AM5" s="189">
        <f>1/1000*'[1]94Exp'!AK$263</f>
        <v>3.8301150562135997</v>
      </c>
      <c r="AN5" s="189">
        <f>1/1000*'[1]94Exp'!AL$263</f>
        <v>3.0328978049999997</v>
      </c>
      <c r="AO5" s="189">
        <f>1/1000*'[1]94Exp'!AM$263</f>
        <v>4.753817604767999</v>
      </c>
      <c r="AP5" s="189">
        <f>1/1000*'[1]94Exp'!AN$263</f>
        <v>4.8239630837199998</v>
      </c>
      <c r="AQ5" s="189">
        <f>1/1000*'[1]94Exp'!AO$263</f>
        <v>5.181021669599601</v>
      </c>
      <c r="AR5" s="189">
        <f>1/1000*'[1]94Exp'!AP$263</f>
        <v>5.8914180951956014</v>
      </c>
      <c r="AS5" s="189">
        <f>1/1000*'[1]94Exp'!AQ$263</f>
        <v>5.8206743803780006</v>
      </c>
      <c r="AT5" s="189">
        <f>1/1000*'[1]94Exp'!AR$263</f>
        <v>6.7805039081779999</v>
      </c>
      <c r="AU5" s="189">
        <f>1/1000*'[1]94Exp'!AS$263</f>
        <v>7.1725682094923959</v>
      </c>
      <c r="AV5" s="189">
        <f>1/1000*'[1]94Exp'!AT$263</f>
        <v>7.6661145546435998</v>
      </c>
      <c r="AW5" s="189">
        <f>1/1000*'[1]94Exp'!AU$263</f>
        <v>7.6661145546435998</v>
      </c>
      <c r="AX5" s="189">
        <f>1/1000*'[1]94Exp'!AV$263</f>
        <v>0</v>
      </c>
      <c r="AY5" s="189">
        <f>1/1000*'[1]94Exp'!AW$263</f>
        <v>0</v>
      </c>
      <c r="AZ5" s="189">
        <f>1/1000*'[1]94Exp'!AX$263</f>
        <v>0</v>
      </c>
      <c r="BA5" s="189">
        <f>1/1000*'[1]94Exp'!AY$263</f>
        <v>0</v>
      </c>
      <c r="BB5" s="189">
        <f>1/1000*'[1]94Exp'!AZ$263</f>
        <v>0</v>
      </c>
      <c r="BC5" s="190">
        <f>1/1000*'[1]94Exp'!BA$263</f>
        <v>0</v>
      </c>
      <c r="BD5" s="400"/>
    </row>
    <row r="6" spans="1:56" ht="17.149999999999999" customHeight="1" thickTop="1">
      <c r="B6" s="29" t="s">
        <v>113</v>
      </c>
      <c r="C6" s="366">
        <f>1/$A$1*'[1]94Exp'!$B$266</f>
        <v>4.038725E-3</v>
      </c>
      <c r="D6" s="231">
        <f>1/$A$1*'[1]94Exp'!$C$266</f>
        <v>3.9736659999999998E-3</v>
      </c>
      <c r="E6" s="231">
        <f>1/$A$1*'[1]94Exp'!$D$266</f>
        <v>1.0489106999999998E-2</v>
      </c>
      <c r="F6" s="231">
        <f>1/$A$1*'[1]94Exp'!$E$266</f>
        <v>1.1486811999999999E-2</v>
      </c>
      <c r="G6" s="231">
        <f>1/$A$1*'[1]94Exp'!$F$266</f>
        <v>1.3838973000000001E-2</v>
      </c>
      <c r="H6" s="231">
        <f>1/$A$1*'[1]94Exp'!$G$266</f>
        <v>1.4284361412383833E-3</v>
      </c>
      <c r="I6" s="231">
        <f>1/$A$1*'[1]94Exp'!$H$266</f>
        <v>5.2980078601200513E-4</v>
      </c>
      <c r="J6" s="232">
        <f>1/$A$1*'[1]94Exp'!$I$266</f>
        <v>4.1762828159172375E-4</v>
      </c>
      <c r="K6" s="232">
        <f>1/$A$1*'[1]94Exp'!$J$266</f>
        <v>6.7157778201711732E-4</v>
      </c>
      <c r="L6" s="231">
        <f>1/$A$1*'[1]94Exp'!$K$266</f>
        <v>5.9493412012332023E-4</v>
      </c>
      <c r="M6" s="231">
        <f>1/$A$1*'[1]94Exp'!L$266</f>
        <v>5.7491198546868896E-4</v>
      </c>
      <c r="N6" s="231">
        <f>1/$A$1*'[1]94Exp'!M$266</f>
        <v>3.035733383312658E-4</v>
      </c>
      <c r="O6" s="231">
        <f>1/$A$1*'[1]94Exp'!N$266</f>
        <v>7.5201850538488956E-4</v>
      </c>
      <c r="P6" s="231">
        <f>1/$A$1*'[1]94Exp'!O$266</f>
        <v>1.8853568107987501E-3</v>
      </c>
      <c r="Q6" s="231">
        <f>1/$A$1*'[1]94Exp'!P$266</f>
        <v>2.6136982582658044E-3</v>
      </c>
      <c r="R6" s="231">
        <f>1/$A$1*'[1]94Exp'!Q$266</f>
        <v>2.7568228106344002E-3</v>
      </c>
      <c r="S6" s="231">
        <f>1/$A$1*'[1]94Exp'!R$266</f>
        <v>3.2295401626166419E-3</v>
      </c>
      <c r="T6" s="231">
        <f>1/$A$1*'[1]94Exp'!S$266</f>
        <v>4.8650766509540869E-3</v>
      </c>
      <c r="U6" s="231">
        <f>1/$A$1*'[1]94Exp'!T$266</f>
        <v>5.9767333485320692E-3</v>
      </c>
      <c r="V6" s="231">
        <f>1/$A$1*'[1]94Exp'!U$266</f>
        <v>5.9767333485320692E-3</v>
      </c>
      <c r="W6" s="231">
        <f>1/$A$1*'[1]94Exp'!V$266</f>
        <v>5.9767333485320692E-3</v>
      </c>
      <c r="X6" s="231">
        <f>1/$A$1*'[1]94Exp'!W$266</f>
        <v>5.9767333485320692E-3</v>
      </c>
      <c r="Y6" s="231">
        <f>1/$A$1*'[1]94Exp'!X$266</f>
        <v>5.9767333485320692E-3</v>
      </c>
      <c r="Z6" s="231">
        <f>1/$A$1*'[1]94Exp'!Y$266</f>
        <v>5.9767333485320692E-3</v>
      </c>
      <c r="AA6" s="231">
        <f>1/$A$1*'[1]94Exp'!Z$266</f>
        <v>5.9767333485320692E-3</v>
      </c>
      <c r="AB6" s="231">
        <f>1/$A$1*'[1]94Exp'!AA$266</f>
        <v>5.9767333485320692E-3</v>
      </c>
      <c r="AC6" s="338"/>
      <c r="AD6" s="272">
        <f>1/1000*'[1]94Exp'!AB$266</f>
        <v>5.0539999999999995E-3</v>
      </c>
      <c r="AE6" s="231">
        <f>1/1000*'[1]94Exp'!AC$266</f>
        <v>5.3090000000000004E-3</v>
      </c>
      <c r="AF6" s="231">
        <f>1/1000*'[1]94Exp'!AD$266</f>
        <v>1.2522999999999999E-2</v>
      </c>
      <c r="AG6" s="231">
        <f>1/1000*'[1]94Exp'!AE$266</f>
        <v>1.3634999999999998E-2</v>
      </c>
      <c r="AH6" s="231">
        <f>1/1000*'[1]94Exp'!AF$266</f>
        <v>1.640964E-2</v>
      </c>
      <c r="AI6" s="231">
        <f>1/1000*'[1]94Exp'!AG$266</f>
        <v>1.9471222484999998E-3</v>
      </c>
      <c r="AJ6" s="231">
        <f>1/1000*'[1]94Exp'!AH$266</f>
        <v>1.2907367104000001E-3</v>
      </c>
      <c r="AK6" s="231">
        <f>1/1000*'[1]94Exp'!AI$266</f>
        <v>1.2824330405E-3</v>
      </c>
      <c r="AL6" s="231">
        <f>1/1000*'[1]94Exp'!AJ$266</f>
        <v>2.2779618028000003E-3</v>
      </c>
      <c r="AM6" s="231">
        <f>1/1000*'[1]94Exp'!AK$266</f>
        <v>1.8801750571999997E-3</v>
      </c>
      <c r="AN6" s="231">
        <f>1/1000*'[1]94Exp'!AL$266</f>
        <v>1.6535099999999997E-3</v>
      </c>
      <c r="AO6" s="231">
        <f>1/1000*'[1]94Exp'!AM$266</f>
        <v>1.8348341759999998E-3</v>
      </c>
      <c r="AP6" s="231">
        <f>1/1000*'[1]94Exp'!AN$266</f>
        <v>3.6795925892000002E-3</v>
      </c>
      <c r="AQ6" s="231">
        <f>1/1000*'[1]94Exp'!AO$266</f>
        <v>5.7777218839999995E-3</v>
      </c>
      <c r="AR6" s="231">
        <f>1/1000*'[1]94Exp'!AP$266</f>
        <v>7.2768766356000013E-3</v>
      </c>
      <c r="AS6" s="231">
        <f>1/1000*'[1]94Exp'!AQ$266</f>
        <v>8.5754326459999992E-3</v>
      </c>
      <c r="AT6" s="231">
        <f>1/1000*'[1]94Exp'!AR$266</f>
        <v>9.2454541168000021E-3</v>
      </c>
      <c r="AU6" s="231">
        <f>1/1000*'[1]94Exp'!AS$266</f>
        <v>1.3554783563199998E-2</v>
      </c>
      <c r="AV6" s="231">
        <f>1/1000*'[1]94Exp'!AT$266</f>
        <v>1.4341025349199999E-2</v>
      </c>
      <c r="AW6" s="231">
        <f>1/1000*'[1]94Exp'!AU$266</f>
        <v>1.4341025349199999E-2</v>
      </c>
      <c r="AX6" s="231">
        <f>1/1000*'[1]94Exp'!AV$266</f>
        <v>0</v>
      </c>
      <c r="AY6" s="231">
        <f>1/1000*'[1]94Exp'!AW$266</f>
        <v>0</v>
      </c>
      <c r="AZ6" s="231">
        <f>1/1000*'[1]94Exp'!AX$266</f>
        <v>0</v>
      </c>
      <c r="BA6" s="231">
        <f>1/1000*'[1]94Exp'!AY$266</f>
        <v>0</v>
      </c>
      <c r="BB6" s="231">
        <f>1/1000*'[1]94Exp'!AZ$266</f>
        <v>0</v>
      </c>
      <c r="BC6" s="311">
        <f>1/1000*'[1]94Exp'!BA$266</f>
        <v>0</v>
      </c>
      <c r="BD6" s="400"/>
    </row>
    <row r="7" spans="1:56" ht="17.149999999999999" customHeight="1">
      <c r="B7" s="9" t="s">
        <v>79</v>
      </c>
      <c r="C7" s="264">
        <f>1/$A$1*'[1]94Exp'!$B$268</f>
        <v>4.3320101999999992E-2</v>
      </c>
      <c r="D7" s="193">
        <f>1/$A$1*'[1]94Exp'!$C$268</f>
        <v>3.8087512999999996E-2</v>
      </c>
      <c r="E7" s="193">
        <f>1/$A$1*'[1]94Exp'!$D$268</f>
        <v>5.1168922999999998E-2</v>
      </c>
      <c r="F7" s="193">
        <f>1/$A$1*'[1]94Exp'!$E$268</f>
        <v>7.2128206E-2</v>
      </c>
      <c r="G7" s="193">
        <f>1/$A$1*'[1]94Exp'!$F$268</f>
        <v>7.9198531999999988E-2</v>
      </c>
      <c r="H7" s="193">
        <f>1/$A$1*'[1]94Exp'!$G$268</f>
        <v>0.11089523576919869</v>
      </c>
      <c r="I7" s="193">
        <f>1/$A$1*'[1]94Exp'!$H$268</f>
        <v>0.11705082495673452</v>
      </c>
      <c r="J7" s="203">
        <f>1/$A$1*'[1]94Exp'!$I$268</f>
        <v>0.14473316697957567</v>
      </c>
      <c r="K7" s="203">
        <f>1/$A$1*'[1]94Exp'!$J$268</f>
        <v>0.15042347064057029</v>
      </c>
      <c r="L7" s="193">
        <f>1/$A$1*'[1]94Exp'!$K$268</f>
        <v>0.13150103334388027</v>
      </c>
      <c r="M7" s="193">
        <f>1/$A$1*'[1]94Exp'!L$268</f>
        <v>0.14737966469286792</v>
      </c>
      <c r="N7" s="193">
        <f>1/$A$1*'[1]94Exp'!M$268</f>
        <v>0.16823775982337597</v>
      </c>
      <c r="O7" s="193">
        <f>1/$A$1*'[1]94Exp'!N$268</f>
        <v>0.13996193698001044</v>
      </c>
      <c r="P7" s="193">
        <f>1/$A$1*'[1]94Exp'!O$268</f>
        <v>0.1525985492996996</v>
      </c>
      <c r="Q7" s="193">
        <f>1/$A$1*'[1]94Exp'!P$268</f>
        <v>0.17218890030754799</v>
      </c>
      <c r="R7" s="193">
        <f>1/$A$1*'[1]94Exp'!Q$268</f>
        <v>0.17434139769727694</v>
      </c>
      <c r="S7" s="193">
        <f>1/$A$1*'[1]94Exp'!R$268</f>
        <v>0.1873450512755423</v>
      </c>
      <c r="T7" s="193">
        <f>1/$A$1*'[1]94Exp'!S$268</f>
        <v>0.2138154277886565</v>
      </c>
      <c r="U7" s="193">
        <f>1/$A$1*'[1]94Exp'!T$268</f>
        <v>0.20729282327957455</v>
      </c>
      <c r="V7" s="193">
        <f>1/$A$1*'[1]94Exp'!U$268</f>
        <v>0.20729282327957455</v>
      </c>
      <c r="W7" s="193">
        <f>1/$A$1*'[1]94Exp'!V$268</f>
        <v>0.20729282327957455</v>
      </c>
      <c r="X7" s="193">
        <f>1/$A$1*'[1]94Exp'!W$268</f>
        <v>0.20729282327957455</v>
      </c>
      <c r="Y7" s="193">
        <f>1/$A$1*'[1]94Exp'!X$268</f>
        <v>0.20729282327957455</v>
      </c>
      <c r="Z7" s="193">
        <f>1/$A$1*'[1]94Exp'!Y$268</f>
        <v>0.20729282327957455</v>
      </c>
      <c r="AA7" s="193">
        <f>1/$A$1*'[1]94Exp'!Z$268</f>
        <v>0.20729282327957455</v>
      </c>
      <c r="AB7" s="193">
        <f>1/$A$1*'[1]94Exp'!AA$268</f>
        <v>0.20729282327957455</v>
      </c>
      <c r="AC7" s="338"/>
      <c r="AD7" s="264">
        <f>1/1000*'[1]94Exp'!AB$268</f>
        <v>6.3975999999999991E-2</v>
      </c>
      <c r="AE7" s="193">
        <f>1/1000*'[1]94Exp'!AC$268</f>
        <v>6.0417000000000005E-2</v>
      </c>
      <c r="AF7" s="193">
        <f>1/1000*'[1]94Exp'!AD$268</f>
        <v>7.5734999999999997E-2</v>
      </c>
      <c r="AG7" s="193">
        <f>1/1000*'[1]94Exp'!AE$268</f>
        <v>0.104196</v>
      </c>
      <c r="AH7" s="193">
        <f>1/1000*'[1]94Exp'!AF$268</f>
        <v>0.11697105599999999</v>
      </c>
      <c r="AI7" s="193">
        <f>1/1000*'[1]94Exp'!AG$268</f>
        <v>0.17746267384560002</v>
      </c>
      <c r="AJ7" s="193">
        <f>1/1000*'[1]94Exp'!AH$268</f>
        <v>0.17780343798200002</v>
      </c>
      <c r="AK7" s="193">
        <f>1/1000*'[1]94Exp'!AI$268</f>
        <v>0.25184163549300004</v>
      </c>
      <c r="AL7" s="193">
        <f>1/1000*'[1]94Exp'!AJ$268</f>
        <v>0.31278398440880001</v>
      </c>
      <c r="AM7" s="193">
        <f>1/1000*'[1]94Exp'!AK$268</f>
        <v>0.20873635867920001</v>
      </c>
      <c r="AN7" s="193">
        <f>1/1000*'[1]94Exp'!AL$268</f>
        <v>0.20216751599999999</v>
      </c>
      <c r="AO7" s="193">
        <f>1/1000*'[1]94Exp'!AM$268</f>
        <v>0.31757803627199999</v>
      </c>
      <c r="AP7" s="193">
        <f>1/1000*'[1]94Exp'!AN$268</f>
        <v>0.2573075041856</v>
      </c>
      <c r="AQ7" s="193">
        <f>1/1000*'[1]94Exp'!AO$268</f>
        <v>0.31751672699120004</v>
      </c>
      <c r="AR7" s="193">
        <f>1/1000*'[1]94Exp'!AP$268</f>
        <v>0.37457099448999998</v>
      </c>
      <c r="AS7" s="193">
        <f>1/1000*'[1]94Exp'!AQ$268</f>
        <v>0.42148291241760005</v>
      </c>
      <c r="AT7" s="193">
        <f>1/1000*'[1]94Exp'!AR$268</f>
        <v>0.40547403544120003</v>
      </c>
      <c r="AU7" s="193">
        <f>1/1000*'[1]94Exp'!AS$268</f>
        <v>0.46851870113839994</v>
      </c>
      <c r="AV7" s="193">
        <f>1/1000*'[1]94Exp'!AT$268</f>
        <v>0.46208095292039997</v>
      </c>
      <c r="AW7" s="193">
        <f>1/1000*'[1]94Exp'!AU$268</f>
        <v>0.46208095292039997</v>
      </c>
      <c r="AX7" s="193">
        <f>1/1000*'[1]94Exp'!AV$268</f>
        <v>0</v>
      </c>
      <c r="AY7" s="193">
        <f>1/1000*'[1]94Exp'!AW$268</f>
        <v>0</v>
      </c>
      <c r="AZ7" s="193">
        <f>1/1000*'[1]94Exp'!AX$268</f>
        <v>0</v>
      </c>
      <c r="BA7" s="193">
        <f>1/1000*'[1]94Exp'!AY$268</f>
        <v>0</v>
      </c>
      <c r="BB7" s="193">
        <f>1/1000*'[1]94Exp'!AZ$268</f>
        <v>0</v>
      </c>
      <c r="BC7" s="307">
        <f>1/1000*'[1]94Exp'!BA$268</f>
        <v>0</v>
      </c>
      <c r="BD7" s="400"/>
    </row>
    <row r="8" spans="1:56">
      <c r="B8" s="4" t="s">
        <v>80</v>
      </c>
      <c r="C8" s="179">
        <f>1/$A$1*'[1]94Exp'!$B$39</f>
        <v>6.5342159999999998E-3</v>
      </c>
      <c r="D8" s="169">
        <f>1/$A$1*'[1]94Exp'!$C$39</f>
        <v>6.6009899999999993E-3</v>
      </c>
      <c r="E8" s="169">
        <f>1/$A$1*'[1]94Exp'!$D$39</f>
        <v>1.1228873E-2</v>
      </c>
      <c r="F8" s="169">
        <f>1/$A$1*'[1]94Exp'!$E$39</f>
        <v>1.6348024999999999E-2</v>
      </c>
      <c r="G8" s="169">
        <f>1/$A$1*'[1]94Exp'!$F$39</f>
        <v>1.9266025999999999E-2</v>
      </c>
      <c r="H8" s="169">
        <f>1/$A$1*'[1]94Exp'!$G$39</f>
        <v>2.936317999231617E-2</v>
      </c>
      <c r="I8" s="169">
        <f>1/$A$1*'[1]94Exp'!$H$39</f>
        <v>3.4834312274144248E-2</v>
      </c>
      <c r="J8" s="170">
        <f>1/$A$1*'[1]94Exp'!$I$39</f>
        <v>4.1532060730404621E-2</v>
      </c>
      <c r="K8" s="170">
        <f>1/$A$1*'[1]94Exp'!$J$39</f>
        <v>2.8165515935550882E-2</v>
      </c>
      <c r="L8" s="169">
        <f>1/$A$1*'[1]94Exp'!$K$39</f>
        <v>1.769547254739794E-2</v>
      </c>
      <c r="M8" s="169">
        <f>1/$A$1*'[1]94Exp'!L$39</f>
        <v>1.8211854760688016E-2</v>
      </c>
      <c r="N8" s="169">
        <f>1/$A$1*'[1]94Exp'!M$39</f>
        <v>2.4116564614347448E-2</v>
      </c>
      <c r="O8" s="169">
        <f>1/$A$1*'[1]94Exp'!N$39</f>
        <v>1.9641397454629679E-2</v>
      </c>
      <c r="P8" s="169">
        <f>1/$A$1*'[1]94Exp'!O$39</f>
        <v>2.2010871897353446E-2</v>
      </c>
      <c r="Q8" s="169">
        <f>1/$A$1*'[1]94Exp'!P$39</f>
        <v>2.6679874688551465E-2</v>
      </c>
      <c r="R8" s="169">
        <f>1/$A$1*'[1]94Exp'!Q$39</f>
        <v>2.774388800080356E-2</v>
      </c>
      <c r="S8" s="169">
        <f>1/$A$1*'[1]94Exp'!R$39</f>
        <v>2.9273500000000008E-2</v>
      </c>
      <c r="T8" s="169">
        <f>1/$A$1*'[1]94Exp'!S$39</f>
        <v>3.5384948395353416E-2</v>
      </c>
      <c r="U8" s="169">
        <f>1/$A$1*'[1]94Exp'!T$39</f>
        <v>3.7221199999999996E-2</v>
      </c>
      <c r="V8" s="169">
        <f>1/$A$1*'[1]94Exp'!U$39</f>
        <v>3.7221199999999996E-2</v>
      </c>
      <c r="W8" s="169">
        <f>1/$A$1*'[1]94Exp'!V$39</f>
        <v>3.7221199999999996E-2</v>
      </c>
      <c r="X8" s="169">
        <f>1/$A$1*'[1]94Exp'!W$39</f>
        <v>3.7221199999999996E-2</v>
      </c>
      <c r="Y8" s="169">
        <f>1/$A$1*'[1]94Exp'!X$39</f>
        <v>3.7221199999999996E-2</v>
      </c>
      <c r="Z8" s="169">
        <f>1/$A$1*'[1]94Exp'!Y$39</f>
        <v>3.7221199999999996E-2</v>
      </c>
      <c r="AA8" s="169">
        <f>1/$A$1*'[1]94Exp'!Z$39</f>
        <v>3.7221199999999996E-2</v>
      </c>
      <c r="AB8" s="169">
        <f>1/$A$1*'[1]94Exp'!AA$39</f>
        <v>3.7221199999999996E-2</v>
      </c>
      <c r="AC8" s="338"/>
      <c r="AD8" s="179">
        <f>1/1000*'[1]94Exp'!AB$39</f>
        <v>8.5369999999999994E-3</v>
      </c>
      <c r="AE8" s="169">
        <f>1/1000*'[1]94Exp'!AC$39</f>
        <v>9.7850000000000003E-3</v>
      </c>
      <c r="AF8" s="169">
        <f>1/1000*'[1]94Exp'!AD$39</f>
        <v>1.4824E-2</v>
      </c>
      <c r="AG8" s="169">
        <f>1/1000*'[1]94Exp'!AE$39</f>
        <v>2.2811999999999999E-2</v>
      </c>
      <c r="AH8" s="169">
        <f>1/1000*'[1]94Exp'!AF$39</f>
        <v>2.7428345999999999E-2</v>
      </c>
      <c r="AI8" s="169">
        <f>1/1000*'[1]94Exp'!AG$39</f>
        <v>4.3768601233500001E-2</v>
      </c>
      <c r="AJ8" s="169">
        <f>1/1000*'[1]94Exp'!AH$39</f>
        <v>4.9853269032800004E-2</v>
      </c>
      <c r="AK8" s="169">
        <f>1/1000*'[1]94Exp'!AI$39</f>
        <v>6.8280902986000022E-2</v>
      </c>
      <c r="AL8" s="169">
        <f>1/1000*'[1]94Exp'!AJ$39</f>
        <v>5.7848053920400017E-2</v>
      </c>
      <c r="AM8" s="169">
        <f>1/1000*'[1]94Exp'!AK$39</f>
        <v>3.0544347209200001E-2</v>
      </c>
      <c r="AN8" s="169">
        <f>1/1000*'[1]94Exp'!AL$39</f>
        <v>2.5986376999999998E-2</v>
      </c>
      <c r="AO8" s="169">
        <f>1/1000*'[1]94Exp'!AM$39</f>
        <v>4.6875847775999999E-2</v>
      </c>
      <c r="AP8" s="169">
        <f>1/1000*'[1]94Exp'!AN$39</f>
        <v>3.7716231669600003E-2</v>
      </c>
      <c r="AQ8" s="169">
        <f>1/1000*'[1]94Exp'!AO$39</f>
        <v>4.7410091669599995E-2</v>
      </c>
      <c r="AR8" s="169">
        <f>1/1000*'[1]94Exp'!AP$39</f>
        <v>6.0137553797200011E-2</v>
      </c>
      <c r="AS8" s="169">
        <f>1/1000*'[1]94Exp'!AQ$39</f>
        <v>6.5749750580800001E-2</v>
      </c>
      <c r="AT8" s="169">
        <f>1/1000*'[1]94Exp'!AR$39</f>
        <v>6.2157137719599992E-2</v>
      </c>
      <c r="AU8" s="169">
        <f>1/1000*'[1]94Exp'!AS$39</f>
        <v>7.5570456482400003E-2</v>
      </c>
      <c r="AV8" s="169">
        <f>1/1000*'[1]94Exp'!AT$39</f>
        <v>7.7829343451200003E-2</v>
      </c>
      <c r="AW8" s="169">
        <f>1/1000*'[1]94Exp'!AU$39</f>
        <v>7.7829343451200003E-2</v>
      </c>
      <c r="AX8" s="169">
        <f>1/1000*'[1]94Exp'!AV$39</f>
        <v>0</v>
      </c>
      <c r="AY8" s="169">
        <f>1/1000*'[1]94Exp'!AW$39</f>
        <v>0</v>
      </c>
      <c r="AZ8" s="169">
        <f>1/1000*'[1]94Exp'!AX$39</f>
        <v>0</v>
      </c>
      <c r="BA8" s="169">
        <f>1/1000*'[1]94Exp'!AY$39</f>
        <v>0</v>
      </c>
      <c r="BB8" s="169">
        <f>1/1000*'[1]94Exp'!AZ$39</f>
        <v>0</v>
      </c>
      <c r="BC8" s="295">
        <f>1/1000*'[1]94Exp'!BA$39</f>
        <v>0</v>
      </c>
      <c r="BD8" s="400"/>
    </row>
    <row r="9" spans="1:56">
      <c r="B9" s="4" t="s">
        <v>26</v>
      </c>
      <c r="C9" s="179">
        <f>1/$A$1*'[1]94Exp'!$B$147</f>
        <v>4.9150000000000004E-6</v>
      </c>
      <c r="D9" s="169">
        <f>1/$A$1*'[1]94Exp'!$C$147</f>
        <v>0</v>
      </c>
      <c r="E9" s="169">
        <f>1/$A$1*'[1]94Exp'!$D$147</f>
        <v>7.3553999999999994E-5</v>
      </c>
      <c r="F9" s="169">
        <f>1/$A$1*'[1]94Exp'!$E$147</f>
        <v>5.0460000000000001E-5</v>
      </c>
      <c r="G9" s="169">
        <f>1/$A$1*'[1]94Exp'!$F$147</f>
        <v>5.4629999999999997E-5</v>
      </c>
      <c r="H9" s="169">
        <f>1/$A$1*'[1]94Exp'!$G$147</f>
        <v>1.6483582159903837E-4</v>
      </c>
      <c r="I9" s="169">
        <f>1/$A$1*'[1]94Exp'!$H$147</f>
        <v>3.1425309033017603E-4</v>
      </c>
      <c r="J9" s="170">
        <f>1/$A$1*'[1]94Exp'!$I$147</f>
        <v>4.1923663129218646E-4</v>
      </c>
      <c r="K9" s="170">
        <f>1/$A$1*'[1]94Exp'!$J$147</f>
        <v>1.855539256914595E-4</v>
      </c>
      <c r="L9" s="169">
        <f>1/$A$1*'[1]94Exp'!$K$147</f>
        <v>7.0660796482336551E-5</v>
      </c>
      <c r="M9" s="169">
        <f>1/$A$1*'[1]94Exp'!L$147</f>
        <v>1.4014393788319574E-4</v>
      </c>
      <c r="N9" s="169">
        <f>1/$A$1*'[1]94Exp'!M$147</f>
        <v>9.2309415368652207E-5</v>
      </c>
      <c r="O9" s="169">
        <f>1/$A$1*'[1]94Exp'!N$147</f>
        <v>7.6972972902115134E-5</v>
      </c>
      <c r="P9" s="169">
        <f>1/$A$1*'[1]94Exp'!O$147</f>
        <v>3.8667102002137579E-5</v>
      </c>
      <c r="Q9" s="169">
        <f>1/$A$1*'[1]94Exp'!P$147</f>
        <v>7.0823334079231695E-5</v>
      </c>
      <c r="R9" s="169">
        <f>1/$A$1*'[1]94Exp'!Q$147</f>
        <v>4.3309696473363934E-5</v>
      </c>
      <c r="S9" s="169">
        <f>1/$A$1*'[1]94Exp'!R$147</f>
        <v>4.5266772579520571E-5</v>
      </c>
      <c r="T9" s="169">
        <f>1/$A$1*'[1]94Exp'!S$147</f>
        <v>3.2147939330309458E-4</v>
      </c>
      <c r="U9" s="169">
        <f>1/$A$1*'[1]94Exp'!T$147</f>
        <v>3.9987731605263326E-4</v>
      </c>
      <c r="V9" s="169">
        <f>1/$A$1*'[1]94Exp'!U$147</f>
        <v>3.9987731605263326E-4</v>
      </c>
      <c r="W9" s="169">
        <f>1/$A$1*'[1]94Exp'!V$147</f>
        <v>3.9987731605263326E-4</v>
      </c>
      <c r="X9" s="169">
        <f>1/$A$1*'[1]94Exp'!W$147</f>
        <v>3.9987731605263326E-4</v>
      </c>
      <c r="Y9" s="169">
        <f>1/$A$1*'[1]94Exp'!X$147</f>
        <v>3.9987731605263326E-4</v>
      </c>
      <c r="Z9" s="169">
        <f>1/$A$1*'[1]94Exp'!Y$147</f>
        <v>3.9987731605263326E-4</v>
      </c>
      <c r="AA9" s="169">
        <f>1/$A$1*'[1]94Exp'!Z$147</f>
        <v>3.9987731605263326E-4</v>
      </c>
      <c r="AB9" s="169">
        <f>1/$A$1*'[1]94Exp'!AA$147</f>
        <v>3.9987731605263326E-4</v>
      </c>
      <c r="AC9" s="338"/>
      <c r="AD9" s="179">
        <f>1/1000*'[1]94Exp'!AB$147</f>
        <v>6.7999999999999986E-5</v>
      </c>
      <c r="AE9" s="169">
        <f>1/1000*'[1]94Exp'!AC$147</f>
        <v>0</v>
      </c>
      <c r="AF9" s="169">
        <f>1/1000*'[1]94Exp'!AD$147</f>
        <v>1.7999999999999998E-4</v>
      </c>
      <c r="AG9" s="169">
        <f>1/1000*'[1]94Exp'!AE$147</f>
        <v>2.92E-4</v>
      </c>
      <c r="AH9" s="169">
        <f>1/1000*'[1]94Exp'!AF$147</f>
        <v>2.36927E-4</v>
      </c>
      <c r="AI9" s="169">
        <f>1/1000*'[1]94Exp'!AG$147</f>
        <v>6.3088684229999992E-4</v>
      </c>
      <c r="AJ9" s="169">
        <f>1/1000*'[1]94Exp'!AH$147</f>
        <v>1.0806208396000002E-3</v>
      </c>
      <c r="AK9" s="169">
        <f>1/1000*'[1]94Exp'!AI$147</f>
        <v>1.437114523E-3</v>
      </c>
      <c r="AL9" s="169">
        <f>1/1000*'[1]94Exp'!AJ$147</f>
        <v>9.657522836000001E-4</v>
      </c>
      <c r="AM9" s="169">
        <f>1/1000*'[1]94Exp'!AK$147</f>
        <v>4.3707452799999997E-4</v>
      </c>
      <c r="AN9" s="169">
        <f>1/1000*'[1]94Exp'!AL$147</f>
        <v>7.1684299999999999E-4</v>
      </c>
      <c r="AO9" s="169">
        <f>1/1000*'[1]94Exp'!AM$147</f>
        <v>4.8907641599999993E-4</v>
      </c>
      <c r="AP9" s="169">
        <f>1/1000*'[1]94Exp'!AN$147</f>
        <v>6.6158850999999998E-4</v>
      </c>
      <c r="AQ9" s="169">
        <f>1/1000*'[1]94Exp'!AO$147</f>
        <v>3.9459310439999998E-4</v>
      </c>
      <c r="AR9" s="169">
        <f>1/1000*'[1]94Exp'!AP$147</f>
        <v>5.1280937839999995E-4</v>
      </c>
      <c r="AS9" s="169">
        <f>1/1000*'[1]94Exp'!AQ$147</f>
        <v>5.3331572799999994E-4</v>
      </c>
      <c r="AT9" s="169">
        <f>1/1000*'[1]94Exp'!AR$147</f>
        <v>5.9664801680000005E-4</v>
      </c>
      <c r="AU9" s="169">
        <f>1/1000*'[1]94Exp'!AS$147</f>
        <v>1.7195652320000003E-3</v>
      </c>
      <c r="AV9" s="169">
        <f>1/1000*'[1]94Exp'!AT$147</f>
        <v>2.1238982248000002E-3</v>
      </c>
      <c r="AW9" s="169">
        <f>1/1000*'[1]94Exp'!AU$147</f>
        <v>2.1238982248000002E-3</v>
      </c>
      <c r="AX9" s="169">
        <f>1/1000*'[1]94Exp'!AV$147</f>
        <v>0</v>
      </c>
      <c r="AY9" s="169">
        <f>1/1000*'[1]94Exp'!AW$147</f>
        <v>0</v>
      </c>
      <c r="AZ9" s="169">
        <f>1/1000*'[1]94Exp'!AX$147</f>
        <v>0</v>
      </c>
      <c r="BA9" s="169">
        <f>1/1000*'[1]94Exp'!AY$147</f>
        <v>0</v>
      </c>
      <c r="BB9" s="169">
        <f>1/1000*'[1]94Exp'!AZ$147</f>
        <v>0</v>
      </c>
      <c r="BC9" s="295">
        <f>1/1000*'[1]94Exp'!BA$147</f>
        <v>0</v>
      </c>
      <c r="BD9" s="400"/>
    </row>
    <row r="10" spans="1:56">
      <c r="B10" s="4" t="s">
        <v>81</v>
      </c>
      <c r="C10" s="179">
        <f>1/$A$1*'[1]94Exp'!$B$247</f>
        <v>3.6780970999999996E-2</v>
      </c>
      <c r="D10" s="169">
        <f>1/$A$1*'[1]94Exp'!$C$247</f>
        <v>3.1486523000000002E-2</v>
      </c>
      <c r="E10" s="169">
        <f>1/$A$1*'[1]94Exp'!$D$247</f>
        <v>3.9866496000000001E-2</v>
      </c>
      <c r="F10" s="169">
        <f>1/$A$1*'[1]94Exp'!$E$247</f>
        <v>5.5729720999999996E-2</v>
      </c>
      <c r="G10" s="169">
        <f>1/$A$1*'[1]94Exp'!$F$247</f>
        <v>5.9877875999999997E-2</v>
      </c>
      <c r="H10" s="169">
        <f>1/$A$1*'[1]94Exp'!$G$247</f>
        <v>8.1367219955283482E-2</v>
      </c>
      <c r="I10" s="169">
        <f>1/$A$1*'[1]94Exp'!$H$247</f>
        <v>8.1902259592260107E-2</v>
      </c>
      <c r="J10" s="170">
        <f>1/$A$1*'[1]94Exp'!$I$247</f>
        <v>0.10278186961787886</v>
      </c>
      <c r="K10" s="170">
        <f>1/$A$1*'[1]94Exp'!$J$247</f>
        <v>0.12207240077932796</v>
      </c>
      <c r="L10" s="169">
        <f>1/$A$1*'[1]94Exp'!$K$247</f>
        <v>0.1137349</v>
      </c>
      <c r="M10" s="169">
        <f>1/$A$1*'[1]94Exp'!L$247</f>
        <v>0.12902766599429671</v>
      </c>
      <c r="N10" s="169">
        <f>1/$A$1*'[1]94Exp'!M$247</f>
        <v>0.14402888579365986</v>
      </c>
      <c r="O10" s="169">
        <f>1/$A$1*'[1]94Exp'!N$247</f>
        <v>0.12024356655247864</v>
      </c>
      <c r="P10" s="169">
        <f>1/$A$1*'[1]94Exp'!O$247</f>
        <v>0.13054901030034402</v>
      </c>
      <c r="Q10" s="169">
        <f>1/$A$1*'[1]94Exp'!P$247</f>
        <v>0.1454382022849173</v>
      </c>
      <c r="R10" s="169">
        <f>1/$A$1*'[1]94Exp'!Q$247</f>
        <v>0.1465542</v>
      </c>
      <c r="S10" s="169">
        <f>1/$A$1*'[1]94Exp'!R$247</f>
        <v>0.15802628450296277</v>
      </c>
      <c r="T10" s="169">
        <f>1/$A$1*'[1]94Exp'!S$247</f>
        <v>0.17810899999999999</v>
      </c>
      <c r="U10" s="169">
        <f>1/$A$1*'[1]94Exp'!T$247</f>
        <v>0.16967174596352194</v>
      </c>
      <c r="V10" s="169">
        <f>1/$A$1*'[1]94Exp'!U$247</f>
        <v>0.16967174596352194</v>
      </c>
      <c r="W10" s="169">
        <f>1/$A$1*'[1]94Exp'!V$247</f>
        <v>0.16967174596352194</v>
      </c>
      <c r="X10" s="169">
        <f>1/$A$1*'[1]94Exp'!W$247</f>
        <v>0.16967174596352194</v>
      </c>
      <c r="Y10" s="169">
        <f>1/$A$1*'[1]94Exp'!X$247</f>
        <v>0.16967174596352194</v>
      </c>
      <c r="Z10" s="169">
        <f>1/$A$1*'[1]94Exp'!Y$247</f>
        <v>0.16967174596352194</v>
      </c>
      <c r="AA10" s="169">
        <f>1/$A$1*'[1]94Exp'!Z$247</f>
        <v>0.16967174596352194</v>
      </c>
      <c r="AB10" s="169">
        <f>1/$A$1*'[1]94Exp'!AA$247</f>
        <v>0.16967174596352194</v>
      </c>
      <c r="AC10" s="338"/>
      <c r="AD10" s="179">
        <f>1/1000*'[1]94Exp'!AB$247</f>
        <v>5.5370999999999997E-2</v>
      </c>
      <c r="AE10" s="169">
        <f>1/1000*'[1]94Exp'!AC$247</f>
        <v>5.0631999999999996E-2</v>
      </c>
      <c r="AF10" s="169">
        <f>1/1000*'[1]94Exp'!AD$247</f>
        <v>6.0730999999999993E-2</v>
      </c>
      <c r="AG10" s="169">
        <f>1/1000*'[1]94Exp'!AE$247</f>
        <v>8.1091999999999997E-2</v>
      </c>
      <c r="AH10" s="169">
        <f>1/1000*'[1]94Exp'!AF$247</f>
        <v>8.9305783E-2</v>
      </c>
      <c r="AI10" s="169">
        <f>1/1000*'[1]94Exp'!AG$247</f>
        <v>0.13306318576980003</v>
      </c>
      <c r="AJ10" s="169">
        <f>1/1000*'[1]94Exp'!AH$247</f>
        <v>0.12686954810960002</v>
      </c>
      <c r="AK10" s="169">
        <f>1/1000*'[1]94Exp'!AI$247</f>
        <v>0.18212361798400004</v>
      </c>
      <c r="AL10" s="169">
        <f>1/1000*'[1]94Exp'!AJ$247</f>
        <v>0.2539701782048</v>
      </c>
      <c r="AM10" s="169">
        <f>1/1000*'[1]94Exp'!AK$247</f>
        <v>0.17775493694200001</v>
      </c>
      <c r="AN10" s="169">
        <f>1/1000*'[1]94Exp'!AL$247</f>
        <v>0.17546429599999999</v>
      </c>
      <c r="AO10" s="169">
        <f>1/1000*'[1]94Exp'!AM$247</f>
        <v>0.27021311207999998</v>
      </c>
      <c r="AP10" s="169">
        <f>1/1000*'[1]94Exp'!AN$247</f>
        <v>0.21892968400600002</v>
      </c>
      <c r="AQ10" s="169">
        <f>1/1000*'[1]94Exp'!AO$247</f>
        <v>0.26971204221720002</v>
      </c>
      <c r="AR10" s="169">
        <f>1/1000*'[1]94Exp'!AP$247</f>
        <v>0.31392063131440001</v>
      </c>
      <c r="AS10" s="169">
        <f>1/1000*'[1]94Exp'!AQ$247</f>
        <v>0.35519984610880007</v>
      </c>
      <c r="AT10" s="169">
        <f>1/1000*'[1]94Exp'!AR$247</f>
        <v>0.34272024970480003</v>
      </c>
      <c r="AU10" s="169">
        <f>1/1000*'[1]94Exp'!AS$247</f>
        <v>0.39122867942399997</v>
      </c>
      <c r="AV10" s="169">
        <f>1/1000*'[1]94Exp'!AT$247</f>
        <v>0.38212771124439998</v>
      </c>
      <c r="AW10" s="169">
        <f>1/1000*'[1]94Exp'!AU$247</f>
        <v>0.38212771124439998</v>
      </c>
      <c r="AX10" s="169">
        <f>1/1000*'[1]94Exp'!AV$247</f>
        <v>0</v>
      </c>
      <c r="AY10" s="169">
        <f>1/1000*'[1]94Exp'!AW$247</f>
        <v>0</v>
      </c>
      <c r="AZ10" s="169">
        <f>1/1000*'[1]94Exp'!AX$247</f>
        <v>0</v>
      </c>
      <c r="BA10" s="169">
        <f>1/1000*'[1]94Exp'!AY$247</f>
        <v>0</v>
      </c>
      <c r="BB10" s="169">
        <f>1/1000*'[1]94Exp'!AZ$247</f>
        <v>0</v>
      </c>
      <c r="BC10" s="295">
        <f>1/1000*'[1]94Exp'!BA$247</f>
        <v>0</v>
      </c>
      <c r="BD10" s="400"/>
    </row>
    <row r="11" spans="1:56" ht="17.149999999999999" customHeight="1">
      <c r="B11" s="10" t="s">
        <v>115</v>
      </c>
      <c r="C11" s="269">
        <f>1/$A$1*'[1]94Exp'!$B$269</f>
        <v>1.4004300000000001E-4</v>
      </c>
      <c r="D11" s="200">
        <f>1/$A$1*'[1]94Exp'!$C$269</f>
        <v>2.4315199999999998E-4</v>
      </c>
      <c r="E11" s="200">
        <f>1/$A$1*'[1]94Exp'!$D$269</f>
        <v>2.4406999999999999E-5</v>
      </c>
      <c r="F11" s="200">
        <f>1/$A$1*'[1]94Exp'!$E$269</f>
        <v>3.8612200000000003E-4</v>
      </c>
      <c r="G11" s="200">
        <f>1/$A$1*'[1]94Exp'!$F$269</f>
        <v>3.1566699999999994E-4</v>
      </c>
      <c r="H11" s="200">
        <f>1/$A$1*'[1]94Exp'!$G$269</f>
        <v>3.4740814232656196E-5</v>
      </c>
      <c r="I11" s="200">
        <f>1/$A$1*'[1]94Exp'!$H$269</f>
        <v>4.2208186375413583E-5</v>
      </c>
      <c r="J11" s="201">
        <f>1/$A$1*'[1]94Exp'!$I$269</f>
        <v>6.4417942118497626E-5</v>
      </c>
      <c r="K11" s="201">
        <f>1/$A$1*'[1]94Exp'!$J$269</f>
        <v>6.4599891740835182E-6</v>
      </c>
      <c r="L11" s="200">
        <f>1/$A$1*'[1]94Exp'!$K$269</f>
        <v>4.2623172662547537E-5</v>
      </c>
      <c r="M11" s="200">
        <f>1/$A$1*'[1]94Exp'!L$269</f>
        <v>3.6246736807461457E-5</v>
      </c>
      <c r="N11" s="200">
        <f>1/$A$1*'[1]94Exp'!M$269</f>
        <v>1.7204516862815783E-4</v>
      </c>
      <c r="O11" s="200">
        <f>1/$A$1*'[1]94Exp'!N$269</f>
        <v>2.1050672107388889E-4</v>
      </c>
      <c r="P11" s="200">
        <f>1/$A$1*'[1]94Exp'!O$269</f>
        <v>3.4546728757828103E-4</v>
      </c>
      <c r="Q11" s="200">
        <f>1/$A$1*'[1]94Exp'!P$269</f>
        <v>2.2411844956897025E-4</v>
      </c>
      <c r="R11" s="200">
        <f>1/$A$1*'[1]94Exp'!Q$269</f>
        <v>1.5042272773685333E-4</v>
      </c>
      <c r="S11" s="200">
        <f>1/$A$1*'[1]94Exp'!R$269</f>
        <v>1.2599959860383819E-4</v>
      </c>
      <c r="T11" s="200">
        <f>1/$A$1*'[1]94Exp'!S$269</f>
        <v>1.3438440585052531E-4</v>
      </c>
      <c r="U11" s="200">
        <f>1/$A$1*'[1]94Exp'!T$269</f>
        <v>9.001186535142271E-5</v>
      </c>
      <c r="V11" s="200">
        <f>1/$A$1*'[1]94Exp'!U$269</f>
        <v>9.001186535142271E-5</v>
      </c>
      <c r="W11" s="200">
        <f>1/$A$1*'[1]94Exp'!V$269</f>
        <v>9.001186535142271E-5</v>
      </c>
      <c r="X11" s="200">
        <f>1/$A$1*'[1]94Exp'!W$269</f>
        <v>9.001186535142271E-5</v>
      </c>
      <c r="Y11" s="200">
        <f>1/$A$1*'[1]94Exp'!X$269</f>
        <v>9.001186535142271E-5</v>
      </c>
      <c r="Z11" s="200">
        <f>1/$A$1*'[1]94Exp'!Y$269</f>
        <v>9.001186535142271E-5</v>
      </c>
      <c r="AA11" s="200">
        <f>1/$A$1*'[1]94Exp'!Z$269</f>
        <v>9.001186535142271E-5</v>
      </c>
      <c r="AB11" s="200">
        <f>1/$A$1*'[1]94Exp'!AA$269</f>
        <v>9.001186535142271E-5</v>
      </c>
      <c r="AC11" s="338"/>
      <c r="AD11" s="269">
        <f>1/1000*'[1]94Exp'!AB$269</f>
        <v>5.8500000000000002E-4</v>
      </c>
      <c r="AE11" s="200">
        <f>1/1000*'[1]94Exp'!AC$269</f>
        <v>8.1599999999999989E-4</v>
      </c>
      <c r="AF11" s="200">
        <f>1/1000*'[1]94Exp'!AD$269</f>
        <v>5.5999999999999992E-5</v>
      </c>
      <c r="AG11" s="200">
        <f>1/1000*'[1]94Exp'!AE$269</f>
        <v>4.6899999999999996E-4</v>
      </c>
      <c r="AH11" s="200">
        <f>1/1000*'[1]94Exp'!AF$269</f>
        <v>5.2600400000000005E-4</v>
      </c>
      <c r="AI11" s="200">
        <f>1/1000*'[1]94Exp'!AG$269</f>
        <v>1.0654596809999999E-4</v>
      </c>
      <c r="AJ11" s="200">
        <f>1/1000*'[1]94Exp'!AH$269</f>
        <v>1.4080298399999998E-4</v>
      </c>
      <c r="AK11" s="200">
        <f>1/1000*'[1]94Exp'!AI$269</f>
        <v>2.5128254550000001E-4</v>
      </c>
      <c r="AL11" s="200">
        <f>1/1000*'[1]94Exp'!AJ$269</f>
        <v>6.7620029999999995E-5</v>
      </c>
      <c r="AM11" s="200">
        <f>1/1000*'[1]94Exp'!AK$269</f>
        <v>1.4659626959999999E-4</v>
      </c>
      <c r="AN11" s="200">
        <f>1/1000*'[1]94Exp'!AL$269</f>
        <v>1.2087600000000001E-4</v>
      </c>
      <c r="AO11" s="200">
        <f>1/1000*'[1]94Exp'!AM$269</f>
        <v>6.4945708799999996E-4</v>
      </c>
      <c r="AP11" s="200">
        <f>1/1000*'[1]94Exp'!AN$269</f>
        <v>9.5300825839999995E-4</v>
      </c>
      <c r="AQ11" s="200">
        <f>1/1000*'[1]94Exp'!AO$269</f>
        <v>1.6773069764000003E-3</v>
      </c>
      <c r="AR11" s="200">
        <f>1/1000*'[1]94Exp'!AP$269</f>
        <v>1.3205185311999999E-3</v>
      </c>
      <c r="AS11" s="200">
        <f>1/1000*'[1]94Exp'!AQ$269</f>
        <v>1.1701953559999998E-3</v>
      </c>
      <c r="AT11" s="200">
        <f>1/1000*'[1]94Exp'!AR$269</f>
        <v>8.5213492760000001E-4</v>
      </c>
      <c r="AU11" s="200">
        <f>1/1000*'[1]94Exp'!AS$269</f>
        <v>5.8062594919999994E-4</v>
      </c>
      <c r="AV11" s="200">
        <f>1/1000*'[1]94Exp'!AT$269</f>
        <v>7.6463354440000025E-4</v>
      </c>
      <c r="AW11" s="200">
        <f>1/1000*'[1]94Exp'!AU$269</f>
        <v>7.6463354440000025E-4</v>
      </c>
      <c r="AX11" s="200">
        <f>1/1000*'[1]94Exp'!AV$269</f>
        <v>0</v>
      </c>
      <c r="AY11" s="200">
        <f>1/1000*'[1]94Exp'!AW$269</f>
        <v>0</v>
      </c>
      <c r="AZ11" s="200">
        <f>1/1000*'[1]94Exp'!AX$269</f>
        <v>0</v>
      </c>
      <c r="BA11" s="200">
        <f>1/1000*'[1]94Exp'!AY$269</f>
        <v>0</v>
      </c>
      <c r="BB11" s="200">
        <f>1/1000*'[1]94Exp'!AZ$269</f>
        <v>0</v>
      </c>
      <c r="BC11" s="306">
        <f>1/1000*'[1]94Exp'!BA$269</f>
        <v>0</v>
      </c>
      <c r="BD11" s="400"/>
    </row>
    <row r="12" spans="1:56" ht="17.149999999999999" customHeight="1">
      <c r="B12" s="9" t="s">
        <v>98</v>
      </c>
      <c r="C12" s="264">
        <f>1/$A$1*'[1]94Exp'!$B$267</f>
        <v>1.1901500000000001E-3</v>
      </c>
      <c r="D12" s="193">
        <f>1/$A$1*'[1]94Exp'!$C$267</f>
        <v>9.6621700000000012E-4</v>
      </c>
      <c r="E12" s="193">
        <f>1/$A$1*'[1]94Exp'!$D$267</f>
        <v>6.1563000000000004E-4</v>
      </c>
      <c r="F12" s="193">
        <f>1/$A$1*'[1]94Exp'!$E$267</f>
        <v>8.5122300000000002E-4</v>
      </c>
      <c r="G12" s="193">
        <f>1/$A$1*'[1]94Exp'!$F$267</f>
        <v>1.1059399999999999E-3</v>
      </c>
      <c r="H12" s="193">
        <f>1/$A$1*'[1]94Exp'!$G$267</f>
        <v>2.2449186927501141E-2</v>
      </c>
      <c r="I12" s="193">
        <f>1/$A$1*'[1]94Exp'!$H$267</f>
        <v>3.0187567917116302E-2</v>
      </c>
      <c r="J12" s="203">
        <f>1/$A$1*'[1]94Exp'!$I$267</f>
        <v>3.9196711898253439E-2</v>
      </c>
      <c r="K12" s="203">
        <f>1/$A$1*'[1]94Exp'!$J$267</f>
        <v>4.0446768164671847E-2</v>
      </c>
      <c r="L12" s="193">
        <f>1/$A$1*'[1]94Exp'!$K$267</f>
        <v>2.7345033077313719E-2</v>
      </c>
      <c r="M12" s="193">
        <f>1/$A$1*'[1]94Exp'!L$267</f>
        <v>3.0915397633693106E-2</v>
      </c>
      <c r="N12" s="193">
        <f>1/$A$1*'[1]94Exp'!M$267</f>
        <v>4.2047404961452803E-2</v>
      </c>
      <c r="O12" s="193">
        <f>1/$A$1*'[1]94Exp'!N$267</f>
        <v>4.516034236570525E-2</v>
      </c>
      <c r="P12" s="193">
        <f>1/$A$1*'[1]94Exp'!O$267</f>
        <v>4.8788025858237702E-2</v>
      </c>
      <c r="Q12" s="193">
        <f>1/$A$1*'[1]94Exp'!P$267</f>
        <v>5.5330784087143398E-2</v>
      </c>
      <c r="R12" s="193">
        <f>1/$A$1*'[1]94Exp'!Q$267</f>
        <v>5.681827711338882E-2</v>
      </c>
      <c r="S12" s="193">
        <f>1/$A$1*'[1]94Exp'!R$267</f>
        <v>6.0304244505334496E-2</v>
      </c>
      <c r="T12" s="193">
        <f>1/$A$1*'[1]94Exp'!S$267</f>
        <v>5.9078431807463055E-2</v>
      </c>
      <c r="U12" s="193">
        <f>1/$A$1*'[1]94Exp'!T$267</f>
        <v>5.726342719151796E-2</v>
      </c>
      <c r="V12" s="193">
        <f>1/$A$1*'[1]94Exp'!U$267</f>
        <v>5.726342719151796E-2</v>
      </c>
      <c r="W12" s="193">
        <f>1/$A$1*'[1]94Exp'!V$267</f>
        <v>5.726342719151796E-2</v>
      </c>
      <c r="X12" s="193">
        <f>1/$A$1*'[1]94Exp'!W$267</f>
        <v>5.726342719151796E-2</v>
      </c>
      <c r="Y12" s="193">
        <f>1/$A$1*'[1]94Exp'!X$267</f>
        <v>5.726342719151796E-2</v>
      </c>
      <c r="Z12" s="193">
        <f>1/$A$1*'[1]94Exp'!Y$267</f>
        <v>5.726342719151796E-2</v>
      </c>
      <c r="AA12" s="193">
        <f>1/$A$1*'[1]94Exp'!Z$267</f>
        <v>5.726342719151796E-2</v>
      </c>
      <c r="AB12" s="193">
        <f>1/$A$1*'[1]94Exp'!AA$267</f>
        <v>5.726342719151796E-2</v>
      </c>
      <c r="AC12" s="338"/>
      <c r="AD12" s="264">
        <f>1/1000*'[1]94Exp'!AB$267</f>
        <v>3.7909999999999997E-3</v>
      </c>
      <c r="AE12" s="193">
        <f>1/1000*'[1]94Exp'!AC$267</f>
        <v>3.6389999999999999E-3</v>
      </c>
      <c r="AF12" s="193">
        <f>1/1000*'[1]94Exp'!AD$267</f>
        <v>2.7959999999999999E-3</v>
      </c>
      <c r="AG12" s="193">
        <f>1/1000*'[1]94Exp'!AE$267</f>
        <v>3.6849999999999995E-3</v>
      </c>
      <c r="AH12" s="193">
        <f>1/1000*'[1]94Exp'!AF$267</f>
        <v>4.881243999999999E-3</v>
      </c>
      <c r="AI12" s="193">
        <f>1/1000*'[1]94Exp'!AG$267</f>
        <v>3.3719313813900004E-2</v>
      </c>
      <c r="AJ12" s="193">
        <f>1/1000*'[1]94Exp'!AH$267</f>
        <v>4.2204409975200002E-2</v>
      </c>
      <c r="AK12" s="193">
        <f>1/1000*'[1]94Exp'!AI$267</f>
        <v>6.2811824060000007E-2</v>
      </c>
      <c r="AL12" s="193">
        <f>1/1000*'[1]94Exp'!AJ$267</f>
        <v>7.9959516924399995E-2</v>
      </c>
      <c r="AM12" s="193">
        <f>1/1000*'[1]94Exp'!AK$267</f>
        <v>4.5012942361200001E-2</v>
      </c>
      <c r="AN12" s="193">
        <f>1/1000*'[1]94Exp'!AL$267</f>
        <v>4.2872771999999996E-2</v>
      </c>
      <c r="AO12" s="193">
        <f>1/1000*'[1]94Exp'!AM$267</f>
        <v>7.767741686400001E-2</v>
      </c>
      <c r="AP12" s="193">
        <f>1/1000*'[1]94Exp'!AN$267</f>
        <v>8.5113512101199995E-2</v>
      </c>
      <c r="AQ12" s="193">
        <f>1/1000*'[1]94Exp'!AO$267</f>
        <v>9.6794825410799978E-2</v>
      </c>
      <c r="AR12" s="193">
        <f>1/1000*'[1]94Exp'!AP$267</f>
        <v>0.11885863240240004</v>
      </c>
      <c r="AS12" s="193">
        <f>1/1000*'[1]94Exp'!AQ$267</f>
        <v>0.124469385568</v>
      </c>
      <c r="AT12" s="193">
        <f>1/1000*'[1]94Exp'!AR$267</f>
        <v>0.1295071632624</v>
      </c>
      <c r="AU12" s="193">
        <f>1/1000*'[1]94Exp'!AS$267</f>
        <v>0.13568402529879997</v>
      </c>
      <c r="AV12" s="193">
        <f>1/1000*'[1]94Exp'!AT$267</f>
        <v>0.13415360749999999</v>
      </c>
      <c r="AW12" s="193">
        <f>1/1000*'[1]94Exp'!AU$267</f>
        <v>0.13415360749999999</v>
      </c>
      <c r="AX12" s="193">
        <f>1/1000*'[1]94Exp'!AV$267</f>
        <v>0</v>
      </c>
      <c r="AY12" s="193">
        <f>1/1000*'[1]94Exp'!AW$267</f>
        <v>0</v>
      </c>
      <c r="AZ12" s="193">
        <f>1/1000*'[1]94Exp'!AX$267</f>
        <v>0</v>
      </c>
      <c r="BA12" s="193">
        <f>1/1000*'[1]94Exp'!AY$267</f>
        <v>0</v>
      </c>
      <c r="BB12" s="193">
        <f>1/1000*'[1]94Exp'!AZ$267</f>
        <v>0</v>
      </c>
      <c r="BC12" s="307">
        <f>1/1000*'[1]94Exp'!BA$267</f>
        <v>0</v>
      </c>
      <c r="BD12" s="400"/>
    </row>
    <row r="13" spans="1:56">
      <c r="B13" s="20" t="s">
        <v>32</v>
      </c>
      <c r="C13" s="352">
        <f>1/$A$1*(SUM('[1]94Exp'!$B$47:$B$47)+SUM('[1]94Exp'!$B$105:$B$105))</f>
        <v>0</v>
      </c>
      <c r="D13" s="204">
        <f>1/$A$1*(SUM('[1]94Exp'!$C$47:$C$47)+SUM('[1]94Exp'!$C$105:$C$105))</f>
        <v>0</v>
      </c>
      <c r="E13" s="204">
        <f>1/$A$1*(SUM('[1]94Exp'!$D$47:$D$47)+SUM('[1]94Exp'!$D$105:$D$105))</f>
        <v>0</v>
      </c>
      <c r="F13" s="204">
        <f>1/$A$1*(SUM('[1]94Exp'!$E$47:$E$47)+SUM('[1]94Exp'!$E$105:$E$105))</f>
        <v>4.07E-6</v>
      </c>
      <c r="G13" s="204">
        <f>1/$A$1*(SUM('[1]94Exp'!$F$47:$F$47)+SUM('[1]94Exp'!$F$105:$F$105))</f>
        <v>7.0591000000000002E-5</v>
      </c>
      <c r="H13" s="204">
        <f>1/$A$1*(SUM('[1]94Exp'!$G$47:$G$47)+SUM('[1]94Exp'!$G$105:$G$105))</f>
        <v>1.0561802189262913E-3</v>
      </c>
      <c r="I13" s="204">
        <f>1/$A$1*(SUM('[1]94Exp'!$H$47:$H$47)+SUM('[1]94Exp'!$H$105:$H$105))</f>
        <v>1.8438403420815326E-3</v>
      </c>
      <c r="J13" s="205">
        <f>1/$A$1*(SUM('[1]94Exp'!$I$47:$I$47)+SUM('[1]94Exp'!$I$105:$I$105))</f>
        <v>1.226410960783684E-2</v>
      </c>
      <c r="K13" s="205">
        <f>1/$A$1*(SUM('[1]94Exp'!$J$47:$J$47)+SUM('[1]94Exp'!$J$105:$J$105))</f>
        <v>2.4887199999999998E-2</v>
      </c>
      <c r="L13" s="204">
        <f>1/$A$1*(SUM('[1]94Exp'!$K$47:$K$47)+SUM('[1]94Exp'!$K$105:$K$105))</f>
        <v>1.3016100000000003E-2</v>
      </c>
      <c r="M13" s="204">
        <f>1/$A$1*(SUM('[1]94Exp'!L$47:L$47)+SUM('[1]94Exp'!L$105:L$105))</f>
        <v>1.5491643573118849E-2</v>
      </c>
      <c r="N13" s="204">
        <f>1/$A$1*(SUM('[1]94Exp'!M$47:M$47)+SUM('[1]94Exp'!M$105:M$105))</f>
        <v>2.5450100000000003E-2</v>
      </c>
      <c r="O13" s="204">
        <f>1/$A$1*(SUM('[1]94Exp'!N$47:N$47)+SUM('[1]94Exp'!N$105:N$105))</f>
        <v>2.3827934019069911E-2</v>
      </c>
      <c r="P13" s="204">
        <f>1/$A$1*(SUM('[1]94Exp'!O$47:O$47)+SUM('[1]94Exp'!O$105:O$105))</f>
        <v>3.2411900191726281E-2</v>
      </c>
      <c r="Q13" s="204">
        <f>1/$A$1*(SUM('[1]94Exp'!P$47:P$47)+SUM('[1]94Exp'!P$105:P$105))</f>
        <v>4.0936710029492063E-2</v>
      </c>
      <c r="R13" s="204">
        <f>1/$A$1*(SUM('[1]94Exp'!Q$47:Q$47)+SUM('[1]94Exp'!Q$105:Q$105))</f>
        <v>4.4918635788288946E-2</v>
      </c>
      <c r="S13" s="204">
        <f>1/$A$1*(SUM('[1]94Exp'!R$47:R$47)+SUM('[1]94Exp'!R$105:R$105))</f>
        <v>4.7087091330852628E-2</v>
      </c>
      <c r="T13" s="204">
        <f>1/$A$1*(SUM('[1]94Exp'!S$47:S$47)+SUM('[1]94Exp'!S$105:S$105))</f>
        <v>4.7428652154100817E-2</v>
      </c>
      <c r="U13" s="204">
        <f>1/$A$1*(SUM('[1]94Exp'!T$47:T$47)+SUM('[1]94Exp'!T$105:T$105))</f>
        <v>4.6620496314458894E-2</v>
      </c>
      <c r="V13" s="204">
        <f>1/$A$1*(SUM('[1]94Exp'!U$47:U$47)+SUM('[1]94Exp'!U$105:U$105))</f>
        <v>4.6620496314458894E-2</v>
      </c>
      <c r="W13" s="204">
        <f>1/$A$1*(SUM('[1]94Exp'!V$47:V$47)+SUM('[1]94Exp'!V$105:V$105))</f>
        <v>4.6620496314458894E-2</v>
      </c>
      <c r="X13" s="204">
        <f>1/$A$1*(SUM('[1]94Exp'!W$47:W$47)+SUM('[1]94Exp'!W$105:W$105))</f>
        <v>4.6620496314458894E-2</v>
      </c>
      <c r="Y13" s="204">
        <f>1/$A$1*(SUM('[1]94Exp'!X$47:X$47)+SUM('[1]94Exp'!X$105:X$105))</f>
        <v>4.6620496314458894E-2</v>
      </c>
      <c r="Z13" s="204">
        <f>1/$A$1*(SUM('[1]94Exp'!Y$47:Y$47)+SUM('[1]94Exp'!Y$105:Y$105))</f>
        <v>4.6620496314458894E-2</v>
      </c>
      <c r="AA13" s="204">
        <f>1/$A$1*(SUM('[1]94Exp'!Z$47:Z$47)+SUM('[1]94Exp'!Z$105:Z$105))</f>
        <v>4.6620496314458894E-2</v>
      </c>
      <c r="AB13" s="204">
        <f>1/$A$1*(SUM('[1]94Exp'!AA$47:AA$47)+SUM('[1]94Exp'!AA$105:AA$105))</f>
        <v>4.6620496314458894E-2</v>
      </c>
      <c r="AC13" s="338"/>
      <c r="AD13" s="352">
        <f>1/1000*(SUM('[1]94Exp'!AB$47:AB$47)+SUM('[1]94Exp'!AB$105:AB$105))</f>
        <v>0</v>
      </c>
      <c r="AE13" s="204">
        <f>1/1000*(SUM('[1]94Exp'!AC$47:AC$47)+SUM('[1]94Exp'!AC$105:AC$105))</f>
        <v>0</v>
      </c>
      <c r="AF13" s="204">
        <f>1/1000*(SUM('[1]94Exp'!AD$47:AD$47)+SUM('[1]94Exp'!AD$105:AD$105))</f>
        <v>0</v>
      </c>
      <c r="AG13" s="204">
        <f>1/1000*(SUM('[1]94Exp'!AE$47:AE$47)+SUM('[1]94Exp'!AE$105:AE$105))</f>
        <v>1.3000000000000002E-4</v>
      </c>
      <c r="AH13" s="204">
        <f>1/1000*(SUM('[1]94Exp'!AF$47:AF$47)+SUM('[1]94Exp'!AF$105:AF$105))</f>
        <v>1.63246E-4</v>
      </c>
      <c r="AI13" s="204">
        <f>1/1000*(SUM('[1]94Exp'!AG$47:AG$47)+SUM('[1]94Exp'!AG$105:AG$105))</f>
        <v>1.3674674441999999E-3</v>
      </c>
      <c r="AJ13" s="204">
        <f>1/1000*(SUM('[1]94Exp'!AH$47:AH$47)+SUM('[1]94Exp'!AH$105:AH$105))</f>
        <v>2.3732083044000003E-3</v>
      </c>
      <c r="AK13" s="204">
        <f>1/1000*(SUM('[1]94Exp'!AI$47:AI$47)+SUM('[1]94Exp'!AI$105:AI$105))</f>
        <v>1.99475630865E-2</v>
      </c>
      <c r="AL13" s="204">
        <f>1/1000*(SUM('[1]94Exp'!AJ$47:AJ$47)+SUM('[1]94Exp'!AJ$105:AJ$105))</f>
        <v>5.0513575848800001E-2</v>
      </c>
      <c r="AM13" s="204">
        <f>1/1000*(SUM('[1]94Exp'!AK$47:AK$47)+SUM('[1]94Exp'!AK$105:AK$105))</f>
        <v>2.1242569673600002E-2</v>
      </c>
      <c r="AN13" s="204">
        <f>1/1000*(SUM('[1]94Exp'!AL$47:AL$47)+SUM('[1]94Exp'!AL$105:AL$105))</f>
        <v>2.1359659999999999E-2</v>
      </c>
      <c r="AO13" s="204">
        <f>1/1000*(SUM('[1]94Exp'!AM$47:AM$47)+SUM('[1]94Exp'!AM$105:AM$105))</f>
        <v>4.6541052287999998E-2</v>
      </c>
      <c r="AP13" s="204">
        <f>1/1000*(SUM('[1]94Exp'!AN$47:AN$47)+SUM('[1]94Exp'!AN$105:AN$105))</f>
        <v>4.5634044011599997E-2</v>
      </c>
      <c r="AQ13" s="204">
        <f>1/1000*(SUM('[1]94Exp'!AO$47:AO$47)+SUM('[1]94Exp'!AO$105:AO$105))</f>
        <v>6.5285852653999998E-2</v>
      </c>
      <c r="AR13" s="204">
        <f>1/1000*(SUM('[1]94Exp'!AP$47:AP$47)+SUM('[1]94Exp'!AP$105:AP$105))</f>
        <v>8.8098307387200009E-2</v>
      </c>
      <c r="AS13" s="204">
        <f>1/1000*(SUM('[1]94Exp'!AQ$47:AQ$47)+SUM('[1]94Exp'!AQ$105:AQ$105))</f>
        <v>9.9019143656400008E-2</v>
      </c>
      <c r="AT13" s="204">
        <f>1/1000*(SUM('[1]94Exp'!AR$47:AR$47)+SUM('[1]94Exp'!AR$105:AR$105))</f>
        <v>0.101663561714</v>
      </c>
      <c r="AU13" s="204">
        <f>1/1000*(SUM('[1]94Exp'!AS$47:AS$47)+SUM('[1]94Exp'!AS$105:AS$105))</f>
        <v>0.10931553214999998</v>
      </c>
      <c r="AV13" s="204">
        <f>1/1000*(SUM('[1]94Exp'!AT$47:AT$47)+SUM('[1]94Exp'!AT$105:AT$105))</f>
        <v>0.1092611447136</v>
      </c>
      <c r="AW13" s="204">
        <f>1/1000*(SUM('[1]94Exp'!AU$47:AU$47)+SUM('[1]94Exp'!AU$105:AU$105))</f>
        <v>0.1092611447136</v>
      </c>
      <c r="AX13" s="204">
        <f>1/1000*(SUM('[1]94Exp'!AV$47:AV$47)+SUM('[1]94Exp'!AV$105:AV$105))</f>
        <v>0</v>
      </c>
      <c r="AY13" s="204">
        <f>1/1000*(SUM('[1]94Exp'!AW$47:AW$47)+SUM('[1]94Exp'!AW$105:AW$105))</f>
        <v>0</v>
      </c>
      <c r="AZ13" s="204">
        <f>1/1000*(SUM('[1]94Exp'!AX$47:AX$47)+SUM('[1]94Exp'!AX$105:AX$105))</f>
        <v>0</v>
      </c>
      <c r="BA13" s="204">
        <f>1/1000*(SUM('[1]94Exp'!AY$47:AY$47)+SUM('[1]94Exp'!AY$105:AY$105))</f>
        <v>0</v>
      </c>
      <c r="BB13" s="204">
        <f>1/1000*(SUM('[1]94Exp'!AZ$47:AZ$47)+SUM('[1]94Exp'!AZ$105:AZ$105))</f>
        <v>0</v>
      </c>
      <c r="BC13" s="308">
        <f>1/1000*(SUM('[1]94Exp'!BA$47:BA$47)+SUM('[1]94Exp'!BA$105:BA$105))</f>
        <v>0</v>
      </c>
      <c r="BD13" s="400"/>
    </row>
    <row r="14" spans="1:56">
      <c r="B14" s="4" t="s">
        <v>85</v>
      </c>
      <c r="C14" s="179">
        <f>1/$A$1*'[1]94Exp'!$B$138</f>
        <v>0</v>
      </c>
      <c r="D14" s="169">
        <f>1/$A$1*'[1]94Exp'!$C$138</f>
        <v>0</v>
      </c>
      <c r="E14" s="169">
        <f>1/$A$1*'[1]94Exp'!$D$138</f>
        <v>0</v>
      </c>
      <c r="F14" s="169">
        <f>1/$A$1*'[1]94Exp'!$E$138</f>
        <v>0</v>
      </c>
      <c r="G14" s="169">
        <f>1/$A$1*'[1]94Exp'!$F$138</f>
        <v>0</v>
      </c>
      <c r="H14" s="169">
        <f>1/$A$1*'[1]94Exp'!$G$138</f>
        <v>1.8523000000000001E-2</v>
      </c>
      <c r="I14" s="169">
        <f>1/$A$1*'[1]94Exp'!$H$138</f>
        <v>2.1742900000000003E-2</v>
      </c>
      <c r="J14" s="170">
        <f>1/$A$1*'[1]94Exp'!$I$138</f>
        <v>1.8766099999999997E-2</v>
      </c>
      <c r="K14" s="170">
        <f>1/$A$1*'[1]94Exp'!$J$138</f>
        <v>1.8089999999999998E-3</v>
      </c>
      <c r="L14" s="169">
        <f>1/$A$1*'[1]94Exp'!$K$138</f>
        <v>1.6270999999999998E-3</v>
      </c>
      <c r="M14" s="169">
        <f>1/$A$1*'[1]94Exp'!L$138</f>
        <v>8.4136820959500129E-4</v>
      </c>
      <c r="N14" s="169">
        <f>1/$A$1*'[1]94Exp'!M$138</f>
        <v>9.0107357908393885E-4</v>
      </c>
      <c r="O14" s="169">
        <f>1/$A$1*'[1]94Exp'!N$138</f>
        <v>1.0921000000000001E-3</v>
      </c>
      <c r="P14" s="169">
        <f>1/$A$1*'[1]94Exp'!O$138</f>
        <v>1.5404674180218613E-3</v>
      </c>
      <c r="Q14" s="169">
        <f>1/$A$1*'[1]94Exp'!P$138</f>
        <v>1.1088266352652812E-3</v>
      </c>
      <c r="R14" s="169">
        <f>1/$A$1*'[1]94Exp'!Q$138</f>
        <v>1.7553E-3</v>
      </c>
      <c r="S14" s="169">
        <f>1/$A$1*'[1]94Exp'!R$138</f>
        <v>2.2235000000000002E-3</v>
      </c>
      <c r="T14" s="169">
        <f>1/$A$1*'[1]94Exp'!S$138</f>
        <v>1.9876008677394961E-3</v>
      </c>
      <c r="U14" s="169">
        <f>1/$A$1*'[1]94Exp'!T$138</f>
        <v>2.0282999999999998E-3</v>
      </c>
      <c r="V14" s="169">
        <f>1/$A$1*'[1]94Exp'!U$138</f>
        <v>2.0282999999999998E-3</v>
      </c>
      <c r="W14" s="169">
        <f>1/$A$1*'[1]94Exp'!V$138</f>
        <v>2.0282999999999998E-3</v>
      </c>
      <c r="X14" s="169">
        <f>1/$A$1*'[1]94Exp'!W$138</f>
        <v>2.0282999999999998E-3</v>
      </c>
      <c r="Y14" s="169">
        <f>1/$A$1*'[1]94Exp'!X$138</f>
        <v>2.0282999999999998E-3</v>
      </c>
      <c r="Z14" s="169">
        <f>1/$A$1*'[1]94Exp'!Y$138</f>
        <v>2.0282999999999998E-3</v>
      </c>
      <c r="AA14" s="169">
        <f>1/$A$1*'[1]94Exp'!Z$138</f>
        <v>2.0282999999999998E-3</v>
      </c>
      <c r="AB14" s="169">
        <f>1/$A$1*'[1]94Exp'!AA$138</f>
        <v>2.0282999999999998E-3</v>
      </c>
      <c r="AC14" s="338"/>
      <c r="AD14" s="179">
        <f>1/1000*'[1]94Exp'!AB$138</f>
        <v>0</v>
      </c>
      <c r="AE14" s="169">
        <f>1/1000*'[1]94Exp'!AC$138</f>
        <v>0</v>
      </c>
      <c r="AF14" s="169">
        <f>1/1000*'[1]94Exp'!AD$138</f>
        <v>0</v>
      </c>
      <c r="AG14" s="169">
        <f>1/1000*'[1]94Exp'!AE$138</f>
        <v>0</v>
      </c>
      <c r="AH14" s="169">
        <f>1/1000*'[1]94Exp'!AF$138</f>
        <v>0</v>
      </c>
      <c r="AI14" s="169">
        <f>1/1000*'[1]94Exp'!AG$138</f>
        <v>2.39871512166E-2</v>
      </c>
      <c r="AJ14" s="169">
        <f>1/1000*'[1]94Exp'!AH$138</f>
        <v>2.8563502517199996E-2</v>
      </c>
      <c r="AK14" s="169">
        <f>1/1000*'[1]94Exp'!AI$138</f>
        <v>2.84476781865E-2</v>
      </c>
      <c r="AL14" s="169">
        <f>1/1000*'[1]94Exp'!AJ$138</f>
        <v>3.0154385723999999E-3</v>
      </c>
      <c r="AM14" s="169">
        <f>1/1000*'[1]94Exp'!AK$138</f>
        <v>1.8559557499999999E-3</v>
      </c>
      <c r="AN14" s="169">
        <f>1/1000*'[1]94Exp'!AL$138</f>
        <v>1.051831E-3</v>
      </c>
      <c r="AO14" s="169">
        <f>1/1000*'[1]94Exp'!AM$138</f>
        <v>1.4267791199999999E-3</v>
      </c>
      <c r="AP14" s="169">
        <f>1/1000*'[1]94Exp'!AN$138</f>
        <v>1.6110023687999997E-3</v>
      </c>
      <c r="AQ14" s="169">
        <f>1/1000*'[1]94Exp'!AO$138</f>
        <v>2.4623994472000002E-3</v>
      </c>
      <c r="AR14" s="169">
        <f>1/1000*'[1]94Exp'!AP$138</f>
        <v>1.8539807132E-3</v>
      </c>
      <c r="AS14" s="169">
        <f>1/1000*'[1]94Exp'!AQ$138</f>
        <v>2.6908523443999995E-3</v>
      </c>
      <c r="AT14" s="169">
        <f>1/1000*'[1]94Exp'!AR$138</f>
        <v>3.2511142135999999E-3</v>
      </c>
      <c r="AU14" s="169">
        <f>1/1000*'[1]94Exp'!AS$138</f>
        <v>3.0540415268000003E-3</v>
      </c>
      <c r="AV14" s="169">
        <f>1/1000*'[1]94Exp'!AT$138</f>
        <v>3.3264334135999999E-3</v>
      </c>
      <c r="AW14" s="169">
        <f>1/1000*'[1]94Exp'!AU$138</f>
        <v>3.3264334135999999E-3</v>
      </c>
      <c r="AX14" s="169">
        <f>1/1000*'[1]94Exp'!AV$138</f>
        <v>0</v>
      </c>
      <c r="AY14" s="169">
        <f>1/1000*'[1]94Exp'!AW$138</f>
        <v>0</v>
      </c>
      <c r="AZ14" s="169">
        <f>1/1000*'[1]94Exp'!AX$138</f>
        <v>0</v>
      </c>
      <c r="BA14" s="169">
        <f>1/1000*'[1]94Exp'!AY$138</f>
        <v>0</v>
      </c>
      <c r="BB14" s="169">
        <f>1/1000*'[1]94Exp'!AZ$138</f>
        <v>0</v>
      </c>
      <c r="BC14" s="295">
        <f>1/1000*'[1]94Exp'!BA$138</f>
        <v>0</v>
      </c>
      <c r="BD14" s="400"/>
    </row>
    <row r="15" spans="1:56">
      <c r="B15" s="7" t="s">
        <v>15</v>
      </c>
      <c r="C15" s="339">
        <f t="shared" ref="C15:L15" si="2">SUM(C12:C12)-SUM(C13:C14)</f>
        <v>1.1901500000000001E-3</v>
      </c>
      <c r="D15" s="340">
        <f t="shared" si="2"/>
        <v>9.6621700000000012E-4</v>
      </c>
      <c r="E15" s="340">
        <f t="shared" si="2"/>
        <v>6.1563000000000004E-4</v>
      </c>
      <c r="F15" s="340">
        <f t="shared" si="2"/>
        <v>8.4715300000000001E-4</v>
      </c>
      <c r="G15" s="340">
        <f t="shared" si="2"/>
        <v>1.0353489999999999E-3</v>
      </c>
      <c r="H15" s="340">
        <f t="shared" si="2"/>
        <v>2.8700067085748494E-3</v>
      </c>
      <c r="I15" s="340">
        <f t="shared" si="2"/>
        <v>6.6008275750347664E-3</v>
      </c>
      <c r="J15" s="341">
        <f t="shared" si="2"/>
        <v>8.1665022904165996E-3</v>
      </c>
      <c r="K15" s="341">
        <f t="shared" si="2"/>
        <v>1.375056816467185E-2</v>
      </c>
      <c r="L15" s="340">
        <f t="shared" si="2"/>
        <v>1.2701833077313717E-2</v>
      </c>
      <c r="M15" s="340">
        <f>SUM(M12:M12)-SUM(M13:M14)</f>
        <v>1.4582385850979256E-2</v>
      </c>
      <c r="N15" s="340">
        <f>SUM(N12:N12)-SUM(N13:N14)</f>
        <v>1.569623138236886E-2</v>
      </c>
      <c r="O15" s="340">
        <f t="shared" ref="O15:AB15" si="3">SUM(O12:O12)-SUM(O13:O14)</f>
        <v>2.024030834663534E-2</v>
      </c>
      <c r="P15" s="340">
        <f t="shared" si="3"/>
        <v>1.4835658248489557E-2</v>
      </c>
      <c r="Q15" s="340">
        <f t="shared" si="3"/>
        <v>1.3285247422386057E-2</v>
      </c>
      <c r="R15" s="340">
        <f t="shared" si="3"/>
        <v>1.0144341325099872E-2</v>
      </c>
      <c r="S15" s="340">
        <f t="shared" si="3"/>
        <v>1.0993653174481866E-2</v>
      </c>
      <c r="T15" s="340">
        <f t="shared" si="3"/>
        <v>9.6621787856227409E-3</v>
      </c>
      <c r="U15" s="340">
        <f t="shared" si="3"/>
        <v>8.6146308770590693E-3</v>
      </c>
      <c r="V15" s="340">
        <f t="shared" si="3"/>
        <v>8.6146308770590693E-3</v>
      </c>
      <c r="W15" s="340">
        <f t="shared" si="3"/>
        <v>8.6146308770590693E-3</v>
      </c>
      <c r="X15" s="340">
        <f t="shared" si="3"/>
        <v>8.6146308770590693E-3</v>
      </c>
      <c r="Y15" s="340">
        <f t="shared" si="3"/>
        <v>8.6146308770590693E-3</v>
      </c>
      <c r="Z15" s="340">
        <f t="shared" si="3"/>
        <v>8.6146308770590693E-3</v>
      </c>
      <c r="AA15" s="340">
        <f t="shared" si="3"/>
        <v>8.6146308770590693E-3</v>
      </c>
      <c r="AB15" s="340">
        <f t="shared" si="3"/>
        <v>8.6146308770590693E-3</v>
      </c>
      <c r="AC15" s="338"/>
      <c r="AD15" s="267">
        <f t="shared" ref="AD15:BC15" si="4">SUM(AD12:AD12)-SUM(AD13:AD14)</f>
        <v>3.7909999999999997E-3</v>
      </c>
      <c r="AE15" s="195">
        <f t="shared" si="4"/>
        <v>3.6389999999999999E-3</v>
      </c>
      <c r="AF15" s="195">
        <f t="shared" si="4"/>
        <v>2.7959999999999999E-3</v>
      </c>
      <c r="AG15" s="195">
        <f t="shared" si="4"/>
        <v>3.5549999999999996E-3</v>
      </c>
      <c r="AH15" s="195">
        <f t="shared" si="4"/>
        <v>4.7179979999999993E-3</v>
      </c>
      <c r="AI15" s="195">
        <f t="shared" si="4"/>
        <v>8.3646951531000033E-3</v>
      </c>
      <c r="AJ15" s="195">
        <f t="shared" si="4"/>
        <v>1.1267699153600007E-2</v>
      </c>
      <c r="AK15" s="195">
        <f t="shared" si="4"/>
        <v>1.4416582787000004E-2</v>
      </c>
      <c r="AL15" s="195">
        <f t="shared" si="4"/>
        <v>2.6430502503199997E-2</v>
      </c>
      <c r="AM15" s="195">
        <f t="shared" si="4"/>
        <v>2.19144169376E-2</v>
      </c>
      <c r="AN15" s="195">
        <f t="shared" si="4"/>
        <v>2.0461280999999998E-2</v>
      </c>
      <c r="AO15" s="195">
        <f t="shared" si="4"/>
        <v>2.9709585456000012E-2</v>
      </c>
      <c r="AP15" s="195">
        <f t="shared" si="4"/>
        <v>3.78684657208E-2</v>
      </c>
      <c r="AQ15" s="195">
        <f t="shared" si="4"/>
        <v>2.9046573309599977E-2</v>
      </c>
      <c r="AR15" s="195">
        <f t="shared" si="4"/>
        <v>2.8906344302000023E-2</v>
      </c>
      <c r="AS15" s="195">
        <f t="shared" si="4"/>
        <v>2.2759389567199986E-2</v>
      </c>
      <c r="AT15" s="195">
        <f t="shared" si="4"/>
        <v>2.4592487334800003E-2</v>
      </c>
      <c r="AU15" s="195">
        <f t="shared" si="4"/>
        <v>2.3314451621999993E-2</v>
      </c>
      <c r="AV15" s="195">
        <f t="shared" si="4"/>
        <v>2.1566029372799986E-2</v>
      </c>
      <c r="AW15" s="195">
        <f t="shared" si="4"/>
        <v>2.1566029372799986E-2</v>
      </c>
      <c r="AX15" s="195">
        <f t="shared" si="4"/>
        <v>0</v>
      </c>
      <c r="AY15" s="195">
        <f t="shared" si="4"/>
        <v>0</v>
      </c>
      <c r="AZ15" s="195">
        <f t="shared" si="4"/>
        <v>0</v>
      </c>
      <c r="BA15" s="195">
        <f t="shared" si="4"/>
        <v>0</v>
      </c>
      <c r="BB15" s="195">
        <f t="shared" si="4"/>
        <v>0</v>
      </c>
      <c r="BC15" s="309">
        <f t="shared" si="4"/>
        <v>0</v>
      </c>
      <c r="BD15" s="400"/>
    </row>
    <row r="16" spans="1:56" ht="17.149999999999999" customHeight="1">
      <c r="B16" s="9" t="s">
        <v>183</v>
      </c>
      <c r="C16" s="353">
        <f>1/$A$1*'[1]94Exp'!$B$264</f>
        <v>0.79863994299999985</v>
      </c>
      <c r="D16" s="206">
        <f>1/$A$1*'[1]94Exp'!$C$264</f>
        <v>0.82753420899999997</v>
      </c>
      <c r="E16" s="206">
        <f>1/$A$1*'[1]94Exp'!$D$264</f>
        <v>0.8461349170000001</v>
      </c>
      <c r="F16" s="206">
        <f>1/$A$1*'[1]94Exp'!$E$264</f>
        <v>0.94915572099999979</v>
      </c>
      <c r="G16" s="206">
        <f>1/$A$1*'[1]94Exp'!$F$264</f>
        <v>1.1247662449999996</v>
      </c>
      <c r="H16" s="206">
        <f>1/$A$1*'[1]94Exp'!$G$264</f>
        <v>1.3530484087256764</v>
      </c>
      <c r="I16" s="206">
        <f>1/$A$1*'[1]94Exp'!$H$264</f>
        <v>1.43317182754229</v>
      </c>
      <c r="J16" s="207">
        <f>1/$A$1*'[1]94Exp'!$I$264</f>
        <v>1.495702406021866</v>
      </c>
      <c r="K16" s="207">
        <f>1/$A$1*'[1]94Exp'!$J$264</f>
        <v>1.4723580454150711</v>
      </c>
      <c r="L16" s="206">
        <f>1/$A$1*'[1]94Exp'!$K$264</f>
        <v>1.3680848496760312</v>
      </c>
      <c r="M16" s="206">
        <f>1/$A$1*'[1]94Exp'!L$264</f>
        <v>1.3838655277064653</v>
      </c>
      <c r="N16" s="206">
        <f>1/$A$1*'[1]94Exp'!M$264</f>
        <v>1.4711630728158078</v>
      </c>
      <c r="O16" s="206">
        <f>1/$A$1*'[1]94Exp'!N$264</f>
        <v>1.4469021393742441</v>
      </c>
      <c r="P16" s="206">
        <f>1/$A$1*'[1]94Exp'!O$264</f>
        <v>1.5113283070002044</v>
      </c>
      <c r="Q16" s="206">
        <f>1/$A$1*'[1]94Exp'!P$264</f>
        <v>1.6641375685577435</v>
      </c>
      <c r="R16" s="206">
        <f>1/$A$1*'[1]94Exp'!Q$264</f>
        <v>1.5416297672445523</v>
      </c>
      <c r="S16" s="206">
        <f>1/$A$1*'[1]94Exp'!R$264</f>
        <v>1.9844755549551087</v>
      </c>
      <c r="T16" s="206">
        <f>1/$A$1*'[1]94Exp'!S$264</f>
        <v>2.0532408060108249</v>
      </c>
      <c r="U16" s="206">
        <f>1/$A$1*'[1]94Exp'!T$264</f>
        <v>2.1733082129946575</v>
      </c>
      <c r="V16" s="206">
        <f>1/$A$1*'[1]94Exp'!U$264</f>
        <v>2.1733082129946575</v>
      </c>
      <c r="W16" s="206">
        <f>1/$A$1*'[1]94Exp'!V$264</f>
        <v>2.1733082129946575</v>
      </c>
      <c r="X16" s="206">
        <f>1/$A$1*'[1]94Exp'!W$264</f>
        <v>2.1733082129946575</v>
      </c>
      <c r="Y16" s="206">
        <f>1/$A$1*'[1]94Exp'!X$264</f>
        <v>2.1733082129946575</v>
      </c>
      <c r="Z16" s="206">
        <f>1/$A$1*'[1]94Exp'!Y$264</f>
        <v>2.1733082129946575</v>
      </c>
      <c r="AA16" s="206">
        <f>1/$A$1*'[1]94Exp'!Z$264</f>
        <v>2.1733082129946575</v>
      </c>
      <c r="AB16" s="206">
        <f>1/$A$1*'[1]94Exp'!AA$264</f>
        <v>2.1733082129946575</v>
      </c>
      <c r="AC16" s="338"/>
      <c r="AD16" s="353">
        <f>1/1000*'[1]94Exp'!AB$264</f>
        <v>1.255973</v>
      </c>
      <c r="AE16" s="206">
        <f>1/1000*'[1]94Exp'!AC$264</f>
        <v>1.3820530000000002</v>
      </c>
      <c r="AF16" s="206">
        <f>1/1000*'[1]94Exp'!AD$264</f>
        <v>1.4981540000000004</v>
      </c>
      <c r="AG16" s="206">
        <f>1/1000*'[1]94Exp'!AE$264</f>
        <v>1.9113610000000001</v>
      </c>
      <c r="AH16" s="206">
        <f>1/1000*'[1]94Exp'!AF$264</f>
        <v>2.4030141409999999</v>
      </c>
      <c r="AI16" s="206">
        <f>1/1000*'[1]94Exp'!AG$264</f>
        <v>2.9056835986893002</v>
      </c>
      <c r="AJ16" s="206">
        <f>1/1000*'[1]94Exp'!AH$264</f>
        <v>3.0845250757968001</v>
      </c>
      <c r="AK16" s="206">
        <f>1/1000*'[1]94Exp'!AI$264</f>
        <v>3.6578327784069997</v>
      </c>
      <c r="AL16" s="206">
        <f>1/1000*'[1]94Exp'!AJ$264</f>
        <v>4.0018604481692002</v>
      </c>
      <c r="AM16" s="206">
        <f>1/1000*'[1]94Exp'!AK$264</f>
        <v>3.2531319884668011</v>
      </c>
      <c r="AN16" s="206">
        <f>1/1000*'[1]94Exp'!AL$264</f>
        <v>2.5294244419999994</v>
      </c>
      <c r="AO16" s="206">
        <f>1/1000*'[1]94Exp'!AM$264</f>
        <v>3.947803910975999</v>
      </c>
      <c r="AP16" s="206">
        <f>1/1000*'[1]94Exp'!AN$264</f>
        <v>4.0100626117816001</v>
      </c>
      <c r="AQ16" s="206">
        <f>1/1000*'[1]94Exp'!AO$264</f>
        <v>4.2111266498928002</v>
      </c>
      <c r="AR16" s="206">
        <f>1/1000*'[1]94Exp'!AP$264</f>
        <v>4.8007981030503997</v>
      </c>
      <c r="AS16" s="206">
        <f>1/1000*'[1]94Exp'!AQ$264</f>
        <v>4.7140332844395996</v>
      </c>
      <c r="AT16" s="206">
        <f>1/1000*'[1]94Exp'!AR$264</f>
        <v>5.6659188794780002</v>
      </c>
      <c r="AU16" s="206">
        <f>1/1000*'[1]94Exp'!AS$264</f>
        <v>5.9867796589963982</v>
      </c>
      <c r="AV16" s="206">
        <f>1/1000*'[1]94Exp'!AT$264</f>
        <v>6.4353205769687998</v>
      </c>
      <c r="AW16" s="206">
        <f>1/1000*'[1]94Exp'!AU$264</f>
        <v>6.4353205769687998</v>
      </c>
      <c r="AX16" s="206">
        <f>1/1000*'[1]94Exp'!AV$264</f>
        <v>0</v>
      </c>
      <c r="AY16" s="206">
        <f>1/1000*'[1]94Exp'!AW$264</f>
        <v>0</v>
      </c>
      <c r="AZ16" s="206">
        <f>1/1000*'[1]94Exp'!AX$264</f>
        <v>0</v>
      </c>
      <c r="BA16" s="206">
        <f>1/1000*'[1]94Exp'!AY$264</f>
        <v>0</v>
      </c>
      <c r="BB16" s="206">
        <f>1/1000*'[1]94Exp'!AZ$264</f>
        <v>0</v>
      </c>
      <c r="BC16" s="354">
        <f>1/1000*'[1]94Exp'!BA$264</f>
        <v>0</v>
      </c>
      <c r="BD16" s="400"/>
    </row>
    <row r="17" spans="2:56">
      <c r="B17" s="4" t="s">
        <v>44</v>
      </c>
      <c r="C17" s="179">
        <f>1/$A$1*'[1]94Exp'!$B$16</f>
        <v>2.8166211999999999E-2</v>
      </c>
      <c r="D17" s="169">
        <f>1/$A$1*'[1]94Exp'!$C$16</f>
        <v>2.9512217E-2</v>
      </c>
      <c r="E17" s="169">
        <f>1/$A$1*'[1]94Exp'!$D$16</f>
        <v>2.6388561999999997E-2</v>
      </c>
      <c r="F17" s="169">
        <f>1/$A$1*'[1]94Exp'!$E$16</f>
        <v>2.9947660999999997E-2</v>
      </c>
      <c r="G17" s="169">
        <f>1/$A$1*'[1]94Exp'!$F$16</f>
        <v>4.0008286999999997E-2</v>
      </c>
      <c r="H17" s="169">
        <f>1/$A$1*'[1]94Exp'!$G$16</f>
        <v>3.9211662232315252E-2</v>
      </c>
      <c r="I17" s="169">
        <f>1/$A$1*'[1]94Exp'!$H$16</f>
        <v>3.6896000000000005E-2</v>
      </c>
      <c r="J17" s="170">
        <f>1/$A$1*'[1]94Exp'!$I$16</f>
        <v>4.5257199999999997E-2</v>
      </c>
      <c r="K17" s="170">
        <f>1/$A$1*'[1]94Exp'!$J$16</f>
        <v>4.3199599999999998E-2</v>
      </c>
      <c r="L17" s="169">
        <f>1/$A$1*'[1]94Exp'!$K$16</f>
        <v>5.0155670802855018E-2</v>
      </c>
      <c r="M17" s="169">
        <f>1/$A$1*'[1]94Exp'!L$16</f>
        <v>5.6915599999999997E-2</v>
      </c>
      <c r="N17" s="169">
        <f>1/$A$1*'[1]94Exp'!M$16</f>
        <v>6.3035341322509625E-2</v>
      </c>
      <c r="O17" s="169">
        <f>1/$A$1*'[1]94Exp'!N$16</f>
        <v>5.7247900000000004E-2</v>
      </c>
      <c r="P17" s="169">
        <f>1/$A$1*'[1]94Exp'!O$16</f>
        <v>5.5464200000000005E-2</v>
      </c>
      <c r="Q17" s="169">
        <f>1/$A$1*'[1]94Exp'!P$16</f>
        <v>5.5679711344368665E-2</v>
      </c>
      <c r="R17" s="169">
        <f>1/$A$1*'[1]94Exp'!Q$16</f>
        <v>4.9371964842625904E-2</v>
      </c>
      <c r="S17" s="169">
        <f>1/$A$1*'[1]94Exp'!R$16</f>
        <v>6.6512524765557426E-2</v>
      </c>
      <c r="T17" s="169">
        <f>1/$A$1*'[1]94Exp'!S$16</f>
        <v>7.8828212263220274E-2</v>
      </c>
      <c r="U17" s="169">
        <f>1/$A$1*'[1]94Exp'!T$16</f>
        <v>7.9908904280068166E-2</v>
      </c>
      <c r="V17" s="169">
        <f>1/$A$1*'[1]94Exp'!U$16</f>
        <v>7.9908904280068166E-2</v>
      </c>
      <c r="W17" s="169">
        <f>1/$A$1*'[1]94Exp'!V$16</f>
        <v>7.9908904280068166E-2</v>
      </c>
      <c r="X17" s="169">
        <f>1/$A$1*'[1]94Exp'!W$16</f>
        <v>7.9908904280068166E-2</v>
      </c>
      <c r="Y17" s="169">
        <f>1/$A$1*'[1]94Exp'!X$16</f>
        <v>7.9908904280068166E-2</v>
      </c>
      <c r="Z17" s="169">
        <f>1/$A$1*'[1]94Exp'!Y$16</f>
        <v>7.9908904280068166E-2</v>
      </c>
      <c r="AA17" s="169">
        <f>1/$A$1*'[1]94Exp'!Z$16</f>
        <v>7.9908904280068166E-2</v>
      </c>
      <c r="AB17" s="169">
        <f>1/$A$1*'[1]94Exp'!AA$16</f>
        <v>7.9908904280068166E-2</v>
      </c>
      <c r="AC17" s="338"/>
      <c r="AD17" s="179">
        <f>1/1000*'[1]94Exp'!AB$16</f>
        <v>3.6832000000000004E-2</v>
      </c>
      <c r="AE17" s="169">
        <f>1/1000*'[1]94Exp'!AC$16</f>
        <v>4.0138E-2</v>
      </c>
      <c r="AF17" s="169">
        <f>1/1000*'[1]94Exp'!AD$16</f>
        <v>3.8766999999999996E-2</v>
      </c>
      <c r="AG17" s="169">
        <f>1/1000*'[1]94Exp'!AE$16</f>
        <v>4.9875000000000003E-2</v>
      </c>
      <c r="AH17" s="169">
        <f>1/1000*'[1]94Exp'!AF$16</f>
        <v>6.3898638999999993E-2</v>
      </c>
      <c r="AI17" s="169">
        <f>1/1000*'[1]94Exp'!AG$16</f>
        <v>6.4926499852500014E-2</v>
      </c>
      <c r="AJ17" s="169">
        <f>1/1000*'[1]94Exp'!AH$16</f>
        <v>6.43348835604E-2</v>
      </c>
      <c r="AK17" s="169">
        <f>1/1000*'[1]94Exp'!AI$16</f>
        <v>9.0833875654999993E-2</v>
      </c>
      <c r="AL17" s="169">
        <f>1/1000*'[1]94Exp'!AJ$16</f>
        <v>9.9403198764400014E-2</v>
      </c>
      <c r="AM17" s="169">
        <f>1/1000*'[1]94Exp'!AK$16</f>
        <v>0.10910835274239999</v>
      </c>
      <c r="AN17" s="169">
        <f>1/1000*'[1]94Exp'!AL$16</f>
        <v>9.1948454999999985E-2</v>
      </c>
      <c r="AO17" s="169">
        <f>1/1000*'[1]94Exp'!AM$16</f>
        <v>0.14385524332800001</v>
      </c>
      <c r="AP17" s="169">
        <f>1/1000*'[1]94Exp'!AN$16</f>
        <v>0.13574217172119998</v>
      </c>
      <c r="AQ17" s="169">
        <f>1/1000*'[1]94Exp'!AO$16</f>
        <v>0.13151081996359998</v>
      </c>
      <c r="AR17" s="169">
        <f>1/1000*'[1]94Exp'!AP$16</f>
        <v>0.13798865891800002</v>
      </c>
      <c r="AS17" s="169">
        <f>1/1000*'[1]94Exp'!AQ$16</f>
        <v>0.12804220203280001</v>
      </c>
      <c r="AT17" s="169">
        <f>1/1000*'[1]94Exp'!AR$16</f>
        <v>0.16848288119959998</v>
      </c>
      <c r="AU17" s="169">
        <f>1/1000*'[1]94Exp'!AS$16</f>
        <v>0.19285498873959997</v>
      </c>
      <c r="AV17" s="169">
        <f>1/1000*'[1]94Exp'!AT$16</f>
        <v>0.20533544573519999</v>
      </c>
      <c r="AW17" s="169">
        <f>1/1000*'[1]94Exp'!AU$16</f>
        <v>0.20533544573519999</v>
      </c>
      <c r="AX17" s="169">
        <f>1/1000*'[1]94Exp'!AV$16</f>
        <v>0</v>
      </c>
      <c r="AY17" s="169">
        <f>1/1000*'[1]94Exp'!AW$16</f>
        <v>0</v>
      </c>
      <c r="AZ17" s="169">
        <f>1/1000*'[1]94Exp'!AX$16</f>
        <v>0</v>
      </c>
      <c r="BA17" s="169">
        <f>1/1000*'[1]94Exp'!AY$16</f>
        <v>0</v>
      </c>
      <c r="BB17" s="169">
        <f>1/1000*'[1]94Exp'!AZ$16</f>
        <v>0</v>
      </c>
      <c r="BC17" s="295">
        <f>1/1000*'[1]94Exp'!BA$16</f>
        <v>0</v>
      </c>
      <c r="BD17" s="400"/>
    </row>
    <row r="18" spans="2:56">
      <c r="B18" s="4" t="s">
        <v>27</v>
      </c>
      <c r="C18" s="179">
        <f>1/$A$1*'[1]94Exp'!$B$23</f>
        <v>2.9503630999999999E-2</v>
      </c>
      <c r="D18" s="169">
        <f>1/$A$1*'[1]94Exp'!$C$23</f>
        <v>3.5217287999999999E-2</v>
      </c>
      <c r="E18" s="169">
        <f>1/$A$1*'[1]94Exp'!$D$23</f>
        <v>3.4048947000000003E-2</v>
      </c>
      <c r="F18" s="169">
        <f>1/$A$1*'[1]94Exp'!$E$23</f>
        <v>3.9757421000000001E-2</v>
      </c>
      <c r="G18" s="169">
        <f>1/$A$1*'[1]94Exp'!$F$23</f>
        <v>5.0361351999999998E-2</v>
      </c>
      <c r="H18" s="169">
        <f>1/$A$1*'[1]94Exp'!$G$23</f>
        <v>5.3600468058816353E-2</v>
      </c>
      <c r="I18" s="169">
        <f>1/$A$1*'[1]94Exp'!$H$23</f>
        <v>5.4592779133369143E-2</v>
      </c>
      <c r="J18" s="170">
        <f>1/$A$1*'[1]94Exp'!$I$23</f>
        <v>6.10434814445351E-2</v>
      </c>
      <c r="K18" s="170">
        <f>1/$A$1*'[1]94Exp'!$J$23</f>
        <v>5.2373199999999995E-2</v>
      </c>
      <c r="L18" s="169">
        <f>1/$A$1*'[1]94Exp'!$K$23</f>
        <v>4.1617600000000005E-2</v>
      </c>
      <c r="M18" s="169">
        <f>1/$A$1*'[1]94Exp'!L$23</f>
        <v>4.2989300000000015E-2</v>
      </c>
      <c r="N18" s="169">
        <f>1/$A$1*'[1]94Exp'!M$23</f>
        <v>4.9249126671007754E-2</v>
      </c>
      <c r="O18" s="169">
        <f>1/$A$1*'[1]94Exp'!N$23</f>
        <v>4.7063463284328325E-2</v>
      </c>
      <c r="P18" s="169">
        <f>1/$A$1*'[1]94Exp'!O$23</f>
        <v>4.7865561118917245E-2</v>
      </c>
      <c r="Q18" s="169">
        <f>1/$A$1*'[1]94Exp'!P$23</f>
        <v>5.1363930947862735E-2</v>
      </c>
      <c r="R18" s="169">
        <f>1/$A$1*'[1]94Exp'!Q$23</f>
        <v>4.5586825699533449E-2</v>
      </c>
      <c r="S18" s="169">
        <f>1/$A$1*'[1]94Exp'!R$23</f>
        <v>5.7846232451420086E-2</v>
      </c>
      <c r="T18" s="169">
        <f>1/$A$1*'[1]94Exp'!S$23</f>
        <v>5.9461400000000005E-2</v>
      </c>
      <c r="U18" s="169">
        <f>1/$A$1*'[1]94Exp'!T$23</f>
        <v>6.1379200000000002E-2</v>
      </c>
      <c r="V18" s="169">
        <f>1/$A$1*'[1]94Exp'!U$23</f>
        <v>6.1379200000000002E-2</v>
      </c>
      <c r="W18" s="169">
        <f>1/$A$1*'[1]94Exp'!V$23</f>
        <v>6.1379200000000002E-2</v>
      </c>
      <c r="X18" s="169">
        <f>1/$A$1*'[1]94Exp'!W$23</f>
        <v>6.1379200000000002E-2</v>
      </c>
      <c r="Y18" s="169">
        <f>1/$A$1*'[1]94Exp'!X$23</f>
        <v>6.1379200000000002E-2</v>
      </c>
      <c r="Z18" s="169">
        <f>1/$A$1*'[1]94Exp'!Y$23</f>
        <v>6.1379200000000002E-2</v>
      </c>
      <c r="AA18" s="169">
        <f>1/$A$1*'[1]94Exp'!Z$23</f>
        <v>6.1379200000000002E-2</v>
      </c>
      <c r="AB18" s="169">
        <f>1/$A$1*'[1]94Exp'!AA$23</f>
        <v>6.1379200000000002E-2</v>
      </c>
      <c r="AC18" s="338"/>
      <c r="AD18" s="179">
        <f>1/1000*'[1]94Exp'!AB$23</f>
        <v>4.7607999999999998E-2</v>
      </c>
      <c r="AE18" s="169">
        <f>1/1000*'[1]94Exp'!AC$23</f>
        <v>6.6277000000000003E-2</v>
      </c>
      <c r="AF18" s="169">
        <f>1/1000*'[1]94Exp'!AD$23</f>
        <v>6.8604999999999999E-2</v>
      </c>
      <c r="AG18" s="169">
        <f>1/1000*'[1]94Exp'!AE$23</f>
        <v>8.5527000000000006E-2</v>
      </c>
      <c r="AH18" s="169">
        <f>1/1000*'[1]94Exp'!AF$23</f>
        <v>0.118740124</v>
      </c>
      <c r="AI18" s="169">
        <f>1/1000*'[1]94Exp'!AG$23</f>
        <v>0.1320080770008</v>
      </c>
      <c r="AJ18" s="169">
        <f>1/1000*'[1]94Exp'!AH$23</f>
        <v>0.13347783494519999</v>
      </c>
      <c r="AK18" s="169">
        <f>1/1000*'[1]94Exp'!AI$23</f>
        <v>0.16428593827700003</v>
      </c>
      <c r="AL18" s="169">
        <f>1/1000*'[1]94Exp'!AJ$23</f>
        <v>0.1659859161776</v>
      </c>
      <c r="AM18" s="169">
        <f>1/1000*'[1]94Exp'!AK$23</f>
        <v>0.11099179721079999</v>
      </c>
      <c r="AN18" s="169">
        <f>1/1000*'[1]94Exp'!AL$23</f>
        <v>8.9327788999999991E-2</v>
      </c>
      <c r="AO18" s="169">
        <f>1/1000*'[1]94Exp'!AM$23</f>
        <v>0.15083364139199998</v>
      </c>
      <c r="AP18" s="169">
        <f>1/1000*'[1]94Exp'!AN$23</f>
        <v>0.14850150921319999</v>
      </c>
      <c r="AQ18" s="169">
        <f>1/1000*'[1]94Exp'!AO$23</f>
        <v>0.1540621918484</v>
      </c>
      <c r="AR18" s="169">
        <f>1/1000*'[1]94Exp'!AP$23</f>
        <v>0.16823060790799998</v>
      </c>
      <c r="AS18" s="169">
        <f>1/1000*'[1]94Exp'!AQ$23</f>
        <v>0.15749247788560003</v>
      </c>
      <c r="AT18" s="169">
        <f>1/1000*'[1]94Exp'!AR$23</f>
        <v>0.19394895548600002</v>
      </c>
      <c r="AU18" s="169">
        <f>1/1000*'[1]94Exp'!AS$23</f>
        <v>0.19299902415640002</v>
      </c>
      <c r="AV18" s="169">
        <f>1/1000*'[1]94Exp'!AT$23</f>
        <v>0.20817052179440007</v>
      </c>
      <c r="AW18" s="169">
        <f>1/1000*'[1]94Exp'!AU$23</f>
        <v>0.20817052179440007</v>
      </c>
      <c r="AX18" s="169">
        <f>1/1000*'[1]94Exp'!AV$23</f>
        <v>0</v>
      </c>
      <c r="AY18" s="169">
        <f>1/1000*'[1]94Exp'!AW$23</f>
        <v>0</v>
      </c>
      <c r="AZ18" s="169">
        <f>1/1000*'[1]94Exp'!AX$23</f>
        <v>0</v>
      </c>
      <c r="BA18" s="169">
        <f>1/1000*'[1]94Exp'!AY$23</f>
        <v>0</v>
      </c>
      <c r="BB18" s="169">
        <f>1/1000*'[1]94Exp'!AZ$23</f>
        <v>0</v>
      </c>
      <c r="BC18" s="295">
        <f>1/1000*'[1]94Exp'!BA$23</f>
        <v>0</v>
      </c>
      <c r="BD18" s="400"/>
    </row>
    <row r="19" spans="2:56">
      <c r="B19" s="4" t="s">
        <v>48</v>
      </c>
      <c r="C19" s="179">
        <f>1/$A$1*'[1]94Exp'!$B$67</f>
        <v>3.1179082999999996E-2</v>
      </c>
      <c r="D19" s="169">
        <f>1/$A$1*'[1]94Exp'!$C$67</f>
        <v>3.4318328000000002E-2</v>
      </c>
      <c r="E19" s="169">
        <f>1/$A$1*'[1]94Exp'!$D$67</f>
        <v>3.4525832999999999E-2</v>
      </c>
      <c r="F19" s="169">
        <f>1/$A$1*'[1]94Exp'!$E$67</f>
        <v>4.3280018999999996E-2</v>
      </c>
      <c r="G19" s="169">
        <f>1/$A$1*'[1]94Exp'!$F$67</f>
        <v>5.4696070999999999E-2</v>
      </c>
      <c r="H19" s="169">
        <f>1/$A$1*'[1]94Exp'!$G$67</f>
        <v>6.4270200000000013E-2</v>
      </c>
      <c r="I19" s="169">
        <f>1/$A$1*'[1]94Exp'!$H$67</f>
        <v>7.1509799999999998E-2</v>
      </c>
      <c r="J19" s="170">
        <f>1/$A$1*'[1]94Exp'!$I$67</f>
        <v>8.7909400000000026E-2</v>
      </c>
      <c r="K19" s="170">
        <f>1/$A$1*'[1]94Exp'!$J$67</f>
        <v>9.9353100000000014E-2</v>
      </c>
      <c r="L19" s="169">
        <f>1/$A$1*'[1]94Exp'!$K$67</f>
        <v>9.1017545777777778E-2</v>
      </c>
      <c r="M19" s="169">
        <f>1/$A$1*'[1]94Exp'!L$67</f>
        <v>7.7889000000000014E-2</v>
      </c>
      <c r="N19" s="169">
        <f>1/$A$1*'[1]94Exp'!M$67</f>
        <v>7.6333100000000001E-2</v>
      </c>
      <c r="O19" s="169">
        <f>1/$A$1*'[1]94Exp'!N$67</f>
        <v>7.7314499999999994E-2</v>
      </c>
      <c r="P19" s="169">
        <f>1/$A$1*'[1]94Exp'!O$67</f>
        <v>7.5878200000000007E-2</v>
      </c>
      <c r="Q19" s="169">
        <f>1/$A$1*'[1]94Exp'!P$67</f>
        <v>8.3094200000000007E-2</v>
      </c>
      <c r="R19" s="169">
        <f>1/$A$1*'[1]94Exp'!Q$67</f>
        <v>8.2518600000000011E-2</v>
      </c>
      <c r="S19" s="169">
        <f>1/$A$1*'[1]94Exp'!R$67</f>
        <v>0.11284877733333336</v>
      </c>
      <c r="T19" s="169">
        <f>1/$A$1*'[1]94Exp'!S$67</f>
        <v>0.11424320000000002</v>
      </c>
      <c r="U19" s="169">
        <f>1/$A$1*'[1]94Exp'!T$67</f>
        <v>0.11667160000000001</v>
      </c>
      <c r="V19" s="169">
        <f>1/$A$1*'[1]94Exp'!U$67</f>
        <v>0.11667160000000001</v>
      </c>
      <c r="W19" s="169">
        <f>1/$A$1*'[1]94Exp'!V$67</f>
        <v>0.11667160000000001</v>
      </c>
      <c r="X19" s="169">
        <f>1/$A$1*'[1]94Exp'!W$67</f>
        <v>0.11667160000000001</v>
      </c>
      <c r="Y19" s="169">
        <f>1/$A$1*'[1]94Exp'!X$67</f>
        <v>0.11667160000000001</v>
      </c>
      <c r="Z19" s="169">
        <f>1/$A$1*'[1]94Exp'!Y$67</f>
        <v>0.11667160000000001</v>
      </c>
      <c r="AA19" s="169">
        <f>1/$A$1*'[1]94Exp'!Z$67</f>
        <v>0.11667160000000001</v>
      </c>
      <c r="AB19" s="169">
        <f>1/$A$1*'[1]94Exp'!AA$67</f>
        <v>0.11667160000000001</v>
      </c>
      <c r="AC19" s="338"/>
      <c r="AD19" s="179">
        <f>1/1000*'[1]94Exp'!AB$67</f>
        <v>3.5982E-2</v>
      </c>
      <c r="AE19" s="169">
        <f>1/1000*'[1]94Exp'!AC$67</f>
        <v>4.4336999999999994E-2</v>
      </c>
      <c r="AF19" s="169">
        <f>1/1000*'[1]94Exp'!AD$67</f>
        <v>4.8860000000000001E-2</v>
      </c>
      <c r="AG19" s="169">
        <f>1/1000*'[1]94Exp'!AE$67</f>
        <v>6.9168999999999994E-2</v>
      </c>
      <c r="AH19" s="169">
        <f>1/1000*'[1]94Exp'!AF$67</f>
        <v>9.3307756000000006E-2</v>
      </c>
      <c r="AI19" s="169">
        <f>1/1000*'[1]94Exp'!AG$67</f>
        <v>0.12097883813730001</v>
      </c>
      <c r="AJ19" s="169">
        <f>1/1000*'[1]94Exp'!AH$67</f>
        <v>0.13130674057279998</v>
      </c>
      <c r="AK19" s="169">
        <f>1/1000*'[1]94Exp'!AI$67</f>
        <v>0.18128430596750003</v>
      </c>
      <c r="AL19" s="169">
        <f>1/1000*'[1]94Exp'!AJ$67</f>
        <v>0.24192040358120009</v>
      </c>
      <c r="AM19" s="169">
        <f>1/1000*'[1]94Exp'!AK$67</f>
        <v>0.18105736305800002</v>
      </c>
      <c r="AN19" s="169">
        <f>1/1000*'[1]94Exp'!AL$67</f>
        <v>0.120436001</v>
      </c>
      <c r="AO19" s="169">
        <f>1/1000*'[1]94Exp'!AM$67</f>
        <v>0.17153219279999998</v>
      </c>
      <c r="AP19" s="169">
        <f>1/1000*'[1]94Exp'!AN$67</f>
        <v>0.1777299504948</v>
      </c>
      <c r="AQ19" s="169">
        <f>1/1000*'[1]94Exp'!AO$67</f>
        <v>0.17440478355959999</v>
      </c>
      <c r="AR19" s="169">
        <f>1/1000*'[1]94Exp'!AP$67</f>
        <v>0.18345419714160002</v>
      </c>
      <c r="AS19" s="169">
        <f>1/1000*'[1]94Exp'!AQ$67</f>
        <v>0.1920665320112</v>
      </c>
      <c r="AT19" s="169">
        <f>1/1000*'[1]94Exp'!AR$67</f>
        <v>0.23916816087120008</v>
      </c>
      <c r="AU19" s="169">
        <f>1/1000*'[1]94Exp'!AS$67</f>
        <v>0.25297873820119998</v>
      </c>
      <c r="AV19" s="169">
        <f>1/1000*'[1]94Exp'!AT$67</f>
        <v>0.26905660338039999</v>
      </c>
      <c r="AW19" s="169">
        <f>1/1000*'[1]94Exp'!AU$67</f>
        <v>0.26905660338039999</v>
      </c>
      <c r="AX19" s="169">
        <f>1/1000*'[1]94Exp'!AV$67</f>
        <v>0</v>
      </c>
      <c r="AY19" s="169">
        <f>1/1000*'[1]94Exp'!AW$67</f>
        <v>0</v>
      </c>
      <c r="AZ19" s="169">
        <f>1/1000*'[1]94Exp'!AX$67</f>
        <v>0</v>
      </c>
      <c r="BA19" s="169">
        <f>1/1000*'[1]94Exp'!AY$67</f>
        <v>0</v>
      </c>
      <c r="BB19" s="169">
        <f>1/1000*'[1]94Exp'!AZ$67</f>
        <v>0</v>
      </c>
      <c r="BC19" s="295">
        <f>1/1000*'[1]94Exp'!BA$67</f>
        <v>0</v>
      </c>
      <c r="BD19" s="400"/>
    </row>
    <row r="20" spans="2:56">
      <c r="B20" s="4" t="s">
        <v>28</v>
      </c>
      <c r="C20" s="179">
        <f>1/$A$1*'[1]94Exp'!$B$85</f>
        <v>3.1381790999999999E-2</v>
      </c>
      <c r="D20" s="169">
        <f>1/$A$1*'[1]94Exp'!$C$85</f>
        <v>3.4094737E-2</v>
      </c>
      <c r="E20" s="169">
        <f>1/$A$1*'[1]94Exp'!$D$85</f>
        <v>4.3150042999999999E-2</v>
      </c>
      <c r="F20" s="169">
        <f>1/$A$1*'[1]94Exp'!$E$85</f>
        <v>5.2288720999999996E-2</v>
      </c>
      <c r="G20" s="169">
        <f>1/$A$1*'[1]94Exp'!$F$85</f>
        <v>7.2782131E-2</v>
      </c>
      <c r="H20" s="169">
        <f>1/$A$1*'[1]94Exp'!$G$85</f>
        <v>0.10352061227882602</v>
      </c>
      <c r="I20" s="169">
        <f>1/$A$1*'[1]94Exp'!$H$85</f>
        <v>0.12464270645478295</v>
      </c>
      <c r="J20" s="170">
        <f>1/$A$1*'[1]94Exp'!$I$85</f>
        <v>0.15831439999999999</v>
      </c>
      <c r="K20" s="170">
        <f>1/$A$1*'[1]94Exp'!$J$85</f>
        <v>0.15596620000000003</v>
      </c>
      <c r="L20" s="169">
        <f>1/$A$1*'[1]94Exp'!$K$85</f>
        <v>0.13626320000000003</v>
      </c>
      <c r="M20" s="169">
        <f>1/$A$1*'[1]94Exp'!L$85</f>
        <v>0.12802980000000003</v>
      </c>
      <c r="N20" s="169">
        <f>1/$A$1*'[1]94Exp'!M$85</f>
        <v>0.14778649999999999</v>
      </c>
      <c r="O20" s="169">
        <f>1/$A$1*'[1]94Exp'!N$85</f>
        <v>0.12855260000000002</v>
      </c>
      <c r="P20" s="169">
        <f>1/$A$1*'[1]94Exp'!O$85</f>
        <v>0.1099962</v>
      </c>
      <c r="Q20" s="169">
        <f>1/$A$1*'[1]94Exp'!P$85</f>
        <v>0.11940298530940219</v>
      </c>
      <c r="R20" s="169">
        <f>1/$A$1*'[1]94Exp'!Q$85</f>
        <v>9.9107000000000001E-2</v>
      </c>
      <c r="S20" s="169">
        <f>1/$A$1*'[1]94Exp'!R$85</f>
        <v>0.12521364678695115</v>
      </c>
      <c r="T20" s="169">
        <f>1/$A$1*'[1]94Exp'!S$85</f>
        <v>0.1266842</v>
      </c>
      <c r="U20" s="169">
        <f>1/$A$1*'[1]94Exp'!T$85</f>
        <v>0.13250640000000002</v>
      </c>
      <c r="V20" s="169">
        <f>1/$A$1*'[1]94Exp'!U$85</f>
        <v>0.13250640000000002</v>
      </c>
      <c r="W20" s="169">
        <f>1/$A$1*'[1]94Exp'!V$85</f>
        <v>0.13250640000000002</v>
      </c>
      <c r="X20" s="169">
        <f>1/$A$1*'[1]94Exp'!W$85</f>
        <v>0.13250640000000002</v>
      </c>
      <c r="Y20" s="169">
        <f>1/$A$1*'[1]94Exp'!X$85</f>
        <v>0.13250640000000002</v>
      </c>
      <c r="Z20" s="169">
        <f>1/$A$1*'[1]94Exp'!Y$85</f>
        <v>0.13250640000000002</v>
      </c>
      <c r="AA20" s="169">
        <f>1/$A$1*'[1]94Exp'!Z$85</f>
        <v>0.13250640000000002</v>
      </c>
      <c r="AB20" s="169">
        <f>1/$A$1*'[1]94Exp'!AA$85</f>
        <v>0.13250640000000002</v>
      </c>
      <c r="AC20" s="338"/>
      <c r="AD20" s="179">
        <f>1/1000*'[1]94Exp'!AB$85</f>
        <v>4.7567999999999999E-2</v>
      </c>
      <c r="AE20" s="169">
        <f>1/1000*'[1]94Exp'!AC$85</f>
        <v>5.2141999999999994E-2</v>
      </c>
      <c r="AF20" s="169">
        <f>1/1000*'[1]94Exp'!AD$85</f>
        <v>6.4632999999999996E-2</v>
      </c>
      <c r="AG20" s="169">
        <f>1/1000*'[1]94Exp'!AE$85</f>
        <v>8.9486999999999997E-2</v>
      </c>
      <c r="AH20" s="169">
        <f>1/1000*'[1]94Exp'!AF$85</f>
        <v>0.136244377</v>
      </c>
      <c r="AI20" s="169">
        <f>1/1000*'[1]94Exp'!AG$85</f>
        <v>0.20834871164250002</v>
      </c>
      <c r="AJ20" s="169">
        <f>1/1000*'[1]94Exp'!AH$85</f>
        <v>0.24269397727760003</v>
      </c>
      <c r="AK20" s="169">
        <f>1/1000*'[1]94Exp'!AI$85</f>
        <v>0.33723285683249998</v>
      </c>
      <c r="AL20" s="169">
        <f>1/1000*'[1]94Exp'!AJ$85</f>
        <v>0.38054973833119998</v>
      </c>
      <c r="AM20" s="169">
        <f>1/1000*'[1]94Exp'!AK$85</f>
        <v>0.2976461174676</v>
      </c>
      <c r="AN20" s="169">
        <f>1/1000*'[1]94Exp'!AL$85</f>
        <v>0.23078762399999994</v>
      </c>
      <c r="AO20" s="169">
        <f>1/1000*'[1]94Exp'!AM$85</f>
        <v>0.37913691719999998</v>
      </c>
      <c r="AP20" s="169">
        <f>1/1000*'[1]94Exp'!AN$85</f>
        <v>0.34386571944119998</v>
      </c>
      <c r="AQ20" s="169">
        <f>1/1000*'[1]94Exp'!AO$85</f>
        <v>0.33071528142400003</v>
      </c>
      <c r="AR20" s="169">
        <f>1/1000*'[1]94Exp'!AP$85</f>
        <v>0.38242434336039999</v>
      </c>
      <c r="AS20" s="169">
        <f>1/1000*'[1]94Exp'!AQ$85</f>
        <v>0.35526412407199998</v>
      </c>
      <c r="AT20" s="169">
        <f>1/1000*'[1]94Exp'!AR$85</f>
        <v>0.41676696669080004</v>
      </c>
      <c r="AU20" s="169">
        <f>1/1000*'[1]94Exp'!AS$85</f>
        <v>0.40828797191160004</v>
      </c>
      <c r="AV20" s="169">
        <f>1/1000*'[1]94Exp'!AT$85</f>
        <v>0.42313510741480004</v>
      </c>
      <c r="AW20" s="169">
        <f>1/1000*'[1]94Exp'!AU$85</f>
        <v>0.42313510741480004</v>
      </c>
      <c r="AX20" s="169">
        <f>1/1000*'[1]94Exp'!AV$85</f>
        <v>0</v>
      </c>
      <c r="AY20" s="169">
        <f>1/1000*'[1]94Exp'!AW$85</f>
        <v>0</v>
      </c>
      <c r="AZ20" s="169">
        <f>1/1000*'[1]94Exp'!AX$85</f>
        <v>0</v>
      </c>
      <c r="BA20" s="169">
        <f>1/1000*'[1]94Exp'!AY$85</f>
        <v>0</v>
      </c>
      <c r="BB20" s="169">
        <f>1/1000*'[1]94Exp'!AZ$85</f>
        <v>0</v>
      </c>
      <c r="BC20" s="295">
        <f>1/1000*'[1]94Exp'!BA$85</f>
        <v>0</v>
      </c>
      <c r="BD20" s="400"/>
    </row>
    <row r="21" spans="2:56">
      <c r="B21" s="4" t="s">
        <v>29</v>
      </c>
      <c r="C21" s="369">
        <f>1/$A$1*'[1]94Exp'!$B$91</f>
        <v>0.47836349499999997</v>
      </c>
      <c r="D21" s="172">
        <f>1/$A$1*'[1]94Exp'!$C$91</f>
        <v>0.47368347299999997</v>
      </c>
      <c r="E21" s="172">
        <f>1/$A$1*'[1]94Exp'!$D$91</f>
        <v>0.44695823400000001</v>
      </c>
      <c r="F21" s="172">
        <f>1/$A$1*'[1]94Exp'!$E$91</f>
        <v>0.46048894999999995</v>
      </c>
      <c r="G21" s="172">
        <f>1/$A$1*'[1]94Exp'!$F$91</f>
        <v>0.51088158699999997</v>
      </c>
      <c r="H21" s="172">
        <f>1/$A$1*'[1]94Exp'!$G$91</f>
        <v>0.61402600000000007</v>
      </c>
      <c r="I21" s="172">
        <f>1/$A$1*'[1]94Exp'!$H$91</f>
        <v>0.61226699999999989</v>
      </c>
      <c r="J21" s="170">
        <f>1/$A$1*'[1]94Exp'!$I$91</f>
        <v>0.56687509999999997</v>
      </c>
      <c r="K21" s="173">
        <f>1/$A$1*'[1]94Exp'!$J$91</f>
        <v>0.53550030000000004</v>
      </c>
      <c r="L21" s="172">
        <f>1/$A$1*'[1]94Exp'!$K$91</f>
        <v>0.55995383888888883</v>
      </c>
      <c r="M21" s="172">
        <f>1/$A$1*'[1]94Exp'!L$91</f>
        <v>0.57850470000000009</v>
      </c>
      <c r="N21" s="172">
        <f>1/$A$1*'[1]94Exp'!M$91</f>
        <v>0.61089850000000001</v>
      </c>
      <c r="O21" s="172">
        <f>1/$A$1*'[1]94Exp'!N$91</f>
        <v>0.63168180000000018</v>
      </c>
      <c r="P21" s="172">
        <f>1/$A$1*'[1]94Exp'!O$91</f>
        <v>0.68157109999999999</v>
      </c>
      <c r="Q21" s="172">
        <f>1/$A$1*'[1]94Exp'!P$91</f>
        <v>0.73104419999999981</v>
      </c>
      <c r="R21" s="172">
        <f>1/$A$1*'[1]94Exp'!Q$91</f>
        <v>0.66574210000000011</v>
      </c>
      <c r="S21" s="172">
        <f>1/$A$1*'[1]94Exp'!R$91</f>
        <v>0.81159450000000011</v>
      </c>
      <c r="T21" s="172">
        <f>1/$A$1*'[1]94Exp'!S$91</f>
        <v>0.84694260000000021</v>
      </c>
      <c r="U21" s="172">
        <f>1/$A$1*'[1]94Exp'!T$91</f>
        <v>0.88992539999999998</v>
      </c>
      <c r="V21" s="172">
        <f>1/$A$1*'[1]94Exp'!U$91</f>
        <v>0.88992539999999998</v>
      </c>
      <c r="W21" s="172">
        <f>1/$A$1*'[1]94Exp'!V$91</f>
        <v>0.88992539999999998</v>
      </c>
      <c r="X21" s="172">
        <f>1/$A$1*'[1]94Exp'!W$91</f>
        <v>0.88992539999999998</v>
      </c>
      <c r="Y21" s="172">
        <f>1/$A$1*'[1]94Exp'!X$91</f>
        <v>0.88992539999999998</v>
      </c>
      <c r="Z21" s="172">
        <f>1/$A$1*'[1]94Exp'!Y$91</f>
        <v>0.88992539999999998</v>
      </c>
      <c r="AA21" s="172">
        <f>1/$A$1*'[1]94Exp'!Z$91</f>
        <v>0.88992539999999998</v>
      </c>
      <c r="AB21" s="172">
        <f>1/$A$1*'[1]94Exp'!AA$91</f>
        <v>0.88992539999999998</v>
      </c>
      <c r="AC21" s="338"/>
      <c r="AD21" s="369">
        <f>1/1000*'[1]94Exp'!AB$91</f>
        <v>0.78528999999999993</v>
      </c>
      <c r="AE21" s="172">
        <f>1/1000*'[1]94Exp'!AC$91</f>
        <v>0.8217819999999999</v>
      </c>
      <c r="AF21" s="172">
        <f>1/1000*'[1]94Exp'!AD$91</f>
        <v>0.82936899999999991</v>
      </c>
      <c r="AG21" s="172">
        <f>1/1000*'[1]94Exp'!AE$91</f>
        <v>1.006224</v>
      </c>
      <c r="AH21" s="172">
        <f>1/1000*'[1]94Exp'!AF$91</f>
        <v>1.1926251029999999</v>
      </c>
      <c r="AI21" s="172">
        <f>1/1000*'[1]94Exp'!AG$91</f>
        <v>1.3838625946002001</v>
      </c>
      <c r="AJ21" s="172">
        <f>1/1000*'[1]94Exp'!AH$91</f>
        <v>1.4112593260695998</v>
      </c>
      <c r="AK21" s="172">
        <f>1/1000*'[1]94Exp'!AI$91</f>
        <v>1.5142607231454996</v>
      </c>
      <c r="AL21" s="172">
        <f>1/1000*'[1]94Exp'!AJ$91</f>
        <v>1.5596097499980004</v>
      </c>
      <c r="AM21" s="172">
        <f>1/1000*'[1]94Exp'!AK$91</f>
        <v>1.4564198398376003</v>
      </c>
      <c r="AN21" s="172">
        <f>1/1000*'[1]94Exp'!AL$91</f>
        <v>1.109713457</v>
      </c>
      <c r="AO21" s="172">
        <f>1/1000*'[1]94Exp'!AM$91</f>
        <v>1.7739466552799996</v>
      </c>
      <c r="AP21" s="172">
        <f>1/1000*'[1]94Exp'!AN$91</f>
        <v>1.8664344541964</v>
      </c>
      <c r="AQ21" s="172">
        <f>1/1000*'[1]94Exp'!AO$91</f>
        <v>1.9695080066771997</v>
      </c>
      <c r="AR21" s="172">
        <f>1/1000*'[1]94Exp'!AP$91</f>
        <v>2.2065391079908001</v>
      </c>
      <c r="AS21" s="172">
        <f>1/1000*'[1]94Exp'!AQ$91</f>
        <v>2.1061124116780001</v>
      </c>
      <c r="AT21" s="172">
        <f>1/1000*'[1]94Exp'!AR$91</f>
        <v>2.452351600908</v>
      </c>
      <c r="AU21" s="172">
        <f>1/1000*'[1]94Exp'!AS$91</f>
        <v>2.6385581987335995</v>
      </c>
      <c r="AV21" s="172">
        <f>1/1000*'[1]94Exp'!AT$91</f>
        <v>2.8369480579395994</v>
      </c>
      <c r="AW21" s="172">
        <f>1/1000*'[1]94Exp'!AU$91</f>
        <v>2.8369480579395994</v>
      </c>
      <c r="AX21" s="172">
        <f>1/1000*'[1]94Exp'!AV$91</f>
        <v>0</v>
      </c>
      <c r="AY21" s="172">
        <f>1/1000*'[1]94Exp'!AW$91</f>
        <v>0</v>
      </c>
      <c r="AZ21" s="172">
        <f>1/1000*'[1]94Exp'!AX$91</f>
        <v>0</v>
      </c>
      <c r="BA21" s="172">
        <f>1/1000*'[1]94Exp'!AY$91</f>
        <v>0</v>
      </c>
      <c r="BB21" s="172">
        <f>1/1000*'[1]94Exp'!AZ$91</f>
        <v>0</v>
      </c>
      <c r="BC21" s="296">
        <f>1/1000*'[1]94Exp'!BA$91</f>
        <v>0</v>
      </c>
      <c r="BD21" s="400"/>
    </row>
    <row r="22" spans="2:56">
      <c r="B22" s="4" t="s">
        <v>70</v>
      </c>
      <c r="C22" s="179">
        <f>1/$A$1*'[1]94Exp'!$B$106</f>
        <v>1.3292647999999999E-2</v>
      </c>
      <c r="D22" s="169">
        <f>1/$A$1*'[1]94Exp'!$C$106</f>
        <v>1.8514658E-2</v>
      </c>
      <c r="E22" s="169">
        <f>1/$A$1*'[1]94Exp'!$D$106</f>
        <v>2.3218091999999999E-2</v>
      </c>
      <c r="F22" s="169">
        <f>1/$A$1*'[1]94Exp'!$E$106</f>
        <v>3.0154367999999997E-2</v>
      </c>
      <c r="G22" s="169">
        <f>1/$A$1*'[1]94Exp'!$F$106</f>
        <v>3.4415779000000001E-2</v>
      </c>
      <c r="H22" s="169">
        <f>1/$A$1*'[1]94Exp'!$G$106</f>
        <v>4.44465E-2</v>
      </c>
      <c r="I22" s="169">
        <f>1/$A$1*'[1]94Exp'!$H$106</f>
        <v>4.4737899999999997E-2</v>
      </c>
      <c r="J22" s="170">
        <f>1/$A$1*'[1]94Exp'!$I$106</f>
        <v>4.3153400000000001E-2</v>
      </c>
      <c r="K22" s="170">
        <f>1/$A$1*'[1]94Exp'!$J$106</f>
        <v>4.4073699999999993E-2</v>
      </c>
      <c r="L22" s="169">
        <f>1/$A$1*'[1]94Exp'!$K$106</f>
        <v>3.9014100000000003E-2</v>
      </c>
      <c r="M22" s="169">
        <f>1/$A$1*'[1]94Exp'!L$106</f>
        <v>2.9039499999999999E-2</v>
      </c>
      <c r="N22" s="169">
        <f>1/$A$1*'[1]94Exp'!M$106</f>
        <v>2.8263900000000005E-2</v>
      </c>
      <c r="O22" s="169">
        <f>1/$A$1*'[1]94Exp'!N$106</f>
        <v>2.6480603602019172E-2</v>
      </c>
      <c r="P22" s="169">
        <f>1/$A$1*'[1]94Exp'!O$106</f>
        <v>2.8501200000000001E-2</v>
      </c>
      <c r="Q22" s="169">
        <f>1/$A$1*'[1]94Exp'!P$106</f>
        <v>3.3608000000000006E-2</v>
      </c>
      <c r="R22" s="169">
        <f>1/$A$1*'[1]94Exp'!Q$106</f>
        <v>3.4111099999999998E-2</v>
      </c>
      <c r="S22" s="169">
        <f>1/$A$1*'[1]94Exp'!R$106</f>
        <v>4.8938299999999997E-2</v>
      </c>
      <c r="T22" s="169">
        <f>1/$A$1*'[1]94Exp'!S$106</f>
        <v>5.7088200000000006E-2</v>
      </c>
      <c r="U22" s="169">
        <f>1/$A$1*'[1]94Exp'!T$106</f>
        <v>7.0819300000000002E-2</v>
      </c>
      <c r="V22" s="169">
        <f>1/$A$1*'[1]94Exp'!U$106</f>
        <v>7.0819300000000002E-2</v>
      </c>
      <c r="W22" s="169">
        <f>1/$A$1*'[1]94Exp'!V$106</f>
        <v>7.0819300000000002E-2</v>
      </c>
      <c r="X22" s="169">
        <f>1/$A$1*'[1]94Exp'!W$106</f>
        <v>7.0819300000000002E-2</v>
      </c>
      <c r="Y22" s="169">
        <f>1/$A$1*'[1]94Exp'!X$106</f>
        <v>7.0819300000000002E-2</v>
      </c>
      <c r="Z22" s="169">
        <f>1/$A$1*'[1]94Exp'!Y$106</f>
        <v>7.0819300000000002E-2</v>
      </c>
      <c r="AA22" s="169">
        <f>1/$A$1*'[1]94Exp'!Z$106</f>
        <v>7.0819300000000002E-2</v>
      </c>
      <c r="AB22" s="169">
        <f>1/$A$1*'[1]94Exp'!AA$106</f>
        <v>7.0819300000000002E-2</v>
      </c>
      <c r="AC22" s="338"/>
      <c r="AD22" s="179">
        <f>1/1000*'[1]94Exp'!AB$106</f>
        <v>1.2731000000000001E-2</v>
      </c>
      <c r="AE22" s="169">
        <f>1/1000*'[1]94Exp'!AC$106</f>
        <v>2.1073999999999999E-2</v>
      </c>
      <c r="AF22" s="169">
        <f>1/1000*'[1]94Exp'!AD$106</f>
        <v>2.8445999999999999E-2</v>
      </c>
      <c r="AG22" s="169">
        <f>1/1000*'[1]94Exp'!AE$106</f>
        <v>4.3582000000000003E-2</v>
      </c>
      <c r="AH22" s="169">
        <f>1/1000*'[1]94Exp'!AF$106</f>
        <v>5.2867234999999999E-2</v>
      </c>
      <c r="AI22" s="169">
        <f>1/1000*'[1]94Exp'!AG$106</f>
        <v>7.8421970398200008E-2</v>
      </c>
      <c r="AJ22" s="169">
        <f>1/1000*'[1]94Exp'!AH$106</f>
        <v>8.3198415272400003E-2</v>
      </c>
      <c r="AK22" s="169">
        <f>1/1000*'[1]94Exp'!AI$106</f>
        <v>8.9905212520500002E-2</v>
      </c>
      <c r="AL22" s="169">
        <f>1/1000*'[1]94Exp'!AJ$106</f>
        <v>0.10919024907320002</v>
      </c>
      <c r="AM22" s="169">
        <f>1/1000*'[1]94Exp'!AK$106</f>
        <v>7.7496597173599996E-2</v>
      </c>
      <c r="AN22" s="169">
        <f>1/1000*'[1]94Exp'!AL$106</f>
        <v>4.5027517000000003E-2</v>
      </c>
      <c r="AO22" s="169">
        <f>1/1000*'[1]94Exp'!AM$106</f>
        <v>6.2382812687999993E-2</v>
      </c>
      <c r="AP22" s="169">
        <f>1/1000*'[1]94Exp'!AN$106</f>
        <v>5.8460213345599997E-2</v>
      </c>
      <c r="AQ22" s="169">
        <f>1/1000*'[1]94Exp'!AO$106</f>
        <v>6.2488893689199999E-2</v>
      </c>
      <c r="AR22" s="169">
        <f>1/1000*'[1]94Exp'!AP$106</f>
        <v>7.0725062157200008E-2</v>
      </c>
      <c r="AS22" s="169">
        <f>1/1000*'[1]94Exp'!AQ$106</f>
        <v>7.5972202121200011E-2</v>
      </c>
      <c r="AT22" s="169">
        <f>1/1000*'[1]94Exp'!AR$106</f>
        <v>0.1001933420884</v>
      </c>
      <c r="AU22" s="169">
        <f>1/1000*'[1]94Exp'!AS$106</f>
        <v>0.122607111374</v>
      </c>
      <c r="AV22" s="169">
        <f>1/1000*'[1]94Exp'!AT$106</f>
        <v>0.1474171414804</v>
      </c>
      <c r="AW22" s="169">
        <f>1/1000*'[1]94Exp'!AU$106</f>
        <v>0.1474171414804</v>
      </c>
      <c r="AX22" s="169">
        <f>1/1000*'[1]94Exp'!AV$106</f>
        <v>0</v>
      </c>
      <c r="AY22" s="169">
        <f>1/1000*'[1]94Exp'!AW$106</f>
        <v>0</v>
      </c>
      <c r="AZ22" s="169">
        <f>1/1000*'[1]94Exp'!AX$106</f>
        <v>0</v>
      </c>
      <c r="BA22" s="169">
        <f>1/1000*'[1]94Exp'!AY$106</f>
        <v>0</v>
      </c>
      <c r="BB22" s="169">
        <f>1/1000*'[1]94Exp'!AZ$106</f>
        <v>0</v>
      </c>
      <c r="BC22" s="295">
        <f>1/1000*'[1]94Exp'!BA$106</f>
        <v>0</v>
      </c>
      <c r="BD22" s="400"/>
    </row>
    <row r="23" spans="2:56">
      <c r="B23" s="4" t="s">
        <v>35</v>
      </c>
      <c r="C23" s="179">
        <f>1/$A$1*'[1]94Exp'!$B$114</f>
        <v>1.1681910000000001E-3</v>
      </c>
      <c r="D23" s="169">
        <f>1/$A$1*'[1]94Exp'!$C$114</f>
        <v>1.329871E-3</v>
      </c>
      <c r="E23" s="169">
        <f>1/$A$1*'[1]94Exp'!$D$114</f>
        <v>1.189135E-3</v>
      </c>
      <c r="F23" s="169">
        <f>1/$A$1*'[1]94Exp'!$E$114</f>
        <v>1.4054670000000001E-3</v>
      </c>
      <c r="G23" s="169">
        <f>1/$A$1*'[1]94Exp'!$F$114</f>
        <v>2.165719E-3</v>
      </c>
      <c r="H23" s="169">
        <f>1/$A$1*'[1]94Exp'!$G$114</f>
        <v>1.2806713712206264E-2</v>
      </c>
      <c r="I23" s="169">
        <f>1/$A$1*'[1]94Exp'!$H$114</f>
        <v>2.3808251117063736E-2</v>
      </c>
      <c r="J23" s="170">
        <f>1/$A$1*'[1]94Exp'!$I$114</f>
        <v>4.2895862112283085E-2</v>
      </c>
      <c r="K23" s="170">
        <f>1/$A$1*'[1]94Exp'!$J$114</f>
        <v>6.7654300799613487E-2</v>
      </c>
      <c r="L23" s="169">
        <f>1/$A$1*'[1]94Exp'!$K$114</f>
        <v>5.9934230935521172E-2</v>
      </c>
      <c r="M23" s="169">
        <f>1/$A$1*'[1]94Exp'!L$114</f>
        <v>6.6636399999999998E-2</v>
      </c>
      <c r="N23" s="169">
        <f>1/$A$1*'[1]94Exp'!M$114</f>
        <v>8.0389600000000005E-2</v>
      </c>
      <c r="O23" s="169">
        <f>1/$A$1*'[1]94Exp'!N$114</f>
        <v>6.7785414472859837E-2</v>
      </c>
      <c r="P23" s="169">
        <f>1/$A$1*'[1]94Exp'!O$114</f>
        <v>6.8228066138814256E-2</v>
      </c>
      <c r="Q23" s="169">
        <f>1/$A$1*'[1]94Exp'!P$114</f>
        <v>7.3216893772585875E-2</v>
      </c>
      <c r="R23" s="169">
        <f>1/$A$1*'[1]94Exp'!Q$114</f>
        <v>5.9057254752524352E-2</v>
      </c>
      <c r="S23" s="169">
        <f>1/$A$1*'[1]94Exp'!R$114</f>
        <v>7.9029219698041012E-2</v>
      </c>
      <c r="T23" s="169">
        <f>1/$A$1*'[1]94Exp'!S$114</f>
        <v>6.9255319974495647E-2</v>
      </c>
      <c r="U23" s="169">
        <f>1/$A$1*'[1]94Exp'!T$114</f>
        <v>7.0133928554860836E-2</v>
      </c>
      <c r="V23" s="169">
        <f>1/$A$1*'[1]94Exp'!U$114</f>
        <v>7.0133928554860836E-2</v>
      </c>
      <c r="W23" s="169">
        <f>1/$A$1*'[1]94Exp'!V$114</f>
        <v>7.0133928554860836E-2</v>
      </c>
      <c r="X23" s="169">
        <f>1/$A$1*'[1]94Exp'!W$114</f>
        <v>7.0133928554860836E-2</v>
      </c>
      <c r="Y23" s="169">
        <f>1/$A$1*'[1]94Exp'!X$114</f>
        <v>7.0133928554860836E-2</v>
      </c>
      <c r="Z23" s="169">
        <f>1/$A$1*'[1]94Exp'!Y$114</f>
        <v>7.0133928554860836E-2</v>
      </c>
      <c r="AA23" s="169">
        <f>1/$A$1*'[1]94Exp'!Z$114</f>
        <v>7.0133928554860836E-2</v>
      </c>
      <c r="AB23" s="169">
        <f>1/$A$1*'[1]94Exp'!AA$114</f>
        <v>7.0133928554860836E-2</v>
      </c>
      <c r="AC23" s="338"/>
      <c r="AD23" s="179">
        <f>1/1000*'[1]94Exp'!AB$114</f>
        <v>2.6180000000000001E-3</v>
      </c>
      <c r="AE23" s="169">
        <f>1/1000*'[1]94Exp'!AC$114</f>
        <v>2.63E-3</v>
      </c>
      <c r="AF23" s="169">
        <f>1/1000*'[1]94Exp'!AD$114</f>
        <v>2.617E-3</v>
      </c>
      <c r="AG23" s="169">
        <f>1/1000*'[1]94Exp'!AE$114</f>
        <v>2.8380000000000002E-3</v>
      </c>
      <c r="AH23" s="169">
        <f>1/1000*'[1]94Exp'!AF$114</f>
        <v>4.5375429999999998E-3</v>
      </c>
      <c r="AI23" s="169">
        <f>1/1000*'[1]94Exp'!AG$114</f>
        <v>2.2244041462499996E-2</v>
      </c>
      <c r="AJ23" s="169">
        <f>1/1000*'[1]94Exp'!AH$114</f>
        <v>3.6988614929600004E-2</v>
      </c>
      <c r="AK23" s="169">
        <f>1/1000*'[1]94Exp'!AI$114</f>
        <v>7.7381371093000001E-2</v>
      </c>
      <c r="AL23" s="169">
        <f>1/1000*'[1]94Exp'!AJ$114</f>
        <v>0.14052954069320001</v>
      </c>
      <c r="AM23" s="169">
        <f>1/1000*'[1]94Exp'!AK$114</f>
        <v>9.7124864381599993E-2</v>
      </c>
      <c r="AN23" s="169">
        <f>1/1000*'[1]94Exp'!AL$114</f>
        <v>9.0692398999999993E-2</v>
      </c>
      <c r="AO23" s="169">
        <f>1/1000*'[1]94Exp'!AM$114</f>
        <v>0.15853686359999997</v>
      </c>
      <c r="AP23" s="169">
        <f>1/1000*'[1]94Exp'!AN$114</f>
        <v>0.13475703424480001</v>
      </c>
      <c r="AQ23" s="169">
        <f>1/1000*'[1]94Exp'!AO$114</f>
        <v>0.13754625904360004</v>
      </c>
      <c r="AR23" s="169">
        <f>1/1000*'[1]94Exp'!AP$114</f>
        <v>0.15575554599879998</v>
      </c>
      <c r="AS23" s="169">
        <f>1/1000*'[1]94Exp'!AQ$114</f>
        <v>0.1271755332892</v>
      </c>
      <c r="AT23" s="169">
        <f>1/1000*'[1]94Exp'!AR$114</f>
        <v>0.15646352416199999</v>
      </c>
      <c r="AU23" s="169">
        <f>1/1000*'[1]94Exp'!AS$114</f>
        <v>0.14922653043760004</v>
      </c>
      <c r="AV23" s="169">
        <f>1/1000*'[1]94Exp'!AT$114</f>
        <v>0.16311589444040001</v>
      </c>
      <c r="AW23" s="169">
        <f>1/1000*'[1]94Exp'!AU$114</f>
        <v>0.16311589444040001</v>
      </c>
      <c r="AX23" s="169">
        <f>1/1000*'[1]94Exp'!AV$114</f>
        <v>0</v>
      </c>
      <c r="AY23" s="169">
        <f>1/1000*'[1]94Exp'!AW$114</f>
        <v>0</v>
      </c>
      <c r="AZ23" s="169">
        <f>1/1000*'[1]94Exp'!AX$114</f>
        <v>0</v>
      </c>
      <c r="BA23" s="169">
        <f>1/1000*'[1]94Exp'!AY$114</f>
        <v>0</v>
      </c>
      <c r="BB23" s="169">
        <f>1/1000*'[1]94Exp'!AZ$114</f>
        <v>0</v>
      </c>
      <c r="BC23" s="295">
        <f>1/1000*'[1]94Exp'!BA$114</f>
        <v>0</v>
      </c>
      <c r="BD23" s="400"/>
    </row>
    <row r="24" spans="2:56">
      <c r="B24" s="4" t="s">
        <v>53</v>
      </c>
      <c r="C24" s="179">
        <f>1/$A$1*'[1]94Exp'!$B$160</f>
        <v>3.2714204000000004E-2</v>
      </c>
      <c r="D24" s="169">
        <f>1/$A$1*'[1]94Exp'!$C$160</f>
        <v>3.3065931999999999E-2</v>
      </c>
      <c r="E24" s="169">
        <f>1/$A$1*'[1]94Exp'!$D$160</f>
        <v>3.7223592999999999E-2</v>
      </c>
      <c r="F24" s="169">
        <f>1/$A$1*'[1]94Exp'!$E$160</f>
        <v>4.4976591999999996E-2</v>
      </c>
      <c r="G24" s="169">
        <f>1/$A$1*'[1]94Exp'!$F$160</f>
        <v>5.0158096999999999E-2</v>
      </c>
      <c r="H24" s="169">
        <f>1/$A$1*'[1]94Exp'!$G$160</f>
        <v>5.0068180490838256E-2</v>
      </c>
      <c r="I24" s="169">
        <f>1/$A$1*'[1]94Exp'!$H$160</f>
        <v>5.7891700000000004E-2</v>
      </c>
      <c r="J24" s="170">
        <f>1/$A$1*'[1]94Exp'!$I$160</f>
        <v>5.9408204374104448E-2</v>
      </c>
      <c r="K24" s="170">
        <f>1/$A$1*'[1]94Exp'!$J$160</f>
        <v>6.9716100000000017E-2</v>
      </c>
      <c r="L24" s="169">
        <f>1/$A$1*'[1]94Exp'!$K$160</f>
        <v>7.8709999999999988E-2</v>
      </c>
      <c r="M24" s="169">
        <f>1/$A$1*'[1]94Exp'!L$160</f>
        <v>7.6362000000000027E-2</v>
      </c>
      <c r="N24" s="169">
        <f>1/$A$1*'[1]94Exp'!M$160</f>
        <v>7.6477000000000003E-2</v>
      </c>
      <c r="O24" s="169">
        <f>1/$A$1*'[1]94Exp'!N$160</f>
        <v>7.5677999999999995E-2</v>
      </c>
      <c r="P24" s="169">
        <f>1/$A$1*'[1]94Exp'!O$160</f>
        <v>8.5541149459780363E-2</v>
      </c>
      <c r="Q24" s="169">
        <f>1/$A$1*'[1]94Exp'!P$160</f>
        <v>9.3498999999999999E-2</v>
      </c>
      <c r="R24" s="169">
        <f>1/$A$1*'[1]94Exp'!Q$160</f>
        <v>9.2139399999999996E-2</v>
      </c>
      <c r="S24" s="169">
        <f>1/$A$1*'[1]94Exp'!R$160</f>
        <v>0.1109585</v>
      </c>
      <c r="T24" s="169">
        <f>1/$A$1*'[1]94Exp'!S$160</f>
        <v>0.10827700000000001</v>
      </c>
      <c r="U24" s="169">
        <f>1/$A$1*'[1]94Exp'!T$160</f>
        <v>0.10356950000000004</v>
      </c>
      <c r="V24" s="169">
        <f>1/$A$1*'[1]94Exp'!U$160</f>
        <v>0.10356950000000004</v>
      </c>
      <c r="W24" s="169">
        <f>1/$A$1*'[1]94Exp'!V$160</f>
        <v>0.10356950000000004</v>
      </c>
      <c r="X24" s="169">
        <f>1/$A$1*'[1]94Exp'!W$160</f>
        <v>0.10356950000000004</v>
      </c>
      <c r="Y24" s="169">
        <f>1/$A$1*'[1]94Exp'!X$160</f>
        <v>0.10356950000000004</v>
      </c>
      <c r="Z24" s="169">
        <f>1/$A$1*'[1]94Exp'!Y$160</f>
        <v>0.10356950000000004</v>
      </c>
      <c r="AA24" s="169">
        <f>1/$A$1*'[1]94Exp'!Z$160</f>
        <v>0.10356950000000004</v>
      </c>
      <c r="AB24" s="169">
        <f>1/$A$1*'[1]94Exp'!AA$160</f>
        <v>0.10356950000000004</v>
      </c>
      <c r="AC24" s="338"/>
      <c r="AD24" s="179">
        <f>1/1000*'[1]94Exp'!AB$160</f>
        <v>5.9707000000000003E-2</v>
      </c>
      <c r="AE24" s="169">
        <f>1/1000*'[1]94Exp'!AC$160</f>
        <v>7.3649999999999993E-2</v>
      </c>
      <c r="AF24" s="169">
        <f>1/1000*'[1]94Exp'!AD$160</f>
        <v>9.1488999999999987E-2</v>
      </c>
      <c r="AG24" s="169">
        <f>1/1000*'[1]94Exp'!AE$160</f>
        <v>0.134938</v>
      </c>
      <c r="AH24" s="169">
        <f>1/1000*'[1]94Exp'!AF$160</f>
        <v>0.16306907400000001</v>
      </c>
      <c r="AI24" s="169">
        <f>1/1000*'[1]94Exp'!AG$160</f>
        <v>0.17434439940060001</v>
      </c>
      <c r="AJ24" s="169">
        <f>1/1000*'[1]94Exp'!AH$160</f>
        <v>0.1836485661152</v>
      </c>
      <c r="AK24" s="169">
        <f>1/1000*'[1]94Exp'!AI$160</f>
        <v>0.21158428754050004</v>
      </c>
      <c r="AL24" s="169">
        <f>1/1000*'[1]94Exp'!AJ$160</f>
        <v>0.25808737540760007</v>
      </c>
      <c r="AM24" s="169">
        <f>1/1000*'[1]94Exp'!AK$160</f>
        <v>0.24081220744680001</v>
      </c>
      <c r="AN24" s="169">
        <f>1/1000*'[1]94Exp'!AL$160</f>
        <v>0.19036171400000002</v>
      </c>
      <c r="AO24" s="169">
        <f>1/1000*'[1]94Exp'!AM$160</f>
        <v>0.27427075310400001</v>
      </c>
      <c r="AP24" s="169">
        <f>1/1000*'[1]94Exp'!AN$160</f>
        <v>0.28674978086039993</v>
      </c>
      <c r="AQ24" s="169">
        <f>1/1000*'[1]94Exp'!AO$160</f>
        <v>0.31870756399240002</v>
      </c>
      <c r="AR24" s="169">
        <f>1/1000*'[1]94Exp'!AP$160</f>
        <v>0.35189505162239998</v>
      </c>
      <c r="AS24" s="169">
        <f>1/1000*'[1]94Exp'!AQ$160</f>
        <v>0.36427936923839993</v>
      </c>
      <c r="AT24" s="169">
        <f>1/1000*'[1]94Exp'!AR$160</f>
        <v>0.43529818185479996</v>
      </c>
      <c r="AU24" s="169">
        <f>1/1000*'[1]94Exp'!AS$160</f>
        <v>0.45513804859160006</v>
      </c>
      <c r="AV24" s="169">
        <f>1/1000*'[1]94Exp'!AT$160</f>
        <v>0.444552246072</v>
      </c>
      <c r="AW24" s="169">
        <f>1/1000*'[1]94Exp'!AU$160</f>
        <v>0.444552246072</v>
      </c>
      <c r="AX24" s="169">
        <f>1/1000*'[1]94Exp'!AV$160</f>
        <v>0</v>
      </c>
      <c r="AY24" s="169">
        <f>1/1000*'[1]94Exp'!AW$160</f>
        <v>0</v>
      </c>
      <c r="AZ24" s="169">
        <f>1/1000*'[1]94Exp'!AX$160</f>
        <v>0</v>
      </c>
      <c r="BA24" s="169">
        <f>1/1000*'[1]94Exp'!AY$160</f>
        <v>0</v>
      </c>
      <c r="BB24" s="169">
        <f>1/1000*'[1]94Exp'!AZ$160</f>
        <v>0</v>
      </c>
      <c r="BC24" s="295">
        <f>1/1000*'[1]94Exp'!BA$160</f>
        <v>0</v>
      </c>
      <c r="BD24" s="400"/>
    </row>
    <row r="25" spans="2:56">
      <c r="B25" s="4" t="s">
        <v>49</v>
      </c>
      <c r="C25" s="179">
        <f>1/$A$1*'[1]94Exp'!$B$193</f>
        <v>1.0060659999999999E-2</v>
      </c>
      <c r="D25" s="169">
        <f>1/$A$1*'[1]94Exp'!$C$193</f>
        <v>1.5282055999999999E-2</v>
      </c>
      <c r="E25" s="169">
        <f>1/$A$1*'[1]94Exp'!$D$193</f>
        <v>1.6911592999999999E-2</v>
      </c>
      <c r="F25" s="169">
        <f>1/$A$1*'[1]94Exp'!$E$193</f>
        <v>2.2342419000000002E-2</v>
      </c>
      <c r="G25" s="169">
        <f>1/$A$1*'[1]94Exp'!$F$193</f>
        <v>2.6469184999999999E-2</v>
      </c>
      <c r="H25" s="169">
        <f>1/$A$1*'[1]94Exp'!$G$193</f>
        <v>3.3035306042513632E-2</v>
      </c>
      <c r="I25" s="169">
        <f>1/$A$1*'[1]94Exp'!$H$193</f>
        <v>3.8484496216672139E-2</v>
      </c>
      <c r="J25" s="170">
        <f>1/$A$1*'[1]94Exp'!$I$193</f>
        <v>4.4553099999999998E-2</v>
      </c>
      <c r="K25" s="170">
        <f>1/$A$1*'[1]94Exp'!$J$193</f>
        <v>3.9187799999999995E-2</v>
      </c>
      <c r="L25" s="169">
        <f>1/$A$1*'[1]94Exp'!$K$193</f>
        <v>1.7021010800000003E-2</v>
      </c>
      <c r="M25" s="169">
        <f>1/$A$1*'[1]94Exp'!L$193</f>
        <v>1.2795400000000002E-2</v>
      </c>
      <c r="N25" s="169">
        <f>1/$A$1*'[1]94Exp'!M$193</f>
        <v>1.0888629750205381E-2</v>
      </c>
      <c r="O25" s="169">
        <f>1/$A$1*'[1]94Exp'!N$193</f>
        <v>1.2657699999999999E-2</v>
      </c>
      <c r="P25" s="169">
        <f>1/$A$1*'[1]94Exp'!O$193</f>
        <v>1.2174607784013046E-2</v>
      </c>
      <c r="Q25" s="169">
        <f>1/$A$1*'[1]94Exp'!P$193</f>
        <v>1.7548243958260511E-2</v>
      </c>
      <c r="R25" s="169">
        <f>1/$A$1*'[1]94Exp'!Q$193</f>
        <v>2.0575300000000001E-2</v>
      </c>
      <c r="S25" s="169">
        <f>1/$A$1*'[1]94Exp'!R$193</f>
        <v>3.3809915087063734E-2</v>
      </c>
      <c r="T25" s="169">
        <f>1/$A$1*'[1]94Exp'!S$193</f>
        <v>4.5136299999999997E-2</v>
      </c>
      <c r="U25" s="169">
        <f>1/$A$1*'[1]94Exp'!T$193</f>
        <v>5.5310100000000008E-2</v>
      </c>
      <c r="V25" s="169">
        <f>1/$A$1*'[1]94Exp'!U$193</f>
        <v>5.5310100000000008E-2</v>
      </c>
      <c r="W25" s="169">
        <f>1/$A$1*'[1]94Exp'!V$193</f>
        <v>5.5310100000000008E-2</v>
      </c>
      <c r="X25" s="169">
        <f>1/$A$1*'[1]94Exp'!W$193</f>
        <v>5.5310100000000008E-2</v>
      </c>
      <c r="Y25" s="169">
        <f>1/$A$1*'[1]94Exp'!X$193</f>
        <v>5.5310100000000008E-2</v>
      </c>
      <c r="Z25" s="169">
        <f>1/$A$1*'[1]94Exp'!Y$193</f>
        <v>5.5310100000000008E-2</v>
      </c>
      <c r="AA25" s="169">
        <f>1/$A$1*'[1]94Exp'!Z$193</f>
        <v>5.5310100000000008E-2</v>
      </c>
      <c r="AB25" s="169">
        <f>1/$A$1*'[1]94Exp'!AA$193</f>
        <v>5.5310100000000008E-2</v>
      </c>
      <c r="AC25" s="338"/>
      <c r="AD25" s="179">
        <f>1/1000*'[1]94Exp'!AB$193</f>
        <v>7.4449999999999994E-3</v>
      </c>
      <c r="AE25" s="169">
        <f>1/1000*'[1]94Exp'!AC$193</f>
        <v>1.1982999999999999E-2</v>
      </c>
      <c r="AF25" s="169">
        <f>1/1000*'[1]94Exp'!AD$193</f>
        <v>1.3737000000000001E-2</v>
      </c>
      <c r="AG25" s="169">
        <f>1/1000*'[1]94Exp'!AE$193</f>
        <v>1.9637000000000002E-2</v>
      </c>
      <c r="AH25" s="169">
        <f>1/1000*'[1]94Exp'!AF$193</f>
        <v>2.6029011999999997E-2</v>
      </c>
      <c r="AI25" s="169">
        <f>1/1000*'[1]94Exp'!AG$193</f>
        <v>3.6720910340400002E-2</v>
      </c>
      <c r="AJ25" s="169">
        <f>1/1000*'[1]94Exp'!AH$193</f>
        <v>4.4847815865999993E-2</v>
      </c>
      <c r="AK25" s="169">
        <f>1/1000*'[1]94Exp'!AI$193</f>
        <v>7.1108932476999995E-2</v>
      </c>
      <c r="AL25" s="169">
        <f>1/1000*'[1]94Exp'!AJ$193</f>
        <v>7.7607888632800007E-2</v>
      </c>
      <c r="AM25" s="169">
        <f>1/1000*'[1]94Exp'!AK$193</f>
        <v>3.0500663468000001E-2</v>
      </c>
      <c r="AN25" s="169">
        <f>1/1000*'[1]94Exp'!AL$193</f>
        <v>1.6072703000000001E-2</v>
      </c>
      <c r="AO25" s="169">
        <f>1/1000*'[1]94Exp'!AM$193</f>
        <v>2.4346681343999997E-2</v>
      </c>
      <c r="AP25" s="169">
        <f>1/1000*'[1]94Exp'!AN$193</f>
        <v>2.5967778267200006E-2</v>
      </c>
      <c r="AQ25" s="169">
        <f>1/1000*'[1]94Exp'!AO$193</f>
        <v>2.61869906144E-2</v>
      </c>
      <c r="AR25" s="169">
        <f>1/1000*'[1]94Exp'!AP$193</f>
        <v>3.7390177642399998E-2</v>
      </c>
      <c r="AS25" s="169">
        <f>1/1000*'[1]94Exp'!AQ$193</f>
        <v>4.6062023048799992E-2</v>
      </c>
      <c r="AT25" s="169">
        <f>1/1000*'[1]94Exp'!AR$193</f>
        <v>7.3420336017600007E-2</v>
      </c>
      <c r="AU25" s="169">
        <f>1/1000*'[1]94Exp'!AS$193</f>
        <v>9.4756944501999993E-2</v>
      </c>
      <c r="AV25" s="169">
        <f>1/1000*'[1]94Exp'!AT$193</f>
        <v>0.11711376131399999</v>
      </c>
      <c r="AW25" s="169">
        <f>1/1000*'[1]94Exp'!AU$193</f>
        <v>0.11711376131399999</v>
      </c>
      <c r="AX25" s="169">
        <f>1/1000*'[1]94Exp'!AV$193</f>
        <v>0</v>
      </c>
      <c r="AY25" s="169">
        <f>1/1000*'[1]94Exp'!AW$193</f>
        <v>0</v>
      </c>
      <c r="AZ25" s="169">
        <f>1/1000*'[1]94Exp'!AX$193</f>
        <v>0</v>
      </c>
      <c r="BA25" s="169">
        <f>1/1000*'[1]94Exp'!AY$193</f>
        <v>0</v>
      </c>
      <c r="BB25" s="169">
        <f>1/1000*'[1]94Exp'!AZ$193</f>
        <v>0</v>
      </c>
      <c r="BC25" s="295">
        <f>1/1000*'[1]94Exp'!BA$193</f>
        <v>0</v>
      </c>
      <c r="BD25" s="400"/>
    </row>
    <row r="26" spans="2:56">
      <c r="B26" s="4" t="s">
        <v>72</v>
      </c>
      <c r="C26" s="179">
        <f>1/$A$1*'[1]94Exp'!$B$207</f>
        <v>1.3876847999999999E-2</v>
      </c>
      <c r="D26" s="169">
        <f>1/$A$1*'[1]94Exp'!$C$207</f>
        <v>1.4072652999999999E-2</v>
      </c>
      <c r="E26" s="169">
        <f>1/$A$1*'[1]94Exp'!$D$207</f>
        <v>1.4400159999999999E-2</v>
      </c>
      <c r="F26" s="169">
        <f>1/$A$1*'[1]94Exp'!$E$207</f>
        <v>1.9767906999999998E-2</v>
      </c>
      <c r="G26" s="169">
        <f>1/$A$1*'[1]94Exp'!$F$207</f>
        <v>2.4860841999999998E-2</v>
      </c>
      <c r="H26" s="169">
        <f>1/$A$1*'[1]94Exp'!$G$207</f>
        <v>3.3386600000000002E-2</v>
      </c>
      <c r="I26" s="169">
        <f>1/$A$1*'[1]94Exp'!$H$207</f>
        <v>3.3596599999999997E-2</v>
      </c>
      <c r="J26" s="170">
        <f>1/$A$1*'[1]94Exp'!$I$207</f>
        <v>3.6259478205505138E-2</v>
      </c>
      <c r="K26" s="170">
        <f>1/$A$1*'[1]94Exp'!$J$207</f>
        <v>4.4014400000000002E-2</v>
      </c>
      <c r="L26" s="169">
        <f>1/$A$1*'[1]94Exp'!$K$207</f>
        <v>3.4412395599999993E-2</v>
      </c>
      <c r="M26" s="169">
        <f>1/$A$1*'[1]94Exp'!L$207</f>
        <v>3.5294600000000009E-2</v>
      </c>
      <c r="N26" s="169">
        <f>1/$A$1*'[1]94Exp'!M$207</f>
        <v>3.4175799999999992E-2</v>
      </c>
      <c r="O26" s="169">
        <f>1/$A$1*'[1]94Exp'!N$207</f>
        <v>3.6064700000000012E-2</v>
      </c>
      <c r="P26" s="169">
        <f>1/$A$1*'[1]94Exp'!O$207</f>
        <v>3.4086603642799244E-2</v>
      </c>
      <c r="Q26" s="169">
        <f>1/$A$1*'[1]94Exp'!P$207</f>
        <v>4.0878699999999997E-2</v>
      </c>
      <c r="R26" s="169">
        <f>1/$A$1*'[1]94Exp'!Q$207</f>
        <v>4.5638851768337228E-2</v>
      </c>
      <c r="S26" s="169">
        <f>1/$A$1*'[1]94Exp'!R$207</f>
        <v>5.4249913035680941E-2</v>
      </c>
      <c r="T26" s="169">
        <f>1/$A$1*'[1]94Exp'!S$207</f>
        <v>5.53663E-2</v>
      </c>
      <c r="U26" s="169">
        <f>1/$A$1*'[1]94Exp'!T$207</f>
        <v>5.7757800000000005E-2</v>
      </c>
      <c r="V26" s="169">
        <f>1/$A$1*'[1]94Exp'!U$207</f>
        <v>5.7757800000000005E-2</v>
      </c>
      <c r="W26" s="169">
        <f>1/$A$1*'[1]94Exp'!V$207</f>
        <v>5.7757800000000005E-2</v>
      </c>
      <c r="X26" s="169">
        <f>1/$A$1*'[1]94Exp'!W$207</f>
        <v>5.7757800000000005E-2</v>
      </c>
      <c r="Y26" s="169">
        <f>1/$A$1*'[1]94Exp'!X$207</f>
        <v>5.7757800000000005E-2</v>
      </c>
      <c r="Z26" s="169">
        <f>1/$A$1*'[1]94Exp'!Y$207</f>
        <v>5.7757800000000005E-2</v>
      </c>
      <c r="AA26" s="169">
        <f>1/$A$1*'[1]94Exp'!Z$207</f>
        <v>5.7757800000000005E-2</v>
      </c>
      <c r="AB26" s="169">
        <f>1/$A$1*'[1]94Exp'!AA$207</f>
        <v>5.7757800000000005E-2</v>
      </c>
      <c r="AC26" s="338"/>
      <c r="AD26" s="179">
        <f>1/1000*'[1]94Exp'!AB$207</f>
        <v>1.1819E-2</v>
      </c>
      <c r="AE26" s="169">
        <f>1/1000*'[1]94Exp'!AC$207</f>
        <v>1.4402999999999999E-2</v>
      </c>
      <c r="AF26" s="169">
        <f>1/1000*'[1]94Exp'!AD$207</f>
        <v>1.7475999999999998E-2</v>
      </c>
      <c r="AG26" s="169">
        <f>1/1000*'[1]94Exp'!AE$207</f>
        <v>2.6158999999999998E-2</v>
      </c>
      <c r="AH26" s="169">
        <f>1/1000*'[1]94Exp'!AF$207</f>
        <v>3.4164152000000003E-2</v>
      </c>
      <c r="AI26" s="169">
        <f>1/1000*'[1]94Exp'!AG$207</f>
        <v>5.1380974187399994E-2</v>
      </c>
      <c r="AJ26" s="169">
        <f>1/1000*'[1]94Exp'!AH$207</f>
        <v>5.5564238817200004E-2</v>
      </c>
      <c r="AK26" s="169">
        <f>1/1000*'[1]94Exp'!AI$207</f>
        <v>7.2133525129499984E-2</v>
      </c>
      <c r="AL26" s="169">
        <f>1/1000*'[1]94Exp'!AJ$207</f>
        <v>0.10758159246000003</v>
      </c>
      <c r="AM26" s="169">
        <f>1/1000*'[1]94Exp'!AK$207</f>
        <v>7.2127979893200009E-2</v>
      </c>
      <c r="AN26" s="169">
        <f>1/1000*'[1]94Exp'!AL$207</f>
        <v>5.6937956999999997E-2</v>
      </c>
      <c r="AO26" s="169">
        <f>1/1000*'[1]94Exp'!AM$207</f>
        <v>7.8761347775999982E-2</v>
      </c>
      <c r="AP26" s="169">
        <f>1/1000*'[1]94Exp'!AN$207</f>
        <v>7.7859068034000001E-2</v>
      </c>
      <c r="AQ26" s="169">
        <f>1/1000*'[1]94Exp'!AO$207</f>
        <v>7.3648928394800001E-2</v>
      </c>
      <c r="AR26" s="169">
        <f>1/1000*'[1]94Exp'!AP$207</f>
        <v>8.5481276227599989E-2</v>
      </c>
      <c r="AS26" s="169">
        <f>1/1000*'[1]94Exp'!AQ$207</f>
        <v>0.10374503849160001</v>
      </c>
      <c r="AT26" s="169">
        <f>1/1000*'[1]94Exp'!AR$207</f>
        <v>0.1186838360664</v>
      </c>
      <c r="AU26" s="169">
        <f>1/1000*'[1]94Exp'!AS$207</f>
        <v>0.1244452122892</v>
      </c>
      <c r="AV26" s="169">
        <f>1/1000*'[1]94Exp'!AT$207</f>
        <v>0.13311113119039999</v>
      </c>
      <c r="AW26" s="169">
        <f>1/1000*'[1]94Exp'!AU$207</f>
        <v>0.13311113119039999</v>
      </c>
      <c r="AX26" s="169">
        <f>1/1000*'[1]94Exp'!AV$207</f>
        <v>0</v>
      </c>
      <c r="AY26" s="169">
        <f>1/1000*'[1]94Exp'!AW$207</f>
        <v>0</v>
      </c>
      <c r="AZ26" s="169">
        <f>1/1000*'[1]94Exp'!AX$207</f>
        <v>0</v>
      </c>
      <c r="BA26" s="169">
        <f>1/1000*'[1]94Exp'!AY$207</f>
        <v>0</v>
      </c>
      <c r="BB26" s="169">
        <f>1/1000*'[1]94Exp'!AZ$207</f>
        <v>0</v>
      </c>
      <c r="BC26" s="295">
        <f>1/1000*'[1]94Exp'!BA$207</f>
        <v>0</v>
      </c>
      <c r="BD26" s="400"/>
    </row>
    <row r="27" spans="2:56">
      <c r="B27" s="4" t="s">
        <v>36</v>
      </c>
      <c r="C27" s="179">
        <f>1/$A$1*'[1]94Exp'!$B$225</f>
        <v>4.5425525999999994E-2</v>
      </c>
      <c r="D27" s="169">
        <f>1/$A$1*'[1]94Exp'!$C$225</f>
        <v>3.8276826999999999E-2</v>
      </c>
      <c r="E27" s="169">
        <f>1/$A$1*'[1]94Exp'!$D$225</f>
        <v>4.8575263E-2</v>
      </c>
      <c r="F27" s="169">
        <f>1/$A$1*'[1]94Exp'!$E$225</f>
        <v>5.1183637000000004E-2</v>
      </c>
      <c r="G27" s="169">
        <f>1/$A$1*'[1]94Exp'!$F$225</f>
        <v>6.1117704999999994E-2</v>
      </c>
      <c r="H27" s="169">
        <f>1/$A$1*'[1]94Exp'!$G$225</f>
        <v>7.2622400000000004E-2</v>
      </c>
      <c r="I27" s="169">
        <f>1/$A$1*'[1]94Exp'!$H$225</f>
        <v>7.7764400000000011E-2</v>
      </c>
      <c r="J27" s="170">
        <f>1/$A$1*'[1]94Exp'!$I$225</f>
        <v>9.00759E-2</v>
      </c>
      <c r="K27" s="170">
        <f>1/$A$1*'[1]94Exp'!$J$225</f>
        <v>9.2219300000000018E-2</v>
      </c>
      <c r="L27" s="169">
        <f>1/$A$1*'[1]94Exp'!$K$225</f>
        <v>6.960630000000001E-2</v>
      </c>
      <c r="M27" s="169">
        <f>1/$A$1*'[1]94Exp'!L$225</f>
        <v>6.3439900000000021E-2</v>
      </c>
      <c r="N27" s="169">
        <f>1/$A$1*'[1]94Exp'!M$225</f>
        <v>7.8167800000000009E-2</v>
      </c>
      <c r="O27" s="169">
        <f>1/$A$1*'[1]94Exp'!N$225</f>
        <v>6.8683899999999992E-2</v>
      </c>
      <c r="P27" s="169">
        <f>1/$A$1*'[1]94Exp'!O$225</f>
        <v>6.7298770588235302E-2</v>
      </c>
      <c r="Q27" s="169">
        <f>1/$A$1*'[1]94Exp'!P$225</f>
        <v>7.9431299999999996E-2</v>
      </c>
      <c r="R27" s="169">
        <f>1/$A$1*'[1]94Exp'!Q$225</f>
        <v>7.3462E-2</v>
      </c>
      <c r="S27" s="169">
        <f>1/$A$1*'[1]94Exp'!R$225</f>
        <v>9.803619999999999E-2</v>
      </c>
      <c r="T27" s="169">
        <f>1/$A$1*'[1]94Exp'!S$225</f>
        <v>8.5847600000000024E-2</v>
      </c>
      <c r="U27" s="169">
        <f>1/$A$1*'[1]94Exp'!T$225</f>
        <v>8.2757600000000028E-2</v>
      </c>
      <c r="V27" s="169">
        <f>1/$A$1*'[1]94Exp'!U$225</f>
        <v>8.2757600000000028E-2</v>
      </c>
      <c r="W27" s="169">
        <f>1/$A$1*'[1]94Exp'!V$225</f>
        <v>8.2757600000000028E-2</v>
      </c>
      <c r="X27" s="169">
        <f>1/$A$1*'[1]94Exp'!W$225</f>
        <v>8.2757600000000028E-2</v>
      </c>
      <c r="Y27" s="169">
        <f>1/$A$1*'[1]94Exp'!X$225</f>
        <v>8.2757600000000028E-2</v>
      </c>
      <c r="Z27" s="169">
        <f>1/$A$1*'[1]94Exp'!Y$225</f>
        <v>8.2757600000000028E-2</v>
      </c>
      <c r="AA27" s="169">
        <f>1/$A$1*'[1]94Exp'!Z$225</f>
        <v>8.2757600000000028E-2</v>
      </c>
      <c r="AB27" s="169">
        <f>1/$A$1*'[1]94Exp'!AA$225</f>
        <v>8.2757600000000028E-2</v>
      </c>
      <c r="AC27" s="338"/>
      <c r="AD27" s="179">
        <f>1/1000*'[1]94Exp'!AB$225</f>
        <v>6.8303000000000003E-2</v>
      </c>
      <c r="AE27" s="169">
        <f>1/1000*'[1]94Exp'!AC$225</f>
        <v>6.6265000000000004E-2</v>
      </c>
      <c r="AF27" s="169">
        <f>1/1000*'[1]94Exp'!AD$225</f>
        <v>8.3958000000000005E-2</v>
      </c>
      <c r="AG27" s="169">
        <f>1/1000*'[1]94Exp'!AE$225</f>
        <v>0.100494</v>
      </c>
      <c r="AH27" s="169">
        <f>1/1000*'[1]94Exp'!AF$225</f>
        <v>0.12834058800000001</v>
      </c>
      <c r="AI27" s="169">
        <f>1/1000*'[1]94Exp'!AG$225</f>
        <v>0.16080194293019998</v>
      </c>
      <c r="AJ27" s="169">
        <f>1/1000*'[1]94Exp'!AH$225</f>
        <v>0.17212347775080003</v>
      </c>
      <c r="AK27" s="169">
        <f>1/1000*'[1]94Exp'!AI$225</f>
        <v>0.22345805559149998</v>
      </c>
      <c r="AL27" s="169">
        <f>1/1000*'[1]94Exp'!AJ$225</f>
        <v>0.25914834875400006</v>
      </c>
      <c r="AM27" s="169">
        <f>1/1000*'[1]94Exp'!AK$225</f>
        <v>0.16904823408880001</v>
      </c>
      <c r="AN27" s="169">
        <f>1/1000*'[1]94Exp'!AL$225</f>
        <v>0.12801528099999998</v>
      </c>
      <c r="AO27" s="169">
        <f>1/1000*'[1]94Exp'!AM$225</f>
        <v>0.21555675825599993</v>
      </c>
      <c r="AP27" s="169">
        <f>1/1000*'[1]94Exp'!AN$225</f>
        <v>0.19890062101799999</v>
      </c>
      <c r="AQ27" s="169">
        <f>1/1000*'[1]94Exp'!AO$225</f>
        <v>0.19592510533640001</v>
      </c>
      <c r="AR27" s="169">
        <f>1/1000*'[1]94Exp'!AP$225</f>
        <v>0.23606266935680004</v>
      </c>
      <c r="AS27" s="169">
        <f>1/1000*'[1]94Exp'!AQ$225</f>
        <v>0.24180932486040005</v>
      </c>
      <c r="AT27" s="169">
        <f>1/1000*'[1]94Exp'!AR$225</f>
        <v>0.29505494311040004</v>
      </c>
      <c r="AU27" s="169">
        <f>1/1000*'[1]94Exp'!AS$225</f>
        <v>0.28292843753680003</v>
      </c>
      <c r="AV27" s="169">
        <f>1/1000*'[1]94Exp'!AT$225</f>
        <v>0.28909186207000004</v>
      </c>
      <c r="AW27" s="169">
        <f>1/1000*'[1]94Exp'!AU$225</f>
        <v>0.28909186207000004</v>
      </c>
      <c r="AX27" s="169">
        <f>1/1000*'[1]94Exp'!AV$225</f>
        <v>0</v>
      </c>
      <c r="AY27" s="169">
        <f>1/1000*'[1]94Exp'!AW$225</f>
        <v>0</v>
      </c>
      <c r="AZ27" s="169">
        <f>1/1000*'[1]94Exp'!AX$225</f>
        <v>0</v>
      </c>
      <c r="BA27" s="169">
        <f>1/1000*'[1]94Exp'!AY$225</f>
        <v>0</v>
      </c>
      <c r="BB27" s="169">
        <f>1/1000*'[1]94Exp'!AZ$225</f>
        <v>0</v>
      </c>
      <c r="BC27" s="295">
        <f>1/1000*'[1]94Exp'!BA$225</f>
        <v>0</v>
      </c>
      <c r="BD27" s="400"/>
    </row>
    <row r="28" spans="2:56">
      <c r="B28" s="4" t="s">
        <v>62</v>
      </c>
      <c r="C28" s="179">
        <f>1/$A$1*'[1]94Exp'!$B$246</f>
        <v>3.4407432999999994E-2</v>
      </c>
      <c r="D28" s="169">
        <f>1/$A$1*'[1]94Exp'!$C$246</f>
        <v>4.4714925999999995E-2</v>
      </c>
      <c r="E28" s="169">
        <f>1/$A$1*'[1]94Exp'!$D$246</f>
        <v>5.7909890999999998E-2</v>
      </c>
      <c r="F28" s="169">
        <f>1/$A$1*'[1]94Exp'!$E$246</f>
        <v>8.3417895000000006E-2</v>
      </c>
      <c r="G28" s="169">
        <f>1/$A$1*'[1]94Exp'!$F$246</f>
        <v>0.10774239999999999</v>
      </c>
      <c r="H28" s="169">
        <f>1/$A$1*'[1]94Exp'!$G$246</f>
        <v>0.11281700000000001</v>
      </c>
      <c r="I28" s="169">
        <f>1/$A$1*'[1]94Exp'!$H$246</f>
        <v>0.11048140000000002</v>
      </c>
      <c r="J28" s="170">
        <f>1/$A$1*'[1]94Exp'!$I$246</f>
        <v>9.7300399999999995E-2</v>
      </c>
      <c r="K28" s="170">
        <f>1/$A$1*'[1]94Exp'!$J$246</f>
        <v>8.6022100793081244E-2</v>
      </c>
      <c r="L28" s="169">
        <f>1/$A$1*'[1]94Exp'!$K$246</f>
        <v>8.2193600000000006E-2</v>
      </c>
      <c r="M28" s="169">
        <f>1/$A$1*'[1]94Exp'!L$246</f>
        <v>9.1838200000000009E-2</v>
      </c>
      <c r="N28" s="169">
        <f>1/$A$1*'[1]94Exp'!M$246</f>
        <v>9.4679899999999997E-2</v>
      </c>
      <c r="O28" s="169">
        <f>1/$A$1*'[1]94Exp'!N$246</f>
        <v>0.100536</v>
      </c>
      <c r="P28" s="169">
        <f>1/$A$1*'[1]94Exp'!O$246</f>
        <v>0.12124769999999999</v>
      </c>
      <c r="Q28" s="169">
        <f>1/$A$1*'[1]94Exp'!P$246</f>
        <v>0.14646120000000004</v>
      </c>
      <c r="R28" s="169">
        <f>1/$A$1*'[1]94Exp'!Q$246</f>
        <v>0.13875506470849497</v>
      </c>
      <c r="S28" s="169">
        <f>1/$A$1*'[1]94Exp'!R$246</f>
        <v>0.18295219999999998</v>
      </c>
      <c r="T28" s="169">
        <f>1/$A$1*'[1]94Exp'!S$246</f>
        <v>0.18095909999999998</v>
      </c>
      <c r="U28" s="169">
        <f>1/$A$1*'[1]94Exp'!T$246</f>
        <v>0.18877280000000002</v>
      </c>
      <c r="V28" s="169">
        <f>1/$A$1*'[1]94Exp'!U$246</f>
        <v>0.18877280000000002</v>
      </c>
      <c r="W28" s="169">
        <f>1/$A$1*'[1]94Exp'!V$246</f>
        <v>0.18877280000000002</v>
      </c>
      <c r="X28" s="169">
        <f>1/$A$1*'[1]94Exp'!W$246</f>
        <v>0.18877280000000002</v>
      </c>
      <c r="Y28" s="169">
        <f>1/$A$1*'[1]94Exp'!X$246</f>
        <v>0.18877280000000002</v>
      </c>
      <c r="Z28" s="169">
        <f>1/$A$1*'[1]94Exp'!Y$246</f>
        <v>0.18877280000000002</v>
      </c>
      <c r="AA28" s="169">
        <f>1/$A$1*'[1]94Exp'!Z$246</f>
        <v>0.18877280000000002</v>
      </c>
      <c r="AB28" s="169">
        <f>1/$A$1*'[1]94Exp'!AA$246</f>
        <v>0.18877280000000002</v>
      </c>
      <c r="AC28" s="338"/>
      <c r="AD28" s="179">
        <f>1/1000*'[1]94Exp'!AB$246</f>
        <v>7.0701E-2</v>
      </c>
      <c r="AE28" s="169">
        <f>1/1000*'[1]94Exp'!AC$246</f>
        <v>9.0922000000000003E-2</v>
      </c>
      <c r="AF28" s="169">
        <f>1/1000*'[1]94Exp'!AD$246</f>
        <v>0.11702899999999999</v>
      </c>
      <c r="AG28" s="169">
        <f>1/1000*'[1]94Exp'!AE$246</f>
        <v>0.16502500000000001</v>
      </c>
      <c r="AH28" s="169">
        <f>1/1000*'[1]94Exp'!AF$246</f>
        <v>0.233344099</v>
      </c>
      <c r="AI28" s="169">
        <f>1/1000*'[1]94Exp'!AG$246</f>
        <v>0.25000275467310007</v>
      </c>
      <c r="AJ28" s="169">
        <f>1/1000*'[1]94Exp'!AH$246</f>
        <v>0.2498202455704</v>
      </c>
      <c r="AK28" s="169">
        <f>1/1000*'[1]94Exp'!AI$246</f>
        <v>0.27107441841600005</v>
      </c>
      <c r="AL28" s="169">
        <f>1/1000*'[1]94Exp'!AJ$246</f>
        <v>0.24639951171519994</v>
      </c>
      <c r="AM28" s="169">
        <f>1/1000*'[1]94Exp'!AK$246</f>
        <v>0.1820117591424</v>
      </c>
      <c r="AN28" s="169">
        <f>1/1000*'[1]94Exp'!AL$246</f>
        <v>0.15772370799999999</v>
      </c>
      <c r="AO28" s="169">
        <f>1/1000*'[1]94Exp'!AM$246</f>
        <v>0.23957644209599996</v>
      </c>
      <c r="AP28" s="169">
        <f>1/1000*'[1]94Exp'!AN$246</f>
        <v>0.27169889576280004</v>
      </c>
      <c r="AQ28" s="169">
        <f>1/1000*'[1]94Exp'!AO$246</f>
        <v>0.32704290274039999</v>
      </c>
      <c r="AR28" s="169">
        <f>1/1000*'[1]94Exp'!AP$246</f>
        <v>0.41791672962159992</v>
      </c>
      <c r="AS28" s="169">
        <f>1/1000*'[1]94Exp'!AQ$246</f>
        <v>0.45129516676639997</v>
      </c>
      <c r="AT28" s="169">
        <f>1/1000*'[1]94Exp'!AR$246</f>
        <v>0.51313470015719997</v>
      </c>
      <c r="AU28" s="169">
        <f>1/1000*'[1]94Exp'!AS$246</f>
        <v>0.53323648522760003</v>
      </c>
      <c r="AV28" s="169">
        <f>1/1000*'[1]94Exp'!AT$246</f>
        <v>0.54911709779079998</v>
      </c>
      <c r="AW28" s="169">
        <f>1/1000*'[1]94Exp'!AU$246</f>
        <v>0.54911709779079998</v>
      </c>
      <c r="AX28" s="169">
        <f>1/1000*'[1]94Exp'!AV$246</f>
        <v>0</v>
      </c>
      <c r="AY28" s="169">
        <f>1/1000*'[1]94Exp'!AW$246</f>
        <v>0</v>
      </c>
      <c r="AZ28" s="169">
        <f>1/1000*'[1]94Exp'!AX$246</f>
        <v>0</v>
      </c>
      <c r="BA28" s="169">
        <f>1/1000*'[1]94Exp'!AY$246</f>
        <v>0</v>
      </c>
      <c r="BB28" s="169">
        <f>1/1000*'[1]94Exp'!AZ$246</f>
        <v>0</v>
      </c>
      <c r="BC28" s="295">
        <f>1/1000*'[1]94Exp'!BA$246</f>
        <v>0</v>
      </c>
      <c r="BD28" s="400"/>
    </row>
    <row r="29" spans="2:56">
      <c r="B29" s="4" t="s">
        <v>15</v>
      </c>
      <c r="C29" s="344">
        <f t="shared" ref="C29:L29" si="5">SUM(C16:C16)-SUM(C17:C28)</f>
        <v>4.9100220999999777E-2</v>
      </c>
      <c r="D29" s="247">
        <f t="shared" si="5"/>
        <v>5.5451242999999928E-2</v>
      </c>
      <c r="E29" s="247">
        <f t="shared" si="5"/>
        <v>6.1635571000000056E-2</v>
      </c>
      <c r="F29" s="247">
        <f t="shared" si="5"/>
        <v>7.0144663999999746E-2</v>
      </c>
      <c r="G29" s="247">
        <f t="shared" si="5"/>
        <v>8.9107089999999722E-2</v>
      </c>
      <c r="H29" s="247">
        <f t="shared" si="5"/>
        <v>0.11923676591016052</v>
      </c>
      <c r="I29" s="247">
        <f t="shared" si="5"/>
        <v>0.14649879462040194</v>
      </c>
      <c r="J29" s="248">
        <f t="shared" si="5"/>
        <v>0.16265647988543841</v>
      </c>
      <c r="K29" s="248">
        <f t="shared" si="5"/>
        <v>0.14307794382237615</v>
      </c>
      <c r="L29" s="247">
        <f t="shared" si="5"/>
        <v>0.10818535687098829</v>
      </c>
      <c r="M29" s="247">
        <f>SUM(M16:M16)-SUM(M17:M28)</f>
        <v>0.12413112770646517</v>
      </c>
      <c r="N29" s="247">
        <f>SUM(N16:N16)-SUM(N17:N28)</f>
        <v>0.12081787507208519</v>
      </c>
      <c r="O29" s="247">
        <f t="shared" ref="O29:AB29" si="6">SUM(O16:O16)-SUM(O17:O28)</f>
        <v>0.11715555801503652</v>
      </c>
      <c r="P29" s="247">
        <f t="shared" si="6"/>
        <v>0.12347494826764494</v>
      </c>
      <c r="Q29" s="247">
        <f t="shared" si="6"/>
        <v>0.13890920322526346</v>
      </c>
      <c r="R29" s="247">
        <f t="shared" si="6"/>
        <v>0.13556430547303622</v>
      </c>
      <c r="S29" s="247">
        <f t="shared" si="6"/>
        <v>0.20248562579706131</v>
      </c>
      <c r="T29" s="247">
        <f t="shared" si="6"/>
        <v>0.22515137377310879</v>
      </c>
      <c r="U29" s="247">
        <f t="shared" si="6"/>
        <v>0.26379568015972832</v>
      </c>
      <c r="V29" s="247">
        <f t="shared" si="6"/>
        <v>0.26379568015972832</v>
      </c>
      <c r="W29" s="247">
        <f t="shared" si="6"/>
        <v>0.26379568015972832</v>
      </c>
      <c r="X29" s="247">
        <f t="shared" si="6"/>
        <v>0.26379568015972832</v>
      </c>
      <c r="Y29" s="247">
        <f t="shared" si="6"/>
        <v>0.26379568015972832</v>
      </c>
      <c r="Z29" s="247">
        <f t="shared" si="6"/>
        <v>0.26379568015972832</v>
      </c>
      <c r="AA29" s="247">
        <f t="shared" si="6"/>
        <v>0.26379568015972832</v>
      </c>
      <c r="AB29" s="247">
        <f t="shared" si="6"/>
        <v>0.26379568015972832</v>
      </c>
      <c r="AC29" s="338"/>
      <c r="AD29" s="179">
        <f t="shared" ref="AD29:BC29" si="7">SUM(AD16:AD16)-SUM(AD17:AD28)</f>
        <v>6.9369000000000236E-2</v>
      </c>
      <c r="AE29" s="169">
        <f t="shared" si="7"/>
        <v>7.6450000000000351E-2</v>
      </c>
      <c r="AF29" s="169">
        <f t="shared" si="7"/>
        <v>9.3168000000000362E-2</v>
      </c>
      <c r="AG29" s="169">
        <f t="shared" si="7"/>
        <v>0.11840600000000023</v>
      </c>
      <c r="AH29" s="169">
        <f t="shared" si="7"/>
        <v>0.15584643899999984</v>
      </c>
      <c r="AI29" s="169">
        <f t="shared" si="7"/>
        <v>0.22164188406359964</v>
      </c>
      <c r="AJ29" s="169">
        <f t="shared" si="7"/>
        <v>0.27526093904960014</v>
      </c>
      <c r="AK29" s="169">
        <f t="shared" si="7"/>
        <v>0.35328927576150049</v>
      </c>
      <c r="AL29" s="169">
        <f t="shared" si="7"/>
        <v>0.35584693458079952</v>
      </c>
      <c r="AM29" s="169">
        <f t="shared" si="7"/>
        <v>0.22878621255600029</v>
      </c>
      <c r="AN29" s="169">
        <f t="shared" si="7"/>
        <v>0.20237983699999962</v>
      </c>
      <c r="AO29" s="169">
        <f t="shared" si="7"/>
        <v>0.27506760211199976</v>
      </c>
      <c r="AP29" s="169">
        <f t="shared" si="7"/>
        <v>0.28339541518199995</v>
      </c>
      <c r="AQ29" s="169">
        <f t="shared" si="7"/>
        <v>0.30937892260880062</v>
      </c>
      <c r="AR29" s="169">
        <f t="shared" si="7"/>
        <v>0.36693467510479927</v>
      </c>
      <c r="AS29" s="169">
        <f t="shared" si="7"/>
        <v>0.36471687894399896</v>
      </c>
      <c r="AT29" s="169">
        <f t="shared" si="7"/>
        <v>0.50295145086560034</v>
      </c>
      <c r="AU29" s="169">
        <f t="shared" si="7"/>
        <v>0.53876196729519865</v>
      </c>
      <c r="AV29" s="169">
        <f t="shared" si="7"/>
        <v>0.64915570634639952</v>
      </c>
      <c r="AW29" s="169">
        <f t="shared" si="7"/>
        <v>0.64915570634639952</v>
      </c>
      <c r="AX29" s="169">
        <f t="shared" si="7"/>
        <v>0</v>
      </c>
      <c r="AY29" s="169">
        <f t="shared" si="7"/>
        <v>0</v>
      </c>
      <c r="AZ29" s="169">
        <f t="shared" si="7"/>
        <v>0</v>
      </c>
      <c r="BA29" s="169">
        <f t="shared" si="7"/>
        <v>0</v>
      </c>
      <c r="BB29" s="169">
        <f t="shared" si="7"/>
        <v>0</v>
      </c>
      <c r="BC29" s="295">
        <f t="shared" si="7"/>
        <v>0</v>
      </c>
      <c r="BD29" s="400"/>
    </row>
    <row r="30" spans="2:56" ht="17.149999999999999" customHeight="1">
      <c r="B30" s="30" t="s">
        <v>118</v>
      </c>
      <c r="C30" s="345">
        <f>1/$A$1*'[1]94Exp'!$B$265</f>
        <v>1.5953550000000001E-3</v>
      </c>
      <c r="D30" s="233">
        <f>1/$A$1*'[1]94Exp'!$C$265</f>
        <v>4.2838750000000004E-3</v>
      </c>
      <c r="E30" s="233">
        <f>1/$A$1*'[1]94Exp'!$D$265</f>
        <v>5.9987779999999997E-3</v>
      </c>
      <c r="F30" s="233">
        <f>1/$A$1*'[1]94Exp'!$E$265</f>
        <v>5.7144209999999999E-3</v>
      </c>
      <c r="G30" s="233">
        <f>1/$A$1*'[1]94Exp'!$F$265</f>
        <v>6.3930930000000007E-3</v>
      </c>
      <c r="H30" s="233">
        <f>1/$A$1*'[1]94Exp'!$G$265</f>
        <v>9.7641289828242599E-3</v>
      </c>
      <c r="I30" s="233">
        <f>1/$A$1*'[1]94Exp'!$H$265</f>
        <v>9.9064246383755994E-3</v>
      </c>
      <c r="J30" s="234">
        <f>1/$A$1*'[1]94Exp'!$I$265</f>
        <v>1.3927495567124498E-2</v>
      </c>
      <c r="K30" s="234">
        <f>1/$A$1*'[1]94Exp'!$J$265</f>
        <v>1.5145570053340059E-2</v>
      </c>
      <c r="L30" s="233">
        <f>1/$A$1*'[1]94Exp'!$K$265</f>
        <v>1.581592669231659E-2</v>
      </c>
      <c r="M30" s="233">
        <f>1/$A$1*'[1]94Exp'!L$265</f>
        <v>1.753774643153418E-2</v>
      </c>
      <c r="N30" s="233">
        <f>1/$A$1*'[1]94Exp'!M$265</f>
        <v>2.1648402484527481E-2</v>
      </c>
      <c r="O30" s="233">
        <f>1/$A$1*'[1]94Exp'!N$265</f>
        <v>2.5946239023436901E-2</v>
      </c>
      <c r="P30" s="233">
        <f>1/$A$1*'[1]94Exp'!O$265</f>
        <v>3.2232510346141878E-2</v>
      </c>
      <c r="Q30" s="233">
        <f>1/$A$1*'[1]94Exp'!P$265</f>
        <v>3.5076326975038673E-2</v>
      </c>
      <c r="R30" s="233">
        <f>1/$A$1*'[1]94Exp'!Q$265</f>
        <v>3.8601601088824801E-2</v>
      </c>
      <c r="S30" s="233">
        <f>1/$A$1*'[1]94Exp'!R$265</f>
        <v>5.2500673929250348E-2</v>
      </c>
      <c r="T30" s="233">
        <f>1/$A$1*'[1]94Exp'!S$265</f>
        <v>5.7465251388682782E-2</v>
      </c>
      <c r="U30" s="233">
        <f>1/$A$1*'[1]94Exp'!T$265</f>
        <v>5.2275944896103287E-2</v>
      </c>
      <c r="V30" s="233">
        <f>1/$A$1*'[1]94Exp'!U$265</f>
        <v>5.2275944896103287E-2</v>
      </c>
      <c r="W30" s="233">
        <f>1/$A$1*'[1]94Exp'!V$265</f>
        <v>5.2275944896103287E-2</v>
      </c>
      <c r="X30" s="233">
        <f>1/$A$1*'[1]94Exp'!W$265</f>
        <v>5.2275944896103287E-2</v>
      </c>
      <c r="Y30" s="233">
        <f>1/$A$1*'[1]94Exp'!X$265</f>
        <v>5.2275944896103287E-2</v>
      </c>
      <c r="Z30" s="233">
        <f>1/$A$1*'[1]94Exp'!Y$265</f>
        <v>5.2275944896103287E-2</v>
      </c>
      <c r="AA30" s="233">
        <f>1/$A$1*'[1]94Exp'!Z$265</f>
        <v>5.2275944896103287E-2</v>
      </c>
      <c r="AB30" s="233">
        <f>1/$A$1*'[1]94Exp'!AA$265</f>
        <v>5.2275944896103287E-2</v>
      </c>
      <c r="AC30" s="347"/>
      <c r="AD30" s="345">
        <f>1/1000*'[1]94Exp'!AB$265</f>
        <v>3.2209999999999999E-3</v>
      </c>
      <c r="AE30" s="233">
        <f>1/1000*'[1]94Exp'!AC$265</f>
        <v>8.4569999999999992E-3</v>
      </c>
      <c r="AF30" s="233">
        <f>1/1000*'[1]94Exp'!AD$265</f>
        <v>1.0836999999999999E-2</v>
      </c>
      <c r="AG30" s="233">
        <f>1/1000*'[1]94Exp'!AE$265</f>
        <v>1.1056999999999999E-2</v>
      </c>
      <c r="AH30" s="233">
        <f>1/1000*'[1]94Exp'!AF$265</f>
        <v>1.2591586E-2</v>
      </c>
      <c r="AI30" s="233">
        <f>1/1000*'[1]94Exp'!AG$265</f>
        <v>1.9678419875399995E-2</v>
      </c>
      <c r="AJ30" s="233">
        <f>1/1000*'[1]94Exp'!AH$265</f>
        <v>1.8837538280800006E-2</v>
      </c>
      <c r="AK30" s="233">
        <f>1/1000*'[1]94Exp'!AI$265</f>
        <v>3.0021916716500004E-2</v>
      </c>
      <c r="AL30" s="233">
        <f>1/1000*'[1]94Exp'!AJ$265</f>
        <v>3.7160356203200004E-2</v>
      </c>
      <c r="AM30" s="233">
        <f>1/1000*'[1]94Exp'!AK$265</f>
        <v>2.8369194268799997E-2</v>
      </c>
      <c r="AN30" s="233">
        <f>1/1000*'[1]94Exp'!AL$265</f>
        <v>2.4595876999999999E-2</v>
      </c>
      <c r="AO30" s="233">
        <f>1/1000*'[1]94Exp'!AM$265</f>
        <v>3.9265878431999995E-2</v>
      </c>
      <c r="AP30" s="233">
        <f>1/1000*'[1]94Exp'!AN$265</f>
        <v>4.9175409131199999E-2</v>
      </c>
      <c r="AQ30" s="233">
        <f>1/1000*'[1]94Exp'!AO$265</f>
        <v>6.4965702815199991E-2</v>
      </c>
      <c r="AR30" s="233">
        <f>1/1000*'[1]94Exp'!AP$265</f>
        <v>7.2715367832799999E-2</v>
      </c>
      <c r="AS30" s="233">
        <f>1/1000*'[1]94Exp'!AQ$265</f>
        <v>8.56732160504E-2</v>
      </c>
      <c r="AT30" s="233">
        <f>1/1000*'[1]94Exp'!AR$265</f>
        <v>0.1057731418524</v>
      </c>
      <c r="AU30" s="233">
        <f>1/1000*'[1]94Exp'!AS$265</f>
        <v>0.12523267173560002</v>
      </c>
      <c r="AV30" s="233">
        <f>1/1000*'[1]94Exp'!AT$265</f>
        <v>0.11327362585</v>
      </c>
      <c r="AW30" s="233">
        <f>1/1000*'[1]94Exp'!AU$265</f>
        <v>0.11327362585</v>
      </c>
      <c r="AX30" s="233">
        <f>1/1000*'[1]94Exp'!AV$265</f>
        <v>0</v>
      </c>
      <c r="AY30" s="233">
        <f>1/1000*'[1]94Exp'!AW$265</f>
        <v>0</v>
      </c>
      <c r="AZ30" s="233">
        <f>1/1000*'[1]94Exp'!AX$265</f>
        <v>0</v>
      </c>
      <c r="BA30" s="233">
        <f>1/1000*'[1]94Exp'!AY$265</f>
        <v>0</v>
      </c>
      <c r="BB30" s="233">
        <f>1/1000*'[1]94Exp'!AZ$265</f>
        <v>0</v>
      </c>
      <c r="BC30" s="346">
        <f>1/1000*'[1]94Exp'!BA$265</f>
        <v>0</v>
      </c>
      <c r="BD30" s="400"/>
    </row>
    <row r="31" spans="2:56" ht="17.149999999999999" customHeight="1">
      <c r="B31" s="8" t="s">
        <v>100</v>
      </c>
      <c r="C31" s="266">
        <f>1/$A$1*'[1]94Exp'!$B$273</f>
        <v>3.2250308999999998E-2</v>
      </c>
      <c r="D31" s="208">
        <f>1/$A$1*'[1]94Exp'!$C$273</f>
        <v>3.1547062000000001E-2</v>
      </c>
      <c r="E31" s="208">
        <f>1/$A$1*'[1]94Exp'!$D$273</f>
        <v>3.8284574999999994E-2</v>
      </c>
      <c r="F31" s="208">
        <f>1/$A$1*'[1]94Exp'!$E$273</f>
        <v>3.4734261000000002E-2</v>
      </c>
      <c r="G31" s="208">
        <f>1/$A$1*'[1]94Exp'!$F$273</f>
        <v>3.5084642999999999E-2</v>
      </c>
      <c r="H31" s="208">
        <f>1/$A$1*'[1]94Exp'!$G$273</f>
        <v>2.7953884093937599E-2</v>
      </c>
      <c r="I31" s="208">
        <f>1/$A$1*'[1]94Exp'!$H$273</f>
        <v>2.8291588998271774E-2</v>
      </c>
      <c r="J31" s="209">
        <f>1/$A$1*'[1]94Exp'!$I$273</f>
        <v>3.1033785901955234E-2</v>
      </c>
      <c r="K31" s="209">
        <f>1/$A$1*'[1]94Exp'!$J$273</f>
        <v>2.6729738210893975E-2</v>
      </c>
      <c r="L31" s="208">
        <f>1/$A$1*'[1]94Exp'!$K$273</f>
        <v>1.9850355623647339E-2</v>
      </c>
      <c r="M31" s="208">
        <f>1/$A$1*'[1]94Exp'!L$273</f>
        <v>1.9980303725827341E-2</v>
      </c>
      <c r="N31" s="208">
        <f>1/$A$1*'[1]94Exp'!M$273</f>
        <v>1.9039830882178452E-2</v>
      </c>
      <c r="O31" s="208">
        <f>1/$A$1*'[1]94Exp'!N$273</f>
        <v>1.9805239878320967E-2</v>
      </c>
      <c r="P31" s="208">
        <f>1/$A$1*'[1]94Exp'!O$273</f>
        <v>2.3376613563853121E-2</v>
      </c>
      <c r="Q31" s="208">
        <f>1/$A$1*'[1]94Exp'!P$273</f>
        <v>2.4136904914563568E-2</v>
      </c>
      <c r="R31" s="208">
        <f>1/$A$1*'[1]94Exp'!Q$273</f>
        <v>2.2008513283334297E-2</v>
      </c>
      <c r="S31" s="208">
        <f>1/$A$1*'[1]94Exp'!R$273</f>
        <v>2.462734800387488E-2</v>
      </c>
      <c r="T31" s="208">
        <f>1/$A$1*'[1]94Exp'!S$273</f>
        <v>2.9945761231605462E-2</v>
      </c>
      <c r="U31" s="208">
        <f>1/$A$1*'[1]94Exp'!T$273</f>
        <v>3.6551758017566049E-2</v>
      </c>
      <c r="V31" s="208">
        <f>1/$A$1*'[1]94Exp'!U$273</f>
        <v>3.6551758017566049E-2</v>
      </c>
      <c r="W31" s="208">
        <f>1/$A$1*'[1]94Exp'!V$273</f>
        <v>3.6551758017566049E-2</v>
      </c>
      <c r="X31" s="208">
        <f>1/$A$1*'[1]94Exp'!W$273</f>
        <v>3.6551758017566049E-2</v>
      </c>
      <c r="Y31" s="208">
        <f>1/$A$1*'[1]94Exp'!X$273</f>
        <v>3.6551758017566049E-2</v>
      </c>
      <c r="Z31" s="208">
        <f>1/$A$1*'[1]94Exp'!Y$273</f>
        <v>3.6551758017566049E-2</v>
      </c>
      <c r="AA31" s="208">
        <f>1/$A$1*'[1]94Exp'!Z$273</f>
        <v>3.6551758017566049E-2</v>
      </c>
      <c r="AB31" s="208">
        <f>1/$A$1*'[1]94Exp'!AA$273</f>
        <v>3.6551758017566049E-2</v>
      </c>
      <c r="AC31" s="338"/>
      <c r="AD31" s="266">
        <f>1/1000*'[1]94Exp'!AB$273</f>
        <v>5.4956000000000005E-2</v>
      </c>
      <c r="AE31" s="208">
        <f>1/1000*'[1]94Exp'!AC$273</f>
        <v>4.9549999999999997E-2</v>
      </c>
      <c r="AF31" s="208">
        <f>1/1000*'[1]94Exp'!AD$273</f>
        <v>6.5878000000000006E-2</v>
      </c>
      <c r="AG31" s="208">
        <f>1/1000*'[1]94Exp'!AE$273</f>
        <v>6.4137E-2</v>
      </c>
      <c r="AH31" s="208">
        <f>1/1000*'[1]94Exp'!AF$273</f>
        <v>6.6958574999999992E-2</v>
      </c>
      <c r="AI31" s="208">
        <f>1/1000*'[1]94Exp'!AG$273</f>
        <v>5.0401470619500004E-2</v>
      </c>
      <c r="AJ31" s="208">
        <f>1/1000*'[1]94Exp'!AH$273</f>
        <v>5.8284982134399997E-2</v>
      </c>
      <c r="AK31" s="208">
        <f>1/1000*'[1]94Exp'!AI$273</f>
        <v>7.8922010444999996E-2</v>
      </c>
      <c r="AL31" s="208">
        <f>1/1000*'[1]94Exp'!AJ$273</f>
        <v>7.7323202055600004E-2</v>
      </c>
      <c r="AM31" s="208">
        <f>1/1000*'[1]94Exp'!AK$273</f>
        <v>4.56234435316E-2</v>
      </c>
      <c r="AN31" s="208">
        <f>1/1000*'[1]94Exp'!AL$273</f>
        <v>3.2580689000000003E-2</v>
      </c>
      <c r="AO31" s="208">
        <f>1/1000*'[1]94Exp'!AM$273</f>
        <v>4.6038174191999993E-2</v>
      </c>
      <c r="AP31" s="208">
        <f>1/1000*'[1]94Exp'!AN$273</f>
        <v>5.230969629159999E-2</v>
      </c>
      <c r="AQ31" s="208">
        <f>1/1000*'[1]94Exp'!AO$273</f>
        <v>6.0395335153999995E-2</v>
      </c>
      <c r="AR31" s="208">
        <f>1/1000*'[1]94Exp'!AP$273</f>
        <v>5.9842771185999996E-2</v>
      </c>
      <c r="AS31" s="208">
        <f>1/1000*'[1]94Exp'!AQ$273</f>
        <v>4.5905716181599998E-2</v>
      </c>
      <c r="AT31" s="208">
        <f>1/1000*'[1]94Exp'!AR$273</f>
        <v>4.8049618628000008E-2</v>
      </c>
      <c r="AU31" s="208">
        <f>1/1000*'[1]94Exp'!AS$273</f>
        <v>5.7279279424399997E-2</v>
      </c>
      <c r="AV31" s="208">
        <f>1/1000*'[1]94Exp'!AT$273</f>
        <v>7.246920376520001E-2</v>
      </c>
      <c r="AW31" s="208">
        <f>1/1000*'[1]94Exp'!AU$273</f>
        <v>7.246920376520001E-2</v>
      </c>
      <c r="AX31" s="208">
        <f>1/1000*'[1]94Exp'!AV$273</f>
        <v>0</v>
      </c>
      <c r="AY31" s="208">
        <f>1/1000*'[1]94Exp'!AW$273</f>
        <v>0</v>
      </c>
      <c r="AZ31" s="208">
        <f>1/1000*'[1]94Exp'!AX$273</f>
        <v>0</v>
      </c>
      <c r="BA31" s="208">
        <f>1/1000*'[1]94Exp'!AY$273</f>
        <v>0</v>
      </c>
      <c r="BB31" s="208">
        <f>1/1000*'[1]94Exp'!AZ$273</f>
        <v>0</v>
      </c>
      <c r="BC31" s="319">
        <f>1/1000*'[1]94Exp'!BA$273</f>
        <v>0</v>
      </c>
      <c r="BD31" s="400"/>
    </row>
    <row r="32" spans="2:56">
      <c r="B32" s="4" t="s">
        <v>87</v>
      </c>
      <c r="C32" s="179">
        <f>1/$A$1*'[1]94Exp'!$B$29</f>
        <v>8.1395549999999997E-3</v>
      </c>
      <c r="D32" s="169">
        <f>1/$A$1*'[1]94Exp'!$C$29</f>
        <v>1.2970855E-2</v>
      </c>
      <c r="E32" s="169">
        <f>1/$A$1*'[1]94Exp'!$D$29</f>
        <v>1.3648685999999998E-2</v>
      </c>
      <c r="F32" s="169">
        <f>1/$A$1*'[1]94Exp'!$E$29</f>
        <v>1.3208083999999998E-2</v>
      </c>
      <c r="G32" s="169">
        <f>1/$A$1*'[1]94Exp'!$F$29</f>
        <v>1.4602134999999999E-2</v>
      </c>
      <c r="H32" s="169">
        <f>1/$A$1*'[1]94Exp'!$G$29</f>
        <v>1.3805236411399767E-2</v>
      </c>
      <c r="I32" s="169">
        <f>1/$A$1*'[1]94Exp'!$H$29</f>
        <v>1.0593369640902746E-2</v>
      </c>
      <c r="J32" s="170">
        <f>1/$A$1*'[1]94Exp'!$I$29</f>
        <v>1.1369401276089083E-2</v>
      </c>
      <c r="K32" s="170">
        <f>1/$A$1*'[1]94Exp'!$J$29</f>
        <v>9.2484000000000004E-3</v>
      </c>
      <c r="L32" s="169">
        <f>1/$A$1*'[1]94Exp'!$K$29</f>
        <v>6.9777000000000007E-3</v>
      </c>
      <c r="M32" s="169">
        <f>1/$A$1*'[1]94Exp'!L$29</f>
        <v>8.1451709725458357E-3</v>
      </c>
      <c r="N32" s="169">
        <f>1/$A$1*'[1]94Exp'!M$29</f>
        <v>7.2471999999999988E-3</v>
      </c>
      <c r="O32" s="169">
        <f>1/$A$1*'[1]94Exp'!N$29</f>
        <v>6.6639033591597225E-3</v>
      </c>
      <c r="P32" s="169">
        <f>1/$A$1*'[1]94Exp'!O$29</f>
        <v>7.1340007931126525E-3</v>
      </c>
      <c r="Q32" s="169">
        <f>1/$A$1*'[1]94Exp'!P$29</f>
        <v>9.4533775554658962E-3</v>
      </c>
      <c r="R32" s="169">
        <f>1/$A$1*'[1]94Exp'!Q$29</f>
        <v>9.8137022676930644E-3</v>
      </c>
      <c r="S32" s="169">
        <f>1/$A$1*'[1]94Exp'!R$29</f>
        <v>1.0703371079368596E-2</v>
      </c>
      <c r="T32" s="169">
        <f>1/$A$1*'[1]94Exp'!S$29</f>
        <v>1.0908706972821574E-2</v>
      </c>
      <c r="U32" s="169">
        <f>1/$A$1*'[1]94Exp'!T$29</f>
        <v>1.2516021997233017E-2</v>
      </c>
      <c r="V32" s="169">
        <f>1/$A$1*'[1]94Exp'!U$29</f>
        <v>1.2516021997233017E-2</v>
      </c>
      <c r="W32" s="169">
        <f>1/$A$1*'[1]94Exp'!V$29</f>
        <v>1.2516021997233017E-2</v>
      </c>
      <c r="X32" s="169">
        <f>1/$A$1*'[1]94Exp'!W$29</f>
        <v>1.2516021997233017E-2</v>
      </c>
      <c r="Y32" s="169">
        <f>1/$A$1*'[1]94Exp'!X$29</f>
        <v>1.2516021997233017E-2</v>
      </c>
      <c r="Z32" s="169">
        <f>1/$A$1*'[1]94Exp'!Y$29</f>
        <v>1.2516021997233017E-2</v>
      </c>
      <c r="AA32" s="169">
        <f>1/$A$1*'[1]94Exp'!Z$29</f>
        <v>1.2516021997233017E-2</v>
      </c>
      <c r="AB32" s="169">
        <f>1/$A$1*'[1]94Exp'!AA$29</f>
        <v>1.2516021997233017E-2</v>
      </c>
      <c r="AC32" s="338"/>
      <c r="AD32" s="179">
        <f>1/1000*'[1]94Exp'!AB$29</f>
        <v>5.1910000000000003E-3</v>
      </c>
      <c r="AE32" s="169">
        <f>1/1000*'[1]94Exp'!AC$29</f>
        <v>9.0709999999999992E-3</v>
      </c>
      <c r="AF32" s="169">
        <f>1/1000*'[1]94Exp'!AD$29</f>
        <v>1.0421999999999999E-2</v>
      </c>
      <c r="AG32" s="169">
        <f>1/1000*'[1]94Exp'!AE$29</f>
        <v>1.1958999999999999E-2</v>
      </c>
      <c r="AH32" s="169">
        <f>1/1000*'[1]94Exp'!AF$29</f>
        <v>1.4913863999999999E-2</v>
      </c>
      <c r="AI32" s="169">
        <f>1/1000*'[1]94Exp'!AG$29</f>
        <v>1.4535052946699999E-2</v>
      </c>
      <c r="AJ32" s="169">
        <f>1/1000*'[1]94Exp'!AH$29</f>
        <v>1.1739218388399997E-2</v>
      </c>
      <c r="AK32" s="169">
        <f>1/1000*'[1]94Exp'!AI$29</f>
        <v>1.3901759944000001E-2</v>
      </c>
      <c r="AL32" s="169">
        <f>1/1000*'[1]94Exp'!AJ$29</f>
        <v>1.2922161994000002E-2</v>
      </c>
      <c r="AM32" s="169">
        <f>1/1000*'[1]94Exp'!AK$29</f>
        <v>8.5135286323999981E-3</v>
      </c>
      <c r="AN32" s="169">
        <f>1/1000*'[1]94Exp'!AL$29</f>
        <v>7.2023660000000008E-3</v>
      </c>
      <c r="AO32" s="169">
        <f>1/1000*'[1]94Exp'!AM$29</f>
        <v>9.5900434079999996E-3</v>
      </c>
      <c r="AP32" s="169">
        <f>1/1000*'[1]94Exp'!AN$29</f>
        <v>9.0495028491999994E-3</v>
      </c>
      <c r="AQ32" s="169">
        <f>1/1000*'[1]94Exp'!AO$29</f>
        <v>1.0157499888800001E-2</v>
      </c>
      <c r="AR32" s="169">
        <f>1/1000*'[1]94Exp'!AP$29</f>
        <v>1.3630051155599999E-2</v>
      </c>
      <c r="AS32" s="169">
        <f>1/1000*'[1]94Exp'!AQ$29</f>
        <v>1.4068396346400001E-2</v>
      </c>
      <c r="AT32" s="169">
        <f>1/1000*'[1]94Exp'!AR$29</f>
        <v>1.5276328016400002E-2</v>
      </c>
      <c r="AU32" s="169">
        <f>1/1000*'[1]94Exp'!AS$29</f>
        <v>1.5296383845600002E-2</v>
      </c>
      <c r="AV32" s="169">
        <f>1/1000*'[1]94Exp'!AT$29</f>
        <v>1.7976582707599997E-2</v>
      </c>
      <c r="AW32" s="169">
        <f>1/1000*'[1]94Exp'!AU$29</f>
        <v>1.7976582707599997E-2</v>
      </c>
      <c r="AX32" s="169">
        <f>1/1000*'[1]94Exp'!AV$29</f>
        <v>0</v>
      </c>
      <c r="AY32" s="169">
        <f>1/1000*'[1]94Exp'!AW$29</f>
        <v>0</v>
      </c>
      <c r="AZ32" s="169">
        <f>1/1000*'[1]94Exp'!AX$29</f>
        <v>0</v>
      </c>
      <c r="BA32" s="169">
        <f>1/1000*'[1]94Exp'!AY$29</f>
        <v>0</v>
      </c>
      <c r="BB32" s="169">
        <f>1/1000*'[1]94Exp'!AZ$29</f>
        <v>0</v>
      </c>
      <c r="BC32" s="295">
        <f>1/1000*'[1]94Exp'!BA$29</f>
        <v>0</v>
      </c>
      <c r="BD32" s="400"/>
    </row>
    <row r="33" spans="2:56">
      <c r="B33" s="4" t="s">
        <v>68</v>
      </c>
      <c r="C33" s="179">
        <f>1/$A$1*'[1]94Exp'!$B$244</f>
        <v>2.1234342999999999E-2</v>
      </c>
      <c r="D33" s="169">
        <f>1/$A$1*'[1]94Exp'!$C$244</f>
        <v>1.4221951999999998E-2</v>
      </c>
      <c r="E33" s="169">
        <f>1/$A$1*'[1]94Exp'!$D$244</f>
        <v>1.6908709000000001E-2</v>
      </c>
      <c r="F33" s="169">
        <f>1/$A$1*'[1]94Exp'!$E$244</f>
        <v>1.2911894E-2</v>
      </c>
      <c r="G33" s="169">
        <f>1/$A$1*'[1]94Exp'!$F$244</f>
        <v>1.0071188E-2</v>
      </c>
      <c r="H33" s="169">
        <f>1/$A$1*'[1]94Exp'!$G$244</f>
        <v>9.1593999999999998E-3</v>
      </c>
      <c r="I33" s="169">
        <f>1/$A$1*'[1]94Exp'!$H$244</f>
        <v>1.2724618315687589E-2</v>
      </c>
      <c r="J33" s="170">
        <f>1/$A$1*'[1]94Exp'!$I$244</f>
        <v>1.4350443886268799E-2</v>
      </c>
      <c r="K33" s="170">
        <f>1/$A$1*'[1]94Exp'!$J$244</f>
        <v>1.3126599999999997E-2</v>
      </c>
      <c r="L33" s="169">
        <f>1/$A$1*'[1]94Exp'!$K$244</f>
        <v>8.4201097797060778E-3</v>
      </c>
      <c r="M33" s="169">
        <f>1/$A$1*'[1]94Exp'!L$244</f>
        <v>8.0899813037333037E-3</v>
      </c>
      <c r="N33" s="169">
        <f>1/$A$1*'[1]94Exp'!M$244</f>
        <v>7.3677999999999999E-3</v>
      </c>
      <c r="O33" s="169">
        <f>1/$A$1*'[1]94Exp'!N$244</f>
        <v>7.9825000000000017E-3</v>
      </c>
      <c r="P33" s="169">
        <f>1/$A$1*'[1]94Exp'!O$244</f>
        <v>9.6235999999999995E-3</v>
      </c>
      <c r="Q33" s="169">
        <f>1/$A$1*'[1]94Exp'!P$244</f>
        <v>6.2487999999999988E-3</v>
      </c>
      <c r="R33" s="169">
        <f>1/$A$1*'[1]94Exp'!Q$244</f>
        <v>3.6419066871691439E-3</v>
      </c>
      <c r="S33" s="169">
        <f>1/$A$1*'[1]94Exp'!R$244</f>
        <v>3.6152346544826835E-3</v>
      </c>
      <c r="T33" s="169">
        <f>1/$A$1*'[1]94Exp'!S$244</f>
        <v>4.4489000000000004E-3</v>
      </c>
      <c r="U33" s="169">
        <f>1/$A$1*'[1]94Exp'!T$244</f>
        <v>6.0831120354012183E-3</v>
      </c>
      <c r="V33" s="169">
        <f>1/$A$1*'[1]94Exp'!U$244</f>
        <v>6.0831120354012183E-3</v>
      </c>
      <c r="W33" s="169">
        <f>1/$A$1*'[1]94Exp'!V$244</f>
        <v>6.0831120354012183E-3</v>
      </c>
      <c r="X33" s="169">
        <f>1/$A$1*'[1]94Exp'!W$244</f>
        <v>6.0831120354012183E-3</v>
      </c>
      <c r="Y33" s="169">
        <f>1/$A$1*'[1]94Exp'!X$244</f>
        <v>6.0831120354012183E-3</v>
      </c>
      <c r="Z33" s="169">
        <f>1/$A$1*'[1]94Exp'!Y$244</f>
        <v>6.0831120354012183E-3</v>
      </c>
      <c r="AA33" s="169">
        <f>1/$A$1*'[1]94Exp'!Z$244</f>
        <v>6.0831120354012183E-3</v>
      </c>
      <c r="AB33" s="169">
        <f>1/$A$1*'[1]94Exp'!AA$244</f>
        <v>6.0831120354012183E-3</v>
      </c>
      <c r="AC33" s="338"/>
      <c r="AD33" s="179">
        <f>1/1000*'[1]94Exp'!AB$244</f>
        <v>4.4465999999999999E-2</v>
      </c>
      <c r="AE33" s="169">
        <f>1/1000*'[1]94Exp'!AC$244</f>
        <v>3.4418999999999998E-2</v>
      </c>
      <c r="AF33" s="169">
        <f>1/1000*'[1]94Exp'!AD$244</f>
        <v>4.4465999999999999E-2</v>
      </c>
      <c r="AG33" s="169">
        <f>1/1000*'[1]94Exp'!AE$244</f>
        <v>3.7254999999999996E-2</v>
      </c>
      <c r="AH33" s="169">
        <f>1/1000*'[1]94Exp'!AF$244</f>
        <v>3.4452917E-2</v>
      </c>
      <c r="AI33" s="169">
        <f>1/1000*'[1]94Exp'!AG$244</f>
        <v>2.75500371432E-2</v>
      </c>
      <c r="AJ33" s="169">
        <f>1/1000*'[1]94Exp'!AH$244</f>
        <v>3.7645828615200001E-2</v>
      </c>
      <c r="AK33" s="169">
        <f>1/1000*'[1]94Exp'!AI$244</f>
        <v>5.3566611965999995E-2</v>
      </c>
      <c r="AL33" s="169">
        <f>1/1000*'[1]94Exp'!AJ$244</f>
        <v>5.1459135519200012E-2</v>
      </c>
      <c r="AM33" s="169">
        <f>1/1000*'[1]94Exp'!AK$244</f>
        <v>2.7938945892000001E-2</v>
      </c>
      <c r="AN33" s="169">
        <f>1/1000*'[1]94Exp'!AL$244</f>
        <v>1.8329695E-2</v>
      </c>
      <c r="AO33" s="169">
        <f>1/1000*'[1]94Exp'!AM$244</f>
        <v>2.4750618863999995E-2</v>
      </c>
      <c r="AP33" s="169">
        <f>1/1000*'[1]94Exp'!AN$244</f>
        <v>2.8072206478799995E-2</v>
      </c>
      <c r="AQ33" s="169">
        <f>1/1000*'[1]94Exp'!AO$244</f>
        <v>3.1251403409599997E-2</v>
      </c>
      <c r="AR33" s="169">
        <f>1/1000*'[1]94Exp'!AP$244</f>
        <v>2.4476011771199995E-2</v>
      </c>
      <c r="AS33" s="169">
        <f>1/1000*'[1]94Exp'!AQ$244</f>
        <v>1.1706366707199998E-2</v>
      </c>
      <c r="AT33" s="169">
        <f>1/1000*'[1]94Exp'!AR$244</f>
        <v>1.2314576221200002E-2</v>
      </c>
      <c r="AU33" s="169">
        <f>1/1000*'[1]94Exp'!AS$244</f>
        <v>1.3400794853599999E-2</v>
      </c>
      <c r="AV33" s="169">
        <f>1/1000*'[1]94Exp'!AT$244</f>
        <v>1.7356644320400003E-2</v>
      </c>
      <c r="AW33" s="169">
        <f>1/1000*'[1]94Exp'!AU$244</f>
        <v>1.7356644320400003E-2</v>
      </c>
      <c r="AX33" s="169">
        <f>1/1000*'[1]94Exp'!AV$244</f>
        <v>0</v>
      </c>
      <c r="AY33" s="169">
        <f>1/1000*'[1]94Exp'!AW$244</f>
        <v>0</v>
      </c>
      <c r="AZ33" s="169">
        <f>1/1000*'[1]94Exp'!AX$244</f>
        <v>0</v>
      </c>
      <c r="BA33" s="169">
        <f>1/1000*'[1]94Exp'!AY$244</f>
        <v>0</v>
      </c>
      <c r="BB33" s="169">
        <f>1/1000*'[1]94Exp'!AZ$244</f>
        <v>0</v>
      </c>
      <c r="BC33" s="295">
        <f>1/1000*'[1]94Exp'!BA$244</f>
        <v>0</v>
      </c>
      <c r="BD33" s="400"/>
    </row>
    <row r="34" spans="2:56">
      <c r="B34" s="7" t="s">
        <v>15</v>
      </c>
      <c r="C34" s="339">
        <f t="shared" ref="C34:AB34" si="8">SUM(C31:C31)-SUM(C32:C33)</f>
        <v>2.8764109999999989E-3</v>
      </c>
      <c r="D34" s="340">
        <f t="shared" si="8"/>
        <v>4.3542550000000013E-3</v>
      </c>
      <c r="E34" s="340">
        <f t="shared" si="8"/>
        <v>7.7271799999999932E-3</v>
      </c>
      <c r="F34" s="340">
        <f t="shared" si="8"/>
        <v>8.6142830000000038E-3</v>
      </c>
      <c r="G34" s="340">
        <f t="shared" si="8"/>
        <v>1.0411320000000002E-2</v>
      </c>
      <c r="H34" s="340">
        <f t="shared" si="8"/>
        <v>4.989247682537834E-3</v>
      </c>
      <c r="I34" s="340">
        <f t="shared" si="8"/>
        <v>4.9736010416814407E-3</v>
      </c>
      <c r="J34" s="341">
        <f t="shared" si="8"/>
        <v>5.3139407395973517E-3</v>
      </c>
      <c r="K34" s="341">
        <f t="shared" si="8"/>
        <v>4.3547382108939763E-3</v>
      </c>
      <c r="L34" s="340">
        <f t="shared" si="8"/>
        <v>4.4525458439412594E-3</v>
      </c>
      <c r="M34" s="340">
        <f t="shared" si="8"/>
        <v>3.7451514495481994E-3</v>
      </c>
      <c r="N34" s="340">
        <f t="shared" si="8"/>
        <v>4.4248308821784529E-3</v>
      </c>
      <c r="O34" s="340">
        <f t="shared" si="8"/>
        <v>5.1588365191612418E-3</v>
      </c>
      <c r="P34" s="340">
        <f t="shared" si="8"/>
        <v>6.6190127707404685E-3</v>
      </c>
      <c r="Q34" s="340">
        <f t="shared" si="8"/>
        <v>8.4347273590976747E-3</v>
      </c>
      <c r="R34" s="340">
        <f t="shared" si="8"/>
        <v>8.5529043284720899E-3</v>
      </c>
      <c r="S34" s="340">
        <f t="shared" si="8"/>
        <v>1.03087422700236E-2</v>
      </c>
      <c r="T34" s="340">
        <f t="shared" si="8"/>
        <v>1.4588154258783887E-2</v>
      </c>
      <c r="U34" s="340">
        <f t="shared" si="8"/>
        <v>1.7952623984931814E-2</v>
      </c>
      <c r="V34" s="340">
        <f t="shared" si="8"/>
        <v>1.7952623984931814E-2</v>
      </c>
      <c r="W34" s="340">
        <f t="shared" si="8"/>
        <v>1.7952623984931814E-2</v>
      </c>
      <c r="X34" s="340">
        <f t="shared" si="8"/>
        <v>1.7952623984931814E-2</v>
      </c>
      <c r="Y34" s="340">
        <f t="shared" si="8"/>
        <v>1.7952623984931814E-2</v>
      </c>
      <c r="Z34" s="340">
        <f t="shared" si="8"/>
        <v>1.7952623984931814E-2</v>
      </c>
      <c r="AA34" s="340">
        <f t="shared" si="8"/>
        <v>1.7952623984931814E-2</v>
      </c>
      <c r="AB34" s="340">
        <f t="shared" si="8"/>
        <v>1.7952623984931814E-2</v>
      </c>
      <c r="AC34" s="338"/>
      <c r="AD34" s="267">
        <f t="shared" ref="AD34:BC34" si="9">SUM(AD31:AD31)-SUM(AD32:AD33)</f>
        <v>5.2990000000000051E-3</v>
      </c>
      <c r="AE34" s="195">
        <f t="shared" si="9"/>
        <v>6.0599999999999959E-3</v>
      </c>
      <c r="AF34" s="195">
        <f t="shared" si="9"/>
        <v>1.0990000000000007E-2</v>
      </c>
      <c r="AG34" s="195">
        <f t="shared" si="9"/>
        <v>1.4923000000000006E-2</v>
      </c>
      <c r="AH34" s="195">
        <f t="shared" si="9"/>
        <v>1.7591793999999994E-2</v>
      </c>
      <c r="AI34" s="195">
        <f t="shared" si="9"/>
        <v>8.3163805296000079E-3</v>
      </c>
      <c r="AJ34" s="195">
        <f t="shared" si="9"/>
        <v>8.8999351308000005E-3</v>
      </c>
      <c r="AK34" s="195">
        <f t="shared" si="9"/>
        <v>1.1453638535000005E-2</v>
      </c>
      <c r="AL34" s="195">
        <f t="shared" si="9"/>
        <v>1.294190454239999E-2</v>
      </c>
      <c r="AM34" s="195">
        <f t="shared" si="9"/>
        <v>9.1709690071999986E-3</v>
      </c>
      <c r="AN34" s="195">
        <f t="shared" si="9"/>
        <v>7.0486280000000012E-3</v>
      </c>
      <c r="AO34" s="195">
        <f t="shared" si="9"/>
        <v>1.1697511920000001E-2</v>
      </c>
      <c r="AP34" s="195">
        <f t="shared" si="9"/>
        <v>1.5187986963599999E-2</v>
      </c>
      <c r="AQ34" s="195">
        <f t="shared" si="9"/>
        <v>1.8986431855599999E-2</v>
      </c>
      <c r="AR34" s="195">
        <f t="shared" si="9"/>
        <v>2.1736708259200002E-2</v>
      </c>
      <c r="AS34" s="195">
        <f t="shared" si="9"/>
        <v>2.0130953128E-2</v>
      </c>
      <c r="AT34" s="195">
        <f t="shared" si="9"/>
        <v>2.0458714390400007E-2</v>
      </c>
      <c r="AU34" s="195">
        <f t="shared" si="9"/>
        <v>2.8582100725199996E-2</v>
      </c>
      <c r="AV34" s="195">
        <f t="shared" si="9"/>
        <v>3.713597673720001E-2</v>
      </c>
      <c r="AW34" s="195">
        <f t="shared" si="9"/>
        <v>3.713597673720001E-2</v>
      </c>
      <c r="AX34" s="195">
        <f t="shared" si="9"/>
        <v>0</v>
      </c>
      <c r="AY34" s="195">
        <f t="shared" si="9"/>
        <v>0</v>
      </c>
      <c r="AZ34" s="195">
        <f t="shared" si="9"/>
        <v>0</v>
      </c>
      <c r="BA34" s="195">
        <f t="shared" si="9"/>
        <v>0</v>
      </c>
      <c r="BB34" s="195">
        <f t="shared" si="9"/>
        <v>0</v>
      </c>
      <c r="BC34" s="309">
        <f t="shared" si="9"/>
        <v>0</v>
      </c>
      <c r="BD34" s="400"/>
    </row>
    <row r="35" spans="2:56" ht="17.149999999999999" customHeight="1">
      <c r="B35" s="8" t="s">
        <v>101</v>
      </c>
      <c r="C35" s="133">
        <f t="shared" ref="C35:K35" si="10">C5-SUM(C6,C7,C11,C12,C16,C30,C31)</f>
        <v>5.8147416999999924E-2</v>
      </c>
      <c r="D35" s="128">
        <f t="shared" si="10"/>
        <v>6.2180517999999574E-2</v>
      </c>
      <c r="E35" s="128">
        <f t="shared" si="10"/>
        <v>6.9236588999999626E-2</v>
      </c>
      <c r="F35" s="128">
        <f t="shared" si="10"/>
        <v>8.0722824999999609E-2</v>
      </c>
      <c r="G35" s="128">
        <f t="shared" si="10"/>
        <v>9.6112477999999557E-2</v>
      </c>
      <c r="H35" s="128">
        <f t="shared" si="10"/>
        <v>0.12118538912463062</v>
      </c>
      <c r="I35" s="128">
        <f t="shared" si="10"/>
        <v>0.12690262535881502</v>
      </c>
      <c r="J35" s="129">
        <f t="shared" si="10"/>
        <v>0.12747880864411631</v>
      </c>
      <c r="K35" s="129">
        <f t="shared" si="10"/>
        <v>0.11444461644360771</v>
      </c>
      <c r="L35" s="128">
        <f>L5-SUM(L6,L7,L11,L12,L16,L30,L31)</f>
        <v>0.11058889147182915</v>
      </c>
      <c r="M35" s="128">
        <f>M5-SUM(M6,M7,M11,M12,M16,M30,M31)</f>
        <v>0.10607528062239679</v>
      </c>
      <c r="N35" s="128">
        <f>N5-SUM(N6,N7,N11,N12,N16,N30,N31)</f>
        <v>0.12362698242815395</v>
      </c>
      <c r="O35" s="128">
        <f t="shared" ref="O35:AB35" si="11">O5-SUM(O6,O7,O11,O12,O16,O30,O31)</f>
        <v>0.13102754354470214</v>
      </c>
      <c r="P35" s="128">
        <f t="shared" si="11"/>
        <v>0.1522464853555503</v>
      </c>
      <c r="Q35" s="128">
        <f t="shared" si="11"/>
        <v>0.1601315846949305</v>
      </c>
      <c r="R35" s="128">
        <f t="shared" si="11"/>
        <v>0.13776745755506115</v>
      </c>
      <c r="S35" s="128">
        <f t="shared" si="11"/>
        <v>0.1389266529907438</v>
      </c>
      <c r="T35" s="128">
        <f t="shared" si="11"/>
        <v>0.12178052094373459</v>
      </c>
      <c r="U35" s="128">
        <f t="shared" si="11"/>
        <v>0.13942256832288002</v>
      </c>
      <c r="V35" s="128">
        <f t="shared" si="11"/>
        <v>0.13942256832288002</v>
      </c>
      <c r="W35" s="128">
        <f t="shared" si="11"/>
        <v>0.13942256832288002</v>
      </c>
      <c r="X35" s="128">
        <f t="shared" si="11"/>
        <v>0.13942256832288002</v>
      </c>
      <c r="Y35" s="128">
        <f t="shared" si="11"/>
        <v>0.13942256832288002</v>
      </c>
      <c r="Z35" s="128">
        <f t="shared" si="11"/>
        <v>0.13942256832288002</v>
      </c>
      <c r="AA35" s="128">
        <f t="shared" si="11"/>
        <v>0.13942256832288002</v>
      </c>
      <c r="AB35" s="128">
        <f t="shared" si="11"/>
        <v>0.13942256832288002</v>
      </c>
      <c r="AC35" s="41"/>
      <c r="AD35" s="133">
        <f>AD5-SUM(AD6,AD7,AD11,AD12,AD16,AD30,AD31)</f>
        <v>8.3592999999999806E-2</v>
      </c>
      <c r="AE35" s="128">
        <f>AE5-SUM(AE6,AE7,AE11,AE12,AE16,AE30,AE31)</f>
        <v>9.2447000000000168E-2</v>
      </c>
      <c r="AF35" s="128">
        <f t="shared" ref="AF35:BB35" si="12">AF5-SUM(AF6,AF7,AF11,AF12,AF16,AF30,AF31)</f>
        <v>0.1052369999999998</v>
      </c>
      <c r="AG35" s="128">
        <f t="shared" si="12"/>
        <v>0.13078699999999888</v>
      </c>
      <c r="AH35" s="128">
        <f t="shared" si="12"/>
        <v>0.1724872469999994</v>
      </c>
      <c r="AI35" s="128">
        <f t="shared" si="12"/>
        <v>0.24412945561290034</v>
      </c>
      <c r="AJ35" s="128">
        <f t="shared" si="12"/>
        <v>0.26377266613280037</v>
      </c>
      <c r="AK35" s="128">
        <f t="shared" si="12"/>
        <v>0.2976562704925021</v>
      </c>
      <c r="AL35" s="128">
        <f t="shared" si="12"/>
        <v>0.32632340880519983</v>
      </c>
      <c r="AM35" s="128">
        <f t="shared" si="12"/>
        <v>0.24721435757919918</v>
      </c>
      <c r="AN35" s="128">
        <f t="shared" si="12"/>
        <v>0.19948212300000057</v>
      </c>
      <c r="AO35" s="128">
        <f t="shared" si="12"/>
        <v>0.32296989676799992</v>
      </c>
      <c r="AP35" s="128">
        <f t="shared" si="12"/>
        <v>0.36536174938119981</v>
      </c>
      <c r="AQ35" s="128">
        <f t="shared" si="12"/>
        <v>0.42276740047520089</v>
      </c>
      <c r="AR35" s="128">
        <f t="shared" si="12"/>
        <v>0.45603483106720155</v>
      </c>
      <c r="AS35" s="128">
        <f t="shared" si="12"/>
        <v>0.41936423771880182</v>
      </c>
      <c r="AT35" s="128">
        <f t="shared" si="12"/>
        <v>0.41568348047159898</v>
      </c>
      <c r="AU35" s="128">
        <f t="shared" si="12"/>
        <v>0.3849384633863977</v>
      </c>
      <c r="AV35" s="128">
        <f t="shared" si="12"/>
        <v>0.43371092874560002</v>
      </c>
      <c r="AW35" s="128">
        <f t="shared" si="12"/>
        <v>0.43371092874560002</v>
      </c>
      <c r="AX35" s="128">
        <f t="shared" si="12"/>
        <v>0</v>
      </c>
      <c r="AY35" s="128">
        <f t="shared" si="12"/>
        <v>0</v>
      </c>
      <c r="AZ35" s="128">
        <f t="shared" si="12"/>
        <v>0</v>
      </c>
      <c r="BA35" s="128">
        <f t="shared" si="12"/>
        <v>0</v>
      </c>
      <c r="BB35" s="128">
        <f t="shared" si="12"/>
        <v>0</v>
      </c>
      <c r="BC35" s="319">
        <f>BC5-SUM(BC6,BC7,BC11,BC12,BC16,BC30,BC31)</f>
        <v>0</v>
      </c>
      <c r="BD35" s="400"/>
    </row>
    <row r="36" spans="2:56">
      <c r="B36" s="4" t="s">
        <v>90</v>
      </c>
      <c r="C36" s="82">
        <f>1/$A$1*'[1]94Exp'!$B$118</f>
        <v>7.936406E-3</v>
      </c>
      <c r="D36" s="60">
        <f>1/$A$1*'[1]94Exp'!$C$118</f>
        <v>1.0171906E-2</v>
      </c>
      <c r="E36" s="60">
        <f>1/$A$1*'[1]94Exp'!$D$118</f>
        <v>1.1174898000000001E-2</v>
      </c>
      <c r="F36" s="60">
        <f>1/$A$1*'[1]94Exp'!$E$118</f>
        <v>1.1912355000000001E-2</v>
      </c>
      <c r="G36" s="60">
        <f>1/$A$1*'[1]94Exp'!$F$118</f>
        <v>1.5200937999999999E-2</v>
      </c>
      <c r="H36" s="60">
        <f>1/$A$1*'[1]94Exp'!$G$118</f>
        <v>1.1559108071163565E-2</v>
      </c>
      <c r="I36" s="60">
        <f>1/$A$1*'[1]94Exp'!$H$118</f>
        <v>1.3113753967005369E-2</v>
      </c>
      <c r="J36" s="113">
        <f>1/$A$1*'[1]94Exp'!$I$118</f>
        <v>9.6801014587080923E-3</v>
      </c>
      <c r="K36" s="113">
        <f>1/$A$1*'[1]94Exp'!$J$118</f>
        <v>4.5250728762842949E-3</v>
      </c>
      <c r="L36" s="60">
        <f>1/$A$1*'[1]94Exp'!$K$118</f>
        <v>3.8208585333714402E-3</v>
      </c>
      <c r="M36" s="60">
        <f>1/$A$1*'[1]94Exp'!L$118</f>
        <v>2.3691825738989237E-3</v>
      </c>
      <c r="N36" s="60">
        <f>1/$A$1*'[1]94Exp'!M$118</f>
        <v>2.2253708798799792E-3</v>
      </c>
      <c r="O36" s="60">
        <f>1/$A$1*'[1]94Exp'!N$118</f>
        <v>1.5581283117483357E-3</v>
      </c>
      <c r="P36" s="60">
        <f>1/$A$1*'[1]94Exp'!O$118</f>
        <v>1.512377862586516E-3</v>
      </c>
      <c r="Q36" s="60">
        <f>1/$A$1*'[1]94Exp'!P$118</f>
        <v>1.3617788528947708E-3</v>
      </c>
      <c r="R36" s="60">
        <f>1/$A$1*'[1]94Exp'!Q$118</f>
        <v>7.1062646066320898E-4</v>
      </c>
      <c r="S36" s="60">
        <f>1/$A$1*'[1]94Exp'!R$118</f>
        <v>4.478575694272069E-4</v>
      </c>
      <c r="T36" s="60">
        <f>1/$A$1*'[1]94Exp'!S$118</f>
        <v>4.2055700592968063E-4</v>
      </c>
      <c r="U36" s="60">
        <f>1/$A$1*'[1]94Exp'!T$118</f>
        <v>4.2376624655492427E-4</v>
      </c>
      <c r="V36" s="60">
        <f>1/$A$1*'[1]94Exp'!U$118</f>
        <v>4.2376624655492427E-4</v>
      </c>
      <c r="W36" s="60">
        <f>1/$A$1*'[1]94Exp'!V$118</f>
        <v>4.2376624655492427E-4</v>
      </c>
      <c r="X36" s="60">
        <f>1/$A$1*'[1]94Exp'!W$118</f>
        <v>4.2376624655492427E-4</v>
      </c>
      <c r="Y36" s="60">
        <f>1/$A$1*'[1]94Exp'!X$118</f>
        <v>4.2376624655492427E-4</v>
      </c>
      <c r="Z36" s="60">
        <f>1/$A$1*'[1]94Exp'!Y$118</f>
        <v>4.2376624655492427E-4</v>
      </c>
      <c r="AA36" s="60">
        <f>1/$A$1*'[1]94Exp'!Z$118</f>
        <v>4.2376624655492427E-4</v>
      </c>
      <c r="AB36" s="60">
        <f>1/$A$1*'[1]94Exp'!AA$118</f>
        <v>4.2376624655492427E-4</v>
      </c>
      <c r="AC36" s="41"/>
      <c r="AD36" s="82">
        <f>1/1000*'[1]94Exp'!AB$118</f>
        <v>8.5019999999999991E-3</v>
      </c>
      <c r="AE36" s="60">
        <f>1/1000*'[1]94Exp'!AC$118</f>
        <v>1.1164E-2</v>
      </c>
      <c r="AF36" s="60">
        <f>1/1000*'[1]94Exp'!AD$118</f>
        <v>1.1902999999999999E-2</v>
      </c>
      <c r="AG36" s="60">
        <f>1/1000*'[1]94Exp'!AE$118</f>
        <v>1.2968E-2</v>
      </c>
      <c r="AH36" s="60">
        <f>1/1000*'[1]94Exp'!AF$118</f>
        <v>1.9851171000000001E-2</v>
      </c>
      <c r="AI36" s="60">
        <f>1/1000*'[1]94Exp'!AG$118</f>
        <v>1.8337333571699997E-2</v>
      </c>
      <c r="AJ36" s="60">
        <f>1/1000*'[1]94Exp'!AH$118</f>
        <v>2.3878049055200003E-2</v>
      </c>
      <c r="AK36" s="60">
        <f>1/1000*'[1]94Exp'!AI$118</f>
        <v>2.1105746597E-2</v>
      </c>
      <c r="AL36" s="60">
        <f>1/1000*'[1]94Exp'!AJ$118</f>
        <v>1.3426436069599999E-2</v>
      </c>
      <c r="AM36" s="60">
        <f>1/1000*'[1]94Exp'!AK$118</f>
        <v>9.4750563291999997E-3</v>
      </c>
      <c r="AN36" s="60">
        <f>1/1000*'[1]94Exp'!AL$118</f>
        <v>5.7517849999999988E-3</v>
      </c>
      <c r="AO36" s="60">
        <f>1/1000*'[1]94Exp'!AM$118</f>
        <v>7.4267779679999986E-3</v>
      </c>
      <c r="AP36" s="60">
        <f>1/1000*'[1]94Exp'!AN$118</f>
        <v>5.6767620756000003E-3</v>
      </c>
      <c r="AQ36" s="60">
        <f>1/1000*'[1]94Exp'!AO$118</f>
        <v>5.9024727960000009E-3</v>
      </c>
      <c r="AR36" s="60">
        <f>1/1000*'[1]94Exp'!AP$118</f>
        <v>6.1005469491999999E-3</v>
      </c>
      <c r="AS36" s="60">
        <f>1/1000*'[1]94Exp'!AQ$118</f>
        <v>3.8263994736000007E-3</v>
      </c>
      <c r="AT36" s="60">
        <f>1/1000*'[1]94Exp'!AR$118</f>
        <v>3.1766123663999998E-3</v>
      </c>
      <c r="AU36" s="60">
        <f>1/1000*'[1]94Exp'!AS$118</f>
        <v>4.6386668327999996E-3</v>
      </c>
      <c r="AV36" s="60">
        <f>1/1000*'[1]94Exp'!AT$118</f>
        <v>2.7633819443999997E-3</v>
      </c>
      <c r="AW36" s="60">
        <f>1/1000*'[1]94Exp'!AU$118</f>
        <v>2.7633819443999997E-3</v>
      </c>
      <c r="AX36" s="60">
        <f>1/1000*'[1]94Exp'!AV$118</f>
        <v>0</v>
      </c>
      <c r="AY36" s="60">
        <f>1/1000*'[1]94Exp'!AW$118</f>
        <v>0</v>
      </c>
      <c r="AZ36" s="60">
        <f>1/1000*'[1]94Exp'!AX$118</f>
        <v>0</v>
      </c>
      <c r="BA36" s="60">
        <f>1/1000*'[1]94Exp'!AY$118</f>
        <v>0</v>
      </c>
      <c r="BB36" s="60">
        <f>1/1000*'[1]94Exp'!AZ$118</f>
        <v>0</v>
      </c>
      <c r="BC36" s="295">
        <f>1/1000*'[1]94Exp'!BA$118</f>
        <v>0</v>
      </c>
      <c r="BD36" s="400"/>
    </row>
    <row r="37" spans="2:56">
      <c r="B37" s="4" t="s">
        <v>43</v>
      </c>
      <c r="C37" s="82">
        <f>1/$A$1*'[1]94Exp'!$B$171</f>
        <v>3.4665849999999999E-3</v>
      </c>
      <c r="D37" s="60">
        <f>1/$A$1*'[1]94Exp'!$C$171</f>
        <v>5.1608659999999992E-3</v>
      </c>
      <c r="E37" s="60">
        <f>1/$A$1*'[1]94Exp'!$D$171</f>
        <v>6.1023869999999999E-3</v>
      </c>
      <c r="F37" s="60">
        <f>1/$A$1*'[1]94Exp'!$E$171</f>
        <v>5.8549819999999999E-3</v>
      </c>
      <c r="G37" s="60">
        <f>1/$A$1*'[1]94Exp'!$F$171</f>
        <v>7.9236810000000001E-3</v>
      </c>
      <c r="H37" s="60">
        <f>1/$A$1*'[1]94Exp'!$G$171</f>
        <v>1.2048912311073422E-2</v>
      </c>
      <c r="I37" s="60">
        <f>1/$A$1*'[1]94Exp'!$H$171</f>
        <v>1.5310800000000001E-2</v>
      </c>
      <c r="J37" s="113">
        <f>1/$A$1*'[1]94Exp'!$I$171</f>
        <v>1.6689485773808632E-2</v>
      </c>
      <c r="K37" s="113">
        <f>1/$A$1*'[1]94Exp'!$J$171</f>
        <v>1.5174950221667401E-2</v>
      </c>
      <c r="L37" s="60">
        <f>1/$A$1*'[1]94Exp'!$K$171</f>
        <v>1.7987221114026373E-2</v>
      </c>
      <c r="M37" s="60">
        <f>1/$A$1*'[1]94Exp'!L$171</f>
        <v>2.2915900000000006E-2</v>
      </c>
      <c r="N37" s="60">
        <f>1/$A$1*'[1]94Exp'!M$171</f>
        <v>2.4616300000000004E-2</v>
      </c>
      <c r="O37" s="60">
        <f>1/$A$1*'[1]94Exp'!N$171</f>
        <v>2.4935521495297978E-2</v>
      </c>
      <c r="P37" s="60">
        <f>1/$A$1*'[1]94Exp'!O$171</f>
        <v>3.3868246036395842E-2</v>
      </c>
      <c r="Q37" s="60">
        <f>1/$A$1*'[1]94Exp'!P$171</f>
        <v>3.8430626354243318E-2</v>
      </c>
      <c r="R37" s="60">
        <f>1/$A$1*'[1]94Exp'!Q$171</f>
        <v>3.6485499999999997E-2</v>
      </c>
      <c r="S37" s="60">
        <f>1/$A$1*'[1]94Exp'!R$171</f>
        <v>3.8376624656607516E-2</v>
      </c>
      <c r="T37" s="60">
        <f>1/$A$1*'[1]94Exp'!S$171</f>
        <v>2.3196300000000006E-2</v>
      </c>
      <c r="U37" s="60">
        <f>1/$A$1*'[1]94Exp'!T$171</f>
        <v>2.2878255940739618E-2</v>
      </c>
      <c r="V37" s="60">
        <f>1/$A$1*'[1]94Exp'!U$171</f>
        <v>2.2878255940739618E-2</v>
      </c>
      <c r="W37" s="60">
        <f>1/$A$1*'[1]94Exp'!V$171</f>
        <v>2.2878255940739618E-2</v>
      </c>
      <c r="X37" s="60">
        <f>1/$A$1*'[1]94Exp'!W$171</f>
        <v>2.2878255940739618E-2</v>
      </c>
      <c r="Y37" s="60">
        <f>1/$A$1*'[1]94Exp'!X$171</f>
        <v>2.2878255940739618E-2</v>
      </c>
      <c r="Z37" s="60">
        <f>1/$A$1*'[1]94Exp'!Y$171</f>
        <v>2.2878255940739618E-2</v>
      </c>
      <c r="AA37" s="60">
        <f>1/$A$1*'[1]94Exp'!Z$171</f>
        <v>2.2878255940739618E-2</v>
      </c>
      <c r="AB37" s="60">
        <f>1/$A$1*'[1]94Exp'!AA$171</f>
        <v>2.2878255940739618E-2</v>
      </c>
      <c r="AC37" s="41"/>
      <c r="AD37" s="82">
        <f>1/1000*'[1]94Exp'!AB$171</f>
        <v>1.0224E-2</v>
      </c>
      <c r="AE37" s="60">
        <f>1/1000*'[1]94Exp'!AC$171</f>
        <v>1.4369999999999999E-2</v>
      </c>
      <c r="AF37" s="60">
        <f>1/1000*'[1]94Exp'!AD$171</f>
        <v>1.9096999999999999E-2</v>
      </c>
      <c r="AG37" s="60">
        <f>1/1000*'[1]94Exp'!AE$171</f>
        <v>2.0136000000000001E-2</v>
      </c>
      <c r="AH37" s="60">
        <f>1/1000*'[1]94Exp'!AF$171</f>
        <v>2.9383752999999999E-2</v>
      </c>
      <c r="AI37" s="60">
        <f>1/1000*'[1]94Exp'!AG$171</f>
        <v>4.3128943486199993E-2</v>
      </c>
      <c r="AJ37" s="60">
        <f>1/1000*'[1]94Exp'!AH$171</f>
        <v>4.9708263555599999E-2</v>
      </c>
      <c r="AK37" s="60">
        <f>1/1000*'[1]94Exp'!AI$171</f>
        <v>5.6707111345499987E-2</v>
      </c>
      <c r="AL37" s="60">
        <f>1/1000*'[1]94Exp'!AJ$171</f>
        <v>6.4320752031199982E-2</v>
      </c>
      <c r="AM37" s="60">
        <f>1/1000*'[1]94Exp'!AK$171</f>
        <v>5.2950479964799992E-2</v>
      </c>
      <c r="AN37" s="60">
        <f>1/1000*'[1]94Exp'!AL$171</f>
        <v>5.7224641000000007E-2</v>
      </c>
      <c r="AO37" s="60">
        <f>1/1000*'[1]94Exp'!AM$171</f>
        <v>8.7026943551999997E-2</v>
      </c>
      <c r="AP37" s="60">
        <f>1/1000*'[1]94Exp'!AN$171</f>
        <v>9.4334445634000022E-2</v>
      </c>
      <c r="AQ37" s="60">
        <f>1/1000*'[1]94Exp'!AO$171</f>
        <v>0.11933608499560001</v>
      </c>
      <c r="AR37" s="60">
        <f>1/1000*'[1]94Exp'!AP$171</f>
        <v>0.13583336792959999</v>
      </c>
      <c r="AS37" s="60">
        <f>1/1000*'[1]94Exp'!AQ$171</f>
        <v>0.1380580822984</v>
      </c>
      <c r="AT37" s="60">
        <f>1/1000*'[1]94Exp'!AR$171</f>
        <v>0.1408894830596</v>
      </c>
      <c r="AU37" s="60">
        <f>1/1000*'[1]94Exp'!AS$171</f>
        <v>0.1001361915532</v>
      </c>
      <c r="AV37" s="60">
        <f>1/1000*'[1]94Exp'!AT$171</f>
        <v>0.10672759093920001</v>
      </c>
      <c r="AW37" s="60">
        <f>1/1000*'[1]94Exp'!AU$171</f>
        <v>0.10672759093920001</v>
      </c>
      <c r="AX37" s="60">
        <f>1/1000*'[1]94Exp'!AV$171</f>
        <v>0</v>
      </c>
      <c r="AY37" s="60">
        <f>1/1000*'[1]94Exp'!AW$171</f>
        <v>0</v>
      </c>
      <c r="AZ37" s="60">
        <f>1/1000*'[1]94Exp'!AX$171</f>
        <v>0</v>
      </c>
      <c r="BA37" s="60">
        <f>1/1000*'[1]94Exp'!AY$171</f>
        <v>0</v>
      </c>
      <c r="BB37" s="60">
        <f>1/1000*'[1]94Exp'!AZ$171</f>
        <v>0</v>
      </c>
      <c r="BC37" s="295">
        <f>1/1000*'[1]94Exp'!BA$171</f>
        <v>0</v>
      </c>
      <c r="BD37" s="400"/>
    </row>
    <row r="38" spans="2:56">
      <c r="B38" s="4" t="s">
        <v>111</v>
      </c>
      <c r="C38" s="134">
        <f>1/$A$1*'[1]94Exp'!$B$194</f>
        <v>1.0454181999999999E-2</v>
      </c>
      <c r="D38" s="135">
        <f>1/$A$1*'[1]94Exp'!$C$194</f>
        <v>1.1733739999999999E-2</v>
      </c>
      <c r="E38" s="135">
        <f>1/$A$1*'[1]94Exp'!$D$194</f>
        <v>1.1755145999999999E-2</v>
      </c>
      <c r="F38" s="135">
        <f>1/$A$1*'[1]94Exp'!$E$194</f>
        <v>1.5302037999999999E-2</v>
      </c>
      <c r="G38" s="135">
        <f>1/$A$1*'[1]94Exp'!$F$194</f>
        <v>1.8697586999999998E-2</v>
      </c>
      <c r="H38" s="135">
        <f>1/$A$1*'[1]94Exp'!$G$194</f>
        <v>2.5862400000000008E-2</v>
      </c>
      <c r="I38" s="135">
        <f>1/$A$1*'[1]94Exp'!$H$194</f>
        <v>2.7829400000000001E-2</v>
      </c>
      <c r="J38" s="136">
        <f>1/$A$1*'[1]94Exp'!$I$194</f>
        <v>2.4943E-2</v>
      </c>
      <c r="K38" s="136">
        <f>1/$A$1*'[1]94Exp'!$J$194</f>
        <v>3.1097800000000005E-2</v>
      </c>
      <c r="L38" s="135">
        <f>1/$A$1*'[1]94Exp'!$K$194</f>
        <v>1.7812500000000005E-2</v>
      </c>
      <c r="M38" s="135">
        <f>1/$A$1*'[1]94Exp'!L$194</f>
        <v>1.8886500000000001E-2</v>
      </c>
      <c r="N38" s="135">
        <f>1/$A$1*'[1]94Exp'!M$194</f>
        <v>2.5160700000000001E-2</v>
      </c>
      <c r="O38" s="135">
        <f>1/$A$1*'[1]94Exp'!N$194</f>
        <v>3.2087299999999999E-2</v>
      </c>
      <c r="P38" s="135">
        <f>1/$A$1*'[1]94Exp'!O$194</f>
        <v>3.6412942034970565E-2</v>
      </c>
      <c r="Q38" s="135">
        <f>1/$A$1*'[1]94Exp'!P$194</f>
        <v>3.8605833000000006E-2</v>
      </c>
      <c r="R38" s="135">
        <f>1/$A$1*'[1]94Exp'!Q$194</f>
        <v>2.49115E-2</v>
      </c>
      <c r="S38" s="135">
        <f>1/$A$1*'[1]94Exp'!R$194</f>
        <v>1.5642699999999999E-2</v>
      </c>
      <c r="T38" s="135">
        <f>1/$A$1*'[1]94Exp'!S$194</f>
        <v>1.5097626843103017E-2</v>
      </c>
      <c r="U38" s="135">
        <f>1/$A$1*'[1]94Exp'!T$194</f>
        <v>3.3583300000000003E-2</v>
      </c>
      <c r="V38" s="135">
        <f>1/$A$1*'[1]94Exp'!U$194</f>
        <v>3.3583300000000003E-2</v>
      </c>
      <c r="W38" s="135">
        <f>1/$A$1*'[1]94Exp'!V$194</f>
        <v>3.3583300000000003E-2</v>
      </c>
      <c r="X38" s="135">
        <f>1/$A$1*'[1]94Exp'!W$194</f>
        <v>3.3583300000000003E-2</v>
      </c>
      <c r="Y38" s="135">
        <f>1/$A$1*'[1]94Exp'!X$194</f>
        <v>3.3583300000000003E-2</v>
      </c>
      <c r="Z38" s="135">
        <f>1/$A$1*'[1]94Exp'!Y$194</f>
        <v>3.3583300000000003E-2</v>
      </c>
      <c r="AA38" s="135">
        <f>1/$A$1*'[1]94Exp'!Z$194</f>
        <v>3.3583300000000003E-2</v>
      </c>
      <c r="AB38" s="135">
        <f>1/$A$1*'[1]94Exp'!AA$194</f>
        <v>3.3583300000000003E-2</v>
      </c>
      <c r="AC38" s="41"/>
      <c r="AD38" s="137">
        <f>1/1000*'[1]94Exp'!AB$194</f>
        <v>1.8372999999999997E-2</v>
      </c>
      <c r="AE38" s="135">
        <f>1/1000*'[1]94Exp'!AC$194</f>
        <v>1.9128999999999997E-2</v>
      </c>
      <c r="AF38" s="135">
        <f>1/1000*'[1]94Exp'!AD$194</f>
        <v>1.8625999999999997E-2</v>
      </c>
      <c r="AG38" s="135">
        <f>1/1000*'[1]94Exp'!AE$194</f>
        <v>2.6442E-2</v>
      </c>
      <c r="AH38" s="135">
        <f>1/1000*'[1]94Exp'!AF$194</f>
        <v>3.7848573000000003E-2</v>
      </c>
      <c r="AI38" s="135">
        <f>1/1000*'[1]94Exp'!AG$194</f>
        <v>6.3055405799100003E-2</v>
      </c>
      <c r="AJ38" s="135">
        <f>1/1000*'[1]94Exp'!AH$194</f>
        <v>6.8353681224799998E-2</v>
      </c>
      <c r="AK38" s="135">
        <f>1/1000*'[1]94Exp'!AI$194</f>
        <v>7.0270942992999991E-2</v>
      </c>
      <c r="AL38" s="135">
        <f>1/1000*'[1]94Exp'!AJ$194</f>
        <v>0.1049650422016</v>
      </c>
      <c r="AM38" s="135">
        <f>1/1000*'[1]94Exp'!AK$194</f>
        <v>4.8705740916800001E-2</v>
      </c>
      <c r="AN38" s="135">
        <f>1/1000*'[1]94Exp'!AL$194</f>
        <v>3.731019499999999E-2</v>
      </c>
      <c r="AO38" s="135">
        <f>1/1000*'[1]94Exp'!AM$194</f>
        <v>7.0140482976000007E-2</v>
      </c>
      <c r="AP38" s="135">
        <f>1/1000*'[1]94Exp'!AN$194</f>
        <v>9.5205318304800016E-2</v>
      </c>
      <c r="AQ38" s="135">
        <f>1/1000*'[1]94Exp'!AO$194</f>
        <v>0.11181450046359999</v>
      </c>
      <c r="AR38" s="135">
        <f>1/1000*'[1]94Exp'!AP$194</f>
        <v>0.1193360180452</v>
      </c>
      <c r="AS38" s="135">
        <f>1/1000*'[1]94Exp'!AQ$194</f>
        <v>8.0627634449999999E-2</v>
      </c>
      <c r="AT38" s="135">
        <f>1/1000*'[1]94Exp'!AR$194</f>
        <v>4.9380296882400011E-2</v>
      </c>
      <c r="AU38" s="135">
        <f>1/1000*'[1]94Exp'!AS$194</f>
        <v>5.1019471421600002E-2</v>
      </c>
      <c r="AV38" s="135">
        <f>1/1000*'[1]94Exp'!AT$194</f>
        <v>8.0124485456399996E-2</v>
      </c>
      <c r="AW38" s="135">
        <f>1/1000*'[1]94Exp'!AU$194</f>
        <v>8.0124485456399996E-2</v>
      </c>
      <c r="AX38" s="135">
        <f>1/1000*'[1]94Exp'!AV$194</f>
        <v>0</v>
      </c>
      <c r="AY38" s="135">
        <f>1/1000*'[1]94Exp'!AW$194</f>
        <v>0</v>
      </c>
      <c r="AZ38" s="135">
        <f>1/1000*'[1]94Exp'!AX$194</f>
        <v>0</v>
      </c>
      <c r="BA38" s="135">
        <f>1/1000*'[1]94Exp'!AY$194</f>
        <v>0</v>
      </c>
      <c r="BB38" s="135">
        <f>1/1000*'[1]94Exp'!AZ$194</f>
        <v>0</v>
      </c>
      <c r="BC38" s="371">
        <f>1/1000*'[1]94Exp'!BA$194</f>
        <v>0</v>
      </c>
      <c r="BD38" s="400"/>
    </row>
    <row r="39" spans="2:56">
      <c r="B39" s="4" t="s">
        <v>69</v>
      </c>
      <c r="C39" s="82">
        <f>1/$A$1*'[1]94Exp'!$B$226</f>
        <v>2.8399130999999998E-2</v>
      </c>
      <c r="D39" s="60">
        <f>1/$A$1*'[1]94Exp'!$C$226</f>
        <v>2.9545023999999996E-2</v>
      </c>
      <c r="E39" s="60">
        <f>1/$A$1*'[1]94Exp'!$D$226</f>
        <v>3.5609055000000001E-2</v>
      </c>
      <c r="F39" s="60">
        <f>1/$A$1*'[1]94Exp'!$E$226</f>
        <v>4.1595118E-2</v>
      </c>
      <c r="G39" s="60">
        <f>1/$A$1*'[1]94Exp'!$F$226</f>
        <v>4.6457883999999991E-2</v>
      </c>
      <c r="H39" s="60">
        <f>1/$A$1*'[1]94Exp'!$G$226</f>
        <v>5.4565682271313358E-2</v>
      </c>
      <c r="I39" s="60">
        <f>1/$A$1*'[1]94Exp'!$H$226</f>
        <v>5.3846298247939711E-2</v>
      </c>
      <c r="J39" s="113">
        <f>1/$A$1*'[1]94Exp'!$I$226</f>
        <v>5.4940444563119528E-2</v>
      </c>
      <c r="K39" s="113">
        <f>1/$A$1*'[1]94Exp'!$J$226</f>
        <v>3.839113702176785E-2</v>
      </c>
      <c r="L39" s="60">
        <f>1/$A$1*'[1]94Exp'!$K$226</f>
        <v>4.0644318753507047E-2</v>
      </c>
      <c r="M39" s="60">
        <f>1/$A$1*'[1]94Exp'!L$226</f>
        <v>3.6389965461183796E-2</v>
      </c>
      <c r="N39" s="60">
        <f>1/$A$1*'[1]94Exp'!M$226</f>
        <v>3.9208638881614404E-2</v>
      </c>
      <c r="O39" s="60">
        <f>1/$A$1*'[1]94Exp'!N$226</f>
        <v>4.0993478023587514E-2</v>
      </c>
      <c r="P39" s="60">
        <f>1/$A$1*'[1]94Exp'!O$226</f>
        <v>4.4839435225707179E-2</v>
      </c>
      <c r="Q39" s="60">
        <f>1/$A$1*'[1]94Exp'!P$226</f>
        <v>4.836010000000001E-2</v>
      </c>
      <c r="R39" s="60">
        <f>1/$A$1*'[1]94Exp'!Q$226</f>
        <v>4.6826200000000005E-2</v>
      </c>
      <c r="S39" s="60">
        <f>1/$A$1*'[1]94Exp'!R$226</f>
        <v>5.1141499999999999E-2</v>
      </c>
      <c r="T39" s="60">
        <f>1/$A$1*'[1]94Exp'!S$226</f>
        <v>4.9975500000000013E-2</v>
      </c>
      <c r="U39" s="60">
        <f>1/$A$1*'[1]94Exp'!T$226</f>
        <v>4.9001502068932355E-2</v>
      </c>
      <c r="V39" s="60">
        <f>1/$A$1*'[1]94Exp'!U$226</f>
        <v>4.9001502068932355E-2</v>
      </c>
      <c r="W39" s="60">
        <f>1/$A$1*'[1]94Exp'!V$226</f>
        <v>4.9001502068932355E-2</v>
      </c>
      <c r="X39" s="60">
        <f>1/$A$1*'[1]94Exp'!W$226</f>
        <v>4.9001502068932355E-2</v>
      </c>
      <c r="Y39" s="60">
        <f>1/$A$1*'[1]94Exp'!X$226</f>
        <v>4.9001502068932355E-2</v>
      </c>
      <c r="Z39" s="60">
        <f>1/$A$1*'[1]94Exp'!Y$226</f>
        <v>4.9001502068932355E-2</v>
      </c>
      <c r="AA39" s="60">
        <f>1/$A$1*'[1]94Exp'!Z$226</f>
        <v>4.9001502068932355E-2</v>
      </c>
      <c r="AB39" s="60">
        <f>1/$A$1*'[1]94Exp'!AA$226</f>
        <v>4.9001502068932355E-2</v>
      </c>
      <c r="AC39" s="41"/>
      <c r="AD39" s="82">
        <f>1/1000*'[1]94Exp'!AB$226</f>
        <v>3.7827999999999994E-2</v>
      </c>
      <c r="AE39" s="60">
        <f>1/1000*'[1]94Exp'!AC$226</f>
        <v>4.1269999999999994E-2</v>
      </c>
      <c r="AF39" s="60">
        <f>1/1000*'[1]94Exp'!AD$226</f>
        <v>4.9791999999999996E-2</v>
      </c>
      <c r="AG39" s="60">
        <f>1/1000*'[1]94Exp'!AE$226</f>
        <v>6.2914999999999999E-2</v>
      </c>
      <c r="AH39" s="60">
        <f>1/1000*'[1]94Exp'!AF$226</f>
        <v>7.4410009999999999E-2</v>
      </c>
      <c r="AI39" s="60">
        <f>1/1000*'[1]94Exp'!AG$226</f>
        <v>9.364411613699998E-2</v>
      </c>
      <c r="AJ39" s="60">
        <f>1/1000*'[1]94Exp'!AH$226</f>
        <v>9.5103081561600036E-2</v>
      </c>
      <c r="AK39" s="60">
        <f>1/1000*'[1]94Exp'!AI$226</f>
        <v>0.11092015115800001</v>
      </c>
      <c r="AL39" s="60">
        <f>1/1000*'[1]94Exp'!AJ$226</f>
        <v>9.3923406846800034E-2</v>
      </c>
      <c r="AM39" s="60">
        <f>1/1000*'[1]94Exp'!AK$226</f>
        <v>8.7503843627200012E-2</v>
      </c>
      <c r="AN39" s="60">
        <f>1/1000*'[1]94Exp'!AL$226</f>
        <v>6.5311255999999998E-2</v>
      </c>
      <c r="AO39" s="60">
        <f>1/1000*'[1]94Exp'!AM$226</f>
        <v>9.8869329263999994E-2</v>
      </c>
      <c r="AP39" s="60">
        <f>1/1000*'[1]94Exp'!AN$226</f>
        <v>0.10965716609319999</v>
      </c>
      <c r="AQ39" s="60">
        <f>1/1000*'[1]94Exp'!AO$226</f>
        <v>0.11744326607639997</v>
      </c>
      <c r="AR39" s="60">
        <f>1/1000*'[1]94Exp'!AP$226</f>
        <v>0.12526825726800001</v>
      </c>
      <c r="AS39" s="60">
        <f>1/1000*'[1]94Exp'!AQ$226</f>
        <v>0.130628243526</v>
      </c>
      <c r="AT39" s="60">
        <f>1/1000*'[1]94Exp'!AR$226</f>
        <v>0.14990232917000004</v>
      </c>
      <c r="AU39" s="60">
        <f>1/1000*'[1]94Exp'!AS$226</f>
        <v>0.15353167966839995</v>
      </c>
      <c r="AV39" s="60">
        <f>1/1000*'[1]94Exp'!AT$226</f>
        <v>0.16579105388999998</v>
      </c>
      <c r="AW39" s="60">
        <f>1/1000*'[1]94Exp'!AU$226</f>
        <v>0.16579105388999998</v>
      </c>
      <c r="AX39" s="60">
        <f>1/1000*'[1]94Exp'!AV$226</f>
        <v>0</v>
      </c>
      <c r="AY39" s="60">
        <f>1/1000*'[1]94Exp'!AW$226</f>
        <v>0</v>
      </c>
      <c r="AZ39" s="60">
        <f>1/1000*'[1]94Exp'!AX$226</f>
        <v>0</v>
      </c>
      <c r="BA39" s="60">
        <f>1/1000*'[1]94Exp'!AY$226</f>
        <v>0</v>
      </c>
      <c r="BB39" s="60">
        <f>1/1000*'[1]94Exp'!AZ$226</f>
        <v>0</v>
      </c>
      <c r="BC39" s="295">
        <f>1/1000*'[1]94Exp'!BA$226</f>
        <v>0</v>
      </c>
      <c r="BD39" s="400"/>
    </row>
    <row r="40" spans="2:56" ht="13" thickBot="1">
      <c r="B40" s="5" t="s">
        <v>102</v>
      </c>
      <c r="C40" s="138">
        <f t="shared" ref="C40:L40" si="13">SUM(C35:C35)-SUM(C36:C39)</f>
        <v>7.8911129999999219E-3</v>
      </c>
      <c r="D40" s="139">
        <f t="shared" si="13"/>
        <v>5.5689819999995838E-3</v>
      </c>
      <c r="E40" s="139">
        <f t="shared" si="13"/>
        <v>4.5951029999996285E-3</v>
      </c>
      <c r="F40" s="139">
        <f t="shared" si="13"/>
        <v>6.058331999999611E-3</v>
      </c>
      <c r="G40" s="139">
        <f t="shared" si="13"/>
        <v>7.8323879999995655E-3</v>
      </c>
      <c r="H40" s="139">
        <f t="shared" si="13"/>
        <v>1.7149286471080272E-2</v>
      </c>
      <c r="I40" s="139">
        <f t="shared" si="13"/>
        <v>1.6802373143869939E-2</v>
      </c>
      <c r="J40" s="140">
        <f t="shared" si="13"/>
        <v>2.1225776848480066E-2</v>
      </c>
      <c r="K40" s="140">
        <f t="shared" si="13"/>
        <v>2.5255656323888154E-2</v>
      </c>
      <c r="L40" s="139">
        <f t="shared" si="13"/>
        <v>3.0323993070924288E-2</v>
      </c>
      <c r="M40" s="139">
        <f>SUM(M35:M35)-SUM(M36:M39)</f>
        <v>2.551373258731407E-2</v>
      </c>
      <c r="N40" s="139">
        <f>SUM(N35:N35)-SUM(N36:N39)</f>
        <v>3.2415972666659576E-2</v>
      </c>
      <c r="O40" s="139">
        <f t="shared" ref="O40:AB40" si="14">SUM(O35:O35)-SUM(O36:O39)</f>
        <v>3.1453115714068308E-2</v>
      </c>
      <c r="P40" s="139">
        <f t="shared" si="14"/>
        <v>3.5613484195890194E-2</v>
      </c>
      <c r="Q40" s="139">
        <f t="shared" si="14"/>
        <v>3.3373246487792385E-2</v>
      </c>
      <c r="R40" s="139">
        <f t="shared" si="14"/>
        <v>2.8833631094397932E-2</v>
      </c>
      <c r="S40" s="139">
        <f t="shared" si="14"/>
        <v>3.3317970764709076E-2</v>
      </c>
      <c r="T40" s="139">
        <f t="shared" si="14"/>
        <v>3.3090537094701875E-2</v>
      </c>
      <c r="U40" s="139">
        <f t="shared" si="14"/>
        <v>3.3535744066653134E-2</v>
      </c>
      <c r="V40" s="139">
        <f t="shared" si="14"/>
        <v>3.3535744066653134E-2</v>
      </c>
      <c r="W40" s="139">
        <f t="shared" si="14"/>
        <v>3.3535744066653134E-2</v>
      </c>
      <c r="X40" s="139">
        <f t="shared" si="14"/>
        <v>3.3535744066653134E-2</v>
      </c>
      <c r="Y40" s="139">
        <f t="shared" si="14"/>
        <v>3.3535744066653134E-2</v>
      </c>
      <c r="Z40" s="139">
        <f t="shared" si="14"/>
        <v>3.3535744066653134E-2</v>
      </c>
      <c r="AA40" s="139">
        <f t="shared" si="14"/>
        <v>3.3535744066653134E-2</v>
      </c>
      <c r="AB40" s="139">
        <f t="shared" si="14"/>
        <v>3.3535744066653134E-2</v>
      </c>
      <c r="AC40" s="141"/>
      <c r="AD40" s="106">
        <f t="shared" ref="AD40:BC40" si="15">SUM(AD35:AD35)-SUM(AD36:AD39)</f>
        <v>8.6659999999998127E-3</v>
      </c>
      <c r="AE40" s="142">
        <f t="shared" si="15"/>
        <v>6.5140000000001863E-3</v>
      </c>
      <c r="AF40" s="142">
        <f t="shared" si="15"/>
        <v>5.8189999999998104E-3</v>
      </c>
      <c r="AG40" s="142">
        <f t="shared" si="15"/>
        <v>8.325999999998876E-3</v>
      </c>
      <c r="AH40" s="142">
        <f t="shared" si="15"/>
        <v>1.0993739999999391E-2</v>
      </c>
      <c r="AI40" s="142">
        <f t="shared" si="15"/>
        <v>2.5963656618900377E-2</v>
      </c>
      <c r="AJ40" s="142">
        <f t="shared" si="15"/>
        <v>2.6729590735600328E-2</v>
      </c>
      <c r="AK40" s="142">
        <f t="shared" si="15"/>
        <v>3.8652318399002128E-2</v>
      </c>
      <c r="AL40" s="142">
        <f t="shared" si="15"/>
        <v>4.9687771655999802E-2</v>
      </c>
      <c r="AM40" s="142">
        <f t="shared" si="15"/>
        <v>4.8579236741199183E-2</v>
      </c>
      <c r="AN40" s="142">
        <f t="shared" si="15"/>
        <v>3.3884246000000562E-2</v>
      </c>
      <c r="AO40" s="142">
        <f t="shared" si="15"/>
        <v>5.9506363007999941E-2</v>
      </c>
      <c r="AP40" s="142">
        <f t="shared" si="15"/>
        <v>6.0488057273599793E-2</v>
      </c>
      <c r="AQ40" s="142">
        <f t="shared" si="15"/>
        <v>6.8271076143600895E-2</v>
      </c>
      <c r="AR40" s="142">
        <f t="shared" si="15"/>
        <v>6.9496640875201521E-2</v>
      </c>
      <c r="AS40" s="142">
        <f t="shared" si="15"/>
        <v>6.6223877970801814E-2</v>
      </c>
      <c r="AT40" s="142">
        <f t="shared" si="15"/>
        <v>7.2334758993198967E-2</v>
      </c>
      <c r="AU40" s="142">
        <f t="shared" si="15"/>
        <v>7.5612453910397726E-2</v>
      </c>
      <c r="AV40" s="142">
        <f t="shared" si="15"/>
        <v>7.830441651560005E-2</v>
      </c>
      <c r="AW40" s="142">
        <f t="shared" si="15"/>
        <v>7.830441651560005E-2</v>
      </c>
      <c r="AX40" s="142">
        <f t="shared" si="15"/>
        <v>0</v>
      </c>
      <c r="AY40" s="142">
        <f t="shared" si="15"/>
        <v>0</v>
      </c>
      <c r="AZ40" s="142">
        <f t="shared" si="15"/>
        <v>0</v>
      </c>
      <c r="BA40" s="142">
        <f t="shared" si="15"/>
        <v>0</v>
      </c>
      <c r="BB40" s="142">
        <f t="shared" si="15"/>
        <v>0</v>
      </c>
      <c r="BC40" s="320">
        <f t="shared" si="15"/>
        <v>0</v>
      </c>
      <c r="BD40" s="400"/>
    </row>
    <row r="41" spans="2:56" ht="13" thickTop="1">
      <c r="C41" s="143"/>
      <c r="D41" s="143"/>
      <c r="E41" s="143"/>
      <c r="F41" s="143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213"/>
    </row>
    <row r="42" spans="2:56">
      <c r="B42" s="25" t="s">
        <v>95</v>
      </c>
      <c r="C42" s="26">
        <f>1/$A$1*'[1]94Exp'!$B$152</f>
        <v>0</v>
      </c>
      <c r="D42" s="26">
        <f>1/$A$1*'[1]94Exp'!$C$152</f>
        <v>0</v>
      </c>
      <c r="E42" s="26">
        <f>1/$A$1*'[1]94Exp'!$D$152</f>
        <v>0</v>
      </c>
      <c r="F42" s="26">
        <f>1/$A$1*'[1]94Exp'!$E$152</f>
        <v>0</v>
      </c>
      <c r="G42" s="26">
        <f>1/$A$1*'[1]94Exp'!$F$152</f>
        <v>0</v>
      </c>
      <c r="H42" s="26">
        <f>1/$A$1*'[1]94Exp'!$G$152</f>
        <v>2.1947474175518022E-4</v>
      </c>
      <c r="I42" s="26">
        <f>1/$A$1*'[1]94Exp'!$H$152</f>
        <v>4.1150000000000008E-4</v>
      </c>
      <c r="J42" s="26">
        <f>1/$A$1*'[1]94Exp'!$I$152</f>
        <v>0</v>
      </c>
      <c r="K42" s="26">
        <f>1/$A$1*'[1]94Exp'!$J$152</f>
        <v>6.7250000000000014E-4</v>
      </c>
      <c r="L42" s="26">
        <f>1/$A$1*'[1]94Exp'!$K$152</f>
        <v>1.2618082545907332E-3</v>
      </c>
      <c r="M42" s="26">
        <f>1/$A$1*'[1]94Exp'!L$152</f>
        <v>3.2504365802406716E-4</v>
      </c>
      <c r="N42" s="26">
        <f>1/$A$1*'[1]94Exp'!M$152</f>
        <v>2.8256088800110093E-4</v>
      </c>
      <c r="O42" s="26">
        <f>1/$A$1*'[1]94Exp'!N$152</f>
        <v>2.7821998537433797E-4</v>
      </c>
      <c r="P42" s="26">
        <f>1/$A$1*'[1]94Exp'!O$152</f>
        <v>5.4355488482050942E-4</v>
      </c>
      <c r="Q42" s="26">
        <f>1/$A$1*'[1]94Exp'!P$152</f>
        <v>1.1346439076622445E-3</v>
      </c>
      <c r="R42" s="26">
        <f>1/$A$1*'[1]94Exp'!Q$152</f>
        <v>1.0999165967756949E-3</v>
      </c>
      <c r="S42" s="26">
        <f>1/$A$1*'[1]94Exp'!R$152</f>
        <v>9.7870361586114988E-4</v>
      </c>
      <c r="T42" s="26">
        <f>1/$A$1*'[1]94Exp'!S$152</f>
        <v>9.5902765882043928E-4</v>
      </c>
      <c r="U42" s="26">
        <f>1/$A$1*'[1]94Exp'!T$152</f>
        <v>1.2390783586728926E-3</v>
      </c>
      <c r="V42" s="26">
        <f>1/$A$1*'[1]94Exp'!U$152</f>
        <v>1.2390783586728926E-3</v>
      </c>
      <c r="W42" s="26">
        <f>1/$A$1*'[1]94Exp'!V$152</f>
        <v>1.2390783586728926E-3</v>
      </c>
      <c r="X42" s="26">
        <f>1/$A$1*'[1]94Exp'!W$152</f>
        <v>1.2390783586728926E-3</v>
      </c>
      <c r="Y42" s="26">
        <f>1/$A$1*'[1]94Exp'!X$152</f>
        <v>1.2390783586728926E-3</v>
      </c>
      <c r="Z42" s="26">
        <f>1/$A$1*'[1]94Exp'!Y$152</f>
        <v>1.2390783586728926E-3</v>
      </c>
      <c r="AA42" s="26">
        <f>1/$A$1*'[1]94Exp'!Z$152</f>
        <v>1.2390783586728926E-3</v>
      </c>
      <c r="AB42" s="26">
        <f>1/$A$1*'[1]94Exp'!AA$152</f>
        <v>1.2390783586728926E-3</v>
      </c>
      <c r="AC42" s="27"/>
      <c r="AD42" s="26">
        <f>1/1000*'[1]94Exp'!AB$152</f>
        <v>0</v>
      </c>
      <c r="AE42" s="26">
        <f>1/1000*'[1]94Exp'!AC$152</f>
        <v>0</v>
      </c>
      <c r="AF42" s="26">
        <f>1/1000*'[1]94Exp'!AD$152</f>
        <v>0</v>
      </c>
      <c r="AG42" s="26">
        <f>1/1000*'[1]94Exp'!AE$152</f>
        <v>0</v>
      </c>
      <c r="AH42" s="26">
        <f>1/1000*'[1]94Exp'!AF$152</f>
        <v>0</v>
      </c>
      <c r="AI42" s="26">
        <f>1/1000*'[1]94Exp'!AG$152</f>
        <v>1.6463050889999999E-4</v>
      </c>
      <c r="AJ42" s="26">
        <f>1/1000*'[1]94Exp'!AH$152</f>
        <v>4.3512190200000004E-4</v>
      </c>
      <c r="AK42" s="26">
        <f>1/1000*'[1]94Exp'!AI$152</f>
        <v>0</v>
      </c>
      <c r="AL42" s="26">
        <f>1/1000*'[1]94Exp'!AJ$152</f>
        <v>1.1257723820000001E-3</v>
      </c>
      <c r="AM42" s="26">
        <f>1/1000*'[1]94Exp'!AK$152</f>
        <v>1.6877721608E-3</v>
      </c>
      <c r="AN42" s="26">
        <f>1/1000*'[1]94Exp'!AL$152</f>
        <v>3.4097099999999997E-4</v>
      </c>
      <c r="AO42" s="26">
        <f>1/1000*'[1]94Exp'!AM$152</f>
        <v>5.0808278399999999E-4</v>
      </c>
      <c r="AP42" s="26">
        <f>1/1000*'[1]94Exp'!AN$152</f>
        <v>5.2703215400000001E-4</v>
      </c>
      <c r="AQ42" s="26">
        <f>1/1000*'[1]94Exp'!AO$152</f>
        <v>8.344809440000001E-4</v>
      </c>
      <c r="AR42" s="26">
        <f>1/1000*'[1]94Exp'!AP$152</f>
        <v>1.528965812E-3</v>
      </c>
      <c r="AS42" s="26">
        <f>1/1000*'[1]94Exp'!AQ$152</f>
        <v>1.7580240523999997E-3</v>
      </c>
      <c r="AT42" s="26">
        <f>1/1000*'[1]94Exp'!AR$152</f>
        <v>1.6450661744E-3</v>
      </c>
      <c r="AU42" s="26">
        <f>1/1000*'[1]94Exp'!AS$152</f>
        <v>1.6723930959999999E-3</v>
      </c>
      <c r="AV42" s="26">
        <f>1/1000*'[1]94Exp'!AT$152</f>
        <v>2.0772226375999994E-3</v>
      </c>
      <c r="AW42" s="26">
        <f>1/1000*'[1]94Exp'!AU$152</f>
        <v>2.0772226375999994E-3</v>
      </c>
      <c r="AX42" s="26">
        <f>1/1000*'[1]94Exp'!AV$152</f>
        <v>0</v>
      </c>
      <c r="AY42" s="26">
        <f>1/1000*'[1]94Exp'!AW$152</f>
        <v>0</v>
      </c>
      <c r="AZ42" s="26">
        <f>1/1000*'[1]94Exp'!AX$152</f>
        <v>0</v>
      </c>
      <c r="BA42" s="26">
        <f>1/1000*'[1]94Exp'!AY$152</f>
        <v>0</v>
      </c>
      <c r="BB42" s="26">
        <f>1/1000*'[1]94Exp'!AZ$152</f>
        <v>0</v>
      </c>
      <c r="BC42" s="26">
        <f>1/1000*'[1]94Exp'!BA$152</f>
        <v>0</v>
      </c>
      <c r="BD42" s="36"/>
    </row>
    <row r="43" spans="2:56">
      <c r="B43" s="25" t="s">
        <v>96</v>
      </c>
      <c r="C43" s="26">
        <f>1/$A$1*'[1]94Exp'!$B$202</f>
        <v>0</v>
      </c>
      <c r="D43" s="26">
        <f>1/$A$1*'[1]94Exp'!$C$202</f>
        <v>0</v>
      </c>
      <c r="E43" s="26">
        <f>1/$A$1*'[1]94Exp'!$D$202</f>
        <v>0</v>
      </c>
      <c r="F43" s="26">
        <f>1/$A$1*'[1]94Exp'!$E$202</f>
        <v>0</v>
      </c>
      <c r="G43" s="26">
        <f>1/$A$1*'[1]94Exp'!$F$202</f>
        <v>0</v>
      </c>
      <c r="H43" s="26">
        <f>1/$A$1*'[1]94Exp'!$G$202</f>
        <v>3.0059251242988347E-3</v>
      </c>
      <c r="I43" s="26">
        <f>1/$A$1*'[1]94Exp'!$H$202</f>
        <v>3.0991191015426319E-3</v>
      </c>
      <c r="J43" s="26">
        <f>1/$A$1*'[1]94Exp'!$I$202</f>
        <v>3.597709866969342E-3</v>
      </c>
      <c r="K43" s="26">
        <f>1/$A$1*'[1]94Exp'!$J$202</f>
        <v>2.0173570697330531E-3</v>
      </c>
      <c r="L43" s="26">
        <f>1/$A$1*'[1]94Exp'!$K$202</f>
        <v>1.6601150550185875E-3</v>
      </c>
      <c r="M43" s="26">
        <f>1/$A$1*'[1]94Exp'!L$202</f>
        <v>1.6328197408428348E-3</v>
      </c>
      <c r="N43" s="26">
        <f>1/$A$1*'[1]94Exp'!M$202</f>
        <v>2.2881105768997774E-3</v>
      </c>
      <c r="O43" s="26">
        <f>1/$A$1*'[1]94Exp'!N$202</f>
        <v>2.6878694325227809E-3</v>
      </c>
      <c r="P43" s="26">
        <f>1/$A$1*'[1]94Exp'!O$202</f>
        <v>3.3712236577678923E-3</v>
      </c>
      <c r="Q43" s="26">
        <f>1/$A$1*'[1]94Exp'!P$202</f>
        <v>4.4874524174866445E-3</v>
      </c>
      <c r="R43" s="26">
        <f>1/$A$1*'[1]94Exp'!Q$202</f>
        <v>4.8637400082012852E-3</v>
      </c>
      <c r="S43" s="26">
        <f>1/$A$1*'[1]94Exp'!R$202</f>
        <v>6.6250963402794006E-3</v>
      </c>
      <c r="T43" s="26">
        <f>1/$A$1*'[1]94Exp'!S$202</f>
        <v>1.045241989182339E-2</v>
      </c>
      <c r="U43" s="26">
        <f>1/$A$1*'[1]94Exp'!T$202</f>
        <v>1.3187220107510731E-2</v>
      </c>
      <c r="V43" s="26">
        <f>1/$A$1*'[1]94Exp'!U$202</f>
        <v>1.3187220107510731E-2</v>
      </c>
      <c r="W43" s="26">
        <f>1/$A$1*'[1]94Exp'!V$202</f>
        <v>1.3187220107510731E-2</v>
      </c>
      <c r="X43" s="26">
        <f>1/$A$1*'[1]94Exp'!W$202</f>
        <v>1.3187220107510731E-2</v>
      </c>
      <c r="Y43" s="26">
        <f>1/$A$1*'[1]94Exp'!X$202</f>
        <v>1.3187220107510731E-2</v>
      </c>
      <c r="Z43" s="26">
        <f>1/$A$1*'[1]94Exp'!Y$202</f>
        <v>1.3187220107510731E-2</v>
      </c>
      <c r="AA43" s="26">
        <f>1/$A$1*'[1]94Exp'!Z$202</f>
        <v>1.3187220107510731E-2</v>
      </c>
      <c r="AB43" s="26">
        <f>1/$A$1*'[1]94Exp'!AA$202</f>
        <v>1.3187220107510731E-2</v>
      </c>
      <c r="AC43" s="27"/>
      <c r="AD43" s="26">
        <f>1/1000*'[1]94Exp'!AB$202</f>
        <v>0</v>
      </c>
      <c r="AE43" s="26">
        <f>1/1000*'[1]94Exp'!AC$202</f>
        <v>0</v>
      </c>
      <c r="AF43" s="26">
        <f>1/1000*'[1]94Exp'!AD$202</f>
        <v>0</v>
      </c>
      <c r="AG43" s="26">
        <f>1/1000*'[1]94Exp'!AE$202</f>
        <v>0</v>
      </c>
      <c r="AH43" s="26">
        <f>1/1000*'[1]94Exp'!AF$202</f>
        <v>0</v>
      </c>
      <c r="AI43" s="26">
        <f>1/1000*'[1]94Exp'!AG$202</f>
        <v>3.5582715597000003E-3</v>
      </c>
      <c r="AJ43" s="26">
        <f>1/1000*'[1]94Exp'!AH$202</f>
        <v>4.2260532783999997E-3</v>
      </c>
      <c r="AK43" s="26">
        <f>1/1000*'[1]94Exp'!AI$202</f>
        <v>5.2170809795000009E-3</v>
      </c>
      <c r="AL43" s="26">
        <f>1/1000*'[1]94Exp'!AJ$202</f>
        <v>3.1228422716000001E-3</v>
      </c>
      <c r="AM43" s="26">
        <f>1/1000*'[1]94Exp'!AK$202</f>
        <v>2.2062737180000005E-3</v>
      </c>
      <c r="AN43" s="26">
        <f>1/1000*'[1]94Exp'!AL$202</f>
        <v>1.7234279999999997E-3</v>
      </c>
      <c r="AO43" s="26">
        <f>1/1000*'[1]94Exp'!AM$202</f>
        <v>3.8062207679999994E-3</v>
      </c>
      <c r="AP43" s="26">
        <f>1/1000*'[1]94Exp'!AN$202</f>
        <v>4.7913709316000008E-3</v>
      </c>
      <c r="AQ43" s="26">
        <f>1/1000*'[1]94Exp'!AO$202</f>
        <v>5.7979339308000004E-3</v>
      </c>
      <c r="AR43" s="26">
        <f>1/1000*'[1]94Exp'!AP$202</f>
        <v>7.5774462719999996E-3</v>
      </c>
      <c r="AS43" s="26">
        <f>1/1000*'[1]94Exp'!AQ$202</f>
        <v>8.2347499564000004E-3</v>
      </c>
      <c r="AT43" s="26">
        <f>1/1000*'[1]94Exp'!AR$202</f>
        <v>1.01172334076E-2</v>
      </c>
      <c r="AU43" s="26">
        <f>1/1000*'[1]94Exp'!AS$202</f>
        <v>1.7647344352000001E-2</v>
      </c>
      <c r="AV43" s="26">
        <f>1/1000*'[1]94Exp'!AT$202</f>
        <v>2.47795718588E-2</v>
      </c>
      <c r="AW43" s="26">
        <f>1/1000*'[1]94Exp'!AU$202</f>
        <v>2.47795718588E-2</v>
      </c>
      <c r="AX43" s="26">
        <f>1/1000*'[1]94Exp'!AV$202</f>
        <v>0</v>
      </c>
      <c r="AY43" s="26">
        <f>1/1000*'[1]94Exp'!AW$202</f>
        <v>0</v>
      </c>
      <c r="AZ43" s="26">
        <f>1/1000*'[1]94Exp'!AX$202</f>
        <v>0</v>
      </c>
      <c r="BA43" s="26">
        <f>1/1000*'[1]94Exp'!AY$202</f>
        <v>0</v>
      </c>
      <c r="BB43" s="26">
        <f>1/1000*'[1]94Exp'!AZ$202</f>
        <v>0</v>
      </c>
      <c r="BC43" s="26">
        <f>1/1000*'[1]94Exp'!BA$202</f>
        <v>0</v>
      </c>
      <c r="BD43" s="36"/>
    </row>
    <row r="44" spans="2:56">
      <c r="B44" s="25" t="s">
        <v>97</v>
      </c>
      <c r="C44" s="26">
        <f>1/$A$1*'[1]94Exp'!$B$203</f>
        <v>1.4638100000000001E-4</v>
      </c>
      <c r="D44" s="26">
        <f>1/$A$1*'[1]94Exp'!$C$203</f>
        <v>2.1193990000000001E-3</v>
      </c>
      <c r="E44" s="26">
        <f>1/$A$1*'[1]94Exp'!$D$203</f>
        <v>3.9993880000000004E-3</v>
      </c>
      <c r="F44" s="26">
        <f>1/$A$1*'[1]94Exp'!$E$203</f>
        <v>4.3007729999999999E-3</v>
      </c>
      <c r="G44" s="26">
        <f>1/$A$1*'[1]94Exp'!$F$203</f>
        <v>7.2591310000000003E-3</v>
      </c>
      <c r="H44" s="26">
        <f>1/$A$1*'[1]94Exp'!$G$203</f>
        <v>0</v>
      </c>
      <c r="I44" s="26">
        <f>1/$A$1*'[1]94Exp'!$H$203</f>
        <v>0</v>
      </c>
      <c r="J44" s="26">
        <f>1/$A$1*'[1]94Exp'!$I$203</f>
        <v>0</v>
      </c>
      <c r="K44" s="26">
        <f>1/$A$1*'[1]94Exp'!$J$203</f>
        <v>0</v>
      </c>
      <c r="L44" s="26">
        <f>1/$A$1*'[1]94Exp'!$K$203</f>
        <v>0</v>
      </c>
      <c r="M44" s="26">
        <f>1/$A$1*'[1]94Exp'!L$203</f>
        <v>0</v>
      </c>
      <c r="N44" s="26">
        <f>1/$A$1*'[1]94Exp'!M$203</f>
        <v>0</v>
      </c>
      <c r="O44" s="26">
        <f>1/$A$1*'[1]94Exp'!N$203</f>
        <v>0</v>
      </c>
      <c r="P44" s="26">
        <f>1/$A$1*'[1]94Exp'!O$203</f>
        <v>0</v>
      </c>
      <c r="Q44" s="26">
        <f>1/$A$1*'[1]94Exp'!P$203</f>
        <v>0</v>
      </c>
      <c r="R44" s="26">
        <f>1/$A$1*'[1]94Exp'!Q$203</f>
        <v>0</v>
      </c>
      <c r="S44" s="26">
        <f>1/$A$1*'[1]94Exp'!R$203</f>
        <v>0</v>
      </c>
      <c r="T44" s="26">
        <f>1/$A$1*'[1]94Exp'!S$203</f>
        <v>0</v>
      </c>
      <c r="U44" s="26">
        <f>1/$A$1*'[1]94Exp'!T$203</f>
        <v>0</v>
      </c>
      <c r="V44" s="26">
        <f>1/$A$1*'[1]94Exp'!U$203</f>
        <v>0</v>
      </c>
      <c r="W44" s="26">
        <f>1/$A$1*'[1]94Exp'!V$203</f>
        <v>0</v>
      </c>
      <c r="X44" s="26">
        <f>1/$A$1*'[1]94Exp'!W$203</f>
        <v>0</v>
      </c>
      <c r="Y44" s="26">
        <f>1/$A$1*'[1]94Exp'!X$203</f>
        <v>0</v>
      </c>
      <c r="Z44" s="26">
        <f>1/$A$1*'[1]94Exp'!Y$203</f>
        <v>0</v>
      </c>
      <c r="AA44" s="26">
        <f>1/$A$1*'[1]94Exp'!Z$203</f>
        <v>0</v>
      </c>
      <c r="AB44" s="26">
        <f>1/$A$1*'[1]94Exp'!AA$203</f>
        <v>0</v>
      </c>
      <c r="AC44" s="27"/>
      <c r="AD44" s="26">
        <f>1/1000*'[1]94Exp'!AB$203</f>
        <v>2.1100000000000001E-4</v>
      </c>
      <c r="AE44" s="26">
        <f>1/1000*'[1]94Exp'!AC$203</f>
        <v>2.0279999999999999E-3</v>
      </c>
      <c r="AF44" s="26">
        <f>1/1000*'[1]94Exp'!AD$203</f>
        <v>3.7449999999999996E-3</v>
      </c>
      <c r="AG44" s="26">
        <f>1/1000*'[1]94Exp'!AE$203</f>
        <v>4.483E-3</v>
      </c>
      <c r="AH44" s="26">
        <f>1/1000*'[1]94Exp'!AF$203</f>
        <v>8.1563859999999998E-3</v>
      </c>
      <c r="AI44" s="26">
        <f>1/1000*'[1]94Exp'!AG$203</f>
        <v>0</v>
      </c>
      <c r="AJ44" s="26">
        <f>1/1000*'[1]94Exp'!AH$203</f>
        <v>0</v>
      </c>
      <c r="AK44" s="26">
        <f>1/1000*'[1]94Exp'!AI$203</f>
        <v>0</v>
      </c>
      <c r="AL44" s="26">
        <f>1/1000*'[1]94Exp'!AJ$203</f>
        <v>0</v>
      </c>
      <c r="AM44" s="26">
        <f>1/1000*'[1]94Exp'!AK$203</f>
        <v>0</v>
      </c>
      <c r="AN44" s="26">
        <f>1/1000*'[1]94Exp'!AL$203</f>
        <v>0</v>
      </c>
      <c r="AO44" s="26">
        <f>1/1000*'[1]94Exp'!AM$203</f>
        <v>0</v>
      </c>
      <c r="AP44" s="26">
        <f>1/1000*'[1]94Exp'!AN$203</f>
        <v>0</v>
      </c>
      <c r="AQ44" s="26">
        <f>1/1000*'[1]94Exp'!AO$203</f>
        <v>0</v>
      </c>
      <c r="AR44" s="26">
        <f>1/1000*'[1]94Exp'!AP$203</f>
        <v>0</v>
      </c>
      <c r="AS44" s="26">
        <f>1/1000*'[1]94Exp'!AQ$203</f>
        <v>0</v>
      </c>
      <c r="AT44" s="26">
        <f>1/1000*'[1]94Exp'!AR$203</f>
        <v>0</v>
      </c>
      <c r="AU44" s="26">
        <f>1/1000*'[1]94Exp'!AS$203</f>
        <v>0</v>
      </c>
      <c r="AV44" s="26">
        <f>1/1000*'[1]94Exp'!AT$203</f>
        <v>0</v>
      </c>
      <c r="AW44" s="26">
        <f>1/1000*'[1]94Exp'!AU$203</f>
        <v>0</v>
      </c>
      <c r="AX44" s="26">
        <f>1/1000*'[1]94Exp'!AV$203</f>
        <v>0</v>
      </c>
      <c r="AY44" s="26">
        <f>1/1000*'[1]94Exp'!AW$203</f>
        <v>0</v>
      </c>
      <c r="AZ44" s="26">
        <f>1/1000*'[1]94Exp'!AX$203</f>
        <v>0</v>
      </c>
      <c r="BA44" s="26">
        <f>1/1000*'[1]94Exp'!AY$203</f>
        <v>0</v>
      </c>
      <c r="BB44" s="26">
        <f>1/1000*'[1]94Exp'!AZ$203</f>
        <v>0</v>
      </c>
      <c r="BC44" s="26">
        <f>1/1000*'[1]94Exp'!BA$203</f>
        <v>0</v>
      </c>
      <c r="BD44" s="36"/>
    </row>
    <row r="45" spans="2:56">
      <c r="B45" s="25" t="s">
        <v>88</v>
      </c>
      <c r="C45" s="26">
        <f>1/$A$1*'[1]94Exp'!$B$260</f>
        <v>0</v>
      </c>
      <c r="D45" s="26">
        <f>1/$A$1*'[1]94Exp'!$C$260</f>
        <v>0</v>
      </c>
      <c r="E45" s="26">
        <f>1/$A$1*'[1]94Exp'!$D$260</f>
        <v>0</v>
      </c>
      <c r="F45" s="26">
        <f>1/$A$1*'[1]94Exp'!$E$260</f>
        <v>0</v>
      </c>
      <c r="G45" s="26">
        <f>1/$A$1*'[1]94Exp'!$F$260</f>
        <v>0</v>
      </c>
      <c r="H45" s="26">
        <f>1/$A$1*'[1]94Exp'!$G$260</f>
        <v>0</v>
      </c>
      <c r="I45" s="26">
        <f>1/$A$1*'[1]94Exp'!$H$260</f>
        <v>0</v>
      </c>
      <c r="J45" s="26">
        <f>1/$A$1*'[1]94Exp'!$I$260</f>
        <v>0</v>
      </c>
      <c r="K45" s="26">
        <f>1/$A$1*'[1]94Exp'!$J$260</f>
        <v>0</v>
      </c>
      <c r="L45" s="26">
        <f>1/$A$1*'[1]94Exp'!$K$260</f>
        <v>0</v>
      </c>
      <c r="M45" s="26">
        <f>1/$A$1*'[1]94Exp'!L$260</f>
        <v>0</v>
      </c>
      <c r="N45" s="26">
        <f>1/$A$1*'[1]94Exp'!M$260</f>
        <v>0</v>
      </c>
      <c r="O45" s="26">
        <f>1/$A$1*'[1]94Exp'!N$260</f>
        <v>0</v>
      </c>
      <c r="P45" s="26">
        <f>1/$A$1*'[1]94Exp'!O$260</f>
        <v>0</v>
      </c>
      <c r="Q45" s="26">
        <f>1/$A$1*'[1]94Exp'!P$260</f>
        <v>0</v>
      </c>
      <c r="R45" s="26">
        <f>1/$A$1*'[1]94Exp'!Q$260</f>
        <v>0</v>
      </c>
      <c r="S45" s="26">
        <f>1/$A$1*'[1]94Exp'!R$260</f>
        <v>0</v>
      </c>
      <c r="T45" s="26">
        <f>1/$A$1*'[1]94Exp'!S$260</f>
        <v>0</v>
      </c>
      <c r="U45" s="26">
        <f>1/$A$1*'[1]94Exp'!T$260</f>
        <v>0</v>
      </c>
      <c r="V45" s="26">
        <f>1/$A$1*'[1]94Exp'!U$260</f>
        <v>0</v>
      </c>
      <c r="W45" s="26">
        <f>1/$A$1*'[1]94Exp'!V$260</f>
        <v>0</v>
      </c>
      <c r="X45" s="26">
        <f>1/$A$1*'[1]94Exp'!W$260</f>
        <v>0</v>
      </c>
      <c r="Y45" s="26">
        <f>1/$A$1*'[1]94Exp'!X$260</f>
        <v>0</v>
      </c>
      <c r="Z45" s="26">
        <f>1/$A$1*'[1]94Exp'!Y$260</f>
        <v>0</v>
      </c>
      <c r="AA45" s="26">
        <f>1/$A$1*'[1]94Exp'!Z$260</f>
        <v>0</v>
      </c>
      <c r="AB45" s="26">
        <f>1/$A$1*'[1]94Exp'!AA$260</f>
        <v>0</v>
      </c>
      <c r="AC45" s="27"/>
      <c r="AD45" s="26">
        <f>1/1000*'[1]94Exp'!AB$260</f>
        <v>0</v>
      </c>
      <c r="AE45" s="26">
        <f>1/1000*'[1]94Exp'!AC$260</f>
        <v>0</v>
      </c>
      <c r="AF45" s="26">
        <f>1/1000*'[1]94Exp'!AD$260</f>
        <v>0</v>
      </c>
      <c r="AG45" s="26">
        <f>1/1000*'[1]94Exp'!AE$260</f>
        <v>0</v>
      </c>
      <c r="AH45" s="26">
        <f>1/1000*'[1]94Exp'!AF$260</f>
        <v>0</v>
      </c>
      <c r="AI45" s="26">
        <f>1/1000*'[1]94Exp'!AG$260</f>
        <v>0</v>
      </c>
      <c r="AJ45" s="26">
        <f>1/1000*'[1]94Exp'!AH$260</f>
        <v>0</v>
      </c>
      <c r="AK45" s="26">
        <f>1/1000*'[1]94Exp'!AI$260</f>
        <v>0</v>
      </c>
      <c r="AL45" s="26">
        <f>1/1000*'[1]94Exp'!AJ$260</f>
        <v>0</v>
      </c>
      <c r="AM45" s="26">
        <f>1/1000*'[1]94Exp'!AK$260</f>
        <v>0</v>
      </c>
      <c r="AN45" s="26">
        <f>1/1000*'[1]94Exp'!AL$260</f>
        <v>0</v>
      </c>
      <c r="AO45" s="26">
        <f>1/1000*'[1]94Exp'!AM$260</f>
        <v>0</v>
      </c>
      <c r="AP45" s="26">
        <f>1/1000*'[1]94Exp'!AN$260</f>
        <v>0</v>
      </c>
      <c r="AQ45" s="26">
        <f>1/1000*'[1]94Exp'!AO$260</f>
        <v>0</v>
      </c>
      <c r="AR45" s="26">
        <f>1/1000*'[1]94Exp'!AP$260</f>
        <v>0</v>
      </c>
      <c r="AS45" s="26">
        <f>1/1000*'[1]94Exp'!AQ$260</f>
        <v>0</v>
      </c>
      <c r="AT45" s="26">
        <f>1/1000*'[1]94Exp'!AR$260</f>
        <v>0</v>
      </c>
      <c r="AU45" s="26">
        <f>1/1000*'[1]94Exp'!AS$260</f>
        <v>0</v>
      </c>
      <c r="AV45" s="26">
        <f>1/1000*'[1]94Exp'!AT$260</f>
        <v>0</v>
      </c>
      <c r="AW45" s="26">
        <f>1/1000*'[1]94Exp'!AU$260</f>
        <v>0</v>
      </c>
      <c r="AX45" s="26">
        <f>1/1000*'[1]94Exp'!AV$260</f>
        <v>0</v>
      </c>
      <c r="AY45" s="26">
        <f>1/1000*'[1]94Exp'!AW$260</f>
        <v>0</v>
      </c>
      <c r="AZ45" s="26">
        <f>1/1000*'[1]94Exp'!AX$260</f>
        <v>0</v>
      </c>
      <c r="BA45" s="26">
        <f>1/1000*'[1]94Exp'!AY$260</f>
        <v>0</v>
      </c>
      <c r="BB45" s="26">
        <f>1/1000*'[1]94Exp'!AZ$260</f>
        <v>0</v>
      </c>
      <c r="BC45" s="26">
        <f>1/1000*'[1]94Exp'!BA$260</f>
        <v>0</v>
      </c>
      <c r="BD45" s="36"/>
    </row>
    <row r="46" spans="2:56">
      <c r="C46" s="143"/>
      <c r="D46" s="143"/>
      <c r="E46" s="143"/>
      <c r="F46" s="143"/>
      <c r="G46" s="143"/>
      <c r="H46" s="143"/>
      <c r="I46" s="143"/>
      <c r="J46" s="143"/>
      <c r="K46" s="143"/>
      <c r="L46" s="143"/>
      <c r="M46" s="143"/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214"/>
    </row>
    <row r="47" spans="2:56"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214"/>
    </row>
    <row r="48" spans="2:56"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214"/>
    </row>
    <row r="49" spans="30:55"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214"/>
    </row>
    <row r="50" spans="30:55"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214"/>
    </row>
    <row r="51" spans="30:55"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214"/>
    </row>
    <row r="52" spans="30:55"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3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38">
        <f>[2]ToM3!$A$2*[2]RWE!$A$1</f>
        <v>1.6099999999999999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90">
        <f>1/$A$1*'[1]440123Exp'!$B$263</f>
        <v>6.3479218000000004E-2</v>
      </c>
      <c r="D5" s="189">
        <f>1/$A$1*'[1]440123Exp'!$C$263</f>
        <v>6.4404159000000002E-2</v>
      </c>
      <c r="E5" s="189">
        <f>1/$A$1*'[1]440123Exp'!$D$263</f>
        <v>6.3755345999999991E-2</v>
      </c>
      <c r="F5" s="189">
        <f>1/$A$1*'[1]440123Exp'!$E$263</f>
        <v>0.14429229900000001</v>
      </c>
      <c r="G5" s="189">
        <f>1/$A$1*'[1]440123Exp'!$F$263</f>
        <v>0.21077999600000003</v>
      </c>
      <c r="H5" s="189">
        <f>1/$A$1*'[1]440123Exp'!$G$263</f>
        <v>0.24180799761904759</v>
      </c>
      <c r="I5" s="189">
        <f>1/$A$1*'[1]440123Exp'!$H$263</f>
        <v>0.35134498095238093</v>
      </c>
      <c r="J5" s="391">
        <f>1/$A$1*'[1]440123Exp'!$I$263</f>
        <v>0.41893823714285711</v>
      </c>
      <c r="K5" s="391">
        <f>1/$A$1*'[1]440123Exp'!$J$263</f>
        <v>0.413653575</v>
      </c>
      <c r="L5" s="189">
        <f>1/$A$1*'[1]440123Exp'!$K$263</f>
        <v>0.42710075470085485</v>
      </c>
      <c r="M5" s="189">
        <f>1/$A$1*'[1]440123Exp'!L$263</f>
        <v>0.48039118716356111</v>
      </c>
      <c r="N5" s="189">
        <f>1/$A$1*'[1]440123Exp'!M$263</f>
        <v>0.43973250956145304</v>
      </c>
      <c r="O5" s="189">
        <f>1/$A$1*'[1]440123Exp'!N$263</f>
        <v>0.52812738951493621</v>
      </c>
      <c r="P5" s="189">
        <f>1/$A$1*'[1]440123Exp'!O$263</f>
        <v>0.7968552691511388</v>
      </c>
      <c r="Q5" s="189">
        <f>1/$A$1*'[1]440123Exp'!P$263</f>
        <v>1.1455310750221832</v>
      </c>
      <c r="R5" s="189">
        <f>1/$A$1*'[1]440123Exp'!Q$263</f>
        <v>1.0587943386606748</v>
      </c>
      <c r="S5" s="189">
        <f>1/$A$1*'[1]440123Exp'!R$263</f>
        <v>1.122226432845312</v>
      </c>
      <c r="T5" s="189">
        <f>1/$A$1*'[1]440123Exp'!S$263</f>
        <v>0.87312118571428576</v>
      </c>
      <c r="U5" s="189">
        <f>1/$A$1*'[1]440123Exp'!T$263</f>
        <v>15.96075920731173</v>
      </c>
      <c r="V5" s="189">
        <f>1/$A$1*'[1]440123Exp'!U$263</f>
        <v>6.4495253391053664E-2</v>
      </c>
      <c r="W5" s="189">
        <f>1/$A$1*'[1]440123Exp'!V$263</f>
        <v>6.4495253391053664E-2</v>
      </c>
      <c r="X5" s="189">
        <f>1/$A$1*'[1]440123Exp'!W$263</f>
        <v>6.4495253391053664E-2</v>
      </c>
      <c r="Y5" s="189">
        <f>1/$A$1*'[1]440123Exp'!X$263</f>
        <v>6.4495253391053664E-2</v>
      </c>
      <c r="Z5" s="189">
        <f>1/$A$1*'[1]440123Exp'!Y$263</f>
        <v>6.4495253391053664E-2</v>
      </c>
      <c r="AA5" s="189">
        <f>1/$A$1*'[1]440123Exp'!Z$263</f>
        <v>6.4495253391053664E-2</v>
      </c>
      <c r="AB5" s="189">
        <f>1/$A$1*'[1]440123Exp'!AA$263</f>
        <v>6.4495253391053664E-2</v>
      </c>
      <c r="AC5" s="387"/>
      <c r="AD5" s="365">
        <f>'[1]440123Exp'!AB$263</f>
        <v>4.6119999999999992</v>
      </c>
      <c r="AE5" s="218">
        <f>'[1]440123Exp'!AC$263</f>
        <v>5.8339999999999987</v>
      </c>
      <c r="AF5" s="218">
        <f>'[1]440123Exp'!AD$263</f>
        <v>7.3859999999999992</v>
      </c>
      <c r="AG5" s="218">
        <f>'[1]440123Exp'!AE$263</f>
        <v>13.816000000000001</v>
      </c>
      <c r="AH5" s="218">
        <f>'[1]440123Exp'!AF$263</f>
        <v>19.56508899999999</v>
      </c>
      <c r="AI5" s="218">
        <f>'[1]440123Exp'!AG$263</f>
        <v>26.777033025600002</v>
      </c>
      <c r="AJ5" s="218">
        <f>'[1]440123Exp'!AH$263</f>
        <v>49.011036409200003</v>
      </c>
      <c r="AK5" s="218">
        <f>'[1]440123Exp'!AI$263</f>
        <v>64.017337787999992</v>
      </c>
      <c r="AL5" s="218">
        <f>'[1]440123Exp'!AJ$263</f>
        <v>68.319296856400001</v>
      </c>
      <c r="AM5" s="218">
        <f>'[1]440123Exp'!AK$263</f>
        <v>68.057873989600012</v>
      </c>
      <c r="AN5" s="218">
        <f>'[1]440123Exp'!AL$263</f>
        <v>70.249678190999987</v>
      </c>
      <c r="AO5" s="218">
        <f>'[1]440123Exp'!AM$263</f>
        <v>75.446631072000059</v>
      </c>
      <c r="AP5" s="218">
        <f>'[1]440123Exp'!AN$263</f>
        <v>31.708158644800001</v>
      </c>
      <c r="AQ5" s="218">
        <f>'[1]440123Exp'!AO$263</f>
        <v>108.32774616359997</v>
      </c>
      <c r="AR5" s="218">
        <f>'[1]440123Exp'!AP$263</f>
        <v>79.54759751749998</v>
      </c>
      <c r="AS5" s="218">
        <f>'[1]440123Exp'!AQ$263</f>
        <v>119.02418875899995</v>
      </c>
      <c r="AT5" s="218">
        <f>'[1]440123Exp'!AR$263</f>
        <v>69.847250698899956</v>
      </c>
      <c r="AU5" s="218">
        <f>'[1]440123Exp'!AS$263</f>
        <v>80.047099804099986</v>
      </c>
      <c r="AV5" s="218">
        <f>'[1]440123Exp'!AT$263</f>
        <v>191.24931063100001</v>
      </c>
      <c r="AW5" s="218">
        <f>'[1]440123Exp'!AU$263</f>
        <v>8.1315930879166647</v>
      </c>
      <c r="AX5" s="218">
        <f>'[1]440123Exp'!AV$263</f>
        <v>0</v>
      </c>
      <c r="AY5" s="218">
        <f>'[1]440123Exp'!AW$263</f>
        <v>0</v>
      </c>
      <c r="AZ5" s="218">
        <f>'[1]440123Exp'!AX$263</f>
        <v>0</v>
      </c>
      <c r="BA5" s="218">
        <f>'[1]440123Exp'!AY$263</f>
        <v>0</v>
      </c>
      <c r="BB5" s="218">
        <f>'[1]440123Exp'!AZ$263</f>
        <v>0</v>
      </c>
      <c r="BC5" s="217">
        <f>'[1]440123Exp'!BA$263</f>
        <v>0</v>
      </c>
      <c r="BD5" s="400"/>
    </row>
    <row r="6" spans="1:56" ht="17.149999999999999" customHeight="1" thickTop="1">
      <c r="B6" s="29" t="s">
        <v>113</v>
      </c>
      <c r="C6" s="366">
        <f>1/$A$1*'[1]440123Exp'!$B$266</f>
        <v>0</v>
      </c>
      <c r="D6" s="231">
        <f>1/$A$1*'[1]440123Exp'!$C$266</f>
        <v>0</v>
      </c>
      <c r="E6" s="231">
        <f>1/$A$1*'[1]440123Exp'!$D$266</f>
        <v>0</v>
      </c>
      <c r="F6" s="231">
        <f>1/$A$1*'[1]440123Exp'!$E$266</f>
        <v>0</v>
      </c>
      <c r="G6" s="231">
        <f>1/$A$1*'[1]440123Exp'!$F$266</f>
        <v>2.4000000000000001E-5</v>
      </c>
      <c r="H6" s="231">
        <f>1/$A$1*'[1]440123Exp'!$G$266</f>
        <v>7.0000000000000007E-7</v>
      </c>
      <c r="I6" s="231">
        <f>1/$A$1*'[1]440123Exp'!$H$266</f>
        <v>0</v>
      </c>
      <c r="J6" s="232">
        <f>1/$A$1*'[1]440123Exp'!$I$266</f>
        <v>0</v>
      </c>
      <c r="K6" s="232">
        <f>1/$A$1*'[1]440123Exp'!$J$266</f>
        <v>0</v>
      </c>
      <c r="L6" s="231">
        <f>1/$A$1*'[1]440123Exp'!$K$266</f>
        <v>0</v>
      </c>
      <c r="M6" s="231">
        <f>1/$A$1*'[1]440123Exp'!L$266</f>
        <v>0</v>
      </c>
      <c r="N6" s="231">
        <f>1/$A$1*'[1]440123Exp'!M$266</f>
        <v>1.1999999999999999E-6</v>
      </c>
      <c r="O6" s="231">
        <f>1/$A$1*'[1]440123Exp'!N$266</f>
        <v>1.7280434782608696E-5</v>
      </c>
      <c r="P6" s="231">
        <f>1/$A$1*'[1]440123Exp'!O$266</f>
        <v>0</v>
      </c>
      <c r="Q6" s="231">
        <f>1/$A$1*'[1]440123Exp'!P$266</f>
        <v>2.2156521739130434E-5</v>
      </c>
      <c r="R6" s="231">
        <f>1/$A$1*'[1]440123Exp'!Q$266</f>
        <v>1.8363478260869566E-4</v>
      </c>
      <c r="S6" s="231">
        <f>1/$A$1*'[1]440123Exp'!R$266</f>
        <v>3.1304347826086955E-6</v>
      </c>
      <c r="T6" s="231">
        <f>1/$A$1*'[1]440123Exp'!S$266</f>
        <v>0</v>
      </c>
      <c r="U6" s="231">
        <f>1/$A$1*'[1]440123Exp'!T$266</f>
        <v>3.721929969614185E-2</v>
      </c>
      <c r="V6" s="231">
        <f>1/$A$1*'[1]440123Exp'!U$266</f>
        <v>4.3200000000000007E-5</v>
      </c>
      <c r="W6" s="231">
        <f>1/$A$1*'[1]440123Exp'!V$266</f>
        <v>4.3200000000000007E-5</v>
      </c>
      <c r="X6" s="231">
        <f>1/$A$1*'[1]440123Exp'!W$266</f>
        <v>4.3200000000000007E-5</v>
      </c>
      <c r="Y6" s="231">
        <f>1/$A$1*'[1]440123Exp'!X$266</f>
        <v>4.3200000000000007E-5</v>
      </c>
      <c r="Z6" s="231">
        <f>1/$A$1*'[1]440123Exp'!Y$266</f>
        <v>4.3200000000000007E-5</v>
      </c>
      <c r="AA6" s="231">
        <f>1/$A$1*'[1]440123Exp'!Z$266</f>
        <v>4.3200000000000007E-5</v>
      </c>
      <c r="AB6" s="231">
        <f>1/$A$1*'[1]440123Exp'!AA$266</f>
        <v>4.3200000000000007E-5</v>
      </c>
      <c r="AC6" s="367"/>
      <c r="AD6" s="275">
        <f>'[1]440123Exp'!AB$266</f>
        <v>0</v>
      </c>
      <c r="AE6" s="219">
        <f>'[1]440123Exp'!AC$266</f>
        <v>0</v>
      </c>
      <c r="AF6" s="219">
        <f>'[1]440123Exp'!AD$266</f>
        <v>0</v>
      </c>
      <c r="AG6" s="219">
        <f>'[1]440123Exp'!AE$266</f>
        <v>0</v>
      </c>
      <c r="AH6" s="219">
        <f>'[1]440123Exp'!AF$266</f>
        <v>1.25E-3</v>
      </c>
      <c r="AI6" s="219">
        <f>'[1]440123Exp'!AG$266</f>
        <v>6.7305810000000007E-4</v>
      </c>
      <c r="AJ6" s="219">
        <f>'[1]440123Exp'!AH$266</f>
        <v>0</v>
      </c>
      <c r="AK6" s="219">
        <f>'[1]440123Exp'!AI$266</f>
        <v>0</v>
      </c>
      <c r="AL6" s="219">
        <f>'[1]440123Exp'!AJ$266</f>
        <v>0</v>
      </c>
      <c r="AM6" s="219">
        <f>'[1]440123Exp'!AK$266</f>
        <v>0</v>
      </c>
      <c r="AN6" s="219">
        <f>'[1]440123Exp'!AL$266</f>
        <v>0</v>
      </c>
      <c r="AO6" s="219">
        <f>'[1]440123Exp'!AM$266</f>
        <v>6.22224E-4</v>
      </c>
      <c r="AP6" s="219">
        <f>'[1]440123Exp'!AN$266</f>
        <v>6.1670400000000004E-4</v>
      </c>
      <c r="AQ6" s="219">
        <f>'[1]440123Exp'!AO$266</f>
        <v>0</v>
      </c>
      <c r="AR6" s="219">
        <f>'[1]440123Exp'!AP$266</f>
        <v>4.64975E-5</v>
      </c>
      <c r="AS6" s="219">
        <f>'[1]440123Exp'!AQ$266</f>
        <v>9.9977044999999994E-3</v>
      </c>
      <c r="AT6" s="219">
        <f>'[1]440123Exp'!AR$266</f>
        <v>0</v>
      </c>
      <c r="AU6" s="219">
        <f>'[1]440123Exp'!AS$266</f>
        <v>0.11782545059999999</v>
      </c>
      <c r="AV6" s="219">
        <f>'[1]440123Exp'!AT$266</f>
        <v>0</v>
      </c>
      <c r="AW6" s="219">
        <f>'[1]440123Exp'!AU$266</f>
        <v>9.4448050000000006E-3</v>
      </c>
      <c r="AX6" s="219">
        <f>'[1]440123Exp'!AV$266</f>
        <v>0</v>
      </c>
      <c r="AY6" s="219">
        <f>'[1]440123Exp'!AW$266</f>
        <v>0</v>
      </c>
      <c r="AZ6" s="219">
        <f>'[1]440123Exp'!AX$266</f>
        <v>0</v>
      </c>
      <c r="BA6" s="219">
        <f>'[1]440123Exp'!AY$266</f>
        <v>0</v>
      </c>
      <c r="BB6" s="219">
        <f>'[1]440123Exp'!AZ$266</f>
        <v>0</v>
      </c>
      <c r="BC6" s="315">
        <f>'[1]440123Exp'!BA$266</f>
        <v>0</v>
      </c>
      <c r="BD6" s="400"/>
    </row>
    <row r="7" spans="1:56" ht="17.149999999999999" customHeight="1">
      <c r="B7" s="10" t="s">
        <v>114</v>
      </c>
      <c r="C7" s="269">
        <f>1/$A$1*'[1]440123Exp'!$B$268</f>
        <v>0</v>
      </c>
      <c r="D7" s="200">
        <f>1/$A$1*'[1]440123Exp'!$C$268</f>
        <v>0</v>
      </c>
      <c r="E7" s="200">
        <f>1/$A$1*'[1]440123Exp'!$D$268</f>
        <v>0</v>
      </c>
      <c r="F7" s="200">
        <f>1/$A$1*'[1]440123Exp'!$E$268</f>
        <v>0</v>
      </c>
      <c r="G7" s="200">
        <f>1/$A$1*'[1]440123Exp'!$F$268</f>
        <v>7.6981E-5</v>
      </c>
      <c r="H7" s="200">
        <f>1/$A$1*'[1]440123Exp'!$G$268</f>
        <v>1.3469999999999999E-4</v>
      </c>
      <c r="I7" s="200">
        <f>1/$A$1*'[1]440123Exp'!$H$268</f>
        <v>6.9723809523809528E-5</v>
      </c>
      <c r="J7" s="201">
        <f>1/$A$1*'[1]440123Exp'!$I$268</f>
        <v>1.0290000000000001E-4</v>
      </c>
      <c r="K7" s="201">
        <f>1/$A$1*'[1]440123Exp'!$J$268</f>
        <v>1.053E-4</v>
      </c>
      <c r="L7" s="200">
        <f>1/$A$1*'[1]440123Exp'!$K$268</f>
        <v>9.4738095238095242E-5</v>
      </c>
      <c r="M7" s="200">
        <f>1/$A$1*'[1]440123Exp'!L$268</f>
        <v>1.0459999999999998E-4</v>
      </c>
      <c r="N7" s="200">
        <f>1/$A$1*'[1]440123Exp'!M$268</f>
        <v>6.5499999999999993E-5</v>
      </c>
      <c r="O7" s="200">
        <f>1/$A$1*'[1]440123Exp'!N$268</f>
        <v>1.6146328502415462E-4</v>
      </c>
      <c r="P7" s="200">
        <f>1/$A$1*'[1]440123Exp'!O$268</f>
        <v>1.73E-5</v>
      </c>
      <c r="Q7" s="200">
        <f>1/$A$1*'[1]440123Exp'!P$268</f>
        <v>2.0445199645075421E-4</v>
      </c>
      <c r="R7" s="200">
        <f>1/$A$1*'[1]440123Exp'!Q$268</f>
        <v>4.9300000000000006E-5</v>
      </c>
      <c r="S7" s="200">
        <f>1/$A$1*'[1]440123Exp'!R$268</f>
        <v>5.3610559006211183E-5</v>
      </c>
      <c r="T7" s="200">
        <f>1/$A$1*'[1]440123Exp'!S$268</f>
        <v>1.0402380952380953E-4</v>
      </c>
      <c r="U7" s="200">
        <f>1/$A$1*'[1]440123Exp'!T$268</f>
        <v>7.4016561741975878E-2</v>
      </c>
      <c r="V7" s="200">
        <f>1/$A$1*'[1]440123Exp'!U$268</f>
        <v>4.8366984127010809E-4</v>
      </c>
      <c r="W7" s="200">
        <f>1/$A$1*'[1]440123Exp'!V$268</f>
        <v>4.8366984127010809E-4</v>
      </c>
      <c r="X7" s="200">
        <f>1/$A$1*'[1]440123Exp'!W$268</f>
        <v>4.8366984127010809E-4</v>
      </c>
      <c r="Y7" s="200">
        <f>1/$A$1*'[1]440123Exp'!X$268</f>
        <v>4.8366984127010809E-4</v>
      </c>
      <c r="Z7" s="200">
        <f>1/$A$1*'[1]440123Exp'!Y$268</f>
        <v>4.8366984127010809E-4</v>
      </c>
      <c r="AA7" s="200">
        <f>1/$A$1*'[1]440123Exp'!Z$268</f>
        <v>4.8366984127010809E-4</v>
      </c>
      <c r="AB7" s="200">
        <f>1/$A$1*'[1]440123Exp'!AA$268</f>
        <v>4.8366984127010809E-4</v>
      </c>
      <c r="AC7" s="367"/>
      <c r="AD7" s="276">
        <f>'[1]440123Exp'!AB$268</f>
        <v>0</v>
      </c>
      <c r="AE7" s="222">
        <f>'[1]440123Exp'!AC$268</f>
        <v>0</v>
      </c>
      <c r="AF7" s="222">
        <f>'[1]440123Exp'!AD$268</f>
        <v>0</v>
      </c>
      <c r="AG7" s="222">
        <f>'[1]440123Exp'!AE$268</f>
        <v>0</v>
      </c>
      <c r="AH7" s="222">
        <f>'[1]440123Exp'!AF$268</f>
        <v>1.7925E-2</v>
      </c>
      <c r="AI7" s="222">
        <f>'[1]440123Exp'!AG$268</f>
        <v>2.7600358500000002E-2</v>
      </c>
      <c r="AJ7" s="222">
        <f>'[1]440123Exp'!AH$268</f>
        <v>1.5997599600000002E-2</v>
      </c>
      <c r="AK7" s="222">
        <f>'[1]440123Exp'!AI$268</f>
        <v>2.3948117000000001E-2</v>
      </c>
      <c r="AL7" s="222">
        <f>'[1]440123Exp'!AJ$268</f>
        <v>3.6343468000000004E-2</v>
      </c>
      <c r="AM7" s="222">
        <f>'[1]440123Exp'!AK$268</f>
        <v>2.8091272E-2</v>
      </c>
      <c r="AN7" s="222">
        <f>'[1]440123Exp'!AL$268</f>
        <v>3.2556540600000003E-2</v>
      </c>
      <c r="AO7" s="222">
        <f>'[1]440123Exp'!AM$268</f>
        <v>2.0227151999999998E-2</v>
      </c>
      <c r="AP7" s="222">
        <f>'[1]440123Exp'!AN$268</f>
        <v>1.8498550400000001E-2</v>
      </c>
      <c r="AQ7" s="222">
        <f>'[1]440123Exp'!AO$268</f>
        <v>1.22025828E-2</v>
      </c>
      <c r="AR7" s="222">
        <f>'[1]440123Exp'!AP$268</f>
        <v>1.43650705E-2</v>
      </c>
      <c r="AS7" s="222">
        <f>'[1]440123Exp'!AQ$268</f>
        <v>1.5548532999999998E-2</v>
      </c>
      <c r="AT7" s="222">
        <f>'[1]440123Exp'!AR$268</f>
        <v>8.8383751199999999E-2</v>
      </c>
      <c r="AU7" s="222">
        <f>'[1]440123Exp'!AS$268</f>
        <v>1.7320345757</v>
      </c>
      <c r="AV7" s="222">
        <f>'[1]440123Exp'!AT$268</f>
        <v>0.12918132299999999</v>
      </c>
      <c r="AW7" s="222">
        <f>'[1]440123Exp'!AU$268</f>
        <v>0.46570188333333334</v>
      </c>
      <c r="AX7" s="222">
        <f>'[1]440123Exp'!AV$268</f>
        <v>0</v>
      </c>
      <c r="AY7" s="222">
        <f>'[1]440123Exp'!AW$268</f>
        <v>0</v>
      </c>
      <c r="AZ7" s="222">
        <f>'[1]440123Exp'!AX$268</f>
        <v>0</v>
      </c>
      <c r="BA7" s="222">
        <f>'[1]440123Exp'!AY$268</f>
        <v>0</v>
      </c>
      <c r="BB7" s="222">
        <f>'[1]440123Exp'!AZ$268</f>
        <v>0</v>
      </c>
      <c r="BC7" s="314">
        <f>'[1]440123Exp'!BA$268</f>
        <v>0</v>
      </c>
      <c r="BD7" s="400"/>
    </row>
    <row r="8" spans="1:56" ht="17.149999999999999" customHeight="1">
      <c r="B8" s="10" t="s">
        <v>115</v>
      </c>
      <c r="C8" s="269">
        <f>1/$A$1*'[1]440123Exp'!$B$269</f>
        <v>0</v>
      </c>
      <c r="D8" s="200">
        <f>1/$A$1*'[1]440123Exp'!$C$269</f>
        <v>0</v>
      </c>
      <c r="E8" s="200">
        <f>1/$A$1*'[1]440123Exp'!$D$269</f>
        <v>0</v>
      </c>
      <c r="F8" s="200">
        <f>1/$A$1*'[1]440123Exp'!$E$269</f>
        <v>0</v>
      </c>
      <c r="G8" s="200">
        <f>1/$A$1*'[1]440123Exp'!$F$269</f>
        <v>1.7200000000000001E-5</v>
      </c>
      <c r="H8" s="200">
        <f>1/$A$1*'[1]440123Exp'!$G$269</f>
        <v>0</v>
      </c>
      <c r="I8" s="200">
        <f>1/$A$1*'[1]440123Exp'!$H$269</f>
        <v>0</v>
      </c>
      <c r="J8" s="201">
        <f>1/$A$1*'[1]440123Exp'!$I$269</f>
        <v>0</v>
      </c>
      <c r="K8" s="201">
        <f>1/$A$1*'[1]440123Exp'!$J$269</f>
        <v>9.9999999999999995E-8</v>
      </c>
      <c r="L8" s="200">
        <f>1/$A$1*'[1]440123Exp'!$K$269</f>
        <v>0</v>
      </c>
      <c r="M8" s="200">
        <f>1/$A$1*'[1]440123Exp'!L$269</f>
        <v>0</v>
      </c>
      <c r="N8" s="200">
        <f>1/$A$1*'[1]440123Exp'!M$269</f>
        <v>2.380952380952381E-8</v>
      </c>
      <c r="O8" s="200">
        <f>1/$A$1*'[1]440123Exp'!N$269</f>
        <v>1.808695652173913E-5</v>
      </c>
      <c r="P8" s="200">
        <f>1/$A$1*'[1]440123Exp'!O$269</f>
        <v>0</v>
      </c>
      <c r="Q8" s="200">
        <f>1/$A$1*'[1]440123Exp'!P$269</f>
        <v>3.8434782608695654E-5</v>
      </c>
      <c r="R8" s="200">
        <f>1/$A$1*'[1]440123Exp'!Q$269</f>
        <v>5.6250000000000001E-7</v>
      </c>
      <c r="S8" s="200">
        <f>1/$A$1*'[1]440123Exp'!R$269</f>
        <v>1.0440993788819876E-6</v>
      </c>
      <c r="T8" s="200">
        <f>1/$A$1*'[1]440123Exp'!S$269</f>
        <v>0</v>
      </c>
      <c r="U8" s="200">
        <f>1/$A$1*'[1]440123Exp'!T$269</f>
        <v>3.5112021158988918E-3</v>
      </c>
      <c r="V8" s="200">
        <f>1/$A$1*'[1]440123Exp'!U$269</f>
        <v>2.8000000000001802E-5</v>
      </c>
      <c r="W8" s="200">
        <f>1/$A$1*'[1]440123Exp'!V$269</f>
        <v>2.8000000000001802E-5</v>
      </c>
      <c r="X8" s="200">
        <f>1/$A$1*'[1]440123Exp'!W$269</f>
        <v>2.8000000000001802E-5</v>
      </c>
      <c r="Y8" s="200">
        <f>1/$A$1*'[1]440123Exp'!X$269</f>
        <v>2.8000000000001802E-5</v>
      </c>
      <c r="Z8" s="200">
        <f>1/$A$1*'[1]440123Exp'!Y$269</f>
        <v>2.8000000000001802E-5</v>
      </c>
      <c r="AA8" s="200">
        <f>1/$A$1*'[1]440123Exp'!Z$269</f>
        <v>2.8000000000001802E-5</v>
      </c>
      <c r="AB8" s="200">
        <f>1/$A$1*'[1]440123Exp'!AA$269</f>
        <v>2.8000000000001802E-5</v>
      </c>
      <c r="AC8" s="347"/>
      <c r="AD8" s="276">
        <f>'[1]440123Exp'!AB$269</f>
        <v>0</v>
      </c>
      <c r="AE8" s="222">
        <f>'[1]440123Exp'!AC$269</f>
        <v>0</v>
      </c>
      <c r="AF8" s="222">
        <f>'[1]440123Exp'!AD$269</f>
        <v>0</v>
      </c>
      <c r="AG8" s="222">
        <f>'[1]440123Exp'!AE$269</f>
        <v>0</v>
      </c>
      <c r="AH8" s="222">
        <f>'[1]440123Exp'!AF$269</f>
        <v>2.3469999999999997E-3</v>
      </c>
      <c r="AI8" s="222">
        <f>'[1]440123Exp'!AG$269</f>
        <v>0</v>
      </c>
      <c r="AJ8" s="222">
        <f>'[1]440123Exp'!AH$269</f>
        <v>0</v>
      </c>
      <c r="AK8" s="222">
        <f>'[1]440123Exp'!AI$269</f>
        <v>0</v>
      </c>
      <c r="AL8" s="222">
        <f>'[1]440123Exp'!AJ$269</f>
        <v>1.9120400000000001E-5</v>
      </c>
      <c r="AM8" s="222">
        <f>'[1]440123Exp'!AK$269</f>
        <v>0</v>
      </c>
      <c r="AN8" s="222">
        <f>'[1]440123Exp'!AL$269</f>
        <v>0</v>
      </c>
      <c r="AO8" s="222">
        <f>'[1]440123Exp'!AM$269</f>
        <v>4.1760000000000003E-6</v>
      </c>
      <c r="AP8" s="222">
        <f>'[1]440123Exp'!AN$269</f>
        <v>0</v>
      </c>
      <c r="AQ8" s="222">
        <f>'[1]440123Exp'!AO$269</f>
        <v>0</v>
      </c>
      <c r="AR8" s="222">
        <f>'[1]440123Exp'!AP$269</f>
        <v>0</v>
      </c>
      <c r="AS8" s="222">
        <f>'[1]440123Exp'!AQ$269</f>
        <v>6.9898499999999995E-5</v>
      </c>
      <c r="AT8" s="222">
        <f>'[1]440123Exp'!AR$269</f>
        <v>5.5344999999999993E-6</v>
      </c>
      <c r="AU8" s="222">
        <f>'[1]440123Exp'!AS$269</f>
        <v>6.6765269999999998E-3</v>
      </c>
      <c r="AV8" s="222">
        <f>'[1]440123Exp'!AT$269</f>
        <v>0</v>
      </c>
      <c r="AW8" s="222">
        <f>'[1]440123Exp'!AU$269</f>
        <v>6.9917979166666663E-3</v>
      </c>
      <c r="AX8" s="222">
        <f>'[1]440123Exp'!AV$269</f>
        <v>0</v>
      </c>
      <c r="AY8" s="222">
        <f>'[1]440123Exp'!AW$269</f>
        <v>0</v>
      </c>
      <c r="AZ8" s="222">
        <f>'[1]440123Exp'!AX$269</f>
        <v>0</v>
      </c>
      <c r="BA8" s="222">
        <f>'[1]440123Exp'!AY$269</f>
        <v>0</v>
      </c>
      <c r="BB8" s="222">
        <f>'[1]440123Exp'!AZ$269</f>
        <v>0</v>
      </c>
      <c r="BC8" s="314">
        <f>'[1]440123Exp'!BA$269</f>
        <v>0</v>
      </c>
      <c r="BD8" s="400"/>
    </row>
    <row r="9" spans="1:56" ht="17.149999999999999" customHeight="1">
      <c r="B9" s="10" t="s">
        <v>116</v>
      </c>
      <c r="C9" s="269">
        <f>1/$A$1*'[1]440123Exp'!$B$267</f>
        <v>0</v>
      </c>
      <c r="D9" s="200">
        <f>1/$A$1*'[1]440123Exp'!$C$267</f>
        <v>0</v>
      </c>
      <c r="E9" s="200">
        <f>1/$A$1*'[1]440123Exp'!$D$267</f>
        <v>0</v>
      </c>
      <c r="F9" s="200">
        <f>1/$A$1*'[1]440123Exp'!$E$267</f>
        <v>0</v>
      </c>
      <c r="G9" s="200">
        <f>1/$A$1*'[1]440123Exp'!$F$267</f>
        <v>5.7768E-5</v>
      </c>
      <c r="H9" s="200">
        <f>1/$A$1*'[1]440123Exp'!$G$267</f>
        <v>1.6500000000000001E-5</v>
      </c>
      <c r="I9" s="200">
        <f>1/$A$1*'[1]440123Exp'!$H$267</f>
        <v>1.77E-5</v>
      </c>
      <c r="J9" s="201">
        <f>1/$A$1*'[1]440123Exp'!$I$267</f>
        <v>3.6000000000000003E-6</v>
      </c>
      <c r="K9" s="201">
        <f>1/$A$1*'[1]440123Exp'!$J$267</f>
        <v>4.6999999999999999E-6</v>
      </c>
      <c r="L9" s="200">
        <f>1/$A$1*'[1]440123Exp'!$K$267</f>
        <v>7.2942857142857146E-5</v>
      </c>
      <c r="M9" s="200">
        <f>1/$A$1*'[1]440123Exp'!L$267</f>
        <v>2.303217391304348E-4</v>
      </c>
      <c r="N9" s="200">
        <f>1/$A$1*'[1]440123Exp'!M$267</f>
        <v>3.5516645962732917E-4</v>
      </c>
      <c r="O9" s="200">
        <f>1/$A$1*'[1]440123Exp'!N$267</f>
        <v>4.8753043478260875E-4</v>
      </c>
      <c r="P9" s="200">
        <f>1/$A$1*'[1]440123Exp'!O$267</f>
        <v>3.5770828157349898E-4</v>
      </c>
      <c r="Q9" s="200">
        <f>1/$A$1*'[1]440123Exp'!P$267</f>
        <v>4.7640869565217399E-4</v>
      </c>
      <c r="R9" s="200">
        <f>1/$A$1*'[1]440123Exp'!Q$267</f>
        <v>3.8190486542443065E-4</v>
      </c>
      <c r="S9" s="200">
        <f>1/$A$1*'[1]440123Exp'!R$267</f>
        <v>2.8880900621118012E-4</v>
      </c>
      <c r="T9" s="200">
        <f>1/$A$1*'[1]440123Exp'!S$267</f>
        <v>6.4000000000000014E-6</v>
      </c>
      <c r="U9" s="200">
        <f>1/$A$1*'[1]440123Exp'!T$267</f>
        <v>0.35740976703721694</v>
      </c>
      <c r="V9" s="200">
        <f>1/$A$1*'[1]440123Exp'!U$267</f>
        <v>6.7079999999999993E-4</v>
      </c>
      <c r="W9" s="200">
        <f>1/$A$1*'[1]440123Exp'!V$267</f>
        <v>6.7079999999999993E-4</v>
      </c>
      <c r="X9" s="200">
        <f>1/$A$1*'[1]440123Exp'!W$267</f>
        <v>6.7079999999999993E-4</v>
      </c>
      <c r="Y9" s="200">
        <f>1/$A$1*'[1]440123Exp'!X$267</f>
        <v>6.7079999999999993E-4</v>
      </c>
      <c r="Z9" s="200">
        <f>1/$A$1*'[1]440123Exp'!Y$267</f>
        <v>6.7079999999999993E-4</v>
      </c>
      <c r="AA9" s="200">
        <f>1/$A$1*'[1]440123Exp'!Z$267</f>
        <v>6.7079999999999993E-4</v>
      </c>
      <c r="AB9" s="200">
        <f>1/$A$1*'[1]440123Exp'!AA$267</f>
        <v>6.7079999999999993E-4</v>
      </c>
      <c r="AC9" s="347"/>
      <c r="AD9" s="276">
        <f>'[1]440123Exp'!AB$267</f>
        <v>0</v>
      </c>
      <c r="AE9" s="222">
        <f>'[1]440123Exp'!AC$267</f>
        <v>0</v>
      </c>
      <c r="AF9" s="222">
        <f>'[1]440123Exp'!AD$267</f>
        <v>0</v>
      </c>
      <c r="AG9" s="222">
        <f>'[1]440123Exp'!AE$267</f>
        <v>0</v>
      </c>
      <c r="AH9" s="222">
        <f>'[1]440123Exp'!AF$267</f>
        <v>1.4953999999999999E-2</v>
      </c>
      <c r="AI9" s="222">
        <f>'[1]440123Exp'!AG$267</f>
        <v>3.3516054000000003E-3</v>
      </c>
      <c r="AJ9" s="222">
        <f>'[1]440123Exp'!AH$267</f>
        <v>5.1868836000000008E-3</v>
      </c>
      <c r="AK9" s="222">
        <f>'[1]440123Exp'!AI$267</f>
        <v>1.551406E-3</v>
      </c>
      <c r="AL9" s="222">
        <f>'[1]440123Exp'!AJ$267</f>
        <v>1.8090840000000001E-3</v>
      </c>
      <c r="AM9" s="222">
        <f>'[1]440123Exp'!AK$267</f>
        <v>2.5480206399999997E-2</v>
      </c>
      <c r="AN9" s="222">
        <f>'[1]440123Exp'!AL$267</f>
        <v>4.9546711800000004E-2</v>
      </c>
      <c r="AO9" s="222">
        <f>'[1]440123Exp'!AM$267</f>
        <v>9.8844528000000001E-2</v>
      </c>
      <c r="AP9" s="222">
        <f>'[1]440123Exp'!AN$267</f>
        <v>0.12611211360000002</v>
      </c>
      <c r="AQ9" s="222">
        <f>'[1]440123Exp'!AO$267</f>
        <v>9.4613844000000002E-2</v>
      </c>
      <c r="AR9" s="222">
        <f>'[1]440123Exp'!AP$267</f>
        <v>9.6798495499999998E-2</v>
      </c>
      <c r="AS9" s="222">
        <f>'[1]440123Exp'!AQ$267</f>
        <v>9.5920712999999977E-2</v>
      </c>
      <c r="AT9" s="222">
        <f>'[1]440123Exp'!AR$267</f>
        <v>5.5378206999999995E-3</v>
      </c>
      <c r="AU9" s="222">
        <f>'[1]440123Exp'!AS$267</f>
        <v>3.6490439700000002E-2</v>
      </c>
      <c r="AV9" s="222">
        <f>'[1]440123Exp'!AT$267</f>
        <v>7.4193963000000002E-2</v>
      </c>
      <c r="AW9" s="222">
        <f>'[1]440123Exp'!AU$267</f>
        <v>0.16927764125</v>
      </c>
      <c r="AX9" s="222">
        <f>'[1]440123Exp'!AV$267</f>
        <v>0</v>
      </c>
      <c r="AY9" s="222">
        <f>'[1]440123Exp'!AW$267</f>
        <v>0</v>
      </c>
      <c r="AZ9" s="222">
        <f>'[1]440123Exp'!AX$267</f>
        <v>0</v>
      </c>
      <c r="BA9" s="222">
        <f>'[1]440123Exp'!AY$267</f>
        <v>0</v>
      </c>
      <c r="BB9" s="222">
        <f>'[1]440123Exp'!AZ$267</f>
        <v>0</v>
      </c>
      <c r="BC9" s="314">
        <f>'[1]440123Exp'!BA$267</f>
        <v>0</v>
      </c>
      <c r="BD9" s="400"/>
    </row>
    <row r="10" spans="1:56" ht="17.149999999999999" customHeight="1">
      <c r="B10" s="9" t="s">
        <v>183</v>
      </c>
      <c r="C10" s="268">
        <f>1/$A$1*'[1]440123Exp'!$B$264</f>
        <v>6.3479218000000004E-2</v>
      </c>
      <c r="D10" s="254">
        <f>1/$A$1*'[1]440123Exp'!$C$264</f>
        <v>6.3726704000000009E-2</v>
      </c>
      <c r="E10" s="254">
        <f>1/$A$1*'[1]440123Exp'!$D$264</f>
        <v>6.3361452999999998E-2</v>
      </c>
      <c r="F10" s="254">
        <f>1/$A$1*'[1]440123Exp'!$E$264</f>
        <v>0.14257018199999999</v>
      </c>
      <c r="G10" s="254">
        <f>1/$A$1*'[1]440123Exp'!$F$264</f>
        <v>0.20926913699999999</v>
      </c>
      <c r="H10" s="254">
        <f>1/$A$1*'[1]440123Exp'!$G$264</f>
        <v>0.24009030476190477</v>
      </c>
      <c r="I10" s="254">
        <f>1/$A$1*'[1]440123Exp'!$H$264</f>
        <v>0.3497002666666667</v>
      </c>
      <c r="J10" s="255">
        <f>1/$A$1*'[1]440123Exp'!$I$264</f>
        <v>0.41740081714285726</v>
      </c>
      <c r="K10" s="255">
        <f>1/$A$1*'[1]440123Exp'!$J$264</f>
        <v>0.4116974571428571</v>
      </c>
      <c r="L10" s="254">
        <f>1/$A$1*'[1]440123Exp'!$K$264</f>
        <v>0.42588580946275933</v>
      </c>
      <c r="M10" s="254">
        <f>1/$A$1*'[1]440123Exp'!L$264</f>
        <v>0.47820584741200828</v>
      </c>
      <c r="N10" s="254">
        <f>1/$A$1*'[1]440123Exp'!M$264</f>
        <v>0.43559177204341565</v>
      </c>
      <c r="O10" s="254">
        <f>1/$A$1*'[1]440123Exp'!N$264</f>
        <v>0.52261785723158827</v>
      </c>
      <c r="P10" s="254">
        <f>1/$A$1*'[1]440123Exp'!O$264</f>
        <v>0.79316767853692216</v>
      </c>
      <c r="Q10" s="254">
        <f>1/$A$1*'[1]440123Exp'!P$264</f>
        <v>1.1266658313664599</v>
      </c>
      <c r="R10" s="254">
        <f>1/$A$1*'[1]440123Exp'!Q$264</f>
        <v>1.0551998283777213</v>
      </c>
      <c r="S10" s="254">
        <f>1/$A$1*'[1]440123Exp'!R$264</f>
        <v>1.118948828527063</v>
      </c>
      <c r="T10" s="254">
        <f>1/$A$1*'[1]440123Exp'!S$264</f>
        <v>0.87059053452380952</v>
      </c>
      <c r="U10" s="254">
        <f>1/$A$1*'[1]440123Exp'!T$264</f>
        <v>14.825861069629456</v>
      </c>
      <c r="V10" s="254">
        <f>1/$A$1*'[1]440123Exp'!U$264</f>
        <v>5.7433383549783584E-2</v>
      </c>
      <c r="W10" s="254">
        <f>1/$A$1*'[1]440123Exp'!V$264</f>
        <v>5.7433383549783584E-2</v>
      </c>
      <c r="X10" s="254">
        <f>1/$A$1*'[1]440123Exp'!W$264</f>
        <v>5.7433383549783584E-2</v>
      </c>
      <c r="Y10" s="254">
        <f>1/$A$1*'[1]440123Exp'!X$264</f>
        <v>5.7433383549783584E-2</v>
      </c>
      <c r="Z10" s="254">
        <f>1/$A$1*'[1]440123Exp'!Y$264</f>
        <v>5.7433383549783584E-2</v>
      </c>
      <c r="AA10" s="254">
        <f>1/$A$1*'[1]440123Exp'!Z$264</f>
        <v>5.7433383549783584E-2</v>
      </c>
      <c r="AB10" s="254">
        <f>1/$A$1*'[1]440123Exp'!AA$264</f>
        <v>5.7433383549783584E-2</v>
      </c>
      <c r="AC10" s="387"/>
      <c r="AD10" s="278">
        <f>'[1]440123Exp'!AB$264</f>
        <v>4.6119999999999992</v>
      </c>
      <c r="AE10" s="224">
        <f>'[1]440123Exp'!AC$264</f>
        <v>5.6329999999999991</v>
      </c>
      <c r="AF10" s="224">
        <f>'[1]440123Exp'!AD$264</f>
        <v>7.2329999999999997</v>
      </c>
      <c r="AG10" s="224">
        <f>'[1]440123Exp'!AE$264</f>
        <v>13.359</v>
      </c>
      <c r="AH10" s="224">
        <f>'[1]440123Exp'!AF$264</f>
        <v>18.966501999999998</v>
      </c>
      <c r="AI10" s="224">
        <f>'[1]440123Exp'!AG$264</f>
        <v>25.762017867300003</v>
      </c>
      <c r="AJ10" s="224">
        <f>'[1]440123Exp'!AH$264</f>
        <v>48.509489500400008</v>
      </c>
      <c r="AK10" s="224">
        <f>'[1]440123Exp'!AI$264</f>
        <v>63.398914738499997</v>
      </c>
      <c r="AL10" s="224">
        <f>'[1]440123Exp'!AJ$264</f>
        <v>66.728726670800015</v>
      </c>
      <c r="AM10" s="224">
        <f>'[1]440123Exp'!AK$264</f>
        <v>67.118879286799995</v>
      </c>
      <c r="AN10" s="224">
        <f>'[1]440123Exp'!AL$264</f>
        <v>68.849484456599995</v>
      </c>
      <c r="AO10" s="224">
        <f>'[1]440123Exp'!AM$264</f>
        <v>73.664496624000009</v>
      </c>
      <c r="AP10" s="224">
        <f>'[1]440123Exp'!AN$264</f>
        <v>30.214680143999995</v>
      </c>
      <c r="AQ10" s="224">
        <f>'[1]440123Exp'!AO$264</f>
        <v>106.11259754879998</v>
      </c>
      <c r="AR10" s="224">
        <f>'[1]440123Exp'!AP$264</f>
        <v>77.794555414999962</v>
      </c>
      <c r="AS10" s="224">
        <f>'[1]440123Exp'!AQ$264</f>
        <v>117.54052763599998</v>
      </c>
      <c r="AT10" s="224">
        <f>'[1]440123Exp'!AR$264</f>
        <v>68.56218407489996</v>
      </c>
      <c r="AU10" s="224">
        <f>'[1]440123Exp'!AS$264</f>
        <v>71.2214993061</v>
      </c>
      <c r="AV10" s="224">
        <f>'[1]440123Exp'!AT$264</f>
        <v>188.76605972300001</v>
      </c>
      <c r="AW10" s="224">
        <f>'[1]440123Exp'!AU$264</f>
        <v>6.6230385149999993</v>
      </c>
      <c r="AX10" s="224">
        <f>'[1]440123Exp'!AV$264</f>
        <v>0</v>
      </c>
      <c r="AY10" s="224">
        <f>'[1]440123Exp'!AW$264</f>
        <v>0</v>
      </c>
      <c r="AZ10" s="224">
        <f>'[1]440123Exp'!AX$264</f>
        <v>0</v>
      </c>
      <c r="BA10" s="224">
        <f>'[1]440123Exp'!AY$264</f>
        <v>0</v>
      </c>
      <c r="BB10" s="224">
        <f>'[1]440123Exp'!AZ$264</f>
        <v>0</v>
      </c>
      <c r="BC10" s="316">
        <f>'[1]440123Exp'!BA$264</f>
        <v>0</v>
      </c>
      <c r="BD10" s="400"/>
    </row>
    <row r="11" spans="1:56">
      <c r="B11" s="4" t="s">
        <v>37</v>
      </c>
      <c r="C11" s="179">
        <f>1/$A$1*'[1]440123Exp'!$B$69</f>
        <v>2.3562329999999999E-2</v>
      </c>
      <c r="D11" s="169">
        <f>1/$A$1*'[1]440123Exp'!$C$69</f>
        <v>2.7288835000000001E-2</v>
      </c>
      <c r="E11" s="169">
        <f>1/$A$1*'[1]440123Exp'!$D$69</f>
        <v>3.5066613999999996E-2</v>
      </c>
      <c r="F11" s="169">
        <f>1/$A$1*'[1]440123Exp'!$E$69</f>
        <v>5.5443846000000005E-2</v>
      </c>
      <c r="G11" s="169">
        <f>1/$A$1*'[1]440123Exp'!$F$69</f>
        <v>5.8373927000000006E-2</v>
      </c>
      <c r="H11" s="169">
        <f>1/$A$1*'[1]440123Exp'!$G$69</f>
        <v>7.6888499999999999E-2</v>
      </c>
      <c r="I11" s="169">
        <f>1/$A$1*'[1]440123Exp'!$H$69</f>
        <v>9.1626100000000002E-2</v>
      </c>
      <c r="J11" s="170">
        <f>1/$A$1*'[1]440123Exp'!$I$69</f>
        <v>0.11700080000000002</v>
      </c>
      <c r="K11" s="170">
        <f>1/$A$1*'[1]440123Exp'!$J$69</f>
        <v>0.14964260000000001</v>
      </c>
      <c r="L11" s="169">
        <f>1/$A$1*'[1]440123Exp'!$K$69</f>
        <v>0.14345720000000001</v>
      </c>
      <c r="M11" s="169">
        <f>1/$A$1*'[1]440123Exp'!L$69</f>
        <v>0.15464006521739132</v>
      </c>
      <c r="N11" s="169">
        <f>1/$A$1*'[1]440123Exp'!M$69</f>
        <v>0.15448721304347829</v>
      </c>
      <c r="O11" s="169">
        <f>1/$A$1*'[1]440123Exp'!N$69</f>
        <v>0.14599068260869566</v>
      </c>
      <c r="P11" s="169">
        <f>1/$A$1*'[1]440123Exp'!O$69</f>
        <v>0.16662050434782608</v>
      </c>
      <c r="Q11" s="169">
        <f>1/$A$1*'[1]440123Exp'!P$69</f>
        <v>0.14418910000000001</v>
      </c>
      <c r="R11" s="169">
        <f>1/$A$1*'[1]440123Exp'!Q$69</f>
        <v>0.14721225217391304</v>
      </c>
      <c r="S11" s="169">
        <f>1/$A$1*'[1]440123Exp'!R$69</f>
        <v>0.19022353478260867</v>
      </c>
      <c r="T11" s="169">
        <f>1/$A$1*'[1]440123Exp'!S$69</f>
        <v>3.0689761904761921E-2</v>
      </c>
      <c r="U11" s="169">
        <f>1/$A$1*'[1]440123Exp'!T$69</f>
        <v>0.78673609199899985</v>
      </c>
      <c r="V11" s="169">
        <f>1/$A$1*'[1]440123Exp'!U$69</f>
        <v>5.4000000000000025E-6</v>
      </c>
      <c r="W11" s="169">
        <f>1/$A$1*'[1]440123Exp'!V$69</f>
        <v>5.4000000000000025E-6</v>
      </c>
      <c r="X11" s="169">
        <f>1/$A$1*'[1]440123Exp'!W$69</f>
        <v>5.4000000000000025E-6</v>
      </c>
      <c r="Y11" s="169">
        <f>1/$A$1*'[1]440123Exp'!X$69</f>
        <v>5.4000000000000025E-6</v>
      </c>
      <c r="Z11" s="169">
        <f>1/$A$1*'[1]440123Exp'!Y$69</f>
        <v>5.4000000000000025E-6</v>
      </c>
      <c r="AA11" s="169">
        <f>1/$A$1*'[1]440123Exp'!Z$69</f>
        <v>5.4000000000000025E-6</v>
      </c>
      <c r="AB11" s="169">
        <f>1/$A$1*'[1]440123Exp'!AA$69</f>
        <v>5.4000000000000025E-6</v>
      </c>
      <c r="AC11" s="338"/>
      <c r="AD11" s="279">
        <f>'[1]440123Exp'!AB$69</f>
        <v>1.1839999999999999</v>
      </c>
      <c r="AE11" s="227">
        <f>'[1]440123Exp'!AC$69</f>
        <v>1.546</v>
      </c>
      <c r="AF11" s="227">
        <f>'[1]440123Exp'!AD$69</f>
        <v>2.23</v>
      </c>
      <c r="AG11" s="227">
        <f>'[1]440123Exp'!AE$69</f>
        <v>4.4249999999999998</v>
      </c>
      <c r="AH11" s="227">
        <f>'[1]440123Exp'!AF$69</f>
        <v>5.522087</v>
      </c>
      <c r="AI11" s="227">
        <f>'[1]440123Exp'!AG$69</f>
        <v>8.3267003391000003</v>
      </c>
      <c r="AJ11" s="227">
        <f>'[1]440123Exp'!AH$69</f>
        <v>12.8217339284</v>
      </c>
      <c r="AK11" s="227">
        <f>'[1]440123Exp'!AI$69</f>
        <v>21.163244554000002</v>
      </c>
      <c r="AL11" s="227">
        <f>'[1]440123Exp'!AJ$69</f>
        <v>27.075761583600006</v>
      </c>
      <c r="AM11" s="227">
        <f>'[1]440123Exp'!AK$69</f>
        <v>27.337455129599999</v>
      </c>
      <c r="AN11" s="227">
        <f>'[1]440123Exp'!AL$69</f>
        <v>21.889017153000001</v>
      </c>
      <c r="AO11" s="227">
        <f>'[1]440123Exp'!AM$69</f>
        <v>23.357040335999997</v>
      </c>
      <c r="AP11" s="227">
        <f>'[1]440123Exp'!AN$69</f>
        <v>10.1906584384</v>
      </c>
      <c r="AQ11" s="227">
        <f>'[1]440123Exp'!AO$69</f>
        <v>19.6377501069</v>
      </c>
      <c r="AR11" s="227">
        <f>'[1]440123Exp'!AP$69</f>
        <v>14.286613275500001</v>
      </c>
      <c r="AS11" s="227">
        <f>'[1]440123Exp'!AQ$69</f>
        <v>15.885107591499999</v>
      </c>
      <c r="AT11" s="227">
        <f>'[1]440123Exp'!AR$69</f>
        <v>3.3167007702999998</v>
      </c>
      <c r="AU11" s="227">
        <f>'[1]440123Exp'!AS$69</f>
        <v>5.8755696999999996E-3</v>
      </c>
      <c r="AV11" s="227">
        <f>'[1]440123Exp'!AT$69</f>
        <v>26.170793479</v>
      </c>
      <c r="AW11" s="227">
        <f>'[1]440123Exp'!AU$69</f>
        <v>3.6453633333333336E-3</v>
      </c>
      <c r="AX11" s="227">
        <f>'[1]440123Exp'!AV$69</f>
        <v>0</v>
      </c>
      <c r="AY11" s="227">
        <f>'[1]440123Exp'!AW$69</f>
        <v>0</v>
      </c>
      <c r="AZ11" s="227">
        <f>'[1]440123Exp'!AX$69</f>
        <v>0</v>
      </c>
      <c r="BA11" s="227">
        <f>'[1]440123Exp'!AY$69</f>
        <v>0</v>
      </c>
      <c r="BB11" s="227">
        <f>'[1]440123Exp'!AZ$69</f>
        <v>0</v>
      </c>
      <c r="BC11" s="317">
        <f>'[1]440123Exp'!BA$69</f>
        <v>0</v>
      </c>
      <c r="BD11" s="400"/>
    </row>
    <row r="12" spans="1:56">
      <c r="B12" s="4" t="s">
        <v>29</v>
      </c>
      <c r="C12" s="179">
        <f>1/$A$1*'[1]440123Exp'!$B$91</f>
        <v>3.6566818000000001E-2</v>
      </c>
      <c r="D12" s="169">
        <f>1/$A$1*'[1]440123Exp'!$C$91</f>
        <v>3.2654227000000001E-2</v>
      </c>
      <c r="E12" s="169">
        <f>1/$A$1*'[1]440123Exp'!$D$91</f>
        <v>2.1559542000000001E-2</v>
      </c>
      <c r="F12" s="169">
        <f>1/$A$1*'[1]440123Exp'!$E$91</f>
        <v>7.2111714999999993E-2</v>
      </c>
      <c r="G12" s="169">
        <f>1/$A$1*'[1]440123Exp'!$F$91</f>
        <v>0.128339335</v>
      </c>
      <c r="H12" s="169">
        <f>1/$A$1*'[1]440123Exp'!$G$91</f>
        <v>0.1245569</v>
      </c>
      <c r="I12" s="169">
        <f>1/$A$1*'[1]440123Exp'!$H$91</f>
        <v>0.15619749999999999</v>
      </c>
      <c r="J12" s="170">
        <f>1/$A$1*'[1]440123Exp'!$I$91</f>
        <v>0.20103109999999999</v>
      </c>
      <c r="K12" s="170">
        <f>1/$A$1*'[1]440123Exp'!$J$91</f>
        <v>0.21682009999999999</v>
      </c>
      <c r="L12" s="169">
        <f>1/$A$1*'[1]440123Exp'!$K$91</f>
        <v>0.23334930000000001</v>
      </c>
      <c r="M12" s="169">
        <f>1/$A$1*'[1]440123Exp'!L$91</f>
        <v>0.24842504782608696</v>
      </c>
      <c r="N12" s="169">
        <f>1/$A$1*'[1]440123Exp'!M$91</f>
        <v>0.21335811739130436</v>
      </c>
      <c r="O12" s="169">
        <f>1/$A$1*'[1]440123Exp'!N$91</f>
        <v>0.28283347826086958</v>
      </c>
      <c r="P12" s="169">
        <f>1/$A$1*'[1]440123Exp'!O$91</f>
        <v>0.41892029130434782</v>
      </c>
      <c r="Q12" s="169">
        <f>1/$A$1*'[1]440123Exp'!P$91</f>
        <v>0.63654216521739138</v>
      </c>
      <c r="R12" s="169">
        <f>1/$A$1*'[1]440123Exp'!Q$91</f>
        <v>0.56250040434782611</v>
      </c>
      <c r="S12" s="169">
        <f>1/$A$1*'[1]440123Exp'!R$91</f>
        <v>0.62824282173913037</v>
      </c>
      <c r="T12" s="169">
        <f>1/$A$1*'[1]440123Exp'!S$91</f>
        <v>0.57092279999999995</v>
      </c>
      <c r="U12" s="169">
        <f>1/$A$1*'[1]440123Exp'!T$91</f>
        <v>6.4315232197062846</v>
      </c>
      <c r="V12" s="169">
        <f>1/$A$1*'[1]440123Exp'!U$91</f>
        <v>1.3949999999999995E-3</v>
      </c>
      <c r="W12" s="169">
        <f>1/$A$1*'[1]440123Exp'!V$91</f>
        <v>1.3949999999999995E-3</v>
      </c>
      <c r="X12" s="169">
        <f>1/$A$1*'[1]440123Exp'!W$91</f>
        <v>1.3949999999999995E-3</v>
      </c>
      <c r="Y12" s="169">
        <f>1/$A$1*'[1]440123Exp'!X$91</f>
        <v>1.3949999999999995E-3</v>
      </c>
      <c r="Z12" s="169">
        <f>1/$A$1*'[1]440123Exp'!Y$91</f>
        <v>1.3949999999999995E-3</v>
      </c>
      <c r="AA12" s="169">
        <f>1/$A$1*'[1]440123Exp'!Z$91</f>
        <v>1.3949999999999995E-3</v>
      </c>
      <c r="AB12" s="169">
        <f>1/$A$1*'[1]440123Exp'!AA$91</f>
        <v>1.3949999999999995E-3</v>
      </c>
      <c r="AC12" s="338"/>
      <c r="AD12" s="279">
        <f>'[1]440123Exp'!AB$91</f>
        <v>2.8319999999999999</v>
      </c>
      <c r="AE12" s="227">
        <f>'[1]440123Exp'!AC$91</f>
        <v>3.1859999999999999</v>
      </c>
      <c r="AF12" s="227">
        <f>'[1]440123Exp'!AD$91</f>
        <v>3.1779999999999999</v>
      </c>
      <c r="AG12" s="227">
        <f>'[1]440123Exp'!AE$91</f>
        <v>6.2949999999999999</v>
      </c>
      <c r="AH12" s="227">
        <f>'[1]440123Exp'!AF$91</f>
        <v>9.1645139999999987</v>
      </c>
      <c r="AI12" s="227">
        <f>'[1]440123Exp'!AG$91</f>
        <v>11.022550581900001</v>
      </c>
      <c r="AJ12" s="227">
        <f>'[1]440123Exp'!AH$91</f>
        <v>16.734064246400003</v>
      </c>
      <c r="AK12" s="227">
        <f>'[1]440123Exp'!AI$91</f>
        <v>24.856233598500001</v>
      </c>
      <c r="AL12" s="227">
        <f>'[1]440123Exp'!AJ$91</f>
        <v>29.283045563200002</v>
      </c>
      <c r="AM12" s="227">
        <f>'[1]440123Exp'!AK$91</f>
        <v>28.068794797999999</v>
      </c>
      <c r="AN12" s="227">
        <f>'[1]440123Exp'!AL$91</f>
        <v>32.608505388600001</v>
      </c>
      <c r="AO12" s="227">
        <f>'[1]440123Exp'!AM$91</f>
        <v>35.431422335999997</v>
      </c>
      <c r="AP12" s="227">
        <f>'[1]440123Exp'!AN$91</f>
        <v>14.686343231999999</v>
      </c>
      <c r="AQ12" s="227">
        <f>'[1]440123Exp'!AO$91</f>
        <v>50.460017334000007</v>
      </c>
      <c r="AR12" s="227">
        <f>'[1]440123Exp'!AP$91</f>
        <v>41.791955657000003</v>
      </c>
      <c r="AS12" s="227">
        <f>'[1]440123Exp'!AQ$91</f>
        <v>59.514225728999996</v>
      </c>
      <c r="AT12" s="227">
        <f>'[1]440123Exp'!AR$91</f>
        <v>45.410933349399997</v>
      </c>
      <c r="AU12" s="227">
        <f>'[1]440123Exp'!AS$91</f>
        <v>26.846573768299997</v>
      </c>
      <c r="AV12" s="227">
        <f>'[1]440123Exp'!AT$91</f>
        <v>74.902108315000007</v>
      </c>
      <c r="AW12" s="227">
        <f>'[1]440123Exp'!AU$91</f>
        <v>0.66722912249999999</v>
      </c>
      <c r="AX12" s="227">
        <f>'[1]440123Exp'!AV$91</f>
        <v>0</v>
      </c>
      <c r="AY12" s="227">
        <f>'[1]440123Exp'!AW$91</f>
        <v>0</v>
      </c>
      <c r="AZ12" s="227">
        <f>'[1]440123Exp'!AX$91</f>
        <v>0</v>
      </c>
      <c r="BA12" s="227">
        <f>'[1]440123Exp'!AY$91</f>
        <v>0</v>
      </c>
      <c r="BB12" s="227">
        <f>'[1]440123Exp'!AZ$91</f>
        <v>0</v>
      </c>
      <c r="BC12" s="317">
        <f>'[1]440123Exp'!BA$91</f>
        <v>0</v>
      </c>
      <c r="BD12" s="400"/>
    </row>
    <row r="13" spans="1:56">
      <c r="B13" s="4" t="s">
        <v>15</v>
      </c>
      <c r="C13" s="344">
        <f t="shared" ref="C13:L13" si="2">SUM(C10:C10)-SUM(C11:C12)</f>
        <v>3.3500700000000036E-3</v>
      </c>
      <c r="D13" s="247">
        <f t="shared" si="2"/>
        <v>3.7836420000000037E-3</v>
      </c>
      <c r="E13" s="247">
        <f t="shared" si="2"/>
        <v>6.7352970000000012E-3</v>
      </c>
      <c r="F13" s="247">
        <f t="shared" si="2"/>
        <v>1.5014621000000006E-2</v>
      </c>
      <c r="G13" s="247">
        <f t="shared" si="2"/>
        <v>2.2555875000000003E-2</v>
      </c>
      <c r="H13" s="247">
        <f t="shared" si="2"/>
        <v>3.8644904761904769E-2</v>
      </c>
      <c r="I13" s="247">
        <f t="shared" si="2"/>
        <v>0.10187666666666673</v>
      </c>
      <c r="J13" s="248">
        <f t="shared" si="2"/>
        <v>9.9368917142857227E-2</v>
      </c>
      <c r="K13" s="248">
        <f t="shared" si="2"/>
        <v>4.5234757142857074E-2</v>
      </c>
      <c r="L13" s="247">
        <f t="shared" si="2"/>
        <v>4.9079309462759291E-2</v>
      </c>
      <c r="M13" s="247">
        <f>SUM(M10:M10)-SUM(M11:M12)</f>
        <v>7.5140734368530027E-2</v>
      </c>
      <c r="N13" s="247">
        <f>SUM(N10:N10)-SUM(N11:N12)</f>
        <v>6.7746441608633023E-2</v>
      </c>
      <c r="O13" s="247">
        <f t="shared" ref="O13:AB13" si="3">SUM(O10:O10)-SUM(O11:O12)</f>
        <v>9.379369636202306E-2</v>
      </c>
      <c r="P13" s="247">
        <f t="shared" si="3"/>
        <v>0.20762688288474829</v>
      </c>
      <c r="Q13" s="247">
        <f t="shared" si="3"/>
        <v>0.34593456614906848</v>
      </c>
      <c r="R13" s="247">
        <f t="shared" si="3"/>
        <v>0.34548717185598221</v>
      </c>
      <c r="S13" s="247">
        <f t="shared" si="3"/>
        <v>0.30048247200532396</v>
      </c>
      <c r="T13" s="247">
        <f t="shared" si="3"/>
        <v>0.26897797261904766</v>
      </c>
      <c r="U13" s="247">
        <f t="shared" si="3"/>
        <v>7.6076017579241713</v>
      </c>
      <c r="V13" s="247">
        <f t="shared" si="3"/>
        <v>5.6032983549783588E-2</v>
      </c>
      <c r="W13" s="247">
        <f t="shared" si="3"/>
        <v>5.6032983549783588E-2</v>
      </c>
      <c r="X13" s="247">
        <f t="shared" si="3"/>
        <v>5.6032983549783588E-2</v>
      </c>
      <c r="Y13" s="247">
        <f t="shared" si="3"/>
        <v>5.6032983549783588E-2</v>
      </c>
      <c r="Z13" s="247">
        <f t="shared" si="3"/>
        <v>5.6032983549783588E-2</v>
      </c>
      <c r="AA13" s="247">
        <f t="shared" si="3"/>
        <v>5.6032983549783588E-2</v>
      </c>
      <c r="AB13" s="247">
        <f t="shared" si="3"/>
        <v>5.6032983549783588E-2</v>
      </c>
      <c r="AC13" s="338"/>
      <c r="AD13" s="279">
        <f t="shared" ref="AD13:BC13" si="4">SUM(AD10:AD10)-SUM(AD11:AD12)</f>
        <v>0.5959999999999992</v>
      </c>
      <c r="AE13" s="227">
        <f t="shared" si="4"/>
        <v>0.90099999999999891</v>
      </c>
      <c r="AF13" s="227">
        <f t="shared" si="4"/>
        <v>1.8250000000000002</v>
      </c>
      <c r="AG13" s="227">
        <f t="shared" si="4"/>
        <v>2.6390000000000011</v>
      </c>
      <c r="AH13" s="227">
        <f t="shared" si="4"/>
        <v>4.2799009999999988</v>
      </c>
      <c r="AI13" s="227">
        <f t="shared" si="4"/>
        <v>6.4127669463000032</v>
      </c>
      <c r="AJ13" s="227">
        <f t="shared" si="4"/>
        <v>18.953691325600005</v>
      </c>
      <c r="AK13" s="227">
        <f t="shared" si="4"/>
        <v>17.379436585999997</v>
      </c>
      <c r="AL13" s="227">
        <f t="shared" si="4"/>
        <v>10.369919524000011</v>
      </c>
      <c r="AM13" s="227">
        <f t="shared" si="4"/>
        <v>11.712629359199994</v>
      </c>
      <c r="AN13" s="227">
        <f t="shared" si="4"/>
        <v>14.35196191499999</v>
      </c>
      <c r="AO13" s="227">
        <f t="shared" si="4"/>
        <v>14.876033952000014</v>
      </c>
      <c r="AP13" s="227">
        <f t="shared" si="4"/>
        <v>5.3376784735999969</v>
      </c>
      <c r="AQ13" s="227">
        <f t="shared" si="4"/>
        <v>36.014830107899968</v>
      </c>
      <c r="AR13" s="227">
        <f t="shared" si="4"/>
        <v>21.715986482499957</v>
      </c>
      <c r="AS13" s="227">
        <f t="shared" si="4"/>
        <v>42.141194315499988</v>
      </c>
      <c r="AT13" s="227">
        <f t="shared" si="4"/>
        <v>19.834549955199961</v>
      </c>
      <c r="AU13" s="227">
        <f t="shared" si="4"/>
        <v>44.369049968100001</v>
      </c>
      <c r="AV13" s="227">
        <f t="shared" si="4"/>
        <v>87.693157929000009</v>
      </c>
      <c r="AW13" s="227">
        <f t="shared" si="4"/>
        <v>5.9521640291666662</v>
      </c>
      <c r="AX13" s="227">
        <f t="shared" si="4"/>
        <v>0</v>
      </c>
      <c r="AY13" s="227">
        <f t="shared" si="4"/>
        <v>0</v>
      </c>
      <c r="AZ13" s="227">
        <f t="shared" si="4"/>
        <v>0</v>
      </c>
      <c r="BA13" s="227">
        <f t="shared" si="4"/>
        <v>0</v>
      </c>
      <c r="BB13" s="227">
        <f t="shared" si="4"/>
        <v>0</v>
      </c>
      <c r="BC13" s="317">
        <f t="shared" si="4"/>
        <v>0</v>
      </c>
      <c r="BD13" s="400"/>
    </row>
    <row r="14" spans="1:56" ht="17.149999999999999" customHeight="1">
      <c r="B14" s="10" t="s">
        <v>118</v>
      </c>
      <c r="C14" s="269">
        <f>1/$A$1*'[1]440123Exp'!$B$265</f>
        <v>0</v>
      </c>
      <c r="D14" s="200">
        <f>1/$A$1*'[1]440123Exp'!$C$265</f>
        <v>0</v>
      </c>
      <c r="E14" s="200">
        <f>1/$A$1*'[1]440123Exp'!$D$265</f>
        <v>0</v>
      </c>
      <c r="F14" s="200">
        <f>1/$A$1*'[1]440123Exp'!$E$265</f>
        <v>0</v>
      </c>
      <c r="G14" s="200">
        <f>1/$A$1*'[1]440123Exp'!$F$265</f>
        <v>1.8746999999999999E-5</v>
      </c>
      <c r="H14" s="200">
        <f>1/$A$1*'[1]440123Exp'!$G$265</f>
        <v>2.72E-5</v>
      </c>
      <c r="I14" s="200">
        <f>1/$A$1*'[1]440123Exp'!$H$265</f>
        <v>6.4523809523809523E-5</v>
      </c>
      <c r="J14" s="201">
        <f>1/$A$1*'[1]440123Exp'!$I$265</f>
        <v>2.7240000000000001E-4</v>
      </c>
      <c r="K14" s="201">
        <f>1/$A$1*'[1]440123Exp'!$J$265</f>
        <v>4.3400000000000005E-5</v>
      </c>
      <c r="L14" s="200">
        <f>1/$A$1*'[1]440123Exp'!$K$265</f>
        <v>5.6400000000000002E-5</v>
      </c>
      <c r="M14" s="200">
        <f>1/$A$1*'[1]440123Exp'!L$265</f>
        <v>5.0000000000000002E-5</v>
      </c>
      <c r="N14" s="200">
        <f>1/$A$1*'[1]440123Exp'!M$265</f>
        <v>4.5899999999999998E-5</v>
      </c>
      <c r="O14" s="200">
        <f>1/$A$1*'[1]440123Exp'!N$265</f>
        <v>2.0733043478260869E-4</v>
      </c>
      <c r="P14" s="200">
        <f>1/$A$1*'[1]440123Exp'!O$265</f>
        <v>5.9400000000000007E-5</v>
      </c>
      <c r="Q14" s="200">
        <f>1/$A$1*'[1]440123Exp'!P$265</f>
        <v>2.5183194321206747E-4</v>
      </c>
      <c r="R14" s="200">
        <f>1/$A$1*'[1]440123Exp'!Q$265</f>
        <v>1.2328260869565218E-4</v>
      </c>
      <c r="S14" s="200">
        <f>1/$A$1*'[1]440123Exp'!R$265</f>
        <v>3.4735900621118016E-4</v>
      </c>
      <c r="T14" s="200">
        <f>1/$A$1*'[1]440123Exp'!S$265</f>
        <v>3.1634761904761896E-4</v>
      </c>
      <c r="U14" s="200">
        <f>1/$A$1*'[1]440123Exp'!T$265</f>
        <v>2.4736237217669651E-2</v>
      </c>
      <c r="V14" s="200">
        <f>1/$A$1*'[1]440123Exp'!U$265</f>
        <v>0</v>
      </c>
      <c r="W14" s="200">
        <f>1/$A$1*'[1]440123Exp'!V$265</f>
        <v>0</v>
      </c>
      <c r="X14" s="200">
        <f>1/$A$1*'[1]440123Exp'!W$265</f>
        <v>0</v>
      </c>
      <c r="Y14" s="200">
        <f>1/$A$1*'[1]440123Exp'!X$265</f>
        <v>0</v>
      </c>
      <c r="Z14" s="200">
        <f>1/$A$1*'[1]440123Exp'!Y$265</f>
        <v>0</v>
      </c>
      <c r="AA14" s="200">
        <f>1/$A$1*'[1]440123Exp'!Z$265</f>
        <v>0</v>
      </c>
      <c r="AB14" s="200">
        <f>1/$A$1*'[1]440123Exp'!AA$265</f>
        <v>0</v>
      </c>
      <c r="AC14" s="347"/>
      <c r="AD14" s="276">
        <f>'[1]440123Exp'!AB$265</f>
        <v>0</v>
      </c>
      <c r="AE14" s="222">
        <f>'[1]440123Exp'!AC$265</f>
        <v>0</v>
      </c>
      <c r="AF14" s="222">
        <f>'[1]440123Exp'!AD$265</f>
        <v>0</v>
      </c>
      <c r="AG14" s="222">
        <f>'[1]440123Exp'!AE$265</f>
        <v>0</v>
      </c>
      <c r="AH14" s="222">
        <f>'[1]440123Exp'!AF$265</f>
        <v>4.1310000000000001E-3</v>
      </c>
      <c r="AI14" s="222">
        <f>'[1]440123Exp'!AG$265</f>
        <v>6.7828332000000003E-3</v>
      </c>
      <c r="AJ14" s="222">
        <f>'[1]440123Exp'!AH$265</f>
        <v>1.5782892E-2</v>
      </c>
      <c r="AK14" s="222">
        <f>'[1]440123Exp'!AI$265</f>
        <v>7.9435550500000007E-2</v>
      </c>
      <c r="AL14" s="222">
        <f>'[1]440123Exp'!AJ$265</f>
        <v>1.4019665600000003E-2</v>
      </c>
      <c r="AM14" s="222">
        <f>'[1]440123Exp'!AK$265</f>
        <v>2.1291622E-2</v>
      </c>
      <c r="AN14" s="222">
        <f>'[1]440123Exp'!AL$265</f>
        <v>1.6442657100000001E-2</v>
      </c>
      <c r="AO14" s="222">
        <f>'[1]440123Exp'!AM$265</f>
        <v>3.3331439999999997E-2</v>
      </c>
      <c r="AP14" s="222">
        <f>'[1]440123Exp'!AN$265</f>
        <v>3.8709739200000003E-2</v>
      </c>
      <c r="AQ14" s="222">
        <f>'[1]440123Exp'!AO$265</f>
        <v>4.5753044999999999E-2</v>
      </c>
      <c r="AR14" s="222">
        <f>'[1]440123Exp'!AP$265</f>
        <v>3.0551514500000002E-2</v>
      </c>
      <c r="AS14" s="222">
        <f>'[1]440123Exp'!AQ$265</f>
        <v>5.2848813499999994E-2</v>
      </c>
      <c r="AT14" s="222">
        <f>'[1]440123Exp'!AR$265</f>
        <v>0.14910717829999998</v>
      </c>
      <c r="AU14" s="222">
        <f>'[1]440123Exp'!AS$265</f>
        <v>0</v>
      </c>
      <c r="AV14" s="222">
        <f>'[1]440123Exp'!AT$265</f>
        <v>8.0850078999999991E-2</v>
      </c>
      <c r="AW14" s="222">
        <f>'[1]440123Exp'!AU$265</f>
        <v>0</v>
      </c>
      <c r="AX14" s="222">
        <f>'[1]440123Exp'!AV$265</f>
        <v>0</v>
      </c>
      <c r="AY14" s="222">
        <f>'[1]440123Exp'!AW$265</f>
        <v>0</v>
      </c>
      <c r="AZ14" s="222">
        <f>'[1]440123Exp'!AX$265</f>
        <v>0</v>
      </c>
      <c r="BA14" s="222">
        <f>'[1]440123Exp'!AY$265</f>
        <v>0</v>
      </c>
      <c r="BB14" s="222">
        <f>'[1]440123Exp'!AZ$265</f>
        <v>0</v>
      </c>
      <c r="BC14" s="314">
        <f>'[1]440123Exp'!BA$265</f>
        <v>0</v>
      </c>
      <c r="BD14" s="400"/>
    </row>
    <row r="15" spans="1:56" ht="17.149999999999999" customHeight="1">
      <c r="B15" s="10" t="s">
        <v>117</v>
      </c>
      <c r="C15" s="269">
        <f>1/$A$1*'[1]440123Exp'!$B$273</f>
        <v>0</v>
      </c>
      <c r="D15" s="200">
        <f>1/$A$1*'[1]440123Exp'!$C$273</f>
        <v>2.09304E-4</v>
      </c>
      <c r="E15" s="200">
        <f>1/$A$1*'[1]440123Exp'!$D$273</f>
        <v>0</v>
      </c>
      <c r="F15" s="200">
        <f>1/$A$1*'[1]440123Exp'!$E$273</f>
        <v>0</v>
      </c>
      <c r="G15" s="200">
        <f>1/$A$1*'[1]440123Exp'!$F$273</f>
        <v>7.2854000000000004E-5</v>
      </c>
      <c r="H15" s="200">
        <f>1/$A$1*'[1]440123Exp'!$G$273</f>
        <v>8.8735714285714299E-5</v>
      </c>
      <c r="I15" s="200">
        <f>1/$A$1*'[1]440123Exp'!$H$273</f>
        <v>1.9470714285714288E-4</v>
      </c>
      <c r="J15" s="201">
        <f>1/$A$1*'[1]440123Exp'!$I$273</f>
        <v>3.7289999999999996E-4</v>
      </c>
      <c r="K15" s="201">
        <f>1/$A$1*'[1]440123Exp'!$J$273</f>
        <v>4.0057142857142863E-4</v>
      </c>
      <c r="L15" s="200">
        <f>1/$A$1*'[1]440123Exp'!$K$273</f>
        <v>5.5459047619047614E-4</v>
      </c>
      <c r="M15" s="200">
        <f>1/$A$1*'[1]440123Exp'!L$273</f>
        <v>7.2088136645962744E-4</v>
      </c>
      <c r="N15" s="200">
        <f>1/$A$1*'[1]440123Exp'!M$273</f>
        <v>7.5078215697346122E-4</v>
      </c>
      <c r="O15" s="200">
        <f>1/$A$1*'[1]440123Exp'!N$273</f>
        <v>9.0220869565217415E-4</v>
      </c>
      <c r="P15" s="200">
        <f>1/$A$1*'[1]440123Exp'!O$273</f>
        <v>1.0140621808143548E-3</v>
      </c>
      <c r="Q15" s="200">
        <f>1/$A$1*'[1]440123Exp'!P$273</f>
        <v>1.0067565217391306E-3</v>
      </c>
      <c r="R15" s="200">
        <f>1/$A$1*'[1]440123Exp'!Q$273</f>
        <v>6.102087732919255E-4</v>
      </c>
      <c r="S15" s="200">
        <f>1/$A$1*'[1]440123Exp'!R$273</f>
        <v>6.6985732031943205E-4</v>
      </c>
      <c r="T15" s="200">
        <f>1/$A$1*'[1]440123Exp'!S$273</f>
        <v>6.5449999999999992E-4</v>
      </c>
      <c r="U15" s="200">
        <f>1/$A$1*'[1]440123Exp'!T$273</f>
        <v>0.17359277451054475</v>
      </c>
      <c r="V15" s="200">
        <f>1/$A$1*'[1]440123Exp'!U$273</f>
        <v>6.8790000000000008E-4</v>
      </c>
      <c r="W15" s="200">
        <f>1/$A$1*'[1]440123Exp'!V$273</f>
        <v>6.8790000000000008E-4</v>
      </c>
      <c r="X15" s="200">
        <f>1/$A$1*'[1]440123Exp'!W$273</f>
        <v>6.8790000000000008E-4</v>
      </c>
      <c r="Y15" s="200">
        <f>1/$A$1*'[1]440123Exp'!X$273</f>
        <v>6.8790000000000008E-4</v>
      </c>
      <c r="Z15" s="200">
        <f>1/$A$1*'[1]440123Exp'!Y$273</f>
        <v>6.8790000000000008E-4</v>
      </c>
      <c r="AA15" s="200">
        <f>1/$A$1*'[1]440123Exp'!Z$273</f>
        <v>6.8790000000000008E-4</v>
      </c>
      <c r="AB15" s="200">
        <f>1/$A$1*'[1]440123Exp'!AA$273</f>
        <v>6.8790000000000008E-4</v>
      </c>
      <c r="AC15" s="347"/>
      <c r="AD15" s="276">
        <f>'[1]440123Exp'!AB$273</f>
        <v>0</v>
      </c>
      <c r="AE15" s="222">
        <f>'[1]440123Exp'!AC$273</f>
        <v>4.9999999999999996E-2</v>
      </c>
      <c r="AF15" s="222">
        <f>'[1]440123Exp'!AD$273</f>
        <v>0</v>
      </c>
      <c r="AG15" s="222">
        <f>'[1]440123Exp'!AE$273</f>
        <v>0</v>
      </c>
      <c r="AH15" s="222">
        <f>'[1]440123Exp'!AF$273</f>
        <v>2.0448000000000001E-2</v>
      </c>
      <c r="AI15" s="222">
        <f>'[1]440123Exp'!AG$273</f>
        <v>0.5651361573</v>
      </c>
      <c r="AJ15" s="222">
        <f>'[1]440123Exp'!AH$273</f>
        <v>9.3527132799999996E-2</v>
      </c>
      <c r="AK15" s="222">
        <f>'[1]440123Exp'!AI$273</f>
        <v>0.14305827200000001</v>
      </c>
      <c r="AL15" s="222">
        <f>'[1]440123Exp'!AJ$273</f>
        <v>0.7805300272000002</v>
      </c>
      <c r="AM15" s="222">
        <f>'[1]440123Exp'!AK$273</f>
        <v>0.5251993868</v>
      </c>
      <c r="AN15" s="222">
        <f>'[1]440123Exp'!AL$273</f>
        <v>0.5608572705</v>
      </c>
      <c r="AO15" s="222">
        <f>'[1]440123Exp'!AM$273</f>
        <v>0.54144067200000001</v>
      </c>
      <c r="AP15" s="222">
        <f>'[1]440123Exp'!AN$273</f>
        <v>1.0014720495999998</v>
      </c>
      <c r="AQ15" s="222">
        <f>'[1]440123Exp'!AO$273</f>
        <v>0.99633132330000007</v>
      </c>
      <c r="AR15" s="222">
        <f>'[1]440123Exp'!AP$273</f>
        <v>0.78095872500000008</v>
      </c>
      <c r="AS15" s="222">
        <f>'[1]440123Exp'!AQ$273</f>
        <v>0.6742597924999999</v>
      </c>
      <c r="AT15" s="222">
        <f>'[1]440123Exp'!AR$273</f>
        <v>0.6266238382999999</v>
      </c>
      <c r="AU15" s="222">
        <f>'[1]440123Exp'!AS$273</f>
        <v>0.64478079379999997</v>
      </c>
      <c r="AV15" s="222">
        <f>'[1]440123Exp'!AT$273</f>
        <v>0.66641113699999999</v>
      </c>
      <c r="AW15" s="222">
        <f>'[1]440123Exp'!AU$273</f>
        <v>0.26804504375000004</v>
      </c>
      <c r="AX15" s="222">
        <f>'[1]440123Exp'!AV$273</f>
        <v>0</v>
      </c>
      <c r="AY15" s="222">
        <f>'[1]440123Exp'!AW$273</f>
        <v>0</v>
      </c>
      <c r="AZ15" s="222">
        <f>'[1]440123Exp'!AX$273</f>
        <v>0</v>
      </c>
      <c r="BA15" s="222">
        <f>'[1]440123Exp'!AY$273</f>
        <v>0</v>
      </c>
      <c r="BB15" s="222">
        <f>'[1]440123Exp'!AZ$273</f>
        <v>0</v>
      </c>
      <c r="BC15" s="314">
        <f>'[1]440123Exp'!BA$273</f>
        <v>0</v>
      </c>
      <c r="BD15" s="400"/>
    </row>
    <row r="16" spans="1:56" ht="17.149999999999999" customHeight="1" thickBot="1">
      <c r="B16" s="28" t="s">
        <v>112</v>
      </c>
      <c r="C16" s="281">
        <f t="shared" ref="C16:L16" si="5">C5-SUM(C6,C7,C8,C9,C10,C14,C15)</f>
        <v>0</v>
      </c>
      <c r="D16" s="239">
        <f t="shared" si="5"/>
        <v>4.6815099999999998E-4</v>
      </c>
      <c r="E16" s="239">
        <f t="shared" si="5"/>
        <v>3.9389299999999239E-4</v>
      </c>
      <c r="F16" s="239">
        <f t="shared" si="5"/>
        <v>1.722117000000023E-3</v>
      </c>
      <c r="G16" s="239">
        <f t="shared" si="5"/>
        <v>1.243308999999998E-3</v>
      </c>
      <c r="H16" s="239">
        <f t="shared" si="5"/>
        <v>1.4498571428570861E-3</v>
      </c>
      <c r="I16" s="239">
        <f t="shared" si="5"/>
        <v>1.2980595238094583E-3</v>
      </c>
      <c r="J16" s="240">
        <f t="shared" si="5"/>
        <v>7.8561999999982035E-4</v>
      </c>
      <c r="K16" s="240">
        <f t="shared" si="5"/>
        <v>1.4020464285714462E-3</v>
      </c>
      <c r="L16" s="239">
        <f t="shared" si="5"/>
        <v>4.3627380952404593E-4</v>
      </c>
      <c r="M16" s="239">
        <f>M5-SUM(M6,M7,M8,M9,M10,M14,M15)</f>
        <v>1.0795366459627753E-3</v>
      </c>
      <c r="N16" s="239">
        <f>N5-SUM(N6,N7,N8,N9,N10,N14,N15)</f>
        <v>2.9221650919128428E-3</v>
      </c>
      <c r="O16" s="239">
        <f t="shared" ref="O16:AB16" si="6">O5-SUM(O6,O7,O8,O9,O10,O14,O15)</f>
        <v>3.7156320418020305E-3</v>
      </c>
      <c r="P16" s="239">
        <f t="shared" si="6"/>
        <v>2.2391201518286996E-3</v>
      </c>
      <c r="Q16" s="239">
        <f t="shared" si="6"/>
        <v>1.6865203194321277E-2</v>
      </c>
      <c r="R16" s="239">
        <f t="shared" si="6"/>
        <v>2.2456167529327775E-3</v>
      </c>
      <c r="S16" s="239">
        <f t="shared" si="6"/>
        <v>1.9137938923394771E-3</v>
      </c>
      <c r="T16" s="239">
        <f t="shared" si="6"/>
        <v>1.4493797619047344E-3</v>
      </c>
      <c r="U16" s="239">
        <f t="shared" si="6"/>
        <v>0.46441229536282691</v>
      </c>
      <c r="V16" s="239">
        <f t="shared" si="6"/>
        <v>5.1482999999999737E-3</v>
      </c>
      <c r="W16" s="239">
        <f t="shared" si="6"/>
        <v>5.1482999999999737E-3</v>
      </c>
      <c r="X16" s="239">
        <f t="shared" si="6"/>
        <v>5.1482999999999737E-3</v>
      </c>
      <c r="Y16" s="239">
        <f t="shared" si="6"/>
        <v>5.1482999999999737E-3</v>
      </c>
      <c r="Z16" s="239">
        <f t="shared" si="6"/>
        <v>5.1482999999999737E-3</v>
      </c>
      <c r="AA16" s="239">
        <f t="shared" si="6"/>
        <v>5.1482999999999737E-3</v>
      </c>
      <c r="AB16" s="239">
        <f t="shared" si="6"/>
        <v>5.1482999999999737E-3</v>
      </c>
      <c r="AC16" s="368"/>
      <c r="AD16" s="280">
        <f t="shared" ref="AD16:BC16" si="7">AD5-SUM(AD6,AD7,AD8,AD9,AD10,AD14,AD15)</f>
        <v>0</v>
      </c>
      <c r="AE16" s="230">
        <f t="shared" si="7"/>
        <v>0.1509999999999998</v>
      </c>
      <c r="AF16" s="230">
        <f t="shared" si="7"/>
        <v>0.15299999999999958</v>
      </c>
      <c r="AG16" s="230">
        <f t="shared" si="7"/>
        <v>0.45700000000000074</v>
      </c>
      <c r="AH16" s="230">
        <f t="shared" si="7"/>
        <v>0.53753199999999168</v>
      </c>
      <c r="AI16" s="230">
        <f t="shared" si="7"/>
        <v>0.41147114580000022</v>
      </c>
      <c r="AJ16" s="230">
        <f t="shared" si="7"/>
        <v>0.37105240079999646</v>
      </c>
      <c r="AK16" s="230">
        <f t="shared" si="7"/>
        <v>0.37042970399999575</v>
      </c>
      <c r="AL16" s="230">
        <f t="shared" si="7"/>
        <v>0.75784882039998536</v>
      </c>
      <c r="AM16" s="230">
        <f t="shared" si="7"/>
        <v>0.33893221560001052</v>
      </c>
      <c r="AN16" s="230">
        <f t="shared" si="7"/>
        <v>0.74079055439999308</v>
      </c>
      <c r="AO16" s="230">
        <f t="shared" si="7"/>
        <v>1.0876642560000533</v>
      </c>
      <c r="AP16" s="230">
        <f t="shared" si="7"/>
        <v>0.3080693440000033</v>
      </c>
      <c r="AQ16" s="230">
        <f t="shared" si="7"/>
        <v>1.0662478196999956</v>
      </c>
      <c r="AR16" s="230">
        <f t="shared" si="7"/>
        <v>0.8303217995000125</v>
      </c>
      <c r="AS16" s="230">
        <f t="shared" si="7"/>
        <v>0.63501566799997988</v>
      </c>
      <c r="AT16" s="230">
        <f t="shared" si="7"/>
        <v>0.4154085009999875</v>
      </c>
      <c r="AU16" s="230">
        <f t="shared" si="7"/>
        <v>6.2877927111999838</v>
      </c>
      <c r="AV16" s="230">
        <f t="shared" si="7"/>
        <v>1.5326144059999933</v>
      </c>
      <c r="AW16" s="230">
        <f t="shared" si="7"/>
        <v>0.58909340166666535</v>
      </c>
      <c r="AX16" s="230">
        <f t="shared" si="7"/>
        <v>0</v>
      </c>
      <c r="AY16" s="230">
        <f t="shared" si="7"/>
        <v>0</v>
      </c>
      <c r="AZ16" s="230">
        <f t="shared" si="7"/>
        <v>0</v>
      </c>
      <c r="BA16" s="230">
        <f t="shared" si="7"/>
        <v>0</v>
      </c>
      <c r="BB16" s="230">
        <f t="shared" si="7"/>
        <v>0</v>
      </c>
      <c r="BC16" s="318">
        <f t="shared" si="7"/>
        <v>0</v>
      </c>
      <c r="BD16" s="400"/>
    </row>
    <row r="17" spans="3:54" ht="13" thickTop="1"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</row>
    <row r="18" spans="3:54"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215"/>
      <c r="AE18" s="215"/>
      <c r="AF18" s="215"/>
      <c r="AG18" s="215"/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</row>
    <row r="19" spans="3:54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</row>
    <row r="20" spans="3:54"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215"/>
      <c r="AE20" s="215"/>
      <c r="AF20" s="215"/>
      <c r="AG20" s="215"/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</row>
    <row r="21" spans="3:54">
      <c r="C21" s="11"/>
      <c r="D21" s="11"/>
      <c r="E21" s="11"/>
      <c r="F21" s="11"/>
      <c r="G21" s="11"/>
      <c r="H21" s="11"/>
      <c r="I21" s="11"/>
      <c r="J21" s="36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5"/>
      <c r="AE21" s="215"/>
      <c r="AF21" s="215"/>
      <c r="AG21" s="215"/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</row>
    <row r="22" spans="3:54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5"/>
      <c r="AE22" s="215"/>
      <c r="AF22" s="215"/>
      <c r="AG22" s="215"/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</row>
    <row r="23" spans="3:54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</row>
    <row r="24" spans="3:54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</row>
    <row r="25" spans="3:54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5"/>
      <c r="AE25" s="215"/>
      <c r="AF25" s="215"/>
      <c r="AG25" s="215"/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</row>
    <row r="26" spans="3:54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</row>
    <row r="27" spans="3:54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</row>
    <row r="28" spans="3:54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5"/>
      <c r="AE28" s="215"/>
      <c r="AF28" s="215"/>
      <c r="AG28" s="215"/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</row>
    <row r="29" spans="3:54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5"/>
      <c r="AE29" s="215"/>
      <c r="AF29" s="215"/>
      <c r="AG29" s="215"/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</row>
    <row r="30" spans="3:54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</row>
    <row r="31" spans="3:54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</row>
    <row r="32" spans="3:54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</row>
    <row r="36" spans="3:55">
      <c r="BC36" s="27"/>
    </row>
    <row r="37" spans="3:55">
      <c r="BC37" s="27"/>
    </row>
    <row r="38" spans="3:55">
      <c r="BC38" s="2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[2]RWE!$A$3</f>
        <v>1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17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2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90">
        <f>1/$A$1*[1]PulpLogsExp!$B$263</f>
        <v>0</v>
      </c>
      <c r="D5" s="189">
        <f>1/$A$1*[1]PulpLogsExp!$C$263</f>
        <v>0</v>
      </c>
      <c r="E5" s="189">
        <f>1/$A$1*[1]PulpLogsExp!$D$263</f>
        <v>0</v>
      </c>
      <c r="F5" s="189">
        <f>1/$A$1*[1]PulpLogsExp!$E$263</f>
        <v>0</v>
      </c>
      <c r="G5" s="189">
        <f>1/$A$1*[1]PulpLogsExp!$F$263</f>
        <v>0.24080235123376623</v>
      </c>
      <c r="H5" s="189">
        <f>1/$A$1*[1]PulpLogsExp!$G$263</f>
        <v>0.19315717071428568</v>
      </c>
      <c r="I5" s="189">
        <f>1/$A$1*[1]PulpLogsExp!$H$263</f>
        <v>0.10046185428571429</v>
      </c>
      <c r="J5" s="391">
        <f>1/$A$1*[1]PulpLogsExp!$I$263</f>
        <v>9.2534941999999995E-2</v>
      </c>
      <c r="K5" s="391">
        <f>1/$A$1*[1]PulpLogsExp!$J$263</f>
        <v>9.1140119999999991E-2</v>
      </c>
      <c r="L5" s="189">
        <f>1/$A$1*[1]PulpLogsExp!$K$263</f>
        <v>0.41305251500000006</v>
      </c>
      <c r="M5" s="189">
        <f>1/$A$1*[1]PulpLogsExp!L$263</f>
        <v>0.85510747999999981</v>
      </c>
      <c r="N5" s="189">
        <f>1/$A$1*[1]PulpLogsExp!M$263</f>
        <v>0.9208190799999999</v>
      </c>
      <c r="O5" s="189">
        <f>1/$A$1*[1]PulpLogsExp!N$263</f>
        <v>0.99520314285714295</v>
      </c>
      <c r="P5" s="189">
        <f>1/$A$1*[1]PulpLogsExp!O$263</f>
        <v>1.331054</v>
      </c>
      <c r="Q5" s="189">
        <f>1/$A$1*[1]PulpLogsExp!P$263</f>
        <v>1.2798095600000001</v>
      </c>
      <c r="R5" s="189">
        <f>1/$A$1*[1]PulpLogsExp!Q$263</f>
        <v>1.3124152999999996</v>
      </c>
      <c r="S5" s="189">
        <f>1/$A$1*[1]PulpLogsExp!R$263</f>
        <v>1.2810639766666667</v>
      </c>
      <c r="T5" s="189">
        <f>1/$A$1*[1]PulpLogsExp!S$263</f>
        <v>1.0760907799999999</v>
      </c>
      <c r="U5" s="189">
        <f>1/$A$1*[1]PulpLogsExp!T$263</f>
        <v>0</v>
      </c>
      <c r="V5" s="189">
        <f>1/$A$1*[1]PulpLogsExp!U$263</f>
        <v>0</v>
      </c>
      <c r="W5" s="189">
        <f>1/$A$1*[1]PulpLogsExp!V$263</f>
        <v>0</v>
      </c>
      <c r="X5" s="189">
        <f>1/$A$1*[1]PulpLogsExp!W$263</f>
        <v>0</v>
      </c>
      <c r="Y5" s="189">
        <f>1/$A$1*[1]PulpLogsExp!X$263</f>
        <v>0</v>
      </c>
      <c r="Z5" s="189">
        <f>1/$A$1*[1]PulpLogsExp!Y$263</f>
        <v>0</v>
      </c>
      <c r="AA5" s="189">
        <f>1/$A$1*[1]PulpLogsExp!Z$263</f>
        <v>0</v>
      </c>
      <c r="AB5" s="189">
        <f>1/$A$1*[1]PulpLogsExp!AA$263</f>
        <v>0</v>
      </c>
      <c r="AC5" s="387"/>
      <c r="AD5" s="365">
        <f>[1]PulpLogsExp!AB$263</f>
        <v>0</v>
      </c>
      <c r="AE5" s="218">
        <f>[1]PulpLogsExp!AC$263</f>
        <v>0</v>
      </c>
      <c r="AF5" s="218">
        <f>[1]PulpLogsExp!AD$263</f>
        <v>0</v>
      </c>
      <c r="AG5" s="218">
        <f>[1]PulpLogsExp!AE$263</f>
        <v>0</v>
      </c>
      <c r="AH5" s="218">
        <f>[1]PulpLogsExp!AF$263</f>
        <v>0</v>
      </c>
      <c r="AI5" s="218">
        <f>[1]PulpLogsExp!AG$263</f>
        <v>20.832254199899999</v>
      </c>
      <c r="AJ5" s="218">
        <f>[1]PulpLogsExp!AH$263</f>
        <v>18.000719804400003</v>
      </c>
      <c r="AK5" s="218">
        <f>[1]PulpLogsExp!AI$263</f>
        <v>19.0759250865</v>
      </c>
      <c r="AL5" s="218">
        <f>[1]PulpLogsExp!AJ$263</f>
        <v>17.553703840000004</v>
      </c>
      <c r="AM5" s="218">
        <f>[1]PulpLogsExp!AK$263</f>
        <v>35.508377643199992</v>
      </c>
      <c r="AN5" s="218">
        <f>[1]PulpLogsExp!AL$263</f>
        <v>76.534365850200018</v>
      </c>
      <c r="AO5" s="218">
        <f>[1]PulpLogsExp!AM$263</f>
        <v>83.768268768000013</v>
      </c>
      <c r="AP5" s="218">
        <f>[1]PulpLogsExp!AN$263</f>
        <v>86.996922355199985</v>
      </c>
      <c r="AQ5" s="218">
        <f>[1]PulpLogsExp!AO$263</f>
        <v>106.44750452579999</v>
      </c>
      <c r="AR5" s="218">
        <f>[1]PulpLogsExp!AP$263</f>
        <v>104.37145431550002</v>
      </c>
      <c r="AS5" s="218">
        <f>[1]PulpLogsExp!AQ$263</f>
        <v>89.674642953000046</v>
      </c>
      <c r="AT5" s="218">
        <f>[1]PulpLogsExp!AR$263</f>
        <v>86.614672626800015</v>
      </c>
      <c r="AU5" s="218">
        <f>[1]PulpLogsExp!AS$263</f>
        <v>24.2507412004</v>
      </c>
      <c r="AV5" s="218">
        <f>[1]PulpLogsExp!AT$263</f>
        <v>0.555088896</v>
      </c>
      <c r="AW5" s="218">
        <f>[1]PulpLogsExp!AU$263</f>
        <v>1.7366976666666666E-2</v>
      </c>
      <c r="AX5" s="218">
        <f>[1]PulpLogsExp!AV$263</f>
        <v>0</v>
      </c>
      <c r="AY5" s="218">
        <f>[1]PulpLogsExp!AW$263</f>
        <v>0</v>
      </c>
      <c r="AZ5" s="218">
        <f>[1]PulpLogsExp!AX$263</f>
        <v>0</v>
      </c>
      <c r="BA5" s="218">
        <f>[1]PulpLogsExp!AY$263</f>
        <v>0</v>
      </c>
      <c r="BB5" s="218">
        <f>[1]PulpLogsExp!AZ$263</f>
        <v>0</v>
      </c>
      <c r="BC5" s="217">
        <f>[1]PulpLogsExp!BA$263</f>
        <v>0</v>
      </c>
      <c r="BD5" s="400"/>
    </row>
    <row r="6" spans="1:56" ht="17.149999999999999" customHeight="1" thickTop="1">
      <c r="B6" s="29" t="s">
        <v>113</v>
      </c>
      <c r="C6" s="366">
        <f>1/$A$1*[1]PulpLogsExp!$B$266</f>
        <v>0</v>
      </c>
      <c r="D6" s="231">
        <f>1/$A$1*[1]PulpLogsExp!$C$266</f>
        <v>0</v>
      </c>
      <c r="E6" s="231">
        <f>1/$A$1*[1]PulpLogsExp!$D$266</f>
        <v>0</v>
      </c>
      <c r="F6" s="231">
        <f>1/$A$1*[1]PulpLogsExp!$E$266</f>
        <v>0</v>
      </c>
      <c r="G6" s="231">
        <f>1/$A$1*[1]PulpLogsExp!$F$266</f>
        <v>0</v>
      </c>
      <c r="H6" s="231">
        <f>1/$A$1*[1]PulpLogsExp!$G$266</f>
        <v>0</v>
      </c>
      <c r="I6" s="231">
        <f>1/$A$1*[1]PulpLogsExp!$H$266</f>
        <v>4.4999999999999996E-5</v>
      </c>
      <c r="J6" s="232">
        <f>1/$A$1*[1]PulpLogsExp!$I$266</f>
        <v>0</v>
      </c>
      <c r="K6" s="232">
        <f>1/$A$1*[1]PulpLogsExp!$J$266</f>
        <v>0</v>
      </c>
      <c r="L6" s="231">
        <f>1/$A$1*[1]PulpLogsExp!$K$266</f>
        <v>7.9999999999999993E-5</v>
      </c>
      <c r="M6" s="231">
        <f>1/$A$1*[1]PulpLogsExp!L$266</f>
        <v>2.9E-5</v>
      </c>
      <c r="N6" s="231">
        <f>1/$A$1*[1]PulpLogsExp!M$266</f>
        <v>1.487E-3</v>
      </c>
      <c r="O6" s="231">
        <f>1/$A$1*[1]PulpLogsExp!N$266</f>
        <v>1.2959999999999998E-3</v>
      </c>
      <c r="P6" s="231">
        <f>1/$A$1*[1]PulpLogsExp!O$266</f>
        <v>2.7999999999999997E-7</v>
      </c>
      <c r="Q6" s="231">
        <f>1/$A$1*[1]PulpLogsExp!P$266</f>
        <v>3.9999999999999996E-5</v>
      </c>
      <c r="R6" s="231">
        <f>1/$A$1*[1]PulpLogsExp!Q$266</f>
        <v>5.8931999999999995E-4</v>
      </c>
      <c r="S6" s="231">
        <f>1/$A$1*[1]PulpLogsExp!R$266</f>
        <v>5.7499999999999988E-4</v>
      </c>
      <c r="T6" s="231">
        <f>1/$A$1*[1]PulpLogsExp!S$266</f>
        <v>2.2599999999999996E-4</v>
      </c>
      <c r="U6" s="231">
        <f>1/$A$1*[1]PulpLogsExp!T$266</f>
        <v>0</v>
      </c>
      <c r="V6" s="231">
        <f>1/$A$1*[1]PulpLogsExp!U$266</f>
        <v>0</v>
      </c>
      <c r="W6" s="231">
        <f>1/$A$1*[1]PulpLogsExp!V$266</f>
        <v>0</v>
      </c>
      <c r="X6" s="231">
        <f>1/$A$1*[1]PulpLogsExp!W$266</f>
        <v>0</v>
      </c>
      <c r="Y6" s="231">
        <f>1/$A$1*[1]PulpLogsExp!X$266</f>
        <v>0</v>
      </c>
      <c r="Z6" s="231">
        <f>1/$A$1*[1]PulpLogsExp!Y$266</f>
        <v>0</v>
      </c>
      <c r="AA6" s="231">
        <f>1/$A$1*[1]PulpLogsExp!Z$266</f>
        <v>0</v>
      </c>
      <c r="AB6" s="231">
        <f>1/$A$1*[1]PulpLogsExp!AA$266</f>
        <v>0</v>
      </c>
      <c r="AC6" s="367"/>
      <c r="AD6" s="275">
        <f>[1]PulpLogsExp!AB$266</f>
        <v>0</v>
      </c>
      <c r="AE6" s="219">
        <f>[1]PulpLogsExp!AC$266</f>
        <v>0</v>
      </c>
      <c r="AF6" s="219">
        <f>[1]PulpLogsExp!AD$266</f>
        <v>0</v>
      </c>
      <c r="AG6" s="219">
        <f>[1]PulpLogsExp!AE$266</f>
        <v>0</v>
      </c>
      <c r="AH6" s="219">
        <f>[1]PulpLogsExp!AF$266</f>
        <v>0</v>
      </c>
      <c r="AI6" s="219">
        <f>[1]PulpLogsExp!AG$266</f>
        <v>0</v>
      </c>
      <c r="AJ6" s="219">
        <f>[1]PulpLogsExp!AH$266</f>
        <v>9.2587944000000009E-3</v>
      </c>
      <c r="AK6" s="219">
        <f>[1]PulpLogsExp!AI$266</f>
        <v>0</v>
      </c>
      <c r="AL6" s="219">
        <f>[1]PulpLogsExp!AJ$266</f>
        <v>0</v>
      </c>
      <c r="AM6" s="219">
        <f>[1]PulpLogsExp!AK$266</f>
        <v>4.0164660800000002E-2</v>
      </c>
      <c r="AN6" s="219">
        <f>[1]PulpLogsExp!AL$266</f>
        <v>8.4367547999999997E-3</v>
      </c>
      <c r="AO6" s="219">
        <f>[1]PulpLogsExp!AM$266</f>
        <v>0.27813412799999998</v>
      </c>
      <c r="AP6" s="219">
        <f>[1]PulpLogsExp!AN$266</f>
        <v>0.65988869760000002</v>
      </c>
      <c r="AQ6" s="219">
        <f>[1]PulpLogsExp!AO$266</f>
        <v>2.4038610000000002E-4</v>
      </c>
      <c r="AR6" s="219">
        <f>[1]PulpLogsExp!AP$266</f>
        <v>6.2280080000000002E-3</v>
      </c>
      <c r="AS6" s="219">
        <f>[1]PulpLogsExp!AQ$266</f>
        <v>0.106838193</v>
      </c>
      <c r="AT6" s="219">
        <f>[1]PulpLogsExp!AR$266</f>
        <v>0.13480049579999998</v>
      </c>
      <c r="AU6" s="219">
        <f>[1]PulpLogsExp!AS$266</f>
        <v>0</v>
      </c>
      <c r="AV6" s="219">
        <f>[1]PulpLogsExp!AT$266</f>
        <v>0.42964307600000001</v>
      </c>
      <c r="AW6" s="219">
        <f>[1]PulpLogsExp!AU$266</f>
        <v>0</v>
      </c>
      <c r="AX6" s="219">
        <f>[1]PulpLogsExp!AV$266</f>
        <v>0</v>
      </c>
      <c r="AY6" s="219">
        <f>[1]PulpLogsExp!AW$266</f>
        <v>0</v>
      </c>
      <c r="AZ6" s="219">
        <f>[1]PulpLogsExp!AX$266</f>
        <v>0</v>
      </c>
      <c r="BA6" s="219">
        <f>[1]PulpLogsExp!AY$266</f>
        <v>0</v>
      </c>
      <c r="BB6" s="219">
        <f>[1]PulpLogsExp!AZ$266</f>
        <v>0</v>
      </c>
      <c r="BC6" s="315">
        <f>[1]PulpLogsExp!BA$266</f>
        <v>0</v>
      </c>
      <c r="BD6" s="400"/>
    </row>
    <row r="7" spans="1:56" ht="17.149999999999999" customHeight="1">
      <c r="B7" s="10" t="s">
        <v>114</v>
      </c>
      <c r="C7" s="269">
        <f>1/$A$1*[1]PulpLogsExp!$B$268</f>
        <v>0</v>
      </c>
      <c r="D7" s="200">
        <f>1/$A$1*[1]PulpLogsExp!$C$268</f>
        <v>0</v>
      </c>
      <c r="E7" s="200">
        <f>1/$A$1*[1]PulpLogsExp!$D$268</f>
        <v>0</v>
      </c>
      <c r="F7" s="200">
        <f>1/$A$1*[1]PulpLogsExp!$E$268</f>
        <v>0</v>
      </c>
      <c r="G7" s="200">
        <f>1/$A$1*[1]PulpLogsExp!$F$268</f>
        <v>0</v>
      </c>
      <c r="H7" s="200">
        <f>1/$A$1*[1]PulpLogsExp!$G$268</f>
        <v>0</v>
      </c>
      <c r="I7" s="200">
        <f>1/$A$1*[1]PulpLogsExp!$H$268</f>
        <v>0</v>
      </c>
      <c r="J7" s="201">
        <f>1/$A$1*[1]PulpLogsExp!$I$268</f>
        <v>0</v>
      </c>
      <c r="K7" s="201">
        <f>1/$A$1*[1]PulpLogsExp!$J$268</f>
        <v>0</v>
      </c>
      <c r="L7" s="200">
        <f>1/$A$1*[1]PulpLogsExp!$K$268</f>
        <v>0</v>
      </c>
      <c r="M7" s="200">
        <f>1/$A$1*[1]PulpLogsExp!L$268</f>
        <v>0</v>
      </c>
      <c r="N7" s="200">
        <f>1/$A$1*[1]PulpLogsExp!M$268</f>
        <v>0</v>
      </c>
      <c r="O7" s="200">
        <f>1/$A$1*[1]PulpLogsExp!N$268</f>
        <v>0</v>
      </c>
      <c r="P7" s="200">
        <f>1/$A$1*[1]PulpLogsExp!O$268</f>
        <v>2.8E-5</v>
      </c>
      <c r="Q7" s="200">
        <f>1/$A$1*[1]PulpLogsExp!P$268</f>
        <v>0</v>
      </c>
      <c r="R7" s="200">
        <f>1/$A$1*[1]PulpLogsExp!Q$268</f>
        <v>0</v>
      </c>
      <c r="S7" s="200">
        <f>1/$A$1*[1]PulpLogsExp!R$268</f>
        <v>0</v>
      </c>
      <c r="T7" s="200">
        <f>1/$A$1*[1]PulpLogsExp!S$268</f>
        <v>0</v>
      </c>
      <c r="U7" s="200">
        <f>1/$A$1*[1]PulpLogsExp!T$268</f>
        <v>0</v>
      </c>
      <c r="V7" s="200">
        <f>1/$A$1*[1]PulpLogsExp!U$268</f>
        <v>0</v>
      </c>
      <c r="W7" s="200">
        <f>1/$A$1*[1]PulpLogsExp!V$268</f>
        <v>0</v>
      </c>
      <c r="X7" s="200">
        <f>1/$A$1*[1]PulpLogsExp!W$268</f>
        <v>0</v>
      </c>
      <c r="Y7" s="200">
        <f>1/$A$1*[1]PulpLogsExp!X$268</f>
        <v>0</v>
      </c>
      <c r="Z7" s="200">
        <f>1/$A$1*[1]PulpLogsExp!Y$268</f>
        <v>0</v>
      </c>
      <c r="AA7" s="200">
        <f>1/$A$1*[1]PulpLogsExp!Z$268</f>
        <v>0</v>
      </c>
      <c r="AB7" s="200">
        <f>1/$A$1*[1]PulpLogsExp!AA$268</f>
        <v>0</v>
      </c>
      <c r="AC7" s="367"/>
      <c r="AD7" s="276">
        <f>[1]PulpLogsExp!AB$268</f>
        <v>0</v>
      </c>
      <c r="AE7" s="222">
        <f>[1]PulpLogsExp!AC$268</f>
        <v>0</v>
      </c>
      <c r="AF7" s="222">
        <f>[1]PulpLogsExp!AD$268</f>
        <v>0</v>
      </c>
      <c r="AG7" s="222">
        <f>[1]PulpLogsExp!AE$268</f>
        <v>0</v>
      </c>
      <c r="AH7" s="222">
        <f>[1]PulpLogsExp!AF$268</f>
        <v>0</v>
      </c>
      <c r="AI7" s="222">
        <f>[1]PulpLogsExp!AG$268</f>
        <v>0</v>
      </c>
      <c r="AJ7" s="222">
        <f>[1]PulpLogsExp!AH$268</f>
        <v>0</v>
      </c>
      <c r="AK7" s="222">
        <f>[1]PulpLogsExp!AI$268</f>
        <v>0</v>
      </c>
      <c r="AL7" s="222">
        <f>[1]PulpLogsExp!AJ$268</f>
        <v>0</v>
      </c>
      <c r="AM7" s="222">
        <f>[1]PulpLogsExp!AK$268</f>
        <v>0</v>
      </c>
      <c r="AN7" s="222">
        <f>[1]PulpLogsExp!AL$268</f>
        <v>0</v>
      </c>
      <c r="AO7" s="222">
        <f>[1]PulpLogsExp!AM$268</f>
        <v>0</v>
      </c>
      <c r="AP7" s="222">
        <f>[1]PulpLogsExp!AN$268</f>
        <v>0</v>
      </c>
      <c r="AQ7" s="222">
        <f>[1]PulpLogsExp!AO$268</f>
        <v>6.4306602000000004E-3</v>
      </c>
      <c r="AR7" s="222">
        <f>[1]PulpLogsExp!AP$268</f>
        <v>0</v>
      </c>
      <c r="AS7" s="222">
        <f>[1]PulpLogsExp!AQ$268</f>
        <v>0</v>
      </c>
      <c r="AT7" s="222">
        <f>[1]PulpLogsExp!AR$268</f>
        <v>0</v>
      </c>
      <c r="AU7" s="222">
        <f>[1]PulpLogsExp!AS$268</f>
        <v>0</v>
      </c>
      <c r="AV7" s="222">
        <f>[1]PulpLogsExp!AT$268</f>
        <v>0</v>
      </c>
      <c r="AW7" s="222">
        <f>[1]PulpLogsExp!AU$268</f>
        <v>0</v>
      </c>
      <c r="AX7" s="222">
        <f>[1]PulpLogsExp!AV$268</f>
        <v>0</v>
      </c>
      <c r="AY7" s="222">
        <f>[1]PulpLogsExp!AW$268</f>
        <v>0</v>
      </c>
      <c r="AZ7" s="222">
        <f>[1]PulpLogsExp!AX$268</f>
        <v>0</v>
      </c>
      <c r="BA7" s="222">
        <f>[1]PulpLogsExp!AY$268</f>
        <v>0</v>
      </c>
      <c r="BB7" s="222">
        <f>[1]PulpLogsExp!AZ$268</f>
        <v>0</v>
      </c>
      <c r="BC7" s="314">
        <f>[1]PulpLogsExp!BA$268</f>
        <v>0</v>
      </c>
      <c r="BD7" s="400"/>
    </row>
    <row r="8" spans="1:56" ht="17.149999999999999" customHeight="1">
      <c r="B8" s="10" t="s">
        <v>115</v>
      </c>
      <c r="C8" s="269">
        <f>1/$A$1*[1]PulpLogsExp!$B$269</f>
        <v>0</v>
      </c>
      <c r="D8" s="200">
        <f>1/$A$1*[1]PulpLogsExp!$C$269</f>
        <v>0</v>
      </c>
      <c r="E8" s="200">
        <f>1/$A$1*[1]PulpLogsExp!$D$269</f>
        <v>0</v>
      </c>
      <c r="F8" s="200">
        <f>1/$A$1*[1]PulpLogsExp!$E$269</f>
        <v>0</v>
      </c>
      <c r="G8" s="200">
        <f>1/$A$1*[1]PulpLogsExp!$F$269</f>
        <v>0</v>
      </c>
      <c r="H8" s="200">
        <f>1/$A$1*[1]PulpLogsExp!$G$269</f>
        <v>0</v>
      </c>
      <c r="I8" s="200">
        <f>1/$A$1*[1]PulpLogsExp!$H$269</f>
        <v>0</v>
      </c>
      <c r="J8" s="201">
        <f>1/$A$1*[1]PulpLogsExp!$I$269</f>
        <v>0</v>
      </c>
      <c r="K8" s="201">
        <f>1/$A$1*[1]PulpLogsExp!$J$269</f>
        <v>0</v>
      </c>
      <c r="L8" s="200">
        <f>1/$A$1*[1]PulpLogsExp!$K$269</f>
        <v>0</v>
      </c>
      <c r="M8" s="200">
        <f>1/$A$1*[1]PulpLogsExp!L$269</f>
        <v>0</v>
      </c>
      <c r="N8" s="200">
        <f>1/$A$1*[1]PulpLogsExp!M$269</f>
        <v>0</v>
      </c>
      <c r="O8" s="200">
        <f>1/$A$1*[1]PulpLogsExp!N$269</f>
        <v>0</v>
      </c>
      <c r="P8" s="200">
        <f>1/$A$1*[1]PulpLogsExp!O$269</f>
        <v>0</v>
      </c>
      <c r="Q8" s="200">
        <f>1/$A$1*[1]PulpLogsExp!P$269</f>
        <v>0</v>
      </c>
      <c r="R8" s="200">
        <f>1/$A$1*[1]PulpLogsExp!Q$269</f>
        <v>0</v>
      </c>
      <c r="S8" s="200">
        <f>1/$A$1*[1]PulpLogsExp!R$269</f>
        <v>0</v>
      </c>
      <c r="T8" s="200">
        <f>1/$A$1*[1]PulpLogsExp!S$269</f>
        <v>0</v>
      </c>
      <c r="U8" s="200">
        <f>1/$A$1*[1]PulpLogsExp!T$269</f>
        <v>0</v>
      </c>
      <c r="V8" s="200">
        <f>1/$A$1*[1]PulpLogsExp!U$269</f>
        <v>0</v>
      </c>
      <c r="W8" s="200">
        <f>1/$A$1*[1]PulpLogsExp!V$269</f>
        <v>0</v>
      </c>
      <c r="X8" s="200">
        <f>1/$A$1*[1]PulpLogsExp!W$269</f>
        <v>0</v>
      </c>
      <c r="Y8" s="200">
        <f>1/$A$1*[1]PulpLogsExp!X$269</f>
        <v>0</v>
      </c>
      <c r="Z8" s="200">
        <f>1/$A$1*[1]PulpLogsExp!Y$269</f>
        <v>0</v>
      </c>
      <c r="AA8" s="200">
        <f>1/$A$1*[1]PulpLogsExp!Z$269</f>
        <v>0</v>
      </c>
      <c r="AB8" s="200">
        <f>1/$A$1*[1]PulpLogsExp!AA$269</f>
        <v>0</v>
      </c>
      <c r="AC8" s="347"/>
      <c r="AD8" s="276">
        <f>[1]PulpLogsExp!AB$269</f>
        <v>0</v>
      </c>
      <c r="AE8" s="222">
        <f>[1]PulpLogsExp!AC$269</f>
        <v>0</v>
      </c>
      <c r="AF8" s="222">
        <f>[1]PulpLogsExp!AD$269</f>
        <v>0</v>
      </c>
      <c r="AG8" s="222">
        <f>[1]PulpLogsExp!AE$269</f>
        <v>0</v>
      </c>
      <c r="AH8" s="222">
        <f>[1]PulpLogsExp!AF$269</f>
        <v>0</v>
      </c>
      <c r="AI8" s="222">
        <f>[1]PulpLogsExp!AG$269</f>
        <v>0</v>
      </c>
      <c r="AJ8" s="222">
        <f>[1]PulpLogsExp!AH$269</f>
        <v>0</v>
      </c>
      <c r="AK8" s="222">
        <f>[1]PulpLogsExp!AI$269</f>
        <v>0</v>
      </c>
      <c r="AL8" s="222">
        <f>[1]PulpLogsExp!AJ$269</f>
        <v>0</v>
      </c>
      <c r="AM8" s="222">
        <f>[1]PulpLogsExp!AK$269</f>
        <v>0</v>
      </c>
      <c r="AN8" s="222">
        <f>[1]PulpLogsExp!AL$269</f>
        <v>0</v>
      </c>
      <c r="AO8" s="222">
        <f>[1]PulpLogsExp!AM$269</f>
        <v>0</v>
      </c>
      <c r="AP8" s="222">
        <f>[1]PulpLogsExp!AN$269</f>
        <v>0</v>
      </c>
      <c r="AQ8" s="222">
        <f>[1]PulpLogsExp!AO$269</f>
        <v>0</v>
      </c>
      <c r="AR8" s="222">
        <f>[1]PulpLogsExp!AP$269</f>
        <v>0</v>
      </c>
      <c r="AS8" s="222">
        <f>[1]PulpLogsExp!AQ$269</f>
        <v>0</v>
      </c>
      <c r="AT8" s="222">
        <f>[1]PulpLogsExp!AR$269</f>
        <v>0</v>
      </c>
      <c r="AU8" s="222">
        <f>[1]PulpLogsExp!AS$269</f>
        <v>6.7646436000000001E-3</v>
      </c>
      <c r="AV8" s="222">
        <f>[1]PulpLogsExp!AT$269</f>
        <v>0</v>
      </c>
      <c r="AW8" s="222">
        <f>[1]PulpLogsExp!AU$269</f>
        <v>0</v>
      </c>
      <c r="AX8" s="222">
        <f>[1]PulpLogsExp!AV$269</f>
        <v>0</v>
      </c>
      <c r="AY8" s="222">
        <f>[1]PulpLogsExp!AW$269</f>
        <v>0</v>
      </c>
      <c r="AZ8" s="222">
        <f>[1]PulpLogsExp!AX$269</f>
        <v>0</v>
      </c>
      <c r="BA8" s="222">
        <f>[1]PulpLogsExp!AY$269</f>
        <v>0</v>
      </c>
      <c r="BB8" s="222">
        <f>[1]PulpLogsExp!AZ$269</f>
        <v>0</v>
      </c>
      <c r="BC8" s="314">
        <f>[1]PulpLogsExp!BA$269</f>
        <v>0</v>
      </c>
      <c r="BD8" s="400"/>
    </row>
    <row r="9" spans="1:56" ht="17.149999999999999" customHeight="1">
      <c r="B9" s="10" t="s">
        <v>116</v>
      </c>
      <c r="C9" s="269">
        <f>1/$A$1*[1]PulpLogsExp!$B$267</f>
        <v>0</v>
      </c>
      <c r="D9" s="200">
        <f>1/$A$1*[1]PulpLogsExp!$C$267</f>
        <v>0</v>
      </c>
      <c r="E9" s="200">
        <f>1/$A$1*[1]PulpLogsExp!$D$267</f>
        <v>0</v>
      </c>
      <c r="F9" s="200">
        <f>1/$A$1*[1]PulpLogsExp!$E$267</f>
        <v>0</v>
      </c>
      <c r="G9" s="200">
        <f>1/$A$1*[1]PulpLogsExp!$F$267</f>
        <v>0</v>
      </c>
      <c r="H9" s="200">
        <f>1/$A$1*[1]PulpLogsExp!$G$267</f>
        <v>4.2999999999999995E-5</v>
      </c>
      <c r="I9" s="200">
        <f>1/$A$1*[1]PulpLogsExp!$H$267</f>
        <v>0</v>
      </c>
      <c r="J9" s="201">
        <f>1/$A$1*[1]PulpLogsExp!$I$267</f>
        <v>9.6000000000000002E-5</v>
      </c>
      <c r="K9" s="201">
        <f>1/$A$1*[1]PulpLogsExp!$J$267</f>
        <v>0</v>
      </c>
      <c r="L9" s="200">
        <f>1/$A$1*[1]PulpLogsExp!$K$267</f>
        <v>0</v>
      </c>
      <c r="M9" s="200">
        <f>1/$A$1*[1]PulpLogsExp!L$267</f>
        <v>4.1E-5</v>
      </c>
      <c r="N9" s="200">
        <f>1/$A$1*[1]PulpLogsExp!M$267</f>
        <v>8.6379999999999996E-5</v>
      </c>
      <c r="O9" s="200">
        <f>1/$A$1*[1]PulpLogsExp!N$267</f>
        <v>1.1999999999999999E-4</v>
      </c>
      <c r="P9" s="200">
        <f>1/$A$1*[1]PulpLogsExp!O$267</f>
        <v>1.2248999999999998E-2</v>
      </c>
      <c r="Q9" s="200">
        <f>1/$A$1*[1]PulpLogsExp!P$267</f>
        <v>1.6108999999999998E-2</v>
      </c>
      <c r="R9" s="200">
        <f>1/$A$1*[1]PulpLogsExp!Q$267</f>
        <v>6.6049999999999998E-3</v>
      </c>
      <c r="S9" s="200">
        <f>1/$A$1*[1]PulpLogsExp!R$267</f>
        <v>2.490038E-2</v>
      </c>
      <c r="T9" s="200">
        <f>1/$A$1*[1]PulpLogsExp!S$267</f>
        <v>2.3709999999999998E-3</v>
      </c>
      <c r="U9" s="200">
        <f>1/$A$1*[1]PulpLogsExp!T$267</f>
        <v>0</v>
      </c>
      <c r="V9" s="200">
        <f>1/$A$1*[1]PulpLogsExp!U$267</f>
        <v>0</v>
      </c>
      <c r="W9" s="200">
        <f>1/$A$1*[1]PulpLogsExp!V$267</f>
        <v>0</v>
      </c>
      <c r="X9" s="200">
        <f>1/$A$1*[1]PulpLogsExp!W$267</f>
        <v>0</v>
      </c>
      <c r="Y9" s="200">
        <f>1/$A$1*[1]PulpLogsExp!X$267</f>
        <v>0</v>
      </c>
      <c r="Z9" s="200">
        <f>1/$A$1*[1]PulpLogsExp!Y$267</f>
        <v>0</v>
      </c>
      <c r="AA9" s="200">
        <f>1/$A$1*[1]PulpLogsExp!Z$267</f>
        <v>0</v>
      </c>
      <c r="AB9" s="200">
        <f>1/$A$1*[1]PulpLogsExp!AA$267</f>
        <v>0</v>
      </c>
      <c r="AC9" s="347"/>
      <c r="AD9" s="276">
        <f>[1]PulpLogsExp!AB$267</f>
        <v>0</v>
      </c>
      <c r="AE9" s="222">
        <f>[1]PulpLogsExp!AC$267</f>
        <v>0</v>
      </c>
      <c r="AF9" s="222">
        <f>[1]PulpLogsExp!AD$267</f>
        <v>0</v>
      </c>
      <c r="AG9" s="222">
        <f>[1]PulpLogsExp!AE$267</f>
        <v>0</v>
      </c>
      <c r="AH9" s="222">
        <f>[1]PulpLogsExp!AF$267</f>
        <v>0</v>
      </c>
      <c r="AI9" s="222">
        <f>[1]PulpLogsExp!AG$267</f>
        <v>1.05350388E-2</v>
      </c>
      <c r="AJ9" s="222">
        <f>[1]PulpLogsExp!AH$267</f>
        <v>0</v>
      </c>
      <c r="AK9" s="222">
        <f>[1]PulpLogsExp!AI$267</f>
        <v>2.1497663E-2</v>
      </c>
      <c r="AL9" s="222">
        <f>[1]PulpLogsExp!AJ$267</f>
        <v>0</v>
      </c>
      <c r="AM9" s="222">
        <f>[1]PulpLogsExp!AK$267</f>
        <v>0</v>
      </c>
      <c r="AN9" s="222">
        <f>[1]PulpLogsExp!AL$267</f>
        <v>1.6870858200000002E-2</v>
      </c>
      <c r="AO9" s="222">
        <f>[1]PulpLogsExp!AM$267</f>
        <v>5.4953375999999998E-2</v>
      </c>
      <c r="AP9" s="222">
        <f>[1]PulpLogsExp!AN$267</f>
        <v>0</v>
      </c>
      <c r="AQ9" s="222">
        <f>[1]PulpLogsExp!AO$267</f>
        <v>1.9721474859000001</v>
      </c>
      <c r="AR9" s="222">
        <f>[1]PulpLogsExp!AP$267</f>
        <v>1.9669505300000003</v>
      </c>
      <c r="AS9" s="222">
        <f>[1]PulpLogsExp!AQ$267</f>
        <v>0.76943270249999995</v>
      </c>
      <c r="AT9" s="222">
        <f>[1]PulpLogsExp!AR$267</f>
        <v>2.2301677302999998</v>
      </c>
      <c r="AU9" s="222">
        <f>[1]PulpLogsExp!AS$267</f>
        <v>0</v>
      </c>
      <c r="AV9" s="222">
        <f>[1]PulpLogsExp!AT$267</f>
        <v>0</v>
      </c>
      <c r="AW9" s="222">
        <f>[1]PulpLogsExp!AU$267</f>
        <v>0</v>
      </c>
      <c r="AX9" s="222">
        <f>[1]PulpLogsExp!AV$267</f>
        <v>0</v>
      </c>
      <c r="AY9" s="222">
        <f>[1]PulpLogsExp!AW$267</f>
        <v>0</v>
      </c>
      <c r="AZ9" s="222">
        <f>[1]PulpLogsExp!AX$267</f>
        <v>0</v>
      </c>
      <c r="BA9" s="222">
        <f>[1]PulpLogsExp!AY$267</f>
        <v>0</v>
      </c>
      <c r="BB9" s="222">
        <f>[1]PulpLogsExp!AZ$267</f>
        <v>0</v>
      </c>
      <c r="BC9" s="314">
        <f>[1]PulpLogsExp!BA$267</f>
        <v>0</v>
      </c>
      <c r="BD9" s="400"/>
    </row>
    <row r="10" spans="1:56" ht="17.149999999999999" customHeight="1">
      <c r="B10" s="9" t="s">
        <v>183</v>
      </c>
      <c r="C10" s="268">
        <f>1/$A$1*[1]PulpLogsExp!$B$264</f>
        <v>0</v>
      </c>
      <c r="D10" s="254">
        <f>1/$A$1*[1]PulpLogsExp!$C$264</f>
        <v>0</v>
      </c>
      <c r="E10" s="254">
        <f>1/$A$1*[1]PulpLogsExp!$D$264</f>
        <v>0</v>
      </c>
      <c r="F10" s="254">
        <f>1/$A$1*[1]PulpLogsExp!$E$264</f>
        <v>0</v>
      </c>
      <c r="G10" s="254">
        <f>1/$A$1*[1]PulpLogsExp!$F$264</f>
        <v>0.24065522214285714</v>
      </c>
      <c r="H10" s="254">
        <f>1/$A$1*[1]PulpLogsExp!$G$264</f>
        <v>0.19291116571428568</v>
      </c>
      <c r="I10" s="254">
        <f>1/$A$1*[1]PulpLogsExp!$H$264</f>
        <v>9.9964614285714279E-2</v>
      </c>
      <c r="J10" s="255">
        <f>1/$A$1*[1]PulpLogsExp!$I$264</f>
        <v>9.1492645999999983E-2</v>
      </c>
      <c r="K10" s="255">
        <f>1/$A$1*[1]PulpLogsExp!$J$264</f>
        <v>9.0795879999999995E-2</v>
      </c>
      <c r="L10" s="254">
        <f>1/$A$1*[1]PulpLogsExp!$K$264</f>
        <v>0.41274637500000005</v>
      </c>
      <c r="M10" s="254">
        <f>1/$A$1*[1]PulpLogsExp!L$264</f>
        <v>0.8463040599999998</v>
      </c>
      <c r="N10" s="254">
        <f>1/$A$1*[1]PulpLogsExp!M$264</f>
        <v>0.91774670000000003</v>
      </c>
      <c r="O10" s="254">
        <f>1/$A$1*[1]PulpLogsExp!N$264</f>
        <v>0.99262114285714298</v>
      </c>
      <c r="P10" s="254">
        <f>1/$A$1*[1]PulpLogsExp!O$264</f>
        <v>1.3171058399999995</v>
      </c>
      <c r="Q10" s="254">
        <f>1/$A$1*[1]PulpLogsExp!P$264</f>
        <v>1.2623334200000003</v>
      </c>
      <c r="R10" s="254">
        <f>1/$A$1*[1]PulpLogsExp!Q$264</f>
        <v>1.3035131599999996</v>
      </c>
      <c r="S10" s="254">
        <f>1/$A$1*[1]PulpLogsExp!R$264</f>
        <v>1.2531361766666667</v>
      </c>
      <c r="T10" s="254">
        <f>1/$A$1*[1]PulpLogsExp!S$264</f>
        <v>1.0718485</v>
      </c>
      <c r="U10" s="254">
        <f>1/$A$1*[1]PulpLogsExp!T$264</f>
        <v>0</v>
      </c>
      <c r="V10" s="254">
        <f>1/$A$1*[1]PulpLogsExp!U$264</f>
        <v>0</v>
      </c>
      <c r="W10" s="254">
        <f>1/$A$1*[1]PulpLogsExp!V$264</f>
        <v>0</v>
      </c>
      <c r="X10" s="254">
        <f>1/$A$1*[1]PulpLogsExp!W$264</f>
        <v>0</v>
      </c>
      <c r="Y10" s="254">
        <f>1/$A$1*[1]PulpLogsExp!X$264</f>
        <v>0</v>
      </c>
      <c r="Z10" s="254">
        <f>1/$A$1*[1]PulpLogsExp!Y$264</f>
        <v>0</v>
      </c>
      <c r="AA10" s="254">
        <f>1/$A$1*[1]PulpLogsExp!Z$264</f>
        <v>0</v>
      </c>
      <c r="AB10" s="254">
        <f>1/$A$1*[1]PulpLogsExp!AA$264</f>
        <v>0</v>
      </c>
      <c r="AC10" s="387"/>
      <c r="AD10" s="278">
        <f>[1]PulpLogsExp!AB$264</f>
        <v>0</v>
      </c>
      <c r="AE10" s="224">
        <f>[1]PulpLogsExp!AC$264</f>
        <v>0</v>
      </c>
      <c r="AF10" s="224">
        <f>[1]PulpLogsExp!AD$264</f>
        <v>0</v>
      </c>
      <c r="AG10" s="224">
        <f>[1]PulpLogsExp!AE$264</f>
        <v>0</v>
      </c>
      <c r="AH10" s="224">
        <f>[1]PulpLogsExp!AF$264</f>
        <v>0</v>
      </c>
      <c r="AI10" s="224">
        <f>[1]PulpLogsExp!AG$264</f>
        <v>20.6156775396</v>
      </c>
      <c r="AJ10" s="224">
        <f>[1]PulpLogsExp!AH$264</f>
        <v>17.669559071200002</v>
      </c>
      <c r="AK10" s="224">
        <f>[1]PulpLogsExp!AI$264</f>
        <v>18.459235719500001</v>
      </c>
      <c r="AL10" s="224">
        <f>[1]PulpLogsExp!AJ$264</f>
        <v>17.254171007600004</v>
      </c>
      <c r="AM10" s="224">
        <f>[1]PulpLogsExp!AK$264</f>
        <v>35.319564961999994</v>
      </c>
      <c r="AN10" s="224">
        <f>[1]PulpLogsExp!AL$264</f>
        <v>73.145091835800017</v>
      </c>
      <c r="AO10" s="224">
        <f>[1]PulpLogsExp!AM$264</f>
        <v>83.076291648000023</v>
      </c>
      <c r="AP10" s="224">
        <f>[1]PulpLogsExp!AN$264</f>
        <v>85.692376264000004</v>
      </c>
      <c r="AQ10" s="224">
        <f>[1]PulpLogsExp!AO$264</f>
        <v>103.74265489469998</v>
      </c>
      <c r="AR10" s="224">
        <f>[1]PulpLogsExp!AP$264</f>
        <v>101.792374826</v>
      </c>
      <c r="AS10" s="224">
        <f>[1]PulpLogsExp!AQ$264</f>
        <v>88.221899157000038</v>
      </c>
      <c r="AT10" s="224">
        <f>[1]PulpLogsExp!AR$264</f>
        <v>83.611040811100025</v>
      </c>
      <c r="AU10" s="224">
        <f>[1]PulpLogsExp!AS$264</f>
        <v>24.235114060299999</v>
      </c>
      <c r="AV10" s="224">
        <f>[1]PulpLogsExp!AT$264</f>
        <v>3.3457729999999998E-3</v>
      </c>
      <c r="AW10" s="224">
        <f>[1]PulpLogsExp!AU$264</f>
        <v>0</v>
      </c>
      <c r="AX10" s="224">
        <f>[1]PulpLogsExp!AV$264</f>
        <v>0</v>
      </c>
      <c r="AY10" s="224">
        <f>[1]PulpLogsExp!AW$264</f>
        <v>0</v>
      </c>
      <c r="AZ10" s="224">
        <f>[1]PulpLogsExp!AX$264</f>
        <v>0</v>
      </c>
      <c r="BA10" s="224">
        <f>[1]PulpLogsExp!AY$264</f>
        <v>0</v>
      </c>
      <c r="BB10" s="224">
        <f>[1]PulpLogsExp!AZ$264</f>
        <v>0</v>
      </c>
      <c r="BC10" s="316">
        <f>[1]PulpLogsExp!BA$264</f>
        <v>0</v>
      </c>
      <c r="BD10" s="400"/>
    </row>
    <row r="11" spans="1:56">
      <c r="B11" s="4" t="s">
        <v>44</v>
      </c>
      <c r="C11" s="179">
        <f>1/$A$1*[1]PulpLogsExp!$B$16</f>
        <v>0</v>
      </c>
      <c r="D11" s="169">
        <f>1/$A$1*[1]PulpLogsExp!$C$16</f>
        <v>0</v>
      </c>
      <c r="E11" s="169">
        <f>1/$A$1*[1]PulpLogsExp!$D$16</f>
        <v>0</v>
      </c>
      <c r="F11" s="169">
        <f>1/$A$1*[1]PulpLogsExp!$E$16</f>
        <v>0</v>
      </c>
      <c r="G11" s="169">
        <f>1/$A$1*[1]PulpLogsExp!$F$16</f>
        <v>0.17870241999999997</v>
      </c>
      <c r="H11" s="169">
        <f>1/$A$1*[1]PulpLogsExp!$G$16</f>
        <v>0.135571</v>
      </c>
      <c r="I11" s="169">
        <f>1/$A$1*[1]PulpLogsExp!$H$16</f>
        <v>3.1740959999999999E-2</v>
      </c>
      <c r="J11" s="170">
        <f>1/$A$1*[1]PulpLogsExp!$I$16</f>
        <v>6.00966E-3</v>
      </c>
      <c r="K11" s="170">
        <f>1/$A$1*[1]PulpLogsExp!$J$16</f>
        <v>2.3800999999999999E-2</v>
      </c>
      <c r="L11" s="169">
        <f>1/$A$1*[1]PulpLogsExp!$K$16</f>
        <v>8.4007999999999985E-2</v>
      </c>
      <c r="M11" s="169">
        <f>1/$A$1*[1]PulpLogsExp!L$16</f>
        <v>0.16803199999999999</v>
      </c>
      <c r="N11" s="169">
        <f>1/$A$1*[1]PulpLogsExp!M$16</f>
        <v>0.100437</v>
      </c>
      <c r="O11" s="169">
        <f>1/$A$1*[1]PulpLogsExp!N$16</f>
        <v>7.8909000000000007E-2</v>
      </c>
      <c r="P11" s="169">
        <f>1/$A$1*[1]PulpLogsExp!O$16</f>
        <v>0.14324200000000001</v>
      </c>
      <c r="Q11" s="169">
        <f>1/$A$1*[1]PulpLogsExp!P$16</f>
        <v>5.4350999999999997E-2</v>
      </c>
      <c r="R11" s="169">
        <f>1/$A$1*[1]PulpLogsExp!Q$16</f>
        <v>6.1665999999999999E-2</v>
      </c>
      <c r="S11" s="169">
        <f>1/$A$1*[1]PulpLogsExp!R$16</f>
        <v>5.8438999999999991E-2</v>
      </c>
      <c r="T11" s="169">
        <f>1/$A$1*[1]PulpLogsExp!S$16</f>
        <v>1.42E-6</v>
      </c>
      <c r="U11" s="169">
        <f>1/$A$1*[1]PulpLogsExp!T$16</f>
        <v>0</v>
      </c>
      <c r="V11" s="169">
        <f>1/$A$1*[1]PulpLogsExp!U$16</f>
        <v>0</v>
      </c>
      <c r="W11" s="169">
        <f>1/$A$1*[1]PulpLogsExp!V$16</f>
        <v>0</v>
      </c>
      <c r="X11" s="169">
        <f>1/$A$1*[1]PulpLogsExp!W$16</f>
        <v>0</v>
      </c>
      <c r="Y11" s="169">
        <f>1/$A$1*[1]PulpLogsExp!X$16</f>
        <v>0</v>
      </c>
      <c r="Z11" s="169">
        <f>1/$A$1*[1]PulpLogsExp!Y$16</f>
        <v>0</v>
      </c>
      <c r="AA11" s="169">
        <f>1/$A$1*[1]PulpLogsExp!Z$16</f>
        <v>0</v>
      </c>
      <c r="AB11" s="169">
        <f>1/$A$1*[1]PulpLogsExp!AA$16</f>
        <v>0</v>
      </c>
      <c r="AC11" s="338"/>
      <c r="AD11" s="279">
        <f>[1]PulpLogsExp!AB$16</f>
        <v>0</v>
      </c>
      <c r="AE11" s="227">
        <f>[1]PulpLogsExp!AC$16</f>
        <v>0</v>
      </c>
      <c r="AF11" s="227">
        <f>[1]PulpLogsExp!AD$16</f>
        <v>0</v>
      </c>
      <c r="AG11" s="227">
        <f>[1]PulpLogsExp!AE$16</f>
        <v>0</v>
      </c>
      <c r="AH11" s="227">
        <f>[1]PulpLogsExp!AF$16</f>
        <v>0</v>
      </c>
      <c r="AI11" s="227">
        <f>[1]PulpLogsExp!AG$16</f>
        <v>9.4115990826000004</v>
      </c>
      <c r="AJ11" s="227">
        <f>[1]PulpLogsExp!AH$16</f>
        <v>3.7526732444000004</v>
      </c>
      <c r="AK11" s="227">
        <f>[1]PulpLogsExp!AI$16</f>
        <v>0.71931240699999999</v>
      </c>
      <c r="AL11" s="227">
        <f>[1]PulpLogsExp!AJ$16</f>
        <v>1.7061338832000001</v>
      </c>
      <c r="AM11" s="227">
        <f>[1]PulpLogsExp!AK$16</f>
        <v>5.7637320399999998</v>
      </c>
      <c r="AN11" s="227">
        <f>[1]PulpLogsExp!AL$16</f>
        <v>12.7497500604</v>
      </c>
      <c r="AO11" s="227">
        <f>[1]PulpLogsExp!AM$16</f>
        <v>7.8892142879999998</v>
      </c>
      <c r="AP11" s="227">
        <f>[1]PulpLogsExp!AN$16</f>
        <v>5.2550221503999994</v>
      </c>
      <c r="AQ11" s="227">
        <f>[1]PulpLogsExp!AO$16</f>
        <v>8.9711720652000011</v>
      </c>
      <c r="AR11" s="227">
        <f>[1]PulpLogsExp!AP$16</f>
        <v>3.0021854835000004</v>
      </c>
      <c r="AS11" s="227">
        <f>[1]PulpLogsExp!AQ$16</f>
        <v>3.2021035409999996</v>
      </c>
      <c r="AT11" s="227">
        <f>[1]PulpLogsExp!AR$16</f>
        <v>2.7870767927999998</v>
      </c>
      <c r="AU11" s="227">
        <f>[1]PulpLogsExp!AS$16</f>
        <v>0</v>
      </c>
      <c r="AV11" s="227">
        <f>[1]PulpLogsExp!AT$16</f>
        <v>0</v>
      </c>
      <c r="AW11" s="227">
        <f>[1]PulpLogsExp!AU$16</f>
        <v>0</v>
      </c>
      <c r="AX11" s="227">
        <f>[1]PulpLogsExp!AV$16</f>
        <v>0</v>
      </c>
      <c r="AY11" s="227">
        <f>[1]PulpLogsExp!AW$16</f>
        <v>0</v>
      </c>
      <c r="AZ11" s="227">
        <f>[1]PulpLogsExp!AX$16</f>
        <v>0</v>
      </c>
      <c r="BA11" s="227">
        <f>[1]PulpLogsExp!AY$16</f>
        <v>0</v>
      </c>
      <c r="BB11" s="227">
        <f>[1]PulpLogsExp!AZ$16</f>
        <v>0</v>
      </c>
      <c r="BC11" s="317">
        <f>[1]PulpLogsExp!BA$16</f>
        <v>0</v>
      </c>
      <c r="BD11" s="400"/>
    </row>
    <row r="12" spans="1:56">
      <c r="B12" s="4" t="s">
        <v>48</v>
      </c>
      <c r="C12" s="179">
        <f>1/$A$1*[1]PulpLogsExp!$B$67</f>
        <v>0</v>
      </c>
      <c r="D12" s="169">
        <f>1/$A$1*[1]PulpLogsExp!$C$67</f>
        <v>0</v>
      </c>
      <c r="E12" s="169">
        <f>1/$A$1*[1]PulpLogsExp!$D$67</f>
        <v>0</v>
      </c>
      <c r="F12" s="169">
        <f>1/$A$1*[1]PulpLogsExp!$E$67</f>
        <v>0</v>
      </c>
      <c r="G12" s="169">
        <f>1/$A$1*[1]PulpLogsExp!$F$67</f>
        <v>2.5075439999999997E-2</v>
      </c>
      <c r="H12" s="169">
        <f>1/$A$1*[1]PulpLogsExp!$G$67</f>
        <v>9.3788799999999992E-3</v>
      </c>
      <c r="I12" s="169">
        <f>1/$A$1*[1]PulpLogsExp!$H$67</f>
        <v>7.6931599999999992E-3</v>
      </c>
      <c r="J12" s="170">
        <f>1/$A$1*[1]PulpLogsExp!$I$67</f>
        <v>2.2375120999999998E-2</v>
      </c>
      <c r="K12" s="170">
        <f>1/$A$1*[1]PulpLogsExp!$J$67</f>
        <v>2.0933799999999999E-2</v>
      </c>
      <c r="L12" s="169">
        <f>1/$A$1*[1]PulpLogsExp!$K$67</f>
        <v>9.4801999999999997E-2</v>
      </c>
      <c r="M12" s="169">
        <f>1/$A$1*[1]PulpLogsExp!L$67</f>
        <v>0.1627092</v>
      </c>
      <c r="N12" s="169">
        <f>1/$A$1*[1]PulpLogsExp!M$67</f>
        <v>0.23830200000000001</v>
      </c>
      <c r="O12" s="169">
        <f>1/$A$1*[1]PulpLogsExp!N$67</f>
        <v>0.29272399999999998</v>
      </c>
      <c r="P12" s="169">
        <f>1/$A$1*[1]PulpLogsExp!O$67</f>
        <v>0.29441400000000001</v>
      </c>
      <c r="Q12" s="169">
        <f>1/$A$1*[1]PulpLogsExp!P$67</f>
        <v>0.35241621999999995</v>
      </c>
      <c r="R12" s="169">
        <f>1/$A$1*[1]PulpLogsExp!Q$67</f>
        <v>0.31514699999999995</v>
      </c>
      <c r="S12" s="169">
        <f>1/$A$1*[1]PulpLogsExp!R$67</f>
        <v>0.18075649999999999</v>
      </c>
      <c r="T12" s="169">
        <f>1/$A$1*[1]PulpLogsExp!S$67</f>
        <v>1.294584E-2</v>
      </c>
      <c r="U12" s="169">
        <f>1/$A$1*[1]PulpLogsExp!T$67</f>
        <v>0</v>
      </c>
      <c r="V12" s="169">
        <f>1/$A$1*[1]PulpLogsExp!U$67</f>
        <v>0</v>
      </c>
      <c r="W12" s="169">
        <f>1/$A$1*[1]PulpLogsExp!V$67</f>
        <v>0</v>
      </c>
      <c r="X12" s="169">
        <f>1/$A$1*[1]PulpLogsExp!W$67</f>
        <v>0</v>
      </c>
      <c r="Y12" s="169">
        <f>1/$A$1*[1]PulpLogsExp!X$67</f>
        <v>0</v>
      </c>
      <c r="Z12" s="169">
        <f>1/$A$1*[1]PulpLogsExp!Y$67</f>
        <v>0</v>
      </c>
      <c r="AA12" s="169">
        <f>1/$A$1*[1]PulpLogsExp!Z$67</f>
        <v>0</v>
      </c>
      <c r="AB12" s="169">
        <f>1/$A$1*[1]PulpLogsExp!AA$67</f>
        <v>0</v>
      </c>
      <c r="AC12" s="338"/>
      <c r="AD12" s="279">
        <f>[1]PulpLogsExp!AB$67</f>
        <v>0</v>
      </c>
      <c r="AE12" s="227">
        <f>[1]PulpLogsExp!AC$67</f>
        <v>0</v>
      </c>
      <c r="AF12" s="227">
        <f>[1]PulpLogsExp!AD$67</f>
        <v>0</v>
      </c>
      <c r="AG12" s="227">
        <f>[1]PulpLogsExp!AE$67</f>
        <v>0</v>
      </c>
      <c r="AH12" s="227">
        <f>[1]PulpLogsExp!AF$67</f>
        <v>0</v>
      </c>
      <c r="AI12" s="227">
        <f>[1]PulpLogsExp!AG$67</f>
        <v>0.87311808870000007</v>
      </c>
      <c r="AJ12" s="227">
        <f>[1]PulpLogsExp!AH$67</f>
        <v>0.58027805120000009</v>
      </c>
      <c r="AK12" s="227">
        <f>[1]PulpLogsExp!AI$67</f>
        <v>1.6805043590000002</v>
      </c>
      <c r="AL12" s="227">
        <f>[1]PulpLogsExp!AJ$67</f>
        <v>2.2673308604000004</v>
      </c>
      <c r="AM12" s="227">
        <f>[1]PulpLogsExp!AK$67</f>
        <v>6.732288134</v>
      </c>
      <c r="AN12" s="227">
        <f>[1]PulpLogsExp!AL$67</f>
        <v>15.995677459500001</v>
      </c>
      <c r="AO12" s="227">
        <f>[1]PulpLogsExp!AM$67</f>
        <v>23.969624736</v>
      </c>
      <c r="AP12" s="227">
        <f>[1]PulpLogsExp!AN$67</f>
        <v>27.806296847999999</v>
      </c>
      <c r="AQ12" s="227">
        <f>[1]PulpLogsExp!AO$67</f>
        <v>26.861327178</v>
      </c>
      <c r="AR12" s="227">
        <f>[1]PulpLogsExp!AP$67</f>
        <v>28.958085030000003</v>
      </c>
      <c r="AS12" s="227">
        <f>[1]PulpLogsExp!AQ$67</f>
        <v>20.954221147999998</v>
      </c>
      <c r="AT12" s="227">
        <f>[1]PulpLogsExp!AR$67</f>
        <v>14.2392855728</v>
      </c>
      <c r="AU12" s="227">
        <f>[1]PulpLogsExp!AS$67</f>
        <v>0</v>
      </c>
      <c r="AV12" s="227">
        <f>[1]PulpLogsExp!AT$67</f>
        <v>3.230035E-3</v>
      </c>
      <c r="AW12" s="227">
        <f>[1]PulpLogsExp!AU$67</f>
        <v>0</v>
      </c>
      <c r="AX12" s="227">
        <f>[1]PulpLogsExp!AV$67</f>
        <v>0</v>
      </c>
      <c r="AY12" s="227">
        <f>[1]PulpLogsExp!AW$67</f>
        <v>0</v>
      </c>
      <c r="AZ12" s="227">
        <f>[1]PulpLogsExp!AX$67</f>
        <v>0</v>
      </c>
      <c r="BA12" s="227">
        <f>[1]PulpLogsExp!AY$67</f>
        <v>0</v>
      </c>
      <c r="BB12" s="227">
        <f>[1]PulpLogsExp!AZ$67</f>
        <v>0</v>
      </c>
      <c r="BC12" s="317">
        <f>[1]PulpLogsExp!BA$67</f>
        <v>0</v>
      </c>
      <c r="BD12" s="400"/>
    </row>
    <row r="13" spans="1:56">
      <c r="B13" s="4" t="s">
        <v>29</v>
      </c>
      <c r="C13" s="186">
        <f>1/$A$1*[1]PulpLogsExp!$B$91</f>
        <v>0</v>
      </c>
      <c r="D13" s="174">
        <f>1/$A$1*[1]PulpLogsExp!$C$91</f>
        <v>0</v>
      </c>
      <c r="E13" s="174">
        <f>1/$A$1*[1]PulpLogsExp!$D$91</f>
        <v>0</v>
      </c>
      <c r="F13" s="174">
        <f>1/$A$1*[1]PulpLogsExp!$E$91</f>
        <v>0</v>
      </c>
      <c r="G13" s="174">
        <f>1/$A$1*[1]PulpLogsExp!$F$91</f>
        <v>8.5667571428571423E-3</v>
      </c>
      <c r="H13" s="174">
        <f>1/$A$1*[1]PulpLogsExp!$G$91</f>
        <v>1.3780785714285714E-2</v>
      </c>
      <c r="I13" s="174">
        <f>1/$A$1*[1]PulpLogsExp!$H$91</f>
        <v>2.1822414285714284E-2</v>
      </c>
      <c r="J13" s="175">
        <f>1/$A$1*[1]PulpLogsExp!$I$91</f>
        <v>2.7154647999999997E-2</v>
      </c>
      <c r="K13" s="175">
        <f>1/$A$1*[1]PulpLogsExp!$J$91</f>
        <v>1.139808E-2</v>
      </c>
      <c r="L13" s="174">
        <f>1/$A$1*[1]PulpLogsExp!$K$91</f>
        <v>0.182309375</v>
      </c>
      <c r="M13" s="174">
        <f>1/$A$1*[1]PulpLogsExp!L$91</f>
        <v>0.45890699999999995</v>
      </c>
      <c r="N13" s="174">
        <f>1/$A$1*[1]PulpLogsExp!M$91</f>
        <v>0.52246700000000001</v>
      </c>
      <c r="O13" s="174">
        <f>1/$A$1*[1]PulpLogsExp!N$91</f>
        <v>0.55531600000000003</v>
      </c>
      <c r="P13" s="174">
        <f>1/$A$1*[1]PulpLogsExp!O$91</f>
        <v>0.79700099999999985</v>
      </c>
      <c r="Q13" s="174">
        <f>1/$A$1*[1]PulpLogsExp!P$91</f>
        <v>0.81150199999999995</v>
      </c>
      <c r="R13" s="174">
        <f>1/$A$1*[1]PulpLogsExp!Q$91</f>
        <v>0.86194999999999999</v>
      </c>
      <c r="S13" s="174">
        <f>1/$A$1*[1]PulpLogsExp!R$91</f>
        <v>0.92003499999999994</v>
      </c>
      <c r="T13" s="174">
        <f>1/$A$1*[1]PulpLogsExp!S$91</f>
        <v>0.95658500000000002</v>
      </c>
      <c r="U13" s="174">
        <f>1/$A$1*[1]PulpLogsExp!T$91</f>
        <v>0</v>
      </c>
      <c r="V13" s="174">
        <f>1/$A$1*[1]PulpLogsExp!U$91</f>
        <v>0</v>
      </c>
      <c r="W13" s="174">
        <f>1/$A$1*[1]PulpLogsExp!V$91</f>
        <v>0</v>
      </c>
      <c r="X13" s="174">
        <f>1/$A$1*[1]PulpLogsExp!W$91</f>
        <v>0</v>
      </c>
      <c r="Y13" s="174">
        <f>1/$A$1*[1]PulpLogsExp!X$91</f>
        <v>0</v>
      </c>
      <c r="Z13" s="174">
        <f>1/$A$1*[1]PulpLogsExp!Y$91</f>
        <v>0</v>
      </c>
      <c r="AA13" s="174">
        <f>1/$A$1*[1]PulpLogsExp!Z$91</f>
        <v>0</v>
      </c>
      <c r="AB13" s="174">
        <f>1/$A$1*[1]PulpLogsExp!AA$91</f>
        <v>0</v>
      </c>
      <c r="AC13" s="387"/>
      <c r="AD13" s="279">
        <f>[1]PulpLogsExp!AB$91</f>
        <v>0</v>
      </c>
      <c r="AE13" s="227">
        <f>[1]PulpLogsExp!AC$91</f>
        <v>0</v>
      </c>
      <c r="AF13" s="227">
        <f>[1]PulpLogsExp!AD$91</f>
        <v>0</v>
      </c>
      <c r="AG13" s="227">
        <f>[1]PulpLogsExp!AE$91</f>
        <v>0</v>
      </c>
      <c r="AH13" s="227">
        <f>[1]PulpLogsExp!AF$91</f>
        <v>0</v>
      </c>
      <c r="AI13" s="227">
        <f>[1]PulpLogsExp!AG$91</f>
        <v>1.2893205468000002</v>
      </c>
      <c r="AJ13" s="227">
        <f>[1]PulpLogsExp!AH$91</f>
        <v>1.8264849076</v>
      </c>
      <c r="AK13" s="227">
        <f>[1]PulpLogsExp!AI$91</f>
        <v>2.933105726</v>
      </c>
      <c r="AL13" s="227">
        <f>[1]PulpLogsExp!AJ$91</f>
        <v>1.5443679452000001</v>
      </c>
      <c r="AM13" s="227">
        <f>[1]PulpLogsExp!AK$91</f>
        <v>9.3531591780000003</v>
      </c>
      <c r="AN13" s="227">
        <f>[1]PulpLogsExp!AL$91</f>
        <v>31.077630776700001</v>
      </c>
      <c r="AO13" s="227">
        <f>[1]PulpLogsExp!AM$91</f>
        <v>39.324708528000002</v>
      </c>
      <c r="AP13" s="227">
        <f>[1]PulpLogsExp!AN$91</f>
        <v>37.381568206399997</v>
      </c>
      <c r="AQ13" s="227">
        <f>[1]PulpLogsExp!AO$91</f>
        <v>52.769755887000002</v>
      </c>
      <c r="AR13" s="227">
        <f>[1]PulpLogsExp!AP$91</f>
        <v>56.668146604500002</v>
      </c>
      <c r="AS13" s="227">
        <f>[1]PulpLogsExp!AQ$91</f>
        <v>51.042083728999998</v>
      </c>
      <c r="AT13" s="227">
        <f>[1]PulpLogsExp!AR$91</f>
        <v>51.365814045199997</v>
      </c>
      <c r="AU13" s="227">
        <f>[1]PulpLogsExp!AS$91</f>
        <v>4.8565814296999994</v>
      </c>
      <c r="AV13" s="227">
        <f>[1]PulpLogsExp!AT$91</f>
        <v>1.15738E-4</v>
      </c>
      <c r="AW13" s="227">
        <f>[1]PulpLogsExp!AU$91</f>
        <v>0</v>
      </c>
      <c r="AX13" s="227">
        <f>[1]PulpLogsExp!AV$91</f>
        <v>0</v>
      </c>
      <c r="AY13" s="227">
        <f>[1]PulpLogsExp!AW$91</f>
        <v>0</v>
      </c>
      <c r="AZ13" s="227">
        <f>[1]PulpLogsExp!AX$91</f>
        <v>0</v>
      </c>
      <c r="BA13" s="227">
        <f>[1]PulpLogsExp!AY$91</f>
        <v>0</v>
      </c>
      <c r="BB13" s="227">
        <f>[1]PulpLogsExp!AZ$91</f>
        <v>0</v>
      </c>
      <c r="BC13" s="317">
        <f>[1]PulpLogsExp!BA$91</f>
        <v>0</v>
      </c>
      <c r="BD13" s="400"/>
    </row>
    <row r="14" spans="1:56">
      <c r="B14" s="4" t="s">
        <v>15</v>
      </c>
      <c r="C14" s="344">
        <f t="shared" ref="C14:L14" si="2">SUM(C10:C10)-SUM(C11:C13)</f>
        <v>0</v>
      </c>
      <c r="D14" s="247">
        <f t="shared" si="2"/>
        <v>0</v>
      </c>
      <c r="E14" s="247">
        <f t="shared" si="2"/>
        <v>0</v>
      </c>
      <c r="F14" s="247">
        <f t="shared" si="2"/>
        <v>0</v>
      </c>
      <c r="G14" s="247">
        <f t="shared" si="2"/>
        <v>2.8310605000000016E-2</v>
      </c>
      <c r="H14" s="247">
        <f t="shared" si="2"/>
        <v>3.4180499999999975E-2</v>
      </c>
      <c r="I14" s="247">
        <f t="shared" si="2"/>
        <v>3.8708079999999999E-2</v>
      </c>
      <c r="J14" s="248">
        <f t="shared" si="2"/>
        <v>3.5953216999999989E-2</v>
      </c>
      <c r="K14" s="248">
        <f t="shared" si="2"/>
        <v>3.4662999999999999E-2</v>
      </c>
      <c r="L14" s="247">
        <f t="shared" si="2"/>
        <v>5.1627000000000089E-2</v>
      </c>
      <c r="M14" s="247">
        <f>SUM(M10:M10)-SUM(M11:M13)</f>
        <v>5.6655859999999891E-2</v>
      </c>
      <c r="N14" s="247">
        <f>SUM(N10:N10)-SUM(N11:N13)</f>
        <v>5.6540699999999999E-2</v>
      </c>
      <c r="O14" s="247">
        <f t="shared" ref="O14:AB14" si="3">SUM(O10:O10)-SUM(O11:O13)</f>
        <v>6.5672142857142957E-2</v>
      </c>
      <c r="P14" s="247">
        <f t="shared" si="3"/>
        <v>8.2448839999999635E-2</v>
      </c>
      <c r="Q14" s="247">
        <f t="shared" si="3"/>
        <v>4.4064200000000442E-2</v>
      </c>
      <c r="R14" s="247">
        <f t="shared" si="3"/>
        <v>6.4750159999999557E-2</v>
      </c>
      <c r="S14" s="247">
        <f t="shared" si="3"/>
        <v>9.3905676666666826E-2</v>
      </c>
      <c r="T14" s="247">
        <f t="shared" si="3"/>
        <v>0.10231623999999995</v>
      </c>
      <c r="U14" s="247">
        <f t="shared" si="3"/>
        <v>0</v>
      </c>
      <c r="V14" s="247">
        <f t="shared" si="3"/>
        <v>0</v>
      </c>
      <c r="W14" s="247">
        <f t="shared" si="3"/>
        <v>0</v>
      </c>
      <c r="X14" s="247">
        <f t="shared" si="3"/>
        <v>0</v>
      </c>
      <c r="Y14" s="247">
        <f t="shared" si="3"/>
        <v>0</v>
      </c>
      <c r="Z14" s="247">
        <f t="shared" si="3"/>
        <v>0</v>
      </c>
      <c r="AA14" s="247">
        <f t="shared" si="3"/>
        <v>0</v>
      </c>
      <c r="AB14" s="247">
        <f t="shared" si="3"/>
        <v>0</v>
      </c>
      <c r="AC14" s="338"/>
      <c r="AD14" s="279">
        <f t="shared" ref="AD14:BC14" si="4">SUM(AD10:AD10)-SUM(AD11:AD13)</f>
        <v>0</v>
      </c>
      <c r="AE14" s="227">
        <f t="shared" si="4"/>
        <v>0</v>
      </c>
      <c r="AF14" s="227">
        <f t="shared" si="4"/>
        <v>0</v>
      </c>
      <c r="AG14" s="227">
        <f t="shared" si="4"/>
        <v>0</v>
      </c>
      <c r="AH14" s="227">
        <f t="shared" si="4"/>
        <v>0</v>
      </c>
      <c r="AI14" s="227">
        <f t="shared" si="4"/>
        <v>9.0416398214999987</v>
      </c>
      <c r="AJ14" s="227">
        <f t="shared" si="4"/>
        <v>11.510122868</v>
      </c>
      <c r="AK14" s="227">
        <f t="shared" si="4"/>
        <v>13.126313227500001</v>
      </c>
      <c r="AL14" s="227">
        <f t="shared" si="4"/>
        <v>11.736338318800003</v>
      </c>
      <c r="AM14" s="227">
        <f t="shared" si="4"/>
        <v>13.470385609999994</v>
      </c>
      <c r="AN14" s="227">
        <f t="shared" si="4"/>
        <v>13.322033539200014</v>
      </c>
      <c r="AO14" s="227">
        <f t="shared" si="4"/>
        <v>11.89274409600003</v>
      </c>
      <c r="AP14" s="227">
        <f t="shared" si="4"/>
        <v>15.249489059200002</v>
      </c>
      <c r="AQ14" s="227">
        <f t="shared" si="4"/>
        <v>15.140399764499975</v>
      </c>
      <c r="AR14" s="227">
        <f t="shared" si="4"/>
        <v>13.163957707999998</v>
      </c>
      <c r="AS14" s="227">
        <f t="shared" si="4"/>
        <v>13.023490739000039</v>
      </c>
      <c r="AT14" s="227">
        <f t="shared" si="4"/>
        <v>15.218864400300021</v>
      </c>
      <c r="AU14" s="227">
        <f t="shared" si="4"/>
        <v>19.378532630599999</v>
      </c>
      <c r="AV14" s="227">
        <f t="shared" si="4"/>
        <v>0</v>
      </c>
      <c r="AW14" s="227">
        <f t="shared" si="4"/>
        <v>0</v>
      </c>
      <c r="AX14" s="227">
        <f t="shared" si="4"/>
        <v>0</v>
      </c>
      <c r="AY14" s="227">
        <f t="shared" si="4"/>
        <v>0</v>
      </c>
      <c r="AZ14" s="227">
        <f t="shared" si="4"/>
        <v>0</v>
      </c>
      <c r="BA14" s="227">
        <f t="shared" si="4"/>
        <v>0</v>
      </c>
      <c r="BB14" s="227">
        <f t="shared" si="4"/>
        <v>0</v>
      </c>
      <c r="BC14" s="317">
        <f t="shared" si="4"/>
        <v>0</v>
      </c>
      <c r="BD14" s="400"/>
    </row>
    <row r="15" spans="1:56" ht="17.149999999999999" customHeight="1">
      <c r="B15" s="10" t="s">
        <v>118</v>
      </c>
      <c r="C15" s="269">
        <f>1/$A$1*[1]PulpLogsExp!$B$265</f>
        <v>0</v>
      </c>
      <c r="D15" s="200">
        <f>1/$A$1*[1]PulpLogsExp!$C$265</f>
        <v>0</v>
      </c>
      <c r="E15" s="200">
        <f>1/$A$1*[1]PulpLogsExp!$D$265</f>
        <v>0</v>
      </c>
      <c r="F15" s="200">
        <f>1/$A$1*[1]PulpLogsExp!$E$265</f>
        <v>0</v>
      </c>
      <c r="G15" s="200">
        <f>1/$A$1*[1]PulpLogsExp!$F$265</f>
        <v>0</v>
      </c>
      <c r="H15" s="200">
        <f>1/$A$1*[1]PulpLogsExp!$G$265</f>
        <v>0</v>
      </c>
      <c r="I15" s="200">
        <f>1/$A$1*[1]PulpLogsExp!$H$265</f>
        <v>0</v>
      </c>
      <c r="J15" s="201">
        <f>1/$A$1*[1]PulpLogsExp!$I$265</f>
        <v>0</v>
      </c>
      <c r="K15" s="201">
        <f>1/$A$1*[1]PulpLogsExp!$J$265</f>
        <v>2.8E-5</v>
      </c>
      <c r="L15" s="200">
        <f>1/$A$1*[1]PulpLogsExp!$K$265</f>
        <v>0</v>
      </c>
      <c r="M15" s="200">
        <f>1/$A$1*[1]PulpLogsExp!L$265</f>
        <v>8.5170000000000003E-3</v>
      </c>
      <c r="N15" s="200">
        <f>1/$A$1*[1]PulpLogsExp!M$265</f>
        <v>0</v>
      </c>
      <c r="O15" s="200">
        <f>1/$A$1*[1]PulpLogsExp!N$265</f>
        <v>5.5400000000000002E-4</v>
      </c>
      <c r="P15" s="200">
        <f>1/$A$1*[1]PulpLogsExp!O$265</f>
        <v>1.0258799999999998E-3</v>
      </c>
      <c r="Q15" s="200">
        <f>1/$A$1*[1]PulpLogsExp!P$265</f>
        <v>8.0999999999999996E-4</v>
      </c>
      <c r="R15" s="200">
        <f>1/$A$1*[1]PulpLogsExp!Q$265</f>
        <v>6.0100000000000008E-4</v>
      </c>
      <c r="S15" s="200">
        <f>1/$A$1*[1]PulpLogsExp!R$265</f>
        <v>9.0600000000000001E-4</v>
      </c>
      <c r="T15" s="200">
        <f>1/$A$1*[1]PulpLogsExp!S$265</f>
        <v>1.2899999999999999E-3</v>
      </c>
      <c r="U15" s="200">
        <f>1/$A$1*[1]PulpLogsExp!T$265</f>
        <v>0</v>
      </c>
      <c r="V15" s="200">
        <f>1/$A$1*[1]PulpLogsExp!U$265</f>
        <v>0</v>
      </c>
      <c r="W15" s="200">
        <f>1/$A$1*[1]PulpLogsExp!V$265</f>
        <v>0</v>
      </c>
      <c r="X15" s="200">
        <f>1/$A$1*[1]PulpLogsExp!W$265</f>
        <v>0</v>
      </c>
      <c r="Y15" s="200">
        <f>1/$A$1*[1]PulpLogsExp!X$265</f>
        <v>0</v>
      </c>
      <c r="Z15" s="200">
        <f>1/$A$1*[1]PulpLogsExp!Y$265</f>
        <v>0</v>
      </c>
      <c r="AA15" s="200">
        <f>1/$A$1*[1]PulpLogsExp!Z$265</f>
        <v>0</v>
      </c>
      <c r="AB15" s="200">
        <f>1/$A$1*[1]PulpLogsExp!AA$265</f>
        <v>0</v>
      </c>
      <c r="AC15" s="347"/>
      <c r="AD15" s="276">
        <f>[1]PulpLogsExp!AB$265</f>
        <v>0</v>
      </c>
      <c r="AE15" s="222">
        <f>[1]PulpLogsExp!AC$265</f>
        <v>0</v>
      </c>
      <c r="AF15" s="222">
        <f>[1]PulpLogsExp!AD$265</f>
        <v>0</v>
      </c>
      <c r="AG15" s="222">
        <f>[1]PulpLogsExp!AE$265</f>
        <v>0</v>
      </c>
      <c r="AH15" s="222">
        <f>[1]PulpLogsExp!AF$265</f>
        <v>0</v>
      </c>
      <c r="AI15" s="222">
        <f>[1]PulpLogsExp!AG$265</f>
        <v>0</v>
      </c>
      <c r="AJ15" s="222">
        <f>[1]PulpLogsExp!AH$265</f>
        <v>0</v>
      </c>
      <c r="AK15" s="222">
        <f>[1]PulpLogsExp!AI$265</f>
        <v>0</v>
      </c>
      <c r="AL15" s="222">
        <f>[1]PulpLogsExp!AJ$265</f>
        <v>1.2895974400000001E-2</v>
      </c>
      <c r="AM15" s="222">
        <f>[1]PulpLogsExp!AK$265</f>
        <v>0</v>
      </c>
      <c r="AN15" s="222">
        <f>[1]PulpLogsExp!AL$265</f>
        <v>3.2243463288000003</v>
      </c>
      <c r="AO15" s="222">
        <f>[1]PulpLogsExp!AM$265</f>
        <v>0</v>
      </c>
      <c r="AP15" s="222">
        <f>[1]PulpLogsExp!AN$265</f>
        <v>0.23482803520000001</v>
      </c>
      <c r="AQ15" s="222">
        <f>[1]PulpLogsExp!AO$265</f>
        <v>0.31734152640000002</v>
      </c>
      <c r="AR15" s="222">
        <f>[1]PulpLogsExp!AP$265</f>
        <v>0.2704972135</v>
      </c>
      <c r="AS15" s="222">
        <f>[1]PulpLogsExp!AQ$265</f>
        <v>0.11741838499999999</v>
      </c>
      <c r="AT15" s="222">
        <f>[1]PulpLogsExp!AR$265</f>
        <v>0.18505818339999999</v>
      </c>
      <c r="AU15" s="222">
        <f>[1]PulpLogsExp!AS$265</f>
        <v>0</v>
      </c>
      <c r="AV15" s="222">
        <f>[1]PulpLogsExp!AT$265</f>
        <v>0</v>
      </c>
      <c r="AW15" s="222">
        <f>[1]PulpLogsExp!AU$265</f>
        <v>0</v>
      </c>
      <c r="AX15" s="222">
        <f>[1]PulpLogsExp!AV$265</f>
        <v>0</v>
      </c>
      <c r="AY15" s="222">
        <f>[1]PulpLogsExp!AW$265</f>
        <v>0</v>
      </c>
      <c r="AZ15" s="222">
        <f>[1]PulpLogsExp!AX$265</f>
        <v>0</v>
      </c>
      <c r="BA15" s="222">
        <f>[1]PulpLogsExp!AY$265</f>
        <v>0</v>
      </c>
      <c r="BB15" s="222">
        <f>[1]PulpLogsExp!AZ$265</f>
        <v>0</v>
      </c>
      <c r="BC15" s="314">
        <f>[1]PulpLogsExp!BA$265</f>
        <v>0</v>
      </c>
      <c r="BD15" s="400"/>
    </row>
    <row r="16" spans="1:56" ht="17.149999999999999" customHeight="1">
      <c r="B16" s="10" t="s">
        <v>117</v>
      </c>
      <c r="C16" s="269">
        <f>1/$A$1*[1]PulpLogsExp!$B$273</f>
        <v>0</v>
      </c>
      <c r="D16" s="200">
        <f>1/$A$1*[1]PulpLogsExp!$C$273</f>
        <v>0</v>
      </c>
      <c r="E16" s="200">
        <f>1/$A$1*[1]PulpLogsExp!$D$273</f>
        <v>0</v>
      </c>
      <c r="F16" s="200">
        <f>1/$A$1*[1]PulpLogsExp!$E$273</f>
        <v>0</v>
      </c>
      <c r="G16" s="200">
        <f>1/$A$1*[1]PulpLogsExp!$F$273</f>
        <v>3.3599999999999997E-5</v>
      </c>
      <c r="H16" s="200">
        <f>1/$A$1*[1]PulpLogsExp!$G$273</f>
        <v>4.199999999999999E-7</v>
      </c>
      <c r="I16" s="200">
        <f>1/$A$1*[1]PulpLogsExp!$H$273</f>
        <v>1.9999999999999999E-6</v>
      </c>
      <c r="J16" s="201">
        <f>1/$A$1*[1]PulpLogsExp!$I$273</f>
        <v>0</v>
      </c>
      <c r="K16" s="201">
        <f>1/$A$1*[1]PulpLogsExp!$J$273</f>
        <v>0</v>
      </c>
      <c r="L16" s="200">
        <f>1/$A$1*[1]PulpLogsExp!$K$273</f>
        <v>0</v>
      </c>
      <c r="M16" s="200">
        <f>1/$A$1*[1]PulpLogsExp!L$273</f>
        <v>0</v>
      </c>
      <c r="N16" s="200">
        <f>1/$A$1*[1]PulpLogsExp!M$273</f>
        <v>0</v>
      </c>
      <c r="O16" s="200">
        <f>1/$A$1*[1]PulpLogsExp!N$273</f>
        <v>1.5999999999999999E-5</v>
      </c>
      <c r="P16" s="200">
        <f>1/$A$1*[1]PulpLogsExp!O$273</f>
        <v>1.4999999999999999E-5</v>
      </c>
      <c r="Q16" s="200">
        <f>1/$A$1*[1]PulpLogsExp!P$273</f>
        <v>2.8E-5</v>
      </c>
      <c r="R16" s="200">
        <f>1/$A$1*[1]PulpLogsExp!Q$273</f>
        <v>1.9999999999999999E-6</v>
      </c>
      <c r="S16" s="200">
        <f>1/$A$1*[1]PulpLogsExp!R$273</f>
        <v>3.5199999999999999E-4</v>
      </c>
      <c r="T16" s="200">
        <f>1/$A$1*[1]PulpLogsExp!S$273</f>
        <v>0</v>
      </c>
      <c r="U16" s="200">
        <f>1/$A$1*[1]PulpLogsExp!T$273</f>
        <v>0</v>
      </c>
      <c r="V16" s="200">
        <f>1/$A$1*[1]PulpLogsExp!U$273</f>
        <v>0</v>
      </c>
      <c r="W16" s="200">
        <f>1/$A$1*[1]PulpLogsExp!V$273</f>
        <v>0</v>
      </c>
      <c r="X16" s="200">
        <f>1/$A$1*[1]PulpLogsExp!W$273</f>
        <v>0</v>
      </c>
      <c r="Y16" s="200">
        <f>1/$A$1*[1]PulpLogsExp!X$273</f>
        <v>0</v>
      </c>
      <c r="Z16" s="200">
        <f>1/$A$1*[1]PulpLogsExp!Y$273</f>
        <v>0</v>
      </c>
      <c r="AA16" s="200">
        <f>1/$A$1*[1]PulpLogsExp!Z$273</f>
        <v>0</v>
      </c>
      <c r="AB16" s="200">
        <f>1/$A$1*[1]PulpLogsExp!AA$273</f>
        <v>0</v>
      </c>
      <c r="AC16" s="347"/>
      <c r="AD16" s="276">
        <f>[1]PulpLogsExp!AB$273</f>
        <v>0</v>
      </c>
      <c r="AE16" s="222">
        <f>[1]PulpLogsExp!AC$273</f>
        <v>0</v>
      </c>
      <c r="AF16" s="222">
        <f>[1]PulpLogsExp!AD$273</f>
        <v>0</v>
      </c>
      <c r="AG16" s="222">
        <f>[1]PulpLogsExp!AE$273</f>
        <v>0</v>
      </c>
      <c r="AH16" s="222">
        <f>[1]PulpLogsExp!AF$273</f>
        <v>0</v>
      </c>
      <c r="AI16" s="222">
        <f>[1]PulpLogsExp!AG$273</f>
        <v>0.13491766860000001</v>
      </c>
      <c r="AJ16" s="222">
        <f>[1]PulpLogsExp!AH$273</f>
        <v>8.667406800000001E-3</v>
      </c>
      <c r="AK16" s="222">
        <f>[1]PulpLogsExp!AI$273</f>
        <v>0</v>
      </c>
      <c r="AL16" s="222">
        <f>[1]PulpLogsExp!AJ$273</f>
        <v>0.18519725280000002</v>
      </c>
      <c r="AM16" s="222">
        <f>[1]PulpLogsExp!AK$273</f>
        <v>8.7727340799999998E-2</v>
      </c>
      <c r="AN16" s="222">
        <f>[1]PulpLogsExp!AL$273</f>
        <v>7.7967068400000006E-2</v>
      </c>
      <c r="AO16" s="222">
        <f>[1]PulpLogsExp!AM$273</f>
        <v>6.7758384000000005E-2</v>
      </c>
      <c r="AP16" s="222">
        <f>[1]PulpLogsExp!AN$273</f>
        <v>0.27489323840000002</v>
      </c>
      <c r="AQ16" s="222">
        <f>[1]PulpLogsExp!AO$273</f>
        <v>0.22545427170000001</v>
      </c>
      <c r="AR16" s="222">
        <f>[1]PulpLogsExp!AP$273</f>
        <v>0.1967973475</v>
      </c>
      <c r="AS16" s="222">
        <f>[1]PulpLogsExp!AQ$273</f>
        <v>0.18037918150000001</v>
      </c>
      <c r="AT16" s="222">
        <f>[1]PulpLogsExp!AR$273</f>
        <v>0.20509418029999998</v>
      </c>
      <c r="AU16" s="222">
        <f>[1]PulpLogsExp!AS$273</f>
        <v>3.9765439999999997E-4</v>
      </c>
      <c r="AV16" s="222">
        <f>[1]PulpLogsExp!AT$273</f>
        <v>0.10190376600000001</v>
      </c>
      <c r="AW16" s="222">
        <f>[1]PulpLogsExp!AU$273</f>
        <v>1.7366976666666666E-2</v>
      </c>
      <c r="AX16" s="222">
        <f>[1]PulpLogsExp!AV$273</f>
        <v>0</v>
      </c>
      <c r="AY16" s="222">
        <f>[1]PulpLogsExp!AW$273</f>
        <v>0</v>
      </c>
      <c r="AZ16" s="222">
        <f>[1]PulpLogsExp!AX$273</f>
        <v>0</v>
      </c>
      <c r="BA16" s="222">
        <f>[1]PulpLogsExp!AY$273</f>
        <v>0</v>
      </c>
      <c r="BB16" s="222">
        <f>[1]PulpLogsExp!AZ$273</f>
        <v>0</v>
      </c>
      <c r="BC16" s="314">
        <f>[1]PulpLogsExp!BA$273</f>
        <v>0</v>
      </c>
      <c r="BD16" s="400"/>
    </row>
    <row r="17" spans="2:56" ht="17.149999999999999" customHeight="1" thickBot="1">
      <c r="B17" s="28" t="s">
        <v>112</v>
      </c>
      <c r="C17" s="281">
        <f t="shared" ref="C17:L17" si="5">C5-SUM(C6,C7,C8,C9,C10,C15,C16)</f>
        <v>0</v>
      </c>
      <c r="D17" s="239">
        <f t="shared" si="5"/>
        <v>0</v>
      </c>
      <c r="E17" s="239">
        <f t="shared" si="5"/>
        <v>0</v>
      </c>
      <c r="F17" s="239">
        <f t="shared" si="5"/>
        <v>0</v>
      </c>
      <c r="G17" s="239">
        <v>67</v>
      </c>
      <c r="H17" s="239">
        <f t="shared" si="5"/>
        <v>2.0258500000000512E-4</v>
      </c>
      <c r="I17" s="239">
        <f t="shared" si="5"/>
        <v>4.5024000000000453E-4</v>
      </c>
      <c r="J17" s="240">
        <f t="shared" si="5"/>
        <v>9.4629600000001313E-4</v>
      </c>
      <c r="K17" s="240">
        <f t="shared" si="5"/>
        <v>3.1623999999999541E-4</v>
      </c>
      <c r="L17" s="239">
        <f t="shared" si="5"/>
        <v>2.261399999999858E-4</v>
      </c>
      <c r="M17" s="239">
        <f>M5-SUM(M6,M7,M8,M9,M10,M15,M16)</f>
        <v>2.1641999999999495E-4</v>
      </c>
      <c r="N17" s="239">
        <f>N5-SUM(N6,N7,N8,N9,N10,N15,N16)</f>
        <v>1.4989999999999171E-3</v>
      </c>
      <c r="O17" s="239">
        <f t="shared" ref="O17:AB17" si="6">O5-SUM(O6,O7,O8,O9,O10,O15,O16)</f>
        <v>5.9599999999992992E-4</v>
      </c>
      <c r="P17" s="239">
        <f t="shared" si="6"/>
        <v>6.300000000003525E-4</v>
      </c>
      <c r="Q17" s="239">
        <f t="shared" si="6"/>
        <v>4.8913999999999902E-4</v>
      </c>
      <c r="R17" s="239">
        <f t="shared" si="6"/>
        <v>1.1048199999998953E-3</v>
      </c>
      <c r="S17" s="239">
        <f t="shared" si="6"/>
        <v>1.1944200000000293E-3</v>
      </c>
      <c r="T17" s="239">
        <f t="shared" si="6"/>
        <v>3.5527999999995785E-4</v>
      </c>
      <c r="U17" s="239">
        <f t="shared" si="6"/>
        <v>0</v>
      </c>
      <c r="V17" s="239">
        <f t="shared" si="6"/>
        <v>0</v>
      </c>
      <c r="W17" s="239">
        <f t="shared" si="6"/>
        <v>0</v>
      </c>
      <c r="X17" s="239">
        <f t="shared" si="6"/>
        <v>0</v>
      </c>
      <c r="Y17" s="239">
        <f t="shared" si="6"/>
        <v>0</v>
      </c>
      <c r="Z17" s="239">
        <f t="shared" si="6"/>
        <v>0</v>
      </c>
      <c r="AA17" s="239">
        <f t="shared" si="6"/>
        <v>0</v>
      </c>
      <c r="AB17" s="239">
        <f t="shared" si="6"/>
        <v>0</v>
      </c>
      <c r="AC17" s="368"/>
      <c r="AD17" s="280">
        <f t="shared" ref="AD17:BC17" si="7">AD5-SUM(AD6,AD7,AD8,AD9,AD10,AD15,AD16)</f>
        <v>0</v>
      </c>
      <c r="AE17" s="230">
        <f t="shared" si="7"/>
        <v>0</v>
      </c>
      <c r="AF17" s="230">
        <f t="shared" si="7"/>
        <v>0</v>
      </c>
      <c r="AG17" s="230">
        <f t="shared" si="7"/>
        <v>0</v>
      </c>
      <c r="AH17" s="230">
        <f t="shared" si="7"/>
        <v>0</v>
      </c>
      <c r="AI17" s="230">
        <f t="shared" si="7"/>
        <v>7.1123952899998955E-2</v>
      </c>
      <c r="AJ17" s="230">
        <f t="shared" si="7"/>
        <v>0.31323453199999918</v>
      </c>
      <c r="AK17" s="230">
        <f t="shared" si="7"/>
        <v>0.59519170399999766</v>
      </c>
      <c r="AL17" s="230">
        <f t="shared" si="7"/>
        <v>0.10143960520000306</v>
      </c>
      <c r="AM17" s="230">
        <f t="shared" si="7"/>
        <v>6.0920679599995253E-2</v>
      </c>
      <c r="AN17" s="230">
        <f t="shared" si="7"/>
        <v>6.1653004200010741E-2</v>
      </c>
      <c r="AO17" s="230">
        <f t="shared" si="7"/>
        <v>0.2911312319999837</v>
      </c>
      <c r="AP17" s="230">
        <f t="shared" si="7"/>
        <v>0.13493611999999189</v>
      </c>
      <c r="AQ17" s="230">
        <f t="shared" si="7"/>
        <v>0.18323530080000694</v>
      </c>
      <c r="AR17" s="230">
        <f t="shared" si="7"/>
        <v>0.13860639050002987</v>
      </c>
      <c r="AS17" s="230">
        <f t="shared" si="7"/>
        <v>0.27867533400001321</v>
      </c>
      <c r="AT17" s="230">
        <f t="shared" si="7"/>
        <v>0.24851122589998909</v>
      </c>
      <c r="AU17" s="230">
        <f t="shared" si="7"/>
        <v>8.4648421000004248E-3</v>
      </c>
      <c r="AV17" s="230">
        <f t="shared" si="7"/>
        <v>2.0196281000000038E-2</v>
      </c>
      <c r="AW17" s="230">
        <f t="shared" si="7"/>
        <v>0</v>
      </c>
      <c r="AX17" s="230">
        <f t="shared" si="7"/>
        <v>0</v>
      </c>
      <c r="AY17" s="230">
        <f t="shared" si="7"/>
        <v>0</v>
      </c>
      <c r="AZ17" s="230">
        <f t="shared" si="7"/>
        <v>0</v>
      </c>
      <c r="BA17" s="230">
        <f t="shared" si="7"/>
        <v>0</v>
      </c>
      <c r="BB17" s="230">
        <f t="shared" si="7"/>
        <v>0</v>
      </c>
      <c r="BC17" s="318">
        <f t="shared" si="7"/>
        <v>0</v>
      </c>
      <c r="BD17" s="400"/>
    </row>
    <row r="18" spans="2:56" ht="13" thickTop="1"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214"/>
      <c r="AE18" s="214"/>
      <c r="AF18" s="214"/>
      <c r="AG18" s="214"/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</row>
    <row r="19" spans="2:56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</row>
    <row r="20" spans="2:56"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215"/>
      <c r="AE20" s="215"/>
      <c r="AF20" s="215"/>
      <c r="AG20" s="215"/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</row>
    <row r="21" spans="2:56"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5"/>
      <c r="AE21" s="215"/>
      <c r="AF21" s="215"/>
      <c r="AG21" s="215"/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</row>
    <row r="22" spans="2:56">
      <c r="C22" s="11"/>
      <c r="D22" s="11"/>
      <c r="E22" s="11"/>
      <c r="F22" s="11"/>
      <c r="G22" s="11"/>
      <c r="H22" s="11"/>
      <c r="I22" s="11"/>
      <c r="J22" s="36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5"/>
      <c r="AE22" s="215"/>
      <c r="AF22" s="215"/>
      <c r="AG22" s="215"/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</row>
    <row r="23" spans="2:56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</row>
    <row r="24" spans="2:56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</row>
    <row r="25" spans="2:56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5"/>
      <c r="AE25" s="215"/>
      <c r="AF25" s="215"/>
      <c r="AG25" s="215"/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</row>
    <row r="26" spans="2:56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</row>
    <row r="27" spans="2:56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</row>
    <row r="28" spans="2:56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5"/>
      <c r="AE28" s="215"/>
      <c r="AF28" s="215"/>
      <c r="AG28" s="215"/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</row>
    <row r="29" spans="2:56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5"/>
      <c r="AE29" s="215"/>
      <c r="AF29" s="215"/>
      <c r="AG29" s="215"/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</row>
    <row r="30" spans="2:56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</row>
    <row r="31" spans="2:56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</row>
    <row r="32" spans="2:56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</row>
    <row r="35" spans="3:5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</row>
    <row r="36" spans="3:55"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</row>
    <row r="37" spans="3:55">
      <c r="BC37" s="27"/>
    </row>
    <row r="38" spans="3:55">
      <c r="BC38" s="27"/>
    </row>
    <row r="39" spans="3:55">
      <c r="BC39" s="2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D3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[2]RWE!$A$23</f>
        <v>4.5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418">
        <f>1/$A$1*'[1]4701-5Exp'!$B$263</f>
        <v>3.2404770999999999E-2</v>
      </c>
      <c r="D5" s="237">
        <f>1/$A$1*'[1]4701-5Exp'!$C$263</f>
        <v>3.5873335999999985E-2</v>
      </c>
      <c r="E5" s="237">
        <f>1/$A$1*'[1]4701-5Exp'!$D$263</f>
        <v>2.8101258999999993E-2</v>
      </c>
      <c r="F5" s="237">
        <f>1/$A$1*'[1]4701-5Exp'!$E$263</f>
        <v>3.3964497999999989E-2</v>
      </c>
      <c r="G5" s="237">
        <f>1/$A$1*'[1]4701-5Exp'!$F$263</f>
        <v>4.0551065000000004E-2</v>
      </c>
      <c r="H5" s="237">
        <f>1/$A$1*'[1]4701-5Exp'!$G$263</f>
        <v>4.1946987666666657E-2</v>
      </c>
      <c r="I5" s="237">
        <f>1/$A$1*'[1]4701-5Exp'!$H$263</f>
        <v>3.1818447822222221E-2</v>
      </c>
      <c r="J5" s="419">
        <f>1/$A$1*'[1]4701-5Exp'!$I$263</f>
        <v>1.8696793000000007E-2</v>
      </c>
      <c r="K5" s="419">
        <f>1/$A$1*'[1]4701-5Exp'!$J$263</f>
        <v>3.2790436333333332E-2</v>
      </c>
      <c r="L5" s="237">
        <f>1/$A$1*'[1]4701-5Exp'!$K$263</f>
        <v>2.2122352000000001E-2</v>
      </c>
      <c r="M5" s="237">
        <f>1/$A$1*'[1]4701-5Exp'!L$263</f>
        <v>2.8707822000000004E-2</v>
      </c>
      <c r="N5" s="237">
        <f>1/$A$1*'[1]4701-5Exp'!M$263</f>
        <v>3.6751490166666671E-2</v>
      </c>
      <c r="O5" s="237">
        <f>1/$A$1*'[1]4701-5Exp'!N$263</f>
        <v>1.8901484E-2</v>
      </c>
      <c r="P5" s="237">
        <f>1/$A$1*'[1]4701-5Exp'!O$263</f>
        <v>8.1244515499999989E-2</v>
      </c>
      <c r="Q5" s="237">
        <f>1/$A$1*'[1]4701-5Exp'!P$263</f>
        <v>0.17139476488095243</v>
      </c>
      <c r="R5" s="237">
        <f>1/$A$1*'[1]4701-5Exp'!Q$263</f>
        <v>0.18333252399999994</v>
      </c>
      <c r="S5" s="237">
        <f>1/$A$1*'[1]4701-5Exp'!R$263</f>
        <v>0.18601546500000002</v>
      </c>
      <c r="T5" s="237">
        <f>1/$A$1*'[1]4701-5Exp'!S$263</f>
        <v>0.1899430255</v>
      </c>
      <c r="U5" s="237">
        <f>1/$A$1*'[1]4701-5Exp'!T$263</f>
        <v>0</v>
      </c>
      <c r="V5" s="237">
        <f>1/$A$1*'[1]4701-5Exp'!U$263</f>
        <v>0</v>
      </c>
      <c r="W5" s="237">
        <f>1/$A$1*'[1]4701-5Exp'!V$263</f>
        <v>0</v>
      </c>
      <c r="X5" s="237">
        <f>1/$A$1*'[1]4701-5Exp'!W$263</f>
        <v>0</v>
      </c>
      <c r="Y5" s="237">
        <f>1/$A$1*'[1]4701-5Exp'!X$263</f>
        <v>0</v>
      </c>
      <c r="Z5" s="237">
        <f>1/$A$1*'[1]4701-5Exp'!Y$263</f>
        <v>0</v>
      </c>
      <c r="AA5" s="237">
        <f>1/$A$1*'[1]4701-5Exp'!Z$263</f>
        <v>0</v>
      </c>
      <c r="AB5" s="237">
        <f>1/$A$1*'[1]4701-5Exp'!AA$263</f>
        <v>0</v>
      </c>
      <c r="AC5" s="337"/>
      <c r="AD5" s="365">
        <f>'[1]4701-5Exp'!AB$263</f>
        <v>19.204000000000001</v>
      </c>
      <c r="AE5" s="218">
        <f>'[1]4701-5Exp'!AC$263</f>
        <v>15.04</v>
      </c>
      <c r="AF5" s="218">
        <f>'[1]4701-5Exp'!AD$263</f>
        <v>10.872999999999999</v>
      </c>
      <c r="AG5" s="218">
        <f>'[1]4701-5Exp'!AE$263</f>
        <v>15.700000000000001</v>
      </c>
      <c r="AH5" s="218">
        <f>'[1]4701-5Exp'!AF$263</f>
        <v>20.031361</v>
      </c>
      <c r="AI5" s="218">
        <f>'[1]4701-5Exp'!AG$263</f>
        <v>20.995541080800002</v>
      </c>
      <c r="AJ5" s="218">
        <f>'[1]4701-5Exp'!AH$263</f>
        <v>16.833182565999998</v>
      </c>
      <c r="AK5" s="218">
        <f>'[1]4701-5Exp'!AI$263</f>
        <v>13.246399178500003</v>
      </c>
      <c r="AL5" s="218">
        <f>'[1]4701-5Exp'!AJ$263</f>
        <v>15.160774013600001</v>
      </c>
      <c r="AM5" s="218">
        <f>'[1]4701-5Exp'!AK$263</f>
        <v>12.3546544044</v>
      </c>
      <c r="AN5" s="218">
        <f>'[1]4701-5Exp'!AL$263</f>
        <v>22.839366409200004</v>
      </c>
      <c r="AO5" s="218">
        <f>'[1]4701-5Exp'!AM$263</f>
        <v>27.272701536</v>
      </c>
      <c r="AP5" s="218">
        <f>'[1]4701-5Exp'!AN$263</f>
        <v>11.3115552176</v>
      </c>
      <c r="AQ5" s="218">
        <f>'[1]4701-5Exp'!AO$263</f>
        <v>53.576880771899994</v>
      </c>
      <c r="AR5" s="218">
        <f>'[1]4701-5Exp'!AP$263</f>
        <v>124.40852368149999</v>
      </c>
      <c r="AS5" s="218">
        <f>'[1]4701-5Exp'!AQ$263</f>
        <v>125.94559814199999</v>
      </c>
      <c r="AT5" s="218">
        <f>'[1]4701-5Exp'!AR$263</f>
        <v>132.80402233219999</v>
      </c>
      <c r="AU5" s="218">
        <f>'[1]4701-5Exp'!AS$263</f>
        <v>147.61569721469994</v>
      </c>
      <c r="AV5" s="218">
        <f>'[1]4701-5Exp'!AT$263</f>
        <v>0</v>
      </c>
      <c r="AW5" s="218">
        <f>'[1]4701-5Exp'!AU$263</f>
        <v>0</v>
      </c>
      <c r="AX5" s="218">
        <f>'[1]4701-5Exp'!AV$263</f>
        <v>0</v>
      </c>
      <c r="AY5" s="218">
        <f>'[1]4701-5Exp'!AW$263</f>
        <v>0</v>
      </c>
      <c r="AZ5" s="218">
        <f>'[1]4701-5Exp'!AX$263</f>
        <v>0</v>
      </c>
      <c r="BA5" s="218">
        <f>'[1]4701-5Exp'!AY$263</f>
        <v>0</v>
      </c>
      <c r="BB5" s="218">
        <f>'[1]4701-5Exp'!AZ$263</f>
        <v>0</v>
      </c>
      <c r="BC5" s="217">
        <f>'[1]4701-5Exp'!BA$263</f>
        <v>0</v>
      </c>
      <c r="BD5" s="400"/>
    </row>
    <row r="6" spans="1:56" ht="17.149999999999999" customHeight="1" thickTop="1">
      <c r="B6" s="29" t="s">
        <v>113</v>
      </c>
      <c r="C6" s="366">
        <f>1/$A$1*'[1]4701-5Exp'!$B$266</f>
        <v>0</v>
      </c>
      <c r="D6" s="231">
        <f>1/$A$1*'[1]4701-5Exp'!$C$266</f>
        <v>0</v>
      </c>
      <c r="E6" s="231">
        <f>1/$A$1*'[1]4701-5Exp'!$D$266</f>
        <v>0</v>
      </c>
      <c r="F6" s="231">
        <f>1/$A$1*'[1]4701-5Exp'!$E$266</f>
        <v>0</v>
      </c>
      <c r="G6" s="231">
        <f>1/$A$1*'[1]4701-5Exp'!$F$266</f>
        <v>0</v>
      </c>
      <c r="H6" s="231">
        <f>1/$A$1*'[1]4701-5Exp'!$G$266</f>
        <v>0</v>
      </c>
      <c r="I6" s="231">
        <f>1/$A$1*'[1]4701-5Exp'!$H$266</f>
        <v>0</v>
      </c>
      <c r="J6" s="232">
        <f>1/$A$1*'[1]4701-5Exp'!$I$266</f>
        <v>0</v>
      </c>
      <c r="K6" s="232">
        <f>1/$A$1*'[1]4701-5Exp'!$J$266</f>
        <v>0</v>
      </c>
      <c r="L6" s="231">
        <f>1/$A$1*'[1]4701-5Exp'!$K$266</f>
        <v>0</v>
      </c>
      <c r="M6" s="231">
        <f>1/$A$1*'[1]4701-5Exp'!L$266</f>
        <v>0</v>
      </c>
      <c r="N6" s="231">
        <f>1/$A$1*'[1]4701-5Exp'!M$266</f>
        <v>0</v>
      </c>
      <c r="O6" s="231">
        <f>1/$A$1*'[1]4701-5Exp'!N$266</f>
        <v>0</v>
      </c>
      <c r="P6" s="231">
        <f>1/$A$1*'[1]4701-5Exp'!O$266</f>
        <v>0</v>
      </c>
      <c r="Q6" s="231">
        <f>1/$A$1*'[1]4701-5Exp'!P$266</f>
        <v>1.7009999999999999E-4</v>
      </c>
      <c r="R6" s="231">
        <f>1/$A$1*'[1]4701-5Exp'!Q$266</f>
        <v>0</v>
      </c>
      <c r="S6" s="231">
        <f>1/$A$1*'[1]4701-5Exp'!R$266</f>
        <v>1.9999999999999999E-7</v>
      </c>
      <c r="T6" s="231">
        <f>1/$A$1*'[1]4701-5Exp'!S$266</f>
        <v>0</v>
      </c>
      <c r="U6" s="231">
        <f>1/$A$1*'[1]4701-5Exp'!T$266</f>
        <v>0</v>
      </c>
      <c r="V6" s="231">
        <f>1/$A$1*'[1]4701-5Exp'!U$266</f>
        <v>0</v>
      </c>
      <c r="W6" s="231">
        <f>1/$A$1*'[1]4701-5Exp'!V$266</f>
        <v>0</v>
      </c>
      <c r="X6" s="231">
        <f>1/$A$1*'[1]4701-5Exp'!W$266</f>
        <v>0</v>
      </c>
      <c r="Y6" s="231">
        <f>1/$A$1*'[1]4701-5Exp'!X$266</f>
        <v>0</v>
      </c>
      <c r="Z6" s="231">
        <f>1/$A$1*'[1]4701-5Exp'!Y$266</f>
        <v>0</v>
      </c>
      <c r="AA6" s="231">
        <f>1/$A$1*'[1]4701-5Exp'!Z$266</f>
        <v>0</v>
      </c>
      <c r="AB6" s="231">
        <f>1/$A$1*'[1]4701-5Exp'!AA$266</f>
        <v>0</v>
      </c>
      <c r="AC6" s="367"/>
      <c r="AD6" s="275">
        <f>'[1]4701-5Exp'!AB$266</f>
        <v>0</v>
      </c>
      <c r="AE6" s="219">
        <f>'[1]4701-5Exp'!AC$266</f>
        <v>0</v>
      </c>
      <c r="AF6" s="219">
        <f>'[1]4701-5Exp'!AD$266</f>
        <v>0</v>
      </c>
      <c r="AG6" s="219">
        <f>'[1]4701-5Exp'!AE$266</f>
        <v>0</v>
      </c>
      <c r="AH6" s="219">
        <f>'[1]4701-5Exp'!AF$266</f>
        <v>0</v>
      </c>
      <c r="AI6" s="219">
        <f>'[1]4701-5Exp'!AG$266</f>
        <v>0</v>
      </c>
      <c r="AJ6" s="219">
        <f>'[1]4701-5Exp'!AH$266</f>
        <v>0</v>
      </c>
      <c r="AK6" s="219">
        <f>'[1]4701-5Exp'!AI$266</f>
        <v>0</v>
      </c>
      <c r="AL6" s="219">
        <f>'[1]4701-5Exp'!AJ$266</f>
        <v>0</v>
      </c>
      <c r="AM6" s="219">
        <f>'[1]4701-5Exp'!AK$266</f>
        <v>0</v>
      </c>
      <c r="AN6" s="219">
        <f>'[1]4701-5Exp'!AL$266</f>
        <v>0</v>
      </c>
      <c r="AO6" s="219">
        <f>'[1]4701-5Exp'!AM$266</f>
        <v>0</v>
      </c>
      <c r="AP6" s="219">
        <f>'[1]4701-5Exp'!AN$266</f>
        <v>0</v>
      </c>
      <c r="AQ6" s="219">
        <f>'[1]4701-5Exp'!AO$266</f>
        <v>0</v>
      </c>
      <c r="AR6" s="219">
        <f>'[1]4701-5Exp'!AP$266</f>
        <v>7.8106500499999995E-2</v>
      </c>
      <c r="AS6" s="219">
        <f>'[1]4701-5Exp'!AQ$266</f>
        <v>0</v>
      </c>
      <c r="AT6" s="219">
        <f>'[1]4701-5Exp'!AR$266</f>
        <v>5.0142570000000003E-4</v>
      </c>
      <c r="AU6" s="219">
        <f>'[1]4701-5Exp'!AS$266</f>
        <v>0</v>
      </c>
      <c r="AV6" s="219">
        <f>'[1]4701-5Exp'!AT$266</f>
        <v>0</v>
      </c>
      <c r="AW6" s="219">
        <f>'[1]4701-5Exp'!AU$266</f>
        <v>0</v>
      </c>
      <c r="AX6" s="219">
        <f>'[1]4701-5Exp'!AV$266</f>
        <v>0</v>
      </c>
      <c r="AY6" s="219">
        <f>'[1]4701-5Exp'!AW$266</f>
        <v>0</v>
      </c>
      <c r="AZ6" s="219">
        <f>'[1]4701-5Exp'!AX$266</f>
        <v>0</v>
      </c>
      <c r="BA6" s="219">
        <f>'[1]4701-5Exp'!AY$266</f>
        <v>0</v>
      </c>
      <c r="BB6" s="219">
        <f>'[1]4701-5Exp'!AZ$266</f>
        <v>0</v>
      </c>
      <c r="BC6" s="315">
        <f>'[1]4701-5Exp'!BA$266</f>
        <v>0</v>
      </c>
      <c r="BD6" s="400"/>
    </row>
    <row r="7" spans="1:56" ht="17.149999999999999" customHeight="1">
      <c r="B7" s="10" t="s">
        <v>114</v>
      </c>
      <c r="C7" s="269">
        <f>1/$A$1*'[1]4701-5Exp'!$B$268</f>
        <v>0</v>
      </c>
      <c r="D7" s="200">
        <f>1/$A$1*'[1]4701-5Exp'!$C$268</f>
        <v>0</v>
      </c>
      <c r="E7" s="200">
        <f>1/$A$1*'[1]4701-5Exp'!$D$268</f>
        <v>0</v>
      </c>
      <c r="F7" s="200">
        <f>1/$A$1*'[1]4701-5Exp'!$E$268</f>
        <v>0</v>
      </c>
      <c r="G7" s="200">
        <f>1/$A$1*'[1]4701-5Exp'!$F$268</f>
        <v>1.1699999999999999E-7</v>
      </c>
      <c r="H7" s="200">
        <f>1/$A$1*'[1]4701-5Exp'!$G$268</f>
        <v>0</v>
      </c>
      <c r="I7" s="200">
        <f>1/$A$1*'[1]4701-5Exp'!$H$268</f>
        <v>0</v>
      </c>
      <c r="J7" s="201">
        <f>1/$A$1*'[1]4701-5Exp'!$I$268</f>
        <v>0</v>
      </c>
      <c r="K7" s="201">
        <f>1/$A$1*'[1]4701-5Exp'!$J$268</f>
        <v>0</v>
      </c>
      <c r="L7" s="200">
        <f>1/$A$1*'[1]4701-5Exp'!$K$268</f>
        <v>9.7999999999999993E-6</v>
      </c>
      <c r="M7" s="200">
        <f>1/$A$1*'[1]4701-5Exp'!L$268</f>
        <v>0</v>
      </c>
      <c r="N7" s="200">
        <f>1/$A$1*'[1]4701-5Exp'!M$268</f>
        <v>0</v>
      </c>
      <c r="O7" s="200">
        <f>1/$A$1*'[1]4701-5Exp'!N$268</f>
        <v>0</v>
      </c>
      <c r="P7" s="200">
        <f>1/$A$1*'[1]4701-5Exp'!O$268</f>
        <v>4.249999999999999E-8</v>
      </c>
      <c r="Q7" s="200">
        <f>1/$A$1*'[1]4701-5Exp'!P$268</f>
        <v>6.7142857142857128E-8</v>
      </c>
      <c r="R7" s="200">
        <f>1/$A$1*'[1]4701-5Exp'!Q$268</f>
        <v>0</v>
      </c>
      <c r="S7" s="200">
        <f>1/$A$1*'[1]4701-5Exp'!R$268</f>
        <v>0</v>
      </c>
      <c r="T7" s="200">
        <f>1/$A$1*'[1]4701-5Exp'!S$268</f>
        <v>2.9999999999999999E-7</v>
      </c>
      <c r="U7" s="200">
        <f>1/$A$1*'[1]4701-5Exp'!T$268</f>
        <v>0</v>
      </c>
      <c r="V7" s="200">
        <f>1/$A$1*'[1]4701-5Exp'!U$268</f>
        <v>0</v>
      </c>
      <c r="W7" s="200">
        <f>1/$A$1*'[1]4701-5Exp'!V$268</f>
        <v>0</v>
      </c>
      <c r="X7" s="200">
        <f>1/$A$1*'[1]4701-5Exp'!W$268</f>
        <v>0</v>
      </c>
      <c r="Y7" s="200">
        <f>1/$A$1*'[1]4701-5Exp'!X$268</f>
        <v>0</v>
      </c>
      <c r="Z7" s="200">
        <f>1/$A$1*'[1]4701-5Exp'!Y$268</f>
        <v>0</v>
      </c>
      <c r="AA7" s="200">
        <f>1/$A$1*'[1]4701-5Exp'!Z$268</f>
        <v>0</v>
      </c>
      <c r="AB7" s="200">
        <f>1/$A$1*'[1]4701-5Exp'!AA$268</f>
        <v>0</v>
      </c>
      <c r="AC7" s="367"/>
      <c r="AD7" s="276">
        <f>'[1]4701-5Exp'!AB$268</f>
        <v>0</v>
      </c>
      <c r="AE7" s="222">
        <f>'[1]4701-5Exp'!AC$268</f>
        <v>0</v>
      </c>
      <c r="AF7" s="222">
        <f>'[1]4701-5Exp'!AD$268</f>
        <v>0</v>
      </c>
      <c r="AG7" s="222">
        <f>'[1]4701-5Exp'!AE$268</f>
        <v>0</v>
      </c>
      <c r="AH7" s="222">
        <f>'[1]4701-5Exp'!AF$268</f>
        <v>4.8999999999999998E-5</v>
      </c>
      <c r="AI7" s="222">
        <f>'[1]4701-5Exp'!AG$268</f>
        <v>0</v>
      </c>
      <c r="AJ7" s="222">
        <f>'[1]4701-5Exp'!AH$268</f>
        <v>0</v>
      </c>
      <c r="AK7" s="222">
        <f>'[1]4701-5Exp'!AI$268</f>
        <v>0</v>
      </c>
      <c r="AL7" s="222">
        <f>'[1]4701-5Exp'!AJ$268</f>
        <v>0</v>
      </c>
      <c r="AM7" s="222">
        <f>'[1]4701-5Exp'!AK$268</f>
        <v>2.4625194000000003E-2</v>
      </c>
      <c r="AN7" s="222">
        <f>'[1]4701-5Exp'!AL$268</f>
        <v>0</v>
      </c>
      <c r="AO7" s="222">
        <f>'[1]4701-5Exp'!AM$268</f>
        <v>0</v>
      </c>
      <c r="AP7" s="222">
        <f>'[1]4701-5Exp'!AN$268</f>
        <v>0</v>
      </c>
      <c r="AQ7" s="222">
        <f>'[1]4701-5Exp'!AO$268</f>
        <v>2.2577700000000002E-5</v>
      </c>
      <c r="AR7" s="222">
        <f>'[1]4701-5Exp'!AP$268</f>
        <v>6.2439499999999997E-5</v>
      </c>
      <c r="AS7" s="222">
        <f>'[1]4701-5Exp'!AQ$268</f>
        <v>0</v>
      </c>
      <c r="AT7" s="222">
        <f>'[1]4701-5Exp'!AR$268</f>
        <v>0</v>
      </c>
      <c r="AU7" s="222">
        <f>'[1]4701-5Exp'!AS$268</f>
        <v>5.9083309999999995E-4</v>
      </c>
      <c r="AV7" s="222">
        <f>'[1]4701-5Exp'!AT$268</f>
        <v>0</v>
      </c>
      <c r="AW7" s="222">
        <f>'[1]4701-5Exp'!AU$268</f>
        <v>0</v>
      </c>
      <c r="AX7" s="222">
        <f>'[1]4701-5Exp'!AV$268</f>
        <v>0</v>
      </c>
      <c r="AY7" s="222">
        <f>'[1]4701-5Exp'!AW$268</f>
        <v>0</v>
      </c>
      <c r="AZ7" s="222">
        <f>'[1]4701-5Exp'!AX$268</f>
        <v>0</v>
      </c>
      <c r="BA7" s="222">
        <f>'[1]4701-5Exp'!AY$268</f>
        <v>0</v>
      </c>
      <c r="BB7" s="222">
        <f>'[1]4701-5Exp'!AZ$268</f>
        <v>0</v>
      </c>
      <c r="BC7" s="314">
        <f>'[1]4701-5Exp'!BA$268</f>
        <v>0</v>
      </c>
      <c r="BD7" s="400"/>
    </row>
    <row r="8" spans="1:56" ht="17.149999999999999" customHeight="1">
      <c r="B8" s="10" t="s">
        <v>115</v>
      </c>
      <c r="C8" s="269">
        <f>1/$A$1*'[1]4701-5Exp'!$B$269</f>
        <v>0</v>
      </c>
      <c r="D8" s="200">
        <f>1/$A$1*'[1]4701-5Exp'!$C$269</f>
        <v>0</v>
      </c>
      <c r="E8" s="200">
        <f>1/$A$1*'[1]4701-5Exp'!$D$269</f>
        <v>0</v>
      </c>
      <c r="F8" s="200">
        <f>1/$A$1*'[1]4701-5Exp'!$E$269</f>
        <v>0</v>
      </c>
      <c r="G8" s="200">
        <f>1/$A$1*'[1]4701-5Exp'!$F$269</f>
        <v>0</v>
      </c>
      <c r="H8" s="200">
        <f>1/$A$1*'[1]4701-5Exp'!$G$269</f>
        <v>0</v>
      </c>
      <c r="I8" s="200">
        <f>1/$A$1*'[1]4701-5Exp'!$H$269</f>
        <v>0</v>
      </c>
      <c r="J8" s="201">
        <f>1/$A$1*'[1]4701-5Exp'!$I$269</f>
        <v>0</v>
      </c>
      <c r="K8" s="201">
        <f>1/$A$1*'[1]4701-5Exp'!$J$269</f>
        <v>0</v>
      </c>
      <c r="L8" s="200">
        <f>1/$A$1*'[1]4701-5Exp'!$K$269</f>
        <v>0</v>
      </c>
      <c r="M8" s="200">
        <f>1/$A$1*'[1]4701-5Exp'!L$269</f>
        <v>0</v>
      </c>
      <c r="N8" s="200">
        <f>1/$A$1*'[1]4701-5Exp'!M$269</f>
        <v>0</v>
      </c>
      <c r="O8" s="200">
        <f>1/$A$1*'[1]4701-5Exp'!N$269</f>
        <v>0</v>
      </c>
      <c r="P8" s="200">
        <f>1/$A$1*'[1]4701-5Exp'!O$269</f>
        <v>0</v>
      </c>
      <c r="Q8" s="200">
        <f>1/$A$1*'[1]4701-5Exp'!P$269</f>
        <v>0</v>
      </c>
      <c r="R8" s="200">
        <f>1/$A$1*'[1]4701-5Exp'!Q$269</f>
        <v>0</v>
      </c>
      <c r="S8" s="200">
        <f>1/$A$1*'[1]4701-5Exp'!R$269</f>
        <v>0</v>
      </c>
      <c r="T8" s="200">
        <f>1/$A$1*'[1]4701-5Exp'!S$269</f>
        <v>0</v>
      </c>
      <c r="U8" s="200">
        <f>1/$A$1*'[1]4701-5Exp'!T$269</f>
        <v>0</v>
      </c>
      <c r="V8" s="200">
        <f>1/$A$1*'[1]4701-5Exp'!U$269</f>
        <v>0</v>
      </c>
      <c r="W8" s="200">
        <f>1/$A$1*'[1]4701-5Exp'!V$269</f>
        <v>0</v>
      </c>
      <c r="X8" s="200">
        <f>1/$A$1*'[1]4701-5Exp'!W$269</f>
        <v>0</v>
      </c>
      <c r="Y8" s="200">
        <f>1/$A$1*'[1]4701-5Exp'!X$269</f>
        <v>0</v>
      </c>
      <c r="Z8" s="200">
        <f>1/$A$1*'[1]4701-5Exp'!Y$269</f>
        <v>0</v>
      </c>
      <c r="AA8" s="200">
        <f>1/$A$1*'[1]4701-5Exp'!Z$269</f>
        <v>0</v>
      </c>
      <c r="AB8" s="200">
        <f>1/$A$1*'[1]4701-5Exp'!AA$269</f>
        <v>0</v>
      </c>
      <c r="AC8" s="347"/>
      <c r="AD8" s="276">
        <f>'[1]4701-5Exp'!AB$269</f>
        <v>0</v>
      </c>
      <c r="AE8" s="222">
        <f>'[1]4701-5Exp'!AC$269</f>
        <v>0</v>
      </c>
      <c r="AF8" s="222">
        <f>'[1]4701-5Exp'!AD$269</f>
        <v>0</v>
      </c>
      <c r="AG8" s="222">
        <f>'[1]4701-5Exp'!AE$269</f>
        <v>0</v>
      </c>
      <c r="AH8" s="222">
        <f>'[1]4701-5Exp'!AF$269</f>
        <v>0</v>
      </c>
      <c r="AI8" s="222">
        <f>'[1]4701-5Exp'!AG$269</f>
        <v>0</v>
      </c>
      <c r="AJ8" s="222">
        <f>'[1]4701-5Exp'!AH$269</f>
        <v>0</v>
      </c>
      <c r="AK8" s="222">
        <f>'[1]4701-5Exp'!AI$269</f>
        <v>0</v>
      </c>
      <c r="AL8" s="222">
        <f>'[1]4701-5Exp'!AJ$269</f>
        <v>0</v>
      </c>
      <c r="AM8" s="222">
        <f>'[1]4701-5Exp'!AK$269</f>
        <v>0</v>
      </c>
      <c r="AN8" s="222">
        <f>'[1]4701-5Exp'!AL$269</f>
        <v>0</v>
      </c>
      <c r="AO8" s="222">
        <f>'[1]4701-5Exp'!AM$269</f>
        <v>0</v>
      </c>
      <c r="AP8" s="222">
        <f>'[1]4701-5Exp'!AN$269</f>
        <v>0</v>
      </c>
      <c r="AQ8" s="222">
        <f>'[1]4701-5Exp'!AO$269</f>
        <v>0</v>
      </c>
      <c r="AR8" s="222">
        <f>'[1]4701-5Exp'!AP$269</f>
        <v>0</v>
      </c>
      <c r="AS8" s="222">
        <f>'[1]4701-5Exp'!AQ$269</f>
        <v>0</v>
      </c>
      <c r="AT8" s="222">
        <f>'[1]4701-5Exp'!AR$269</f>
        <v>0</v>
      </c>
      <c r="AU8" s="222">
        <f>'[1]4701-5Exp'!AS$269</f>
        <v>0</v>
      </c>
      <c r="AV8" s="222">
        <f>'[1]4701-5Exp'!AT$269</f>
        <v>0</v>
      </c>
      <c r="AW8" s="222">
        <f>'[1]4701-5Exp'!AU$269</f>
        <v>0</v>
      </c>
      <c r="AX8" s="222">
        <f>'[1]4701-5Exp'!AV$269</f>
        <v>0</v>
      </c>
      <c r="AY8" s="222">
        <f>'[1]4701-5Exp'!AW$269</f>
        <v>0</v>
      </c>
      <c r="AZ8" s="222">
        <f>'[1]4701-5Exp'!AX$269</f>
        <v>0</v>
      </c>
      <c r="BA8" s="222">
        <f>'[1]4701-5Exp'!AY$269</f>
        <v>0</v>
      </c>
      <c r="BB8" s="222">
        <f>'[1]4701-5Exp'!AZ$269</f>
        <v>0</v>
      </c>
      <c r="BC8" s="314">
        <f>'[1]4701-5Exp'!BA$269</f>
        <v>0</v>
      </c>
      <c r="BD8" s="400"/>
    </row>
    <row r="9" spans="1:56" ht="17.149999999999999" customHeight="1">
      <c r="B9" s="10" t="s">
        <v>116</v>
      </c>
      <c r="C9" s="269">
        <f>1/$A$1*'[1]4701-5Exp'!$B$267</f>
        <v>0</v>
      </c>
      <c r="D9" s="200">
        <f>1/$A$1*'[1]4701-5Exp'!$C$267</f>
        <v>0</v>
      </c>
      <c r="E9" s="200">
        <f>1/$A$1*'[1]4701-5Exp'!$D$267</f>
        <v>0</v>
      </c>
      <c r="F9" s="200">
        <f>1/$A$1*'[1]4701-5Exp'!$E$267</f>
        <v>0</v>
      </c>
      <c r="G9" s="200">
        <f>1/$A$1*'[1]4701-5Exp'!$F$267</f>
        <v>0</v>
      </c>
      <c r="H9" s="200">
        <f>1/$A$1*'[1]4701-5Exp'!$G$267</f>
        <v>0</v>
      </c>
      <c r="I9" s="200">
        <f>1/$A$1*'[1]4701-5Exp'!$H$267</f>
        <v>9.999999999999998E-4</v>
      </c>
      <c r="J9" s="201">
        <f>1/$A$1*'[1]4701-5Exp'!$I$267</f>
        <v>0</v>
      </c>
      <c r="K9" s="201">
        <f>1/$A$1*'[1]4701-5Exp'!$J$267</f>
        <v>2.9999999999999999E-7</v>
      </c>
      <c r="L9" s="200">
        <f>1/$A$1*'[1]4701-5Exp'!$K$267</f>
        <v>0</v>
      </c>
      <c r="M9" s="200">
        <f>1/$A$1*'[1]4701-5Exp'!L$267</f>
        <v>4.4386E-3</v>
      </c>
      <c r="N9" s="200">
        <f>1/$A$1*'[1]4701-5Exp'!M$267</f>
        <v>0</v>
      </c>
      <c r="O9" s="200">
        <f>1/$A$1*'[1]4701-5Exp'!N$267</f>
        <v>0</v>
      </c>
      <c r="P9" s="200">
        <f>1/$A$1*'[1]4701-5Exp'!O$267</f>
        <v>5.4608999999999994E-3</v>
      </c>
      <c r="Q9" s="200">
        <f>1/$A$1*'[1]4701-5Exp'!P$267</f>
        <v>2.0609999999999997E-4</v>
      </c>
      <c r="R9" s="200">
        <f>1/$A$1*'[1]4701-5Exp'!Q$267</f>
        <v>0</v>
      </c>
      <c r="S9" s="200">
        <f>1/$A$1*'[1]4701-5Exp'!R$267</f>
        <v>0</v>
      </c>
      <c r="T9" s="200">
        <f>1/$A$1*'[1]4701-5Exp'!S$267</f>
        <v>2.0164999999999996E-3</v>
      </c>
      <c r="U9" s="200">
        <f>1/$A$1*'[1]4701-5Exp'!T$267</f>
        <v>0</v>
      </c>
      <c r="V9" s="200">
        <f>1/$A$1*'[1]4701-5Exp'!U$267</f>
        <v>0</v>
      </c>
      <c r="W9" s="200">
        <f>1/$A$1*'[1]4701-5Exp'!V$267</f>
        <v>0</v>
      </c>
      <c r="X9" s="200">
        <f>1/$A$1*'[1]4701-5Exp'!W$267</f>
        <v>0</v>
      </c>
      <c r="Y9" s="200">
        <f>1/$A$1*'[1]4701-5Exp'!X$267</f>
        <v>0</v>
      </c>
      <c r="Z9" s="200">
        <f>1/$A$1*'[1]4701-5Exp'!Y$267</f>
        <v>0</v>
      </c>
      <c r="AA9" s="200">
        <f>1/$A$1*'[1]4701-5Exp'!Z$267</f>
        <v>0</v>
      </c>
      <c r="AB9" s="200">
        <f>1/$A$1*'[1]4701-5Exp'!AA$267</f>
        <v>0</v>
      </c>
      <c r="AC9" s="347"/>
      <c r="AD9" s="276">
        <f>'[1]4701-5Exp'!AB$267</f>
        <v>0</v>
      </c>
      <c r="AE9" s="222">
        <f>'[1]4701-5Exp'!AC$267</f>
        <v>0</v>
      </c>
      <c r="AF9" s="222">
        <f>'[1]4701-5Exp'!AD$267</f>
        <v>0</v>
      </c>
      <c r="AG9" s="222">
        <f>'[1]4701-5Exp'!AE$267</f>
        <v>0</v>
      </c>
      <c r="AH9" s="222">
        <f>'[1]4701-5Exp'!AF$267</f>
        <v>0</v>
      </c>
      <c r="AI9" s="222">
        <f>'[1]4701-5Exp'!AG$267</f>
        <v>0</v>
      </c>
      <c r="AJ9" s="222">
        <f>'[1]4701-5Exp'!AH$267</f>
        <v>0.51940154080000001</v>
      </c>
      <c r="AK9" s="222">
        <f>'[1]4701-5Exp'!AI$267</f>
        <v>0</v>
      </c>
      <c r="AL9" s="222">
        <f>'[1]4701-5Exp'!AJ$267</f>
        <v>7.05984E-4</v>
      </c>
      <c r="AM9" s="222">
        <f>'[1]4701-5Exp'!AK$267</f>
        <v>0</v>
      </c>
      <c r="AN9" s="222">
        <f>'[1]4701-5Exp'!AL$267</f>
        <v>3.0928276089</v>
      </c>
      <c r="AO9" s="222">
        <f>'[1]4701-5Exp'!AM$267</f>
        <v>0</v>
      </c>
      <c r="AP9" s="222">
        <f>'[1]4701-5Exp'!AN$267</f>
        <v>0</v>
      </c>
      <c r="AQ9" s="222">
        <f>'[1]4701-5Exp'!AO$267</f>
        <v>2.7773864687999996</v>
      </c>
      <c r="AR9" s="222">
        <f>'[1]4701-5Exp'!AP$267</f>
        <v>5.7379243500000003E-2</v>
      </c>
      <c r="AS9" s="222">
        <f>'[1]4701-5Exp'!AQ$267</f>
        <v>0</v>
      </c>
      <c r="AT9" s="222">
        <f>'[1]4701-5Exp'!AR$267</f>
        <v>0</v>
      </c>
      <c r="AU9" s="222">
        <f>'[1]4701-5Exp'!AS$267</f>
        <v>1.3162462312999998</v>
      </c>
      <c r="AV9" s="222">
        <f>'[1]4701-5Exp'!AT$267</f>
        <v>0</v>
      </c>
      <c r="AW9" s="222">
        <f>'[1]4701-5Exp'!AU$267</f>
        <v>0</v>
      </c>
      <c r="AX9" s="222">
        <f>'[1]4701-5Exp'!AV$267</f>
        <v>0</v>
      </c>
      <c r="AY9" s="222">
        <f>'[1]4701-5Exp'!AW$267</f>
        <v>0</v>
      </c>
      <c r="AZ9" s="222">
        <f>'[1]4701-5Exp'!AX$267</f>
        <v>0</v>
      </c>
      <c r="BA9" s="222">
        <f>'[1]4701-5Exp'!AY$267</f>
        <v>0</v>
      </c>
      <c r="BB9" s="222">
        <f>'[1]4701-5Exp'!AZ$267</f>
        <v>0</v>
      </c>
      <c r="BC9" s="314">
        <f>'[1]4701-5Exp'!BA$267</f>
        <v>0</v>
      </c>
      <c r="BD9" s="400"/>
    </row>
    <row r="10" spans="1:56" ht="17.149999999999999" customHeight="1">
      <c r="B10" s="9" t="s">
        <v>183</v>
      </c>
      <c r="C10" s="264">
        <f>1/$A$1*'[1]4701-5Exp'!$B$264</f>
        <v>3.2238135000000001E-2</v>
      </c>
      <c r="D10" s="193">
        <f>1/$A$1*'[1]4701-5Exp'!$C$264</f>
        <v>3.5873335999999985E-2</v>
      </c>
      <c r="E10" s="193">
        <f>1/$A$1*'[1]4701-5Exp'!$D$264</f>
        <v>2.7455118999999997E-2</v>
      </c>
      <c r="F10" s="193">
        <f>1/$A$1*'[1]4701-5Exp'!$E$264</f>
        <v>3.3707002999999985E-2</v>
      </c>
      <c r="G10" s="193">
        <f>1/$A$1*'[1]4701-5Exp'!$F$264</f>
        <v>3.6414827999999996E-2</v>
      </c>
      <c r="H10" s="193">
        <f>1/$A$1*'[1]4701-5Exp'!$G$264</f>
        <v>3.9428799999999986E-2</v>
      </c>
      <c r="I10" s="193">
        <f>1/$A$1*'[1]4701-5Exp'!$H$264</f>
        <v>2.8583518222222219E-2</v>
      </c>
      <c r="J10" s="203">
        <f>1/$A$1*'[1]4701-5Exp'!$I$264</f>
        <v>1.6770976000000003E-2</v>
      </c>
      <c r="K10" s="203">
        <f>1/$A$1*'[1]4701-5Exp'!$J$264</f>
        <v>3.202419733333333E-2</v>
      </c>
      <c r="L10" s="193">
        <f>1/$A$1*'[1]4701-5Exp'!$K$264</f>
        <v>2.1585999999999994E-2</v>
      </c>
      <c r="M10" s="193">
        <f>1/$A$1*'[1]4701-5Exp'!L$264</f>
        <v>2.3640321999999998E-2</v>
      </c>
      <c r="N10" s="193">
        <f>1/$A$1*'[1]4701-5Exp'!M$264</f>
        <v>3.5710178500000002E-2</v>
      </c>
      <c r="O10" s="193">
        <f>1/$A$1*'[1]4701-5Exp'!N$264</f>
        <v>1.8649277999999995E-2</v>
      </c>
      <c r="P10" s="193">
        <f>1/$A$1*'[1]4701-5Exp'!O$264</f>
        <v>7.5632799999999972E-2</v>
      </c>
      <c r="Q10" s="193">
        <f>1/$A$1*'[1]4701-5Exp'!P$264</f>
        <v>0.16677739999999999</v>
      </c>
      <c r="R10" s="193">
        <f>1/$A$1*'[1]4701-5Exp'!Q$264</f>
        <v>0.17126582399999998</v>
      </c>
      <c r="S10" s="193">
        <f>1/$A$1*'[1]4701-5Exp'!R$264</f>
        <v>0.17065723400000002</v>
      </c>
      <c r="T10" s="193">
        <f>1/$A$1*'[1]4701-5Exp'!S$264</f>
        <v>0.16884971499999998</v>
      </c>
      <c r="U10" s="193">
        <f>1/$A$1*'[1]4701-5Exp'!T$264</f>
        <v>0</v>
      </c>
      <c r="V10" s="193">
        <f>1/$A$1*'[1]4701-5Exp'!U$264</f>
        <v>0</v>
      </c>
      <c r="W10" s="193">
        <f>1/$A$1*'[1]4701-5Exp'!V$264</f>
        <v>0</v>
      </c>
      <c r="X10" s="193">
        <f>1/$A$1*'[1]4701-5Exp'!W$264</f>
        <v>0</v>
      </c>
      <c r="Y10" s="193">
        <f>1/$A$1*'[1]4701-5Exp'!X$264</f>
        <v>0</v>
      </c>
      <c r="Z10" s="193">
        <f>1/$A$1*'[1]4701-5Exp'!Y$264</f>
        <v>0</v>
      </c>
      <c r="AA10" s="193">
        <f>1/$A$1*'[1]4701-5Exp'!Z$264</f>
        <v>0</v>
      </c>
      <c r="AB10" s="193">
        <f>1/$A$1*'[1]4701-5Exp'!AA$264</f>
        <v>0</v>
      </c>
      <c r="AC10" s="337"/>
      <c r="AD10" s="278">
        <f>'[1]4701-5Exp'!AB$264</f>
        <v>19.094000000000001</v>
      </c>
      <c r="AE10" s="224">
        <f>'[1]4701-5Exp'!AC$264</f>
        <v>15.04</v>
      </c>
      <c r="AF10" s="224">
        <f>'[1]4701-5Exp'!AD$264</f>
        <v>10.638</v>
      </c>
      <c r="AG10" s="224">
        <f>'[1]4701-5Exp'!AE$264</f>
        <v>15.547000000000001</v>
      </c>
      <c r="AH10" s="224">
        <f>'[1]4701-5Exp'!AF$264</f>
        <v>17.708624999999998</v>
      </c>
      <c r="AI10" s="224">
        <f>'[1]4701-5Exp'!AG$264</f>
        <v>19.5115997505</v>
      </c>
      <c r="AJ10" s="224">
        <f>'[1]4701-5Exp'!AH$264</f>
        <v>14.929655297999997</v>
      </c>
      <c r="AK10" s="224">
        <f>'[1]4701-5Exp'!AI$264</f>
        <v>11.799395127500002</v>
      </c>
      <c r="AL10" s="224">
        <f>'[1]4701-5Exp'!AJ$264</f>
        <v>14.536220855600002</v>
      </c>
      <c r="AM10" s="224">
        <f>'[1]4701-5Exp'!AK$264</f>
        <v>11.900918990399999</v>
      </c>
      <c r="AN10" s="224">
        <f>'[1]4701-5Exp'!AL$264</f>
        <v>19.179384454800001</v>
      </c>
      <c r="AO10" s="224">
        <f>'[1]4701-5Exp'!AM$264</f>
        <v>26.245760495999999</v>
      </c>
      <c r="AP10" s="224">
        <f>'[1]4701-5Exp'!AN$264</f>
        <v>11.065045780799998</v>
      </c>
      <c r="AQ10" s="224">
        <f>'[1]4701-5Exp'!AO$264</f>
        <v>50.654566718699989</v>
      </c>
      <c r="AR10" s="224">
        <f>'[1]4701-5Exp'!AP$264</f>
        <v>122.00808360149999</v>
      </c>
      <c r="AS10" s="224">
        <f>'[1]4701-5Exp'!AQ$264</f>
        <v>117.106617719</v>
      </c>
      <c r="AT10" s="224">
        <f>'[1]4701-5Exp'!AR$264</f>
        <v>118.41514033129998</v>
      </c>
      <c r="AU10" s="224">
        <f>'[1]4701-5Exp'!AS$264</f>
        <v>121.77031555259997</v>
      </c>
      <c r="AV10" s="224">
        <f>'[1]4701-5Exp'!AT$264</f>
        <v>0</v>
      </c>
      <c r="AW10" s="224">
        <f>'[1]4701-5Exp'!AU$264</f>
        <v>0</v>
      </c>
      <c r="AX10" s="224">
        <f>'[1]4701-5Exp'!AV$264</f>
        <v>0</v>
      </c>
      <c r="AY10" s="224">
        <f>'[1]4701-5Exp'!AW$264</f>
        <v>0</v>
      </c>
      <c r="AZ10" s="224">
        <f>'[1]4701-5Exp'!AX$264</f>
        <v>0</v>
      </c>
      <c r="BA10" s="224">
        <f>'[1]4701-5Exp'!AY$264</f>
        <v>0</v>
      </c>
      <c r="BB10" s="224">
        <f>'[1]4701-5Exp'!AZ$264</f>
        <v>0</v>
      </c>
      <c r="BC10" s="316">
        <f>'[1]4701-5Exp'!BA$264</f>
        <v>0</v>
      </c>
      <c r="BD10" s="400"/>
    </row>
    <row r="11" spans="1:56">
      <c r="B11" s="4" t="s">
        <v>29</v>
      </c>
      <c r="C11" s="179">
        <f>1/$A$1*'[1]4701-5Exp'!$B$91</f>
        <v>3.0638021999999997E-2</v>
      </c>
      <c r="D11" s="169">
        <f>1/$A$1*'[1]4701-5Exp'!$C$91</f>
        <v>2.8535834999999996E-2</v>
      </c>
      <c r="E11" s="169">
        <f>1/$A$1*'[1]4701-5Exp'!$D$91</f>
        <v>1.4159044999999999E-2</v>
      </c>
      <c r="F11" s="169">
        <f>1/$A$1*'[1]4701-5Exp'!$E$91</f>
        <v>1.5742054999999998E-2</v>
      </c>
      <c r="G11" s="169">
        <f>1/$A$1*'[1]4701-5Exp'!$F$91</f>
        <v>1.5348970999999998E-2</v>
      </c>
      <c r="H11" s="169">
        <f>1/$A$1*'[1]4701-5Exp'!$G$91</f>
        <v>1.7302399999999999E-2</v>
      </c>
      <c r="I11" s="169">
        <f>1/$A$1*'[1]4701-5Exp'!$H$91</f>
        <v>1.2846199999999999E-2</v>
      </c>
      <c r="J11" s="170">
        <f>1/$A$1*'[1]4701-5Exp'!$I$91</f>
        <v>5.3853E-3</v>
      </c>
      <c r="K11" s="170">
        <f>1/$A$1*'[1]4701-5Exp'!$J$91</f>
        <v>1.7944099999999998E-2</v>
      </c>
      <c r="L11" s="169">
        <f>1/$A$1*'[1]4701-5Exp'!$K$91</f>
        <v>7.9073999999999985E-3</v>
      </c>
      <c r="M11" s="169">
        <f>1/$A$1*'[1]4701-5Exp'!L$91</f>
        <v>9.52187E-3</v>
      </c>
      <c r="N11" s="169">
        <f>1/$A$1*'[1]4701-5Exp'!M$91</f>
        <v>2.0646399999999999E-2</v>
      </c>
      <c r="O11" s="169">
        <f>1/$A$1*'[1]4701-5Exp'!N$91</f>
        <v>1.0249899999999999E-2</v>
      </c>
      <c r="P11" s="169">
        <f>1/$A$1*'[1]4701-5Exp'!O$91</f>
        <v>6.6624699999999995E-2</v>
      </c>
      <c r="Q11" s="169">
        <f>1/$A$1*'[1]4701-5Exp'!P$91</f>
        <v>0.12470089999999999</v>
      </c>
      <c r="R11" s="169">
        <f>1/$A$1*'[1]4701-5Exp'!Q$91</f>
        <v>0.12170309999999999</v>
      </c>
      <c r="S11" s="169">
        <f>1/$A$1*'[1]4701-5Exp'!R$91</f>
        <v>0.1304129</v>
      </c>
      <c r="T11" s="169">
        <f>1/$A$1*'[1]4701-5Exp'!S$91</f>
        <v>9.4495313999999997E-2</v>
      </c>
      <c r="U11" s="169">
        <f>1/$A$1*'[1]4701-5Exp'!T$91</f>
        <v>0</v>
      </c>
      <c r="V11" s="169">
        <f>1/$A$1*'[1]4701-5Exp'!U$91</f>
        <v>0</v>
      </c>
      <c r="W11" s="169">
        <f>1/$A$1*'[1]4701-5Exp'!V$91</f>
        <v>0</v>
      </c>
      <c r="X11" s="169">
        <f>1/$A$1*'[1]4701-5Exp'!W$91</f>
        <v>0</v>
      </c>
      <c r="Y11" s="169">
        <f>1/$A$1*'[1]4701-5Exp'!X$91</f>
        <v>0</v>
      </c>
      <c r="Z11" s="169">
        <f>1/$A$1*'[1]4701-5Exp'!Y$91</f>
        <v>0</v>
      </c>
      <c r="AA11" s="169">
        <f>1/$A$1*'[1]4701-5Exp'!Z$91</f>
        <v>0</v>
      </c>
      <c r="AB11" s="169">
        <f>1/$A$1*'[1]4701-5Exp'!AA$91</f>
        <v>0</v>
      </c>
      <c r="AC11" s="338"/>
      <c r="AD11" s="279">
        <f>'[1]4701-5Exp'!AB$91</f>
        <v>18.209</v>
      </c>
      <c r="AE11" s="227">
        <f>'[1]4701-5Exp'!AC$91</f>
        <v>12.045</v>
      </c>
      <c r="AF11" s="227">
        <f>'[1]4701-5Exp'!AD$91</f>
        <v>5.3569999999999993</v>
      </c>
      <c r="AG11" s="227">
        <f>'[1]4701-5Exp'!AE$91</f>
        <v>6.9559999999999995</v>
      </c>
      <c r="AH11" s="227">
        <f>'[1]4701-5Exp'!AF$91</f>
        <v>7.1631729999999996</v>
      </c>
      <c r="AI11" s="227">
        <f>'[1]4701-5Exp'!AG$91</f>
        <v>8.5656969254999993</v>
      </c>
      <c r="AJ11" s="227">
        <f>'[1]4701-5Exp'!AH$91</f>
        <v>5.5058938919999996</v>
      </c>
      <c r="AK11" s="227">
        <f>'[1]4701-5Exp'!AI$91</f>
        <v>3.8074874670000001</v>
      </c>
      <c r="AL11" s="227">
        <f>'[1]4701-5Exp'!AJ$91</f>
        <v>5.6220903468000003</v>
      </c>
      <c r="AM11" s="227">
        <f>'[1]4701-5Exp'!AK$91</f>
        <v>4.2740103207999995</v>
      </c>
      <c r="AN11" s="227">
        <f>'[1]4701-5Exp'!AL$91</f>
        <v>7.7283153027000004</v>
      </c>
      <c r="AO11" s="227">
        <f>'[1]4701-5Exp'!AM$91</f>
        <v>15.196514111999999</v>
      </c>
      <c r="AP11" s="227">
        <f>'[1]4701-5Exp'!AN$91</f>
        <v>6.1210120399999992</v>
      </c>
      <c r="AQ11" s="227">
        <f>'[1]4701-5Exp'!AO$91</f>
        <v>45.043451794799992</v>
      </c>
      <c r="AR11" s="227">
        <f>'[1]4701-5Exp'!AP$91</f>
        <v>94.331250468999997</v>
      </c>
      <c r="AS11" s="227">
        <f>'[1]4701-5Exp'!AQ$91</f>
        <v>83.308377442500003</v>
      </c>
      <c r="AT11" s="227">
        <f>'[1]4701-5Exp'!AR$91</f>
        <v>87.92184072309999</v>
      </c>
      <c r="AU11" s="227">
        <f>'[1]4701-5Exp'!AS$91</f>
        <v>76.873434723799988</v>
      </c>
      <c r="AV11" s="227">
        <f>'[1]4701-5Exp'!AT$91</f>
        <v>0</v>
      </c>
      <c r="AW11" s="227">
        <f>'[1]4701-5Exp'!AU$91</f>
        <v>0</v>
      </c>
      <c r="AX11" s="227">
        <f>'[1]4701-5Exp'!AV$91</f>
        <v>0</v>
      </c>
      <c r="AY11" s="227">
        <f>'[1]4701-5Exp'!AW$91</f>
        <v>0</v>
      </c>
      <c r="AZ11" s="227">
        <f>'[1]4701-5Exp'!AX$91</f>
        <v>0</v>
      </c>
      <c r="BA11" s="227">
        <f>'[1]4701-5Exp'!AY$91</f>
        <v>0</v>
      </c>
      <c r="BB11" s="227">
        <f>'[1]4701-5Exp'!AZ$91</f>
        <v>0</v>
      </c>
      <c r="BC11" s="317">
        <f>'[1]4701-5Exp'!BA$91</f>
        <v>0</v>
      </c>
      <c r="BD11" s="400"/>
    </row>
    <row r="12" spans="1:56">
      <c r="B12" s="4" t="s">
        <v>15</v>
      </c>
      <c r="C12" s="344">
        <f t="shared" ref="C12:AB12" si="2">SUM(C10:C10)-SUM(C11:C11)</f>
        <v>1.6001130000000037E-3</v>
      </c>
      <c r="D12" s="247">
        <f t="shared" si="2"/>
        <v>7.3375009999999893E-3</v>
      </c>
      <c r="E12" s="247">
        <f t="shared" si="2"/>
        <v>1.3296073999999998E-2</v>
      </c>
      <c r="F12" s="247">
        <f t="shared" si="2"/>
        <v>1.7964947999999988E-2</v>
      </c>
      <c r="G12" s="247">
        <f t="shared" si="2"/>
        <v>2.1065857E-2</v>
      </c>
      <c r="H12" s="247">
        <f t="shared" si="2"/>
        <v>2.2126399999999987E-2</v>
      </c>
      <c r="I12" s="247">
        <f t="shared" si="2"/>
        <v>1.573731822222222E-2</v>
      </c>
      <c r="J12" s="248">
        <f t="shared" si="2"/>
        <v>1.1385676000000004E-2</v>
      </c>
      <c r="K12" s="248">
        <f t="shared" si="2"/>
        <v>1.4080097333333333E-2</v>
      </c>
      <c r="L12" s="247">
        <f t="shared" si="2"/>
        <v>1.3678599999999996E-2</v>
      </c>
      <c r="M12" s="247">
        <f t="shared" si="2"/>
        <v>1.4118451999999998E-2</v>
      </c>
      <c r="N12" s="247">
        <f t="shared" si="2"/>
        <v>1.5063778500000003E-2</v>
      </c>
      <c r="O12" s="247">
        <f t="shared" si="2"/>
        <v>8.3993779999999955E-3</v>
      </c>
      <c r="P12" s="247">
        <f t="shared" si="2"/>
        <v>9.0080999999999772E-3</v>
      </c>
      <c r="Q12" s="247">
        <f t="shared" si="2"/>
        <v>4.2076500000000003E-2</v>
      </c>
      <c r="R12" s="247">
        <f t="shared" si="2"/>
        <v>4.9562723999999989E-2</v>
      </c>
      <c r="S12" s="247">
        <f t="shared" si="2"/>
        <v>4.024433400000002E-2</v>
      </c>
      <c r="T12" s="247">
        <f t="shared" si="2"/>
        <v>7.4354400999999987E-2</v>
      </c>
      <c r="U12" s="247">
        <f t="shared" si="2"/>
        <v>0</v>
      </c>
      <c r="V12" s="247">
        <f t="shared" si="2"/>
        <v>0</v>
      </c>
      <c r="W12" s="247">
        <f t="shared" si="2"/>
        <v>0</v>
      </c>
      <c r="X12" s="247">
        <f t="shared" si="2"/>
        <v>0</v>
      </c>
      <c r="Y12" s="247">
        <f t="shared" si="2"/>
        <v>0</v>
      </c>
      <c r="Z12" s="247">
        <f t="shared" si="2"/>
        <v>0</v>
      </c>
      <c r="AA12" s="247">
        <f t="shared" si="2"/>
        <v>0</v>
      </c>
      <c r="AB12" s="247">
        <f t="shared" si="2"/>
        <v>0</v>
      </c>
      <c r="AC12" s="338"/>
      <c r="AD12" s="279">
        <f t="shared" ref="AD12:BC12" si="3">SUM(AD10:AD10)-SUM(AD11:AD11)</f>
        <v>0.88500000000000156</v>
      </c>
      <c r="AE12" s="227">
        <f t="shared" si="3"/>
        <v>2.9949999999999992</v>
      </c>
      <c r="AF12" s="227">
        <f t="shared" si="3"/>
        <v>5.2810000000000006</v>
      </c>
      <c r="AG12" s="227">
        <f t="shared" si="3"/>
        <v>8.5910000000000011</v>
      </c>
      <c r="AH12" s="227">
        <f t="shared" si="3"/>
        <v>10.545451999999997</v>
      </c>
      <c r="AI12" s="227">
        <f t="shared" si="3"/>
        <v>10.945902825000001</v>
      </c>
      <c r="AJ12" s="227">
        <f t="shared" si="3"/>
        <v>9.423761405999997</v>
      </c>
      <c r="AK12" s="227">
        <f t="shared" si="3"/>
        <v>7.9919076605000026</v>
      </c>
      <c r="AL12" s="227">
        <f t="shared" si="3"/>
        <v>8.9141305088000014</v>
      </c>
      <c r="AM12" s="227">
        <f t="shared" si="3"/>
        <v>7.6269086695999997</v>
      </c>
      <c r="AN12" s="227">
        <f t="shared" si="3"/>
        <v>11.451069152100001</v>
      </c>
      <c r="AO12" s="227">
        <f t="shared" si="3"/>
        <v>11.049246384</v>
      </c>
      <c r="AP12" s="227">
        <f t="shared" si="3"/>
        <v>4.9440337407999992</v>
      </c>
      <c r="AQ12" s="227">
        <f t="shared" si="3"/>
        <v>5.6111149238999971</v>
      </c>
      <c r="AR12" s="227">
        <f t="shared" si="3"/>
        <v>27.676833132499993</v>
      </c>
      <c r="AS12" s="227">
        <f t="shared" si="3"/>
        <v>33.798240276499996</v>
      </c>
      <c r="AT12" s="227">
        <f t="shared" si="3"/>
        <v>30.49329960819999</v>
      </c>
      <c r="AU12" s="227">
        <f t="shared" si="3"/>
        <v>44.896880828799979</v>
      </c>
      <c r="AV12" s="227">
        <f t="shared" si="3"/>
        <v>0</v>
      </c>
      <c r="AW12" s="227">
        <f t="shared" si="3"/>
        <v>0</v>
      </c>
      <c r="AX12" s="227">
        <f t="shared" si="3"/>
        <v>0</v>
      </c>
      <c r="AY12" s="227">
        <f t="shared" si="3"/>
        <v>0</v>
      </c>
      <c r="AZ12" s="227">
        <f t="shared" si="3"/>
        <v>0</v>
      </c>
      <c r="BA12" s="227">
        <f t="shared" si="3"/>
        <v>0</v>
      </c>
      <c r="BB12" s="227">
        <f t="shared" si="3"/>
        <v>0</v>
      </c>
      <c r="BC12" s="317">
        <f t="shared" si="3"/>
        <v>0</v>
      </c>
      <c r="BD12" s="400"/>
    </row>
    <row r="13" spans="1:56" ht="17.149999999999999" customHeight="1">
      <c r="B13" s="10" t="s">
        <v>118</v>
      </c>
      <c r="C13" s="269">
        <f>1/$A$1*'[1]4701-5Exp'!$B$265</f>
        <v>0</v>
      </c>
      <c r="D13" s="200">
        <f>1/$A$1*'[1]4701-5Exp'!$C$265</f>
        <v>0</v>
      </c>
      <c r="E13" s="200">
        <f>1/$A$1*'[1]4701-5Exp'!$D$265</f>
        <v>0</v>
      </c>
      <c r="F13" s="200">
        <f>1/$A$1*'[1]4701-5Exp'!$E$265</f>
        <v>0</v>
      </c>
      <c r="G13" s="200">
        <f>1/$A$1*'[1]4701-5Exp'!$F$265</f>
        <v>0</v>
      </c>
      <c r="H13" s="200">
        <f>1/$A$1*'[1]4701-5Exp'!$G$265</f>
        <v>0</v>
      </c>
      <c r="I13" s="200">
        <f>1/$A$1*'[1]4701-5Exp'!$H$265</f>
        <v>0</v>
      </c>
      <c r="J13" s="201">
        <f>1/$A$1*'[1]4701-5Exp'!$I$265</f>
        <v>0</v>
      </c>
      <c r="K13" s="201">
        <f>1/$A$1*'[1]4701-5Exp'!$J$265</f>
        <v>2.9499999999999999E-5</v>
      </c>
      <c r="L13" s="200">
        <f>1/$A$1*'[1]4701-5Exp'!$K$265</f>
        <v>0</v>
      </c>
      <c r="M13" s="200">
        <f>1/$A$1*'[1]4701-5Exp'!L$265</f>
        <v>0</v>
      </c>
      <c r="N13" s="200">
        <f>1/$A$1*'[1]4701-5Exp'!M$265</f>
        <v>0</v>
      </c>
      <c r="O13" s="200">
        <f>1/$A$1*'[1]4701-5Exp'!N$265</f>
        <v>0</v>
      </c>
      <c r="P13" s="200">
        <f>1/$A$1*'[1]4701-5Exp'!O$265</f>
        <v>0</v>
      </c>
      <c r="Q13" s="200">
        <f>1/$A$1*'[1]4701-5Exp'!P$265</f>
        <v>2.7737999999999999E-3</v>
      </c>
      <c r="R13" s="200">
        <f>1/$A$1*'[1]4701-5Exp'!Q$265</f>
        <v>4.8748999999999997E-3</v>
      </c>
      <c r="S13" s="200">
        <f>1/$A$1*'[1]4701-5Exp'!R$265</f>
        <v>4.1705999999999991E-3</v>
      </c>
      <c r="T13" s="200">
        <f>1/$A$1*'[1]4701-5Exp'!S$265</f>
        <v>1.6252E-3</v>
      </c>
      <c r="U13" s="200">
        <f>1/$A$1*'[1]4701-5Exp'!T$265</f>
        <v>0</v>
      </c>
      <c r="V13" s="200">
        <f>1/$A$1*'[1]4701-5Exp'!U$265</f>
        <v>0</v>
      </c>
      <c r="W13" s="200">
        <f>1/$A$1*'[1]4701-5Exp'!V$265</f>
        <v>0</v>
      </c>
      <c r="X13" s="200">
        <f>1/$A$1*'[1]4701-5Exp'!W$265</f>
        <v>0</v>
      </c>
      <c r="Y13" s="200">
        <f>1/$A$1*'[1]4701-5Exp'!X$265</f>
        <v>0</v>
      </c>
      <c r="Z13" s="200">
        <f>1/$A$1*'[1]4701-5Exp'!Y$265</f>
        <v>0</v>
      </c>
      <c r="AA13" s="200">
        <f>1/$A$1*'[1]4701-5Exp'!Z$265</f>
        <v>0</v>
      </c>
      <c r="AB13" s="200">
        <f>1/$A$1*'[1]4701-5Exp'!AA$265</f>
        <v>0</v>
      </c>
      <c r="AC13" s="347"/>
      <c r="AD13" s="276">
        <f>'[1]4701-5Exp'!AB$265</f>
        <v>0</v>
      </c>
      <c r="AE13" s="222">
        <f>'[1]4701-5Exp'!AC$265</f>
        <v>0</v>
      </c>
      <c r="AF13" s="222">
        <f>'[1]4701-5Exp'!AD$265</f>
        <v>0</v>
      </c>
      <c r="AG13" s="222">
        <f>'[1]4701-5Exp'!AE$265</f>
        <v>0</v>
      </c>
      <c r="AH13" s="222">
        <f>'[1]4701-5Exp'!AF$265</f>
        <v>0</v>
      </c>
      <c r="AI13" s="222">
        <f>'[1]4701-5Exp'!AG$265</f>
        <v>0</v>
      </c>
      <c r="AJ13" s="222">
        <f>'[1]4701-5Exp'!AH$265</f>
        <v>0</v>
      </c>
      <c r="AK13" s="222">
        <f>'[1]4701-5Exp'!AI$265</f>
        <v>0</v>
      </c>
      <c r="AL13" s="222">
        <f>'[1]4701-5Exp'!AJ$265</f>
        <v>3.5396272800000003E-2</v>
      </c>
      <c r="AM13" s="222">
        <f>'[1]4701-5Exp'!AK$265</f>
        <v>0</v>
      </c>
      <c r="AN13" s="222">
        <f>'[1]4701-5Exp'!AL$265</f>
        <v>0</v>
      </c>
      <c r="AO13" s="222">
        <f>'[1]4701-5Exp'!AM$265</f>
        <v>0</v>
      </c>
      <c r="AP13" s="222">
        <f>'[1]4701-5Exp'!AN$265</f>
        <v>0</v>
      </c>
      <c r="AQ13" s="222">
        <f>'[1]4701-5Exp'!AO$265</f>
        <v>0</v>
      </c>
      <c r="AR13" s="222">
        <f>'[1]4701-5Exp'!AP$265</f>
        <v>1.4338168375</v>
      </c>
      <c r="AS13" s="222">
        <f>'[1]4701-5Exp'!AQ$265</f>
        <v>2.4124124779999998</v>
      </c>
      <c r="AT13" s="222">
        <f>'[1]4701-5Exp'!AR$265</f>
        <v>1.7941885997</v>
      </c>
      <c r="AU13" s="222">
        <f>'[1]4701-5Exp'!AS$265</f>
        <v>0.75964530069999991</v>
      </c>
      <c r="AV13" s="222">
        <f>'[1]4701-5Exp'!AT$265</f>
        <v>0</v>
      </c>
      <c r="AW13" s="222">
        <f>'[1]4701-5Exp'!AU$265</f>
        <v>0</v>
      </c>
      <c r="AX13" s="222">
        <f>'[1]4701-5Exp'!AV$265</f>
        <v>0</v>
      </c>
      <c r="AY13" s="222">
        <f>'[1]4701-5Exp'!AW$265</f>
        <v>0</v>
      </c>
      <c r="AZ13" s="222">
        <f>'[1]4701-5Exp'!AX$265</f>
        <v>0</v>
      </c>
      <c r="BA13" s="222">
        <f>'[1]4701-5Exp'!AY$265</f>
        <v>0</v>
      </c>
      <c r="BB13" s="222">
        <f>'[1]4701-5Exp'!AZ$265</f>
        <v>0</v>
      </c>
      <c r="BC13" s="314">
        <f>'[1]4701-5Exp'!BA$265</f>
        <v>0</v>
      </c>
      <c r="BD13" s="400"/>
    </row>
    <row r="14" spans="1:56" ht="17.149999999999999" customHeight="1">
      <c r="B14" s="10" t="s">
        <v>117</v>
      </c>
      <c r="C14" s="269">
        <f>1/$A$1*'[1]4701-5Exp'!$B$273</f>
        <v>0</v>
      </c>
      <c r="D14" s="200">
        <f>1/$A$1*'[1]4701-5Exp'!$C$273</f>
        <v>0</v>
      </c>
      <c r="E14" s="200">
        <f>1/$A$1*'[1]4701-5Exp'!$D$273</f>
        <v>0</v>
      </c>
      <c r="F14" s="200">
        <f>1/$A$1*'[1]4701-5Exp'!$E$273</f>
        <v>0</v>
      </c>
      <c r="G14" s="200">
        <f>1/$A$1*'[1]4701-5Exp'!$F$273</f>
        <v>1.3180669999999998E-3</v>
      </c>
      <c r="H14" s="200">
        <f>1/$A$1*'[1]4701-5Exp'!$G$273</f>
        <v>1.1846246666666665E-3</v>
      </c>
      <c r="I14" s="200">
        <f>1/$A$1*'[1]4701-5Exp'!$H$273</f>
        <v>2.0761295999999997E-3</v>
      </c>
      <c r="J14" s="201">
        <f>1/$A$1*'[1]4701-5Exp'!$I$273</f>
        <v>1.7495970000000001E-3</v>
      </c>
      <c r="K14" s="201">
        <f>1/$A$1*'[1]4701-5Exp'!$J$273</f>
        <v>3.8653899999999998E-4</v>
      </c>
      <c r="L14" s="200">
        <f>1/$A$1*'[1]4701-5Exp'!$K$273</f>
        <v>2.8565200000000001E-4</v>
      </c>
      <c r="M14" s="200">
        <f>1/$A$1*'[1]4701-5Exp'!L$273</f>
        <v>1.8329999999999998E-4</v>
      </c>
      <c r="N14" s="200">
        <f>1/$A$1*'[1]4701-5Exp'!M$273</f>
        <v>5.0161166666666665E-4</v>
      </c>
      <c r="O14" s="200">
        <f>1/$A$1*'[1]4701-5Exp'!N$273</f>
        <v>1.0109999999999999E-4</v>
      </c>
      <c r="P14" s="200">
        <f>1/$A$1*'[1]4701-5Exp'!O$273</f>
        <v>6.167299999999999E-5</v>
      </c>
      <c r="Q14" s="200">
        <f>1/$A$1*'[1]4701-5Exp'!P$273</f>
        <v>1.7334416666666666E-4</v>
      </c>
      <c r="R14" s="200">
        <f>1/$A$1*'[1]4701-5Exp'!Q$273</f>
        <v>1.5954999999999999E-3</v>
      </c>
      <c r="S14" s="200">
        <f>1/$A$1*'[1]4701-5Exp'!R$273</f>
        <v>2.2659309999999997E-3</v>
      </c>
      <c r="T14" s="200">
        <f>1/$A$1*'[1]4701-5Exp'!S$273</f>
        <v>7.7119549999999997E-4</v>
      </c>
      <c r="U14" s="200">
        <f>1/$A$1*'[1]4701-5Exp'!T$273</f>
        <v>0</v>
      </c>
      <c r="V14" s="200">
        <f>1/$A$1*'[1]4701-5Exp'!U$273</f>
        <v>0</v>
      </c>
      <c r="W14" s="200">
        <f>1/$A$1*'[1]4701-5Exp'!V$273</f>
        <v>0</v>
      </c>
      <c r="X14" s="200">
        <f>1/$A$1*'[1]4701-5Exp'!W$273</f>
        <v>0</v>
      </c>
      <c r="Y14" s="200">
        <f>1/$A$1*'[1]4701-5Exp'!X$273</f>
        <v>0</v>
      </c>
      <c r="Z14" s="200">
        <f>1/$A$1*'[1]4701-5Exp'!Y$273</f>
        <v>0</v>
      </c>
      <c r="AA14" s="200">
        <f>1/$A$1*'[1]4701-5Exp'!Z$273</f>
        <v>0</v>
      </c>
      <c r="AB14" s="200">
        <f>1/$A$1*'[1]4701-5Exp'!AA$273</f>
        <v>0</v>
      </c>
      <c r="AC14" s="347"/>
      <c r="AD14" s="276">
        <f>'[1]4701-5Exp'!AB$273</f>
        <v>0</v>
      </c>
      <c r="AE14" s="222">
        <f>'[1]4701-5Exp'!AC$273</f>
        <v>0</v>
      </c>
      <c r="AF14" s="222">
        <f>'[1]4701-5Exp'!AD$273</f>
        <v>0</v>
      </c>
      <c r="AG14" s="222">
        <f>'[1]4701-5Exp'!AE$273</f>
        <v>0</v>
      </c>
      <c r="AH14" s="222">
        <f>'[1]4701-5Exp'!AF$273</f>
        <v>0.69620199999999999</v>
      </c>
      <c r="AI14" s="222">
        <f>'[1]4701-5Exp'!AG$273</f>
        <v>0.65673675209999993</v>
      </c>
      <c r="AJ14" s="222">
        <f>'[1]4701-5Exp'!AH$273</f>
        <v>1.2554279828000001</v>
      </c>
      <c r="AK14" s="222">
        <f>'[1]4701-5Exp'!AI$273</f>
        <v>1.2879876770000001</v>
      </c>
      <c r="AL14" s="222">
        <f>'[1]4701-5Exp'!AJ$273</f>
        <v>0.27845332680000001</v>
      </c>
      <c r="AM14" s="222">
        <f>'[1]4701-5Exp'!AK$273</f>
        <v>0.14408283999999999</v>
      </c>
      <c r="AN14" s="222">
        <f>'[1]4701-5Exp'!AL$273</f>
        <v>0.16613274689999999</v>
      </c>
      <c r="AO14" s="222">
        <f>'[1]4701-5Exp'!AM$273</f>
        <v>0.45712862399999993</v>
      </c>
      <c r="AP14" s="222">
        <f>'[1]4701-5Exp'!AN$273</f>
        <v>8.2396793600000004E-2</v>
      </c>
      <c r="AQ14" s="222">
        <f>'[1]4701-5Exp'!AO$273</f>
        <v>6.6581637299999996E-2</v>
      </c>
      <c r="AR14" s="222">
        <f>'[1]4701-5Exp'!AP$273</f>
        <v>0.1416699115</v>
      </c>
      <c r="AS14" s="222">
        <f>'[1]4701-5Exp'!AQ$273</f>
        <v>1.2180057714999999</v>
      </c>
      <c r="AT14" s="222">
        <f>'[1]4701-5Exp'!AR$273</f>
        <v>1.2875527214</v>
      </c>
      <c r="AU14" s="222">
        <f>'[1]4701-5Exp'!AS$273</f>
        <v>0.50787019139999989</v>
      </c>
      <c r="AV14" s="222">
        <f>'[1]4701-5Exp'!AT$273</f>
        <v>0</v>
      </c>
      <c r="AW14" s="222">
        <f>'[1]4701-5Exp'!AU$273</f>
        <v>0</v>
      </c>
      <c r="AX14" s="222">
        <f>'[1]4701-5Exp'!AV$273</f>
        <v>0</v>
      </c>
      <c r="AY14" s="222">
        <f>'[1]4701-5Exp'!AW$273</f>
        <v>0</v>
      </c>
      <c r="AZ14" s="222">
        <f>'[1]4701-5Exp'!AX$273</f>
        <v>0</v>
      </c>
      <c r="BA14" s="222">
        <f>'[1]4701-5Exp'!AY$273</f>
        <v>0</v>
      </c>
      <c r="BB14" s="222">
        <f>'[1]4701-5Exp'!AZ$273</f>
        <v>0</v>
      </c>
      <c r="BC14" s="314">
        <f>'[1]4701-5Exp'!BA$273</f>
        <v>0</v>
      </c>
      <c r="BD14" s="400"/>
    </row>
    <row r="15" spans="1:56" ht="17.149999999999999" customHeight="1" thickBot="1">
      <c r="B15" s="28" t="s">
        <v>112</v>
      </c>
      <c r="C15" s="281">
        <f t="shared" ref="C15:AB15" si="4">C5-SUM(C6,C7,C8,C9,C10,C13,C14)</f>
        <v>1.6663599999999779E-4</v>
      </c>
      <c r="D15" s="239">
        <f t="shared" si="4"/>
        <v>0</v>
      </c>
      <c r="E15" s="239">
        <f t="shared" si="4"/>
        <v>6.4613999999999644E-4</v>
      </c>
      <c r="F15" s="239">
        <f t="shared" si="4"/>
        <v>2.5749500000000342E-4</v>
      </c>
      <c r="G15" s="239">
        <f t="shared" si="4"/>
        <v>2.8180530000000079E-3</v>
      </c>
      <c r="H15" s="239">
        <f t="shared" si="4"/>
        <v>1.3335630000000029E-3</v>
      </c>
      <c r="I15" s="239">
        <f t="shared" si="4"/>
        <v>1.5880000000000061E-4</v>
      </c>
      <c r="J15" s="240">
        <f t="shared" si="4"/>
        <v>1.7622000000000471E-4</v>
      </c>
      <c r="K15" s="240">
        <f t="shared" si="4"/>
        <v>3.4990000000000021E-4</v>
      </c>
      <c r="L15" s="239">
        <f t="shared" si="4"/>
        <v>2.4090000000000569E-4</v>
      </c>
      <c r="M15" s="239">
        <f t="shared" si="4"/>
        <v>4.4560000000000433E-4</v>
      </c>
      <c r="N15" s="239">
        <f t="shared" si="4"/>
        <v>5.3970000000000407E-4</v>
      </c>
      <c r="O15" s="239">
        <f t="shared" si="4"/>
        <v>1.5110600000000501E-4</v>
      </c>
      <c r="P15" s="239">
        <f t="shared" si="4"/>
        <v>8.9100000000022495E-5</v>
      </c>
      <c r="Q15" s="239">
        <f t="shared" si="4"/>
        <v>1.2939535714286132E-3</v>
      </c>
      <c r="R15" s="239">
        <f t="shared" si="4"/>
        <v>5.5962999999999707E-3</v>
      </c>
      <c r="S15" s="239">
        <f t="shared" si="4"/>
        <v>8.9214999999999989E-3</v>
      </c>
      <c r="T15" s="239">
        <f t="shared" si="4"/>
        <v>1.6680115000000023E-2</v>
      </c>
      <c r="U15" s="239">
        <f t="shared" si="4"/>
        <v>0</v>
      </c>
      <c r="V15" s="239">
        <f t="shared" si="4"/>
        <v>0</v>
      </c>
      <c r="W15" s="239">
        <f t="shared" si="4"/>
        <v>0</v>
      </c>
      <c r="X15" s="239">
        <f t="shared" si="4"/>
        <v>0</v>
      </c>
      <c r="Y15" s="239">
        <f t="shared" si="4"/>
        <v>0</v>
      </c>
      <c r="Z15" s="239">
        <f t="shared" si="4"/>
        <v>0</v>
      </c>
      <c r="AA15" s="239">
        <f t="shared" si="4"/>
        <v>0</v>
      </c>
      <c r="AB15" s="239">
        <f t="shared" si="4"/>
        <v>0</v>
      </c>
      <c r="AC15" s="368"/>
      <c r="AD15" s="280">
        <f t="shared" ref="AD15:BC15" si="5">AD5-SUM(AD6,AD7,AD8,AD9,AD10,AD13,AD14)</f>
        <v>0.10999999999999943</v>
      </c>
      <c r="AE15" s="230">
        <f t="shared" si="5"/>
        <v>0</v>
      </c>
      <c r="AF15" s="230">
        <f t="shared" si="5"/>
        <v>0.23499999999999943</v>
      </c>
      <c r="AG15" s="230">
        <f t="shared" si="5"/>
        <v>0.15300000000000047</v>
      </c>
      <c r="AH15" s="230">
        <f t="shared" si="5"/>
        <v>1.6264850000000024</v>
      </c>
      <c r="AI15" s="230">
        <f t="shared" si="5"/>
        <v>0.82720457820000348</v>
      </c>
      <c r="AJ15" s="230">
        <f t="shared" si="5"/>
        <v>0.12869774440000015</v>
      </c>
      <c r="AK15" s="230">
        <f t="shared" si="5"/>
        <v>0.15901637400000013</v>
      </c>
      <c r="AL15" s="230">
        <f t="shared" si="5"/>
        <v>0.30999757440000053</v>
      </c>
      <c r="AM15" s="230">
        <f t="shared" si="5"/>
        <v>0.28502738000000072</v>
      </c>
      <c r="AN15" s="230">
        <f t="shared" si="5"/>
        <v>0.40102159860000341</v>
      </c>
      <c r="AO15" s="230">
        <f t="shared" si="5"/>
        <v>0.56981241600000132</v>
      </c>
      <c r="AP15" s="230">
        <f t="shared" si="5"/>
        <v>0.16411264320000285</v>
      </c>
      <c r="AQ15" s="230">
        <f t="shared" si="5"/>
        <v>7.8323369400010279E-2</v>
      </c>
      <c r="AR15" s="230">
        <f t="shared" si="5"/>
        <v>0.68940514749998272</v>
      </c>
      <c r="AS15" s="230">
        <f t="shared" si="5"/>
        <v>5.2085621734999989</v>
      </c>
      <c r="AT15" s="230">
        <f t="shared" si="5"/>
        <v>11.30663925410002</v>
      </c>
      <c r="AU15" s="230">
        <f t="shared" si="5"/>
        <v>23.26102910559996</v>
      </c>
      <c r="AV15" s="230">
        <f t="shared" si="5"/>
        <v>0</v>
      </c>
      <c r="AW15" s="230">
        <f t="shared" si="5"/>
        <v>0</v>
      </c>
      <c r="AX15" s="230">
        <f t="shared" si="5"/>
        <v>0</v>
      </c>
      <c r="AY15" s="230">
        <f t="shared" si="5"/>
        <v>0</v>
      </c>
      <c r="AZ15" s="230">
        <f t="shared" si="5"/>
        <v>0</v>
      </c>
      <c r="BA15" s="230">
        <f t="shared" si="5"/>
        <v>0</v>
      </c>
      <c r="BB15" s="230">
        <f t="shared" si="5"/>
        <v>0</v>
      </c>
      <c r="BC15" s="318">
        <f t="shared" si="5"/>
        <v>0</v>
      </c>
      <c r="BD15" s="400"/>
    </row>
    <row r="16" spans="1:56" ht="13" thickTop="1"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214"/>
      <c r="AE16" s="214"/>
      <c r="AF16" s="214"/>
      <c r="AG16" s="214"/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</row>
    <row r="17" spans="3:55"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</row>
    <row r="18" spans="3:55"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214"/>
      <c r="AE18" s="214"/>
      <c r="AF18" s="214"/>
      <c r="AG18" s="214"/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</row>
    <row r="19" spans="3:55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214"/>
      <c r="AE19" s="214"/>
      <c r="AF19" s="214"/>
      <c r="AG19" s="214"/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</row>
    <row r="20" spans="3:55">
      <c r="C20" s="11"/>
      <c r="D20" s="11"/>
      <c r="E20" s="11"/>
      <c r="F20" s="11"/>
      <c r="G20" s="11"/>
      <c r="H20" s="11"/>
      <c r="I20" s="11"/>
      <c r="J20" s="36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214"/>
      <c r="AE20" s="214"/>
      <c r="AF20" s="214"/>
      <c r="AG20" s="214"/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</row>
    <row r="21" spans="3:55"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</row>
    <row r="22" spans="3:55"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</row>
    <row r="23" spans="3:55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</row>
    <row r="24" spans="3:55"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</row>
    <row r="25" spans="3:55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</row>
    <row r="26" spans="3:55"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</row>
    <row r="27" spans="3:55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</row>
    <row r="28" spans="3:55"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</row>
    <row r="29" spans="3:55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</row>
    <row r="30" spans="3:55"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</row>
    <row r="31" spans="3:55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</row>
    <row r="32" spans="3:55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</row>
    <row r="33" spans="3:55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</row>
    <row r="34" spans="3:55"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</row>
    <row r="35" spans="3:55">
      <c r="BC35" s="27"/>
    </row>
    <row r="36" spans="3:55">
      <c r="BC36" s="27"/>
    </row>
    <row r="37" spans="3:55">
      <c r="BC37" s="2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D6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5.6328125" style="39" customWidth="1"/>
    <col min="21" max="28" width="5.6328125" style="39" hidden="1" customWidth="1"/>
    <col min="29" max="29" width="1.7265625" style="39" customWidth="1"/>
    <col min="30" max="48" width="5.6328125" style="144" customWidth="1"/>
    <col min="49" max="54" width="5.6328125" style="144" hidden="1" customWidth="1"/>
    <col min="55" max="55" width="5.6328125" style="215" hidden="1" customWidth="1"/>
  </cols>
  <sheetData>
    <row r="1" spans="1:56" ht="9" customHeight="1" thickBot="1">
      <c r="A1" s="21">
        <f>[2]RWE!$A$24</f>
        <v>3.5</v>
      </c>
      <c r="B1" s="18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/>
      <c r="AZ1" s="39"/>
      <c r="BA1" s="39"/>
      <c r="BB1" s="39"/>
      <c r="BC1" s="11"/>
    </row>
    <row r="2" spans="1:56" ht="16" thickTop="1">
      <c r="B2" s="445" t="s">
        <v>164</v>
      </c>
      <c r="C2" s="454" t="s">
        <v>77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6"/>
      <c r="AC2" s="40"/>
      <c r="AD2" s="422" t="s">
        <v>104</v>
      </c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/>
      <c r="AS2" s="423"/>
      <c r="AT2" s="423"/>
      <c r="AU2" s="423"/>
      <c r="AV2" s="423"/>
      <c r="AW2" s="423"/>
      <c r="AX2" s="423"/>
      <c r="AY2" s="423"/>
      <c r="AZ2" s="423"/>
      <c r="BA2" s="423"/>
      <c r="BB2" s="423"/>
      <c r="BC2" s="443"/>
      <c r="BD2" s="400"/>
    </row>
    <row r="3" spans="1:56" ht="13" thickBot="1">
      <c r="B3" s="446"/>
      <c r="C3" s="451" t="s">
        <v>50</v>
      </c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3"/>
      <c r="AC3" s="41"/>
      <c r="AD3" s="457" t="s">
        <v>121</v>
      </c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  <c r="AX3" s="458"/>
      <c r="AY3" s="458"/>
      <c r="AZ3" s="458"/>
      <c r="BA3" s="458"/>
      <c r="BB3" s="458"/>
      <c r="BC3" s="459"/>
      <c r="BD3" s="400"/>
    </row>
    <row r="4" spans="1:56" ht="20" customHeight="1" thickTop="1" thickBot="1">
      <c r="B4" s="447"/>
      <c r="C4" s="42">
        <v>2000</v>
      </c>
      <c r="D4" s="43">
        <f>1+C4</f>
        <v>2001</v>
      </c>
      <c r="E4" s="43">
        <f t="shared" ref="E4:AB4" si="0">1+D4</f>
        <v>2002</v>
      </c>
      <c r="F4" s="43">
        <f t="shared" si="0"/>
        <v>2003</v>
      </c>
      <c r="G4" s="43">
        <f t="shared" si="0"/>
        <v>2004</v>
      </c>
      <c r="H4" s="43">
        <f t="shared" si="0"/>
        <v>2005</v>
      </c>
      <c r="I4" s="43">
        <f t="shared" si="0"/>
        <v>2006</v>
      </c>
      <c r="J4" s="43">
        <f t="shared" si="0"/>
        <v>2007</v>
      </c>
      <c r="K4" s="43">
        <f t="shared" si="0"/>
        <v>2008</v>
      </c>
      <c r="L4" s="43">
        <f t="shared" si="0"/>
        <v>2009</v>
      </c>
      <c r="M4" s="43">
        <f t="shared" si="0"/>
        <v>2010</v>
      </c>
      <c r="N4" s="43">
        <f t="shared" si="0"/>
        <v>2011</v>
      </c>
      <c r="O4" s="43">
        <f t="shared" si="0"/>
        <v>2012</v>
      </c>
      <c r="P4" s="43">
        <f t="shared" si="0"/>
        <v>2013</v>
      </c>
      <c r="Q4" s="43">
        <f t="shared" si="0"/>
        <v>2014</v>
      </c>
      <c r="R4" s="43">
        <f t="shared" si="0"/>
        <v>2015</v>
      </c>
      <c r="S4" s="43">
        <f t="shared" si="0"/>
        <v>2016</v>
      </c>
      <c r="T4" s="43">
        <f t="shared" si="0"/>
        <v>2017</v>
      </c>
      <c r="U4" s="43">
        <f t="shared" si="0"/>
        <v>2018</v>
      </c>
      <c r="V4" s="43">
        <f t="shared" si="0"/>
        <v>2019</v>
      </c>
      <c r="W4" s="43">
        <f t="shared" si="0"/>
        <v>2020</v>
      </c>
      <c r="X4" s="43">
        <f t="shared" si="0"/>
        <v>2021</v>
      </c>
      <c r="Y4" s="43">
        <f t="shared" si="0"/>
        <v>2022</v>
      </c>
      <c r="Z4" s="43">
        <f t="shared" si="0"/>
        <v>2023</v>
      </c>
      <c r="AA4" s="43">
        <f t="shared" si="0"/>
        <v>2024</v>
      </c>
      <c r="AB4" s="43">
        <f t="shared" si="0"/>
        <v>2025</v>
      </c>
      <c r="AC4" s="111"/>
      <c r="AD4" s="42">
        <v>2000</v>
      </c>
      <c r="AE4" s="398">
        <f>1+AD4</f>
        <v>2001</v>
      </c>
      <c r="AF4" s="398">
        <f t="shared" ref="AF4:BB4" si="1">1+AE4</f>
        <v>2002</v>
      </c>
      <c r="AG4" s="398">
        <f t="shared" si="1"/>
        <v>2003</v>
      </c>
      <c r="AH4" s="398">
        <f t="shared" si="1"/>
        <v>2004</v>
      </c>
      <c r="AI4" s="398">
        <f t="shared" si="1"/>
        <v>2005</v>
      </c>
      <c r="AJ4" s="398">
        <f t="shared" si="1"/>
        <v>2006</v>
      </c>
      <c r="AK4" s="398">
        <f t="shared" si="1"/>
        <v>2007</v>
      </c>
      <c r="AL4" s="398">
        <f t="shared" si="1"/>
        <v>2008</v>
      </c>
      <c r="AM4" s="398">
        <f t="shared" si="1"/>
        <v>2009</v>
      </c>
      <c r="AN4" s="398">
        <f t="shared" si="1"/>
        <v>2010</v>
      </c>
      <c r="AO4" s="398">
        <f t="shared" si="1"/>
        <v>2011</v>
      </c>
      <c r="AP4" s="398">
        <f t="shared" si="1"/>
        <v>2012</v>
      </c>
      <c r="AQ4" s="398">
        <f t="shared" si="1"/>
        <v>2013</v>
      </c>
      <c r="AR4" s="398">
        <f t="shared" si="1"/>
        <v>2014</v>
      </c>
      <c r="AS4" s="398">
        <f t="shared" si="1"/>
        <v>2015</v>
      </c>
      <c r="AT4" s="398">
        <f t="shared" si="1"/>
        <v>2016</v>
      </c>
      <c r="AU4" s="398">
        <f t="shared" si="1"/>
        <v>2017</v>
      </c>
      <c r="AV4" s="398">
        <f t="shared" si="1"/>
        <v>2018</v>
      </c>
      <c r="AW4" s="398">
        <f t="shared" si="1"/>
        <v>2019</v>
      </c>
      <c r="AX4" s="398">
        <f t="shared" si="1"/>
        <v>2020</v>
      </c>
      <c r="AY4" s="398">
        <f t="shared" si="1"/>
        <v>2021</v>
      </c>
      <c r="AZ4" s="398">
        <f t="shared" si="1"/>
        <v>2022</v>
      </c>
      <c r="BA4" s="398">
        <f t="shared" si="1"/>
        <v>2023</v>
      </c>
      <c r="BB4" s="398">
        <f t="shared" si="1"/>
        <v>2024</v>
      </c>
      <c r="BC4" s="165">
        <f>1+BB4</f>
        <v>2025</v>
      </c>
      <c r="BD4" s="400"/>
    </row>
    <row r="5" spans="1:56" ht="20" customHeight="1" thickTop="1" thickBot="1">
      <c r="B5" s="17" t="s">
        <v>12</v>
      </c>
      <c r="C5" s="331">
        <f>1/$A$1*'[1]48Exp'!$B$263</f>
        <v>1.0334035000000001</v>
      </c>
      <c r="D5" s="249">
        <f>1/$A$1*'[1]48Exp'!$C$263</f>
        <v>1.2388656669999998</v>
      </c>
      <c r="E5" s="249">
        <f>1/$A$1*'[1]48Exp'!$D$263</f>
        <v>1.4647743879999993</v>
      </c>
      <c r="F5" s="249">
        <f>1/$A$1*'[1]48Exp'!$E$263</f>
        <v>1.6253005359999999</v>
      </c>
      <c r="G5" s="249">
        <f>1/$A$1*'[1]48Exp'!$F$263</f>
        <v>1.7460780439999999</v>
      </c>
      <c r="H5" s="249">
        <f>1/$A$1*'[1]48Exp'!$G$263</f>
        <v>1.9802107214912699</v>
      </c>
      <c r="I5" s="249">
        <f>1/$A$1*'[1]48Exp'!$H$263</f>
        <v>2.1588647182419916</v>
      </c>
      <c r="J5" s="332">
        <f>1/$A$1*'[1]48Exp'!$I$263</f>
        <v>2.3319410489812351</v>
      </c>
      <c r="K5" s="332">
        <f>1/$A$1*'[1]48Exp'!$J$263</f>
        <v>2.3168075027126998</v>
      </c>
      <c r="L5" s="249">
        <f>1/$A$1*'[1]48Exp'!$K$263</f>
        <v>2.4943375468039295</v>
      </c>
      <c r="M5" s="249">
        <f>1/$A$1*'[1]48Exp'!L$263</f>
        <v>2.8395587404383855</v>
      </c>
      <c r="N5" s="249">
        <f>1/$A$1*'[1]48Exp'!M$263</f>
        <v>3.0205046023222599</v>
      </c>
      <c r="O5" s="249">
        <f>1/$A$1*'[1]48Exp'!N$263</f>
        <v>3.0034244449062748</v>
      </c>
      <c r="P5" s="249">
        <f>1/$A$1*'[1]48Exp'!O$263</f>
        <v>3.0905640104896137</v>
      </c>
      <c r="Q5" s="249">
        <f>1/$A$1*'[1]48Exp'!P$263</f>
        <v>3.2459564350120118</v>
      </c>
      <c r="R5" s="249">
        <f>1/$A$1*'[1]48Exp'!Q$263</f>
        <v>3.2402998764332067</v>
      </c>
      <c r="S5" s="249">
        <f>1/$A$1*'[1]48Exp'!R$263</f>
        <v>3.3493031720490851</v>
      </c>
      <c r="T5" s="249">
        <f>1/$A$1*'[1]48Exp'!S$263</f>
        <v>3.5521753190410528</v>
      </c>
      <c r="U5" s="249">
        <f>1/$A$1*'[1]48Exp'!T$263</f>
        <v>0</v>
      </c>
      <c r="V5" s="249">
        <f>1/$A$1*'[1]48Exp'!U$263</f>
        <v>0</v>
      </c>
      <c r="W5" s="249">
        <f>1/$A$1*'[1]48Exp'!V$263</f>
        <v>0</v>
      </c>
      <c r="X5" s="249">
        <f>1/$A$1*'[1]48Exp'!W$263</f>
        <v>0</v>
      </c>
      <c r="Y5" s="249">
        <f>1/$A$1*'[1]48Exp'!X$263</f>
        <v>0</v>
      </c>
      <c r="Z5" s="249">
        <f>1/$A$1*'[1]48Exp'!Y$263</f>
        <v>0</v>
      </c>
      <c r="AA5" s="249">
        <f>1/$A$1*'[1]48Exp'!Z$263</f>
        <v>0</v>
      </c>
      <c r="AB5" s="249">
        <f>1/$A$1*'[1]48Exp'!AA$263</f>
        <v>0</v>
      </c>
      <c r="AC5" s="333"/>
      <c r="AD5" s="334">
        <f>1/1000*'[1]48Exp'!AB$263</f>
        <v>0.90051900000000018</v>
      </c>
      <c r="AE5" s="189">
        <f>1/1000*'[1]48Exp'!AC$263</f>
        <v>1.1319009999999996</v>
      </c>
      <c r="AF5" s="189">
        <f>1/1000*'[1]48Exp'!AD$263</f>
        <v>1.3449689999999996</v>
      </c>
      <c r="AG5" s="189">
        <f>1/1000*'[1]48Exp'!AE$263</f>
        <v>1.7076039999999992</v>
      </c>
      <c r="AH5" s="189">
        <f>1/1000*'[1]48Exp'!AF$263</f>
        <v>1.9851384510000005</v>
      </c>
      <c r="AI5" s="189">
        <f>1/1000*'[1]48Exp'!AG$263</f>
        <v>2.2903631806769997</v>
      </c>
      <c r="AJ5" s="189">
        <f>1/1000*'[1]48Exp'!AH$263</f>
        <v>2.6264963966327994</v>
      </c>
      <c r="AK5" s="189">
        <f>1/1000*'[1]48Exp'!AI$263</f>
        <v>3.3578645127884998</v>
      </c>
      <c r="AL5" s="189">
        <f>1/1000*'[1]48Exp'!AJ$263</f>
        <v>3.9255593226831995</v>
      </c>
      <c r="AM5" s="189">
        <f>1/1000*'[1]48Exp'!AK$263</f>
        <v>3.5738481035136003</v>
      </c>
      <c r="AN5" s="189">
        <f>1/1000*'[1]48Exp'!AL$263</f>
        <v>4.0183754852277023</v>
      </c>
      <c r="AO5" s="189">
        <f>1/1000*'[1]48Exp'!AM$263</f>
        <v>4.8365075161919986</v>
      </c>
      <c r="AP5" s="189">
        <f>1/1000*'[1]48Exp'!AN$263</f>
        <v>3.8804371580832004</v>
      </c>
      <c r="AQ5" s="189">
        <f>1/1000*'[1]48Exp'!AO$263</f>
        <v>4.1467228024157992</v>
      </c>
      <c r="AR5" s="189">
        <f>1/1000*'[1]48Exp'!AP$263</f>
        <v>4.3904200538770013</v>
      </c>
      <c r="AS5" s="189">
        <f>1/1000*'[1]48Exp'!AQ$263</f>
        <v>3.7573676455769989</v>
      </c>
      <c r="AT5" s="189">
        <f>1/1000*'[1]48Exp'!AR$263</f>
        <v>3.9550203331662015</v>
      </c>
      <c r="AU5" s="189">
        <f>1/1000*'[1]48Exp'!AS$263</f>
        <v>4.4330200387186993</v>
      </c>
      <c r="AV5" s="189">
        <f>1/1000*'[1]48Exp'!AT$263</f>
        <v>0</v>
      </c>
      <c r="AW5" s="189">
        <f>1/1000*'[1]48Exp'!AU$263</f>
        <v>0</v>
      </c>
      <c r="AX5" s="189">
        <f>1/1000*'[1]48Exp'!AV$263</f>
        <v>0</v>
      </c>
      <c r="AY5" s="189">
        <f>1/1000*'[1]48Exp'!AW$263</f>
        <v>0</v>
      </c>
      <c r="AZ5" s="189">
        <f>1/1000*'[1]48Exp'!AX$263</f>
        <v>0</v>
      </c>
      <c r="BA5" s="189">
        <f>1/1000*'[1]48Exp'!AY$263</f>
        <v>0</v>
      </c>
      <c r="BB5" s="189">
        <f>1/1000*'[1]48Exp'!AZ$263</f>
        <v>0</v>
      </c>
      <c r="BC5" s="190">
        <f>1/1000*'[1]48Exp'!BA$263</f>
        <v>0</v>
      </c>
      <c r="BD5" s="400"/>
    </row>
    <row r="6" spans="1:56" ht="17.149999999999999" customHeight="1" thickTop="1">
      <c r="B6" s="19" t="s">
        <v>16</v>
      </c>
      <c r="C6" s="335">
        <f>1/$A$1*'[1]48Exp'!$B$266</f>
        <v>3.4850336000000003E-2</v>
      </c>
      <c r="D6" s="191">
        <f>1/$A$1*'[1]48Exp'!$C$266</f>
        <v>4.8383818999999995E-2</v>
      </c>
      <c r="E6" s="191">
        <f>1/$A$1*'[1]48Exp'!$D$266</f>
        <v>3.1028439000000001E-2</v>
      </c>
      <c r="F6" s="191">
        <f>1/$A$1*'[1]48Exp'!$E$266</f>
        <v>3.6707446999999997E-2</v>
      </c>
      <c r="G6" s="191">
        <f>1/$A$1*'[1]48Exp'!$F$266</f>
        <v>2.9667324999999998E-2</v>
      </c>
      <c r="H6" s="191">
        <f>1/$A$1*'[1]48Exp'!$G$266</f>
        <v>3.2376755177777772E-2</v>
      </c>
      <c r="I6" s="191">
        <f>1/$A$1*'[1]48Exp'!$H$266</f>
        <v>3.3406270616666657E-2</v>
      </c>
      <c r="J6" s="192">
        <f>1/$A$1*'[1]48Exp'!$I$266</f>
        <v>5.2141005616666659E-2</v>
      </c>
      <c r="K6" s="192">
        <f>1/$A$1*'[1]48Exp'!$J$266</f>
        <v>4.3275963333333334E-2</v>
      </c>
      <c r="L6" s="191">
        <f>1/$A$1*'[1]48Exp'!$K$266</f>
        <v>6.0450580461111098E-2</v>
      </c>
      <c r="M6" s="191">
        <f>1/$A$1*'[1]48Exp'!L$266</f>
        <v>6.9204399425016647E-2</v>
      </c>
      <c r="N6" s="191">
        <f>1/$A$1*'[1]48Exp'!M$266</f>
        <v>7.4823284817460298E-2</v>
      </c>
      <c r="O6" s="191">
        <f>1/$A$1*'[1]48Exp'!N$266</f>
        <v>5.7329951886327564E-2</v>
      </c>
      <c r="P6" s="191">
        <f>1/$A$1*'[1]48Exp'!O$266</f>
        <v>7.514071207301587E-2</v>
      </c>
      <c r="Q6" s="191">
        <f>1/$A$1*'[1]48Exp'!P$266</f>
        <v>7.3574478349389488E-2</v>
      </c>
      <c r="R6" s="191">
        <f>1/$A$1*'[1]48Exp'!Q$266</f>
        <v>8.2376196429653673E-2</v>
      </c>
      <c r="S6" s="191">
        <f>1/$A$1*'[1]48Exp'!R$266</f>
        <v>8.9721525890329751E-2</v>
      </c>
      <c r="T6" s="191">
        <f>1/$A$1*'[1]48Exp'!S$266</f>
        <v>7.2028730920346326E-2</v>
      </c>
      <c r="U6" s="191">
        <f>1/$A$1*'[1]48Exp'!T$266</f>
        <v>0</v>
      </c>
      <c r="V6" s="191">
        <f>1/$A$1*'[1]48Exp'!U$266</f>
        <v>0</v>
      </c>
      <c r="W6" s="191">
        <f>1/$A$1*'[1]48Exp'!V$266</f>
        <v>0</v>
      </c>
      <c r="X6" s="191">
        <f>1/$A$1*'[1]48Exp'!W$266</f>
        <v>0</v>
      </c>
      <c r="Y6" s="191">
        <f>1/$A$1*'[1]48Exp'!X$266</f>
        <v>0</v>
      </c>
      <c r="Z6" s="191">
        <f>1/$A$1*'[1]48Exp'!Y$266</f>
        <v>0</v>
      </c>
      <c r="AA6" s="191">
        <f>1/$A$1*'[1]48Exp'!Z$266</f>
        <v>0</v>
      </c>
      <c r="AB6" s="191">
        <f>1/$A$1*'[1]48Exp'!AA$266</f>
        <v>0</v>
      </c>
      <c r="AC6" s="337"/>
      <c r="AD6" s="263">
        <f>1/1000*'[1]48Exp'!AB$266</f>
        <v>2.2445E-2</v>
      </c>
      <c r="AE6" s="191">
        <f>1/1000*'[1]48Exp'!AC$266</f>
        <v>2.3824999999999995E-2</v>
      </c>
      <c r="AF6" s="191">
        <f>1/1000*'[1]48Exp'!AD$266</f>
        <v>1.3225999999999998E-2</v>
      </c>
      <c r="AG6" s="191">
        <f>1/1000*'[1]48Exp'!AE$266</f>
        <v>1.5552999999999999E-2</v>
      </c>
      <c r="AH6" s="191">
        <f>1/1000*'[1]48Exp'!AF$266</f>
        <v>2.0258543E-2</v>
      </c>
      <c r="AI6" s="191">
        <f>1/1000*'[1]48Exp'!AG$266</f>
        <v>1.6950965760299998E-2</v>
      </c>
      <c r="AJ6" s="191">
        <f>1/1000*'[1]48Exp'!AH$266</f>
        <v>2.9704866773600003E-2</v>
      </c>
      <c r="AK6" s="191">
        <f>1/1000*'[1]48Exp'!AI$266</f>
        <v>6.3715075383500006E-2</v>
      </c>
      <c r="AL6" s="191">
        <f>1/1000*'[1]48Exp'!AJ$266</f>
        <v>0.1008412955264</v>
      </c>
      <c r="AM6" s="191">
        <f>1/1000*'[1]48Exp'!AK$266</f>
        <v>6.5591157636399999E-2</v>
      </c>
      <c r="AN6" s="191">
        <f>1/1000*'[1]48Exp'!AL$266</f>
        <v>5.5775314394999997E-2</v>
      </c>
      <c r="AO6" s="191">
        <f>1/1000*'[1]48Exp'!AM$266</f>
        <v>7.5538015872E-2</v>
      </c>
      <c r="AP6" s="191">
        <f>1/1000*'[1]48Exp'!AN$266</f>
        <v>3.8432304627199994E-2</v>
      </c>
      <c r="AQ6" s="191">
        <f>1/1000*'[1]48Exp'!AO$266</f>
        <v>5.8125117265800011E-2</v>
      </c>
      <c r="AR6" s="191">
        <f>1/1000*'[1]48Exp'!AP$266</f>
        <v>5.2514671064499995E-2</v>
      </c>
      <c r="AS6" s="191">
        <f>1/1000*'[1]48Exp'!AQ$266</f>
        <v>5.3359296669000002E-2</v>
      </c>
      <c r="AT6" s="191">
        <f>1/1000*'[1]48Exp'!AR$266</f>
        <v>5.47932158845E-2</v>
      </c>
      <c r="AU6" s="191">
        <f>1/1000*'[1]48Exp'!AS$266</f>
        <v>5.1414656736300003E-2</v>
      </c>
      <c r="AV6" s="191">
        <f>1/1000*'[1]48Exp'!AT$266</f>
        <v>0</v>
      </c>
      <c r="AW6" s="191">
        <f>1/1000*'[1]48Exp'!AU$266</f>
        <v>0</v>
      </c>
      <c r="AX6" s="191">
        <f>1/1000*'[1]48Exp'!AV$266</f>
        <v>0</v>
      </c>
      <c r="AY6" s="191">
        <f>1/1000*'[1]48Exp'!AW$266</f>
        <v>0</v>
      </c>
      <c r="AZ6" s="191">
        <f>1/1000*'[1]48Exp'!AX$266</f>
        <v>0</v>
      </c>
      <c r="BA6" s="191">
        <f>1/1000*'[1]48Exp'!AY$266</f>
        <v>0</v>
      </c>
      <c r="BB6" s="191">
        <f>1/1000*'[1]48Exp'!AZ$266</f>
        <v>0</v>
      </c>
      <c r="BC6" s="307">
        <f>1/1000*'[1]48Exp'!BA$266</f>
        <v>0</v>
      </c>
      <c r="BD6" s="400"/>
    </row>
    <row r="7" spans="1:56">
      <c r="B7" s="4" t="s">
        <v>64</v>
      </c>
      <c r="C7" s="179">
        <f>1/$A$1*'[1]48Exp'!$B$75</f>
        <v>2.9403359999999996E-3</v>
      </c>
      <c r="D7" s="169">
        <f>1/$A$1*'[1]48Exp'!$C$75</f>
        <v>8.6122199999999986E-3</v>
      </c>
      <c r="E7" s="169">
        <f>1/$A$1*'[1]48Exp'!$D$75</f>
        <v>2.6414879999999996E-3</v>
      </c>
      <c r="F7" s="169">
        <f>1/$A$1*'[1]48Exp'!$E$75</f>
        <v>5.3342470000000003E-3</v>
      </c>
      <c r="G7" s="169">
        <f>1/$A$1*'[1]48Exp'!$F$75</f>
        <v>2.2712509999999997E-3</v>
      </c>
      <c r="H7" s="169">
        <f>1/$A$1*'[1]48Exp'!$G$75</f>
        <v>2.3085493333333327E-3</v>
      </c>
      <c r="I7" s="169">
        <f>1/$A$1*'[1]48Exp'!$H$75</f>
        <v>5.338569300000001E-3</v>
      </c>
      <c r="J7" s="170">
        <f>1/$A$1*'[1]48Exp'!$I$75</f>
        <v>7.211386516666668E-3</v>
      </c>
      <c r="K7" s="170">
        <f>1/$A$1*'[1]48Exp'!$J$75</f>
        <v>2.7808937333333333E-3</v>
      </c>
      <c r="L7" s="169">
        <f>1/$A$1*'[1]48Exp'!$K$75</f>
        <v>1.5477731333333329E-2</v>
      </c>
      <c r="M7" s="169">
        <f>1/$A$1*'[1]48Exp'!L$75</f>
        <v>2.6177473165384612E-2</v>
      </c>
      <c r="N7" s="169">
        <f>1/$A$1*'[1]48Exp'!M$75</f>
        <v>2.7785611166666658E-2</v>
      </c>
      <c r="O7" s="169">
        <f>1/$A$1*'[1]48Exp'!N$75</f>
        <v>3.0419784271428579E-2</v>
      </c>
      <c r="P7" s="169">
        <f>1/$A$1*'[1]48Exp'!O$75</f>
        <v>2.953875546825397E-2</v>
      </c>
      <c r="Q7" s="169">
        <f>1/$A$1*'[1]48Exp'!P$75</f>
        <v>3.0625241773015871E-2</v>
      </c>
      <c r="R7" s="169">
        <f>1/$A$1*'[1]48Exp'!Q$75</f>
        <v>2.0372966658730157E-2</v>
      </c>
      <c r="S7" s="169">
        <f>1/$A$1*'[1]48Exp'!R$75</f>
        <v>2.0306694261904762E-2</v>
      </c>
      <c r="T7" s="169">
        <f>1/$A$1*'[1]48Exp'!S$75</f>
        <v>1.2747142107142858E-2</v>
      </c>
      <c r="U7" s="169">
        <f>1/$A$1*'[1]48Exp'!T$75</f>
        <v>0</v>
      </c>
      <c r="V7" s="169">
        <f>1/$A$1*'[1]48Exp'!U$75</f>
        <v>0</v>
      </c>
      <c r="W7" s="169">
        <f>1/$A$1*'[1]48Exp'!V$75</f>
        <v>0</v>
      </c>
      <c r="X7" s="169">
        <f>1/$A$1*'[1]48Exp'!W$75</f>
        <v>0</v>
      </c>
      <c r="Y7" s="169">
        <f>1/$A$1*'[1]48Exp'!X$75</f>
        <v>0</v>
      </c>
      <c r="Z7" s="169">
        <f>1/$A$1*'[1]48Exp'!Y$75</f>
        <v>0</v>
      </c>
      <c r="AA7" s="169">
        <f>1/$A$1*'[1]48Exp'!Z$75</f>
        <v>0</v>
      </c>
      <c r="AB7" s="169">
        <f>1/$A$1*'[1]48Exp'!AA$75</f>
        <v>0</v>
      </c>
      <c r="AC7" s="338"/>
      <c r="AD7" s="179">
        <f>1/1000*'[1]48Exp'!AB$75</f>
        <v>1.6130000000000001E-3</v>
      </c>
      <c r="AE7" s="169">
        <f>1/1000*'[1]48Exp'!AC$75</f>
        <v>3.986E-3</v>
      </c>
      <c r="AF7" s="169">
        <f>1/1000*'[1]48Exp'!AD$75</f>
        <v>1.5559999999999999E-3</v>
      </c>
      <c r="AG7" s="169">
        <f>1/1000*'[1]48Exp'!AE$75</f>
        <v>2.215E-3</v>
      </c>
      <c r="AH7" s="169">
        <f>1/1000*'[1]48Exp'!AF$75</f>
        <v>1.033567E-3</v>
      </c>
      <c r="AI7" s="169">
        <f>1/1000*'[1]48Exp'!AG$75</f>
        <v>1.5153175322999998E-3</v>
      </c>
      <c r="AJ7" s="169">
        <f>1/1000*'[1]48Exp'!AH$75</f>
        <v>3.6290405903999998E-3</v>
      </c>
      <c r="AK7" s="169">
        <f>1/1000*'[1]48Exp'!AI$75</f>
        <v>3.6244613035000001E-3</v>
      </c>
      <c r="AL7" s="169">
        <f>1/1000*'[1]48Exp'!AJ$75</f>
        <v>1.7133540403999998E-3</v>
      </c>
      <c r="AM7" s="169">
        <f>1/1000*'[1]48Exp'!AK$75</f>
        <v>6.5406858528E-3</v>
      </c>
      <c r="AN7" s="169">
        <f>1/1000*'[1]48Exp'!AL$75</f>
        <v>1.3122145818900002E-2</v>
      </c>
      <c r="AO7" s="169">
        <f>1/1000*'[1]48Exp'!AM$75</f>
        <v>1.5498863471999998E-2</v>
      </c>
      <c r="AP7" s="169">
        <f>1/1000*'[1]48Exp'!AN$75</f>
        <v>1.5244678767999998E-2</v>
      </c>
      <c r="AQ7" s="169">
        <f>1/1000*'[1]48Exp'!AO$75</f>
        <v>1.8534996802500002E-2</v>
      </c>
      <c r="AR7" s="169">
        <f>1/1000*'[1]48Exp'!AP$75</f>
        <v>1.79969915535E-2</v>
      </c>
      <c r="AS7" s="169">
        <f>1/1000*'[1]48Exp'!AQ$75</f>
        <v>1.2110041608E-2</v>
      </c>
      <c r="AT7" s="169">
        <f>1/1000*'[1]48Exp'!AR$75</f>
        <v>1.10138332109E-2</v>
      </c>
      <c r="AU7" s="169">
        <f>1/1000*'[1]48Exp'!AS$75</f>
        <v>8.7915197083999995E-3</v>
      </c>
      <c r="AV7" s="169">
        <f>1/1000*'[1]48Exp'!AT$75</f>
        <v>0</v>
      </c>
      <c r="AW7" s="169">
        <f>1/1000*'[1]48Exp'!AU$75</f>
        <v>0</v>
      </c>
      <c r="AX7" s="169">
        <f>1/1000*'[1]48Exp'!AV$75</f>
        <v>0</v>
      </c>
      <c r="AY7" s="169">
        <f>1/1000*'[1]48Exp'!AW$75</f>
        <v>0</v>
      </c>
      <c r="AZ7" s="169">
        <f>1/1000*'[1]48Exp'!AX$75</f>
        <v>0</v>
      </c>
      <c r="BA7" s="169">
        <f>1/1000*'[1]48Exp'!AY$75</f>
        <v>0</v>
      </c>
      <c r="BB7" s="169">
        <f>1/1000*'[1]48Exp'!AZ$75</f>
        <v>0</v>
      </c>
      <c r="BC7" s="295">
        <f>1/1000*'[1]48Exp'!BA$75</f>
        <v>0</v>
      </c>
      <c r="BD7" s="400"/>
    </row>
    <row r="8" spans="1:56">
      <c r="B8" s="4" t="s">
        <v>31</v>
      </c>
      <c r="C8" s="179">
        <f>1/$A$1*'[1]48Exp'!$B$211</f>
        <v>0</v>
      </c>
      <c r="D8" s="169">
        <f>1/$A$1*'[1]48Exp'!$C$211</f>
        <v>6.6464599999999997E-4</v>
      </c>
      <c r="E8" s="169">
        <f>1/$A$1*'[1]48Exp'!$D$211</f>
        <v>0</v>
      </c>
      <c r="F8" s="169">
        <f>1/$A$1*'[1]48Exp'!$E$211</f>
        <v>0</v>
      </c>
      <c r="G8" s="169">
        <f>1/$A$1*'[1]48Exp'!$F$211</f>
        <v>3.4590559999999998E-3</v>
      </c>
      <c r="H8" s="169">
        <f>1/$A$1*'[1]48Exp'!$G$211</f>
        <v>7.3065866666666666E-4</v>
      </c>
      <c r="I8" s="169">
        <f>1/$A$1*'[1]48Exp'!$H$211</f>
        <v>4.7743776833333324E-3</v>
      </c>
      <c r="J8" s="170">
        <f>1/$A$1*'[1]48Exp'!$I$211</f>
        <v>1.3430080266666665E-2</v>
      </c>
      <c r="K8" s="170">
        <f>1/$A$1*'[1]48Exp'!$J$211</f>
        <v>2.0076766333333336E-2</v>
      </c>
      <c r="L8" s="169">
        <f>1/$A$1*'[1]48Exp'!$K$211</f>
        <v>1.1284433666666665E-2</v>
      </c>
      <c r="M8" s="169">
        <f>1/$A$1*'[1]48Exp'!L$211</f>
        <v>5.7269769928571428E-3</v>
      </c>
      <c r="N8" s="169">
        <f>1/$A$1*'[1]48Exp'!M$211</f>
        <v>8.3335144265873021E-3</v>
      </c>
      <c r="O8" s="169">
        <f>1/$A$1*'[1]48Exp'!N$211</f>
        <v>4.2396109499999984E-3</v>
      </c>
      <c r="P8" s="169">
        <f>1/$A$1*'[1]48Exp'!O$211</f>
        <v>6.784189825396825E-3</v>
      </c>
      <c r="Q8" s="169">
        <f>1/$A$1*'[1]48Exp'!P$211</f>
        <v>5.2311558769841263E-3</v>
      </c>
      <c r="R8" s="169">
        <f>1/$A$1*'[1]48Exp'!Q$211</f>
        <v>5.9990507460317456E-3</v>
      </c>
      <c r="S8" s="169">
        <f>1/$A$1*'[1]48Exp'!R$211</f>
        <v>6.152099830952381E-3</v>
      </c>
      <c r="T8" s="169">
        <f>1/$A$1*'[1]48Exp'!S$211</f>
        <v>5.8884044190476202E-3</v>
      </c>
      <c r="U8" s="169">
        <f>1/$A$1*'[1]48Exp'!T$211</f>
        <v>0</v>
      </c>
      <c r="V8" s="169">
        <f>1/$A$1*'[1]48Exp'!U$211</f>
        <v>0</v>
      </c>
      <c r="W8" s="169">
        <f>1/$A$1*'[1]48Exp'!V$211</f>
        <v>0</v>
      </c>
      <c r="X8" s="169">
        <f>1/$A$1*'[1]48Exp'!W$211</f>
        <v>0</v>
      </c>
      <c r="Y8" s="169">
        <f>1/$A$1*'[1]48Exp'!X$211</f>
        <v>0</v>
      </c>
      <c r="Z8" s="169">
        <f>1/$A$1*'[1]48Exp'!Y$211</f>
        <v>0</v>
      </c>
      <c r="AA8" s="169">
        <f>1/$A$1*'[1]48Exp'!Z$211</f>
        <v>0</v>
      </c>
      <c r="AB8" s="169">
        <f>1/$A$1*'[1]48Exp'!AA$211</f>
        <v>0</v>
      </c>
      <c r="AC8" s="338"/>
      <c r="AD8" s="179">
        <f>1/1000*'[1]48Exp'!AB$211</f>
        <v>0</v>
      </c>
      <c r="AE8" s="169">
        <f>1/1000*'[1]48Exp'!AC$211</f>
        <v>1.5400000000000001E-3</v>
      </c>
      <c r="AF8" s="169">
        <f>1/1000*'[1]48Exp'!AD$211</f>
        <v>0</v>
      </c>
      <c r="AG8" s="169">
        <f>1/1000*'[1]48Exp'!AE$211</f>
        <v>0</v>
      </c>
      <c r="AH8" s="169">
        <f>1/1000*'[1]48Exp'!AF$211</f>
        <v>8.0092619999999996E-3</v>
      </c>
      <c r="AI8" s="169">
        <f>1/1000*'[1]48Exp'!AG$211</f>
        <v>2.4884550405000001E-3</v>
      </c>
      <c r="AJ8" s="169">
        <f>1/1000*'[1]48Exp'!AH$211</f>
        <v>1.33533273452E-2</v>
      </c>
      <c r="AK8" s="169">
        <f>1/1000*'[1]48Exp'!AI$211</f>
        <v>4.2603201280999994E-2</v>
      </c>
      <c r="AL8" s="169">
        <f>1/1000*'[1]48Exp'!AJ$211</f>
        <v>8.2875786806800009E-2</v>
      </c>
      <c r="AM8" s="169">
        <f>1/1000*'[1]48Exp'!AK$211</f>
        <v>3.9229337210799999E-2</v>
      </c>
      <c r="AN8" s="169">
        <f>1/1000*'[1]48Exp'!AL$211</f>
        <v>1.8135414264599997E-2</v>
      </c>
      <c r="AO8" s="169">
        <f>1/1000*'[1]48Exp'!AM$211</f>
        <v>3.3963612624000002E-2</v>
      </c>
      <c r="AP8" s="169">
        <f>1/1000*'[1]48Exp'!AN$211</f>
        <v>1.0869658535999997E-2</v>
      </c>
      <c r="AQ8" s="169">
        <f>1/1000*'[1]48Exp'!AO$211</f>
        <v>1.4840222602500001E-2</v>
      </c>
      <c r="AR8" s="169">
        <f>1/1000*'[1]48Exp'!AP$211</f>
        <v>1.1825495286500001E-2</v>
      </c>
      <c r="AS8" s="169">
        <f>1/1000*'[1]48Exp'!AQ$211</f>
        <v>1.1373101722499999E-2</v>
      </c>
      <c r="AT8" s="169">
        <f>1/1000*'[1]48Exp'!AR$211</f>
        <v>1.1805625346500001E-2</v>
      </c>
      <c r="AU8" s="169">
        <f>1/1000*'[1]48Exp'!AS$211</f>
        <v>1.0768916086499998E-2</v>
      </c>
      <c r="AV8" s="169">
        <f>1/1000*'[1]48Exp'!AT$211</f>
        <v>0</v>
      </c>
      <c r="AW8" s="169">
        <f>1/1000*'[1]48Exp'!AU$211</f>
        <v>0</v>
      </c>
      <c r="AX8" s="169">
        <f>1/1000*'[1]48Exp'!AV$211</f>
        <v>0</v>
      </c>
      <c r="AY8" s="169">
        <f>1/1000*'[1]48Exp'!AW$211</f>
        <v>0</v>
      </c>
      <c r="AZ8" s="169">
        <f>1/1000*'[1]48Exp'!AX$211</f>
        <v>0</v>
      </c>
      <c r="BA8" s="169">
        <f>1/1000*'[1]48Exp'!AY$211</f>
        <v>0</v>
      </c>
      <c r="BB8" s="169">
        <f>1/1000*'[1]48Exp'!AZ$211</f>
        <v>0</v>
      </c>
      <c r="BC8" s="295">
        <f>1/1000*'[1]48Exp'!BA$211</f>
        <v>0</v>
      </c>
      <c r="BD8" s="400"/>
    </row>
    <row r="9" spans="1:56">
      <c r="B9" s="7" t="s">
        <v>15</v>
      </c>
      <c r="C9" s="339">
        <f t="shared" ref="C9:AB9" si="2">SUM(C6:C6)-SUM(C7:C8)</f>
        <v>3.1910000000000001E-2</v>
      </c>
      <c r="D9" s="340">
        <f t="shared" si="2"/>
        <v>3.9106953E-2</v>
      </c>
      <c r="E9" s="340">
        <f t="shared" si="2"/>
        <v>2.8386951000000001E-2</v>
      </c>
      <c r="F9" s="340">
        <f t="shared" si="2"/>
        <v>3.1373199999999997E-2</v>
      </c>
      <c r="G9" s="340">
        <f t="shared" si="2"/>
        <v>2.3937017999999997E-2</v>
      </c>
      <c r="H9" s="340">
        <f t="shared" si="2"/>
        <v>2.9337547177777774E-2</v>
      </c>
      <c r="I9" s="340">
        <f t="shared" si="2"/>
        <v>2.3293323633333324E-2</v>
      </c>
      <c r="J9" s="341">
        <f t="shared" si="2"/>
        <v>3.1499538833333326E-2</v>
      </c>
      <c r="K9" s="341">
        <f t="shared" si="2"/>
        <v>2.0418303266666663E-2</v>
      </c>
      <c r="L9" s="340">
        <f t="shared" si="2"/>
        <v>3.3688415461111107E-2</v>
      </c>
      <c r="M9" s="340">
        <f t="shared" si="2"/>
        <v>3.7299949266774893E-2</v>
      </c>
      <c r="N9" s="340">
        <f t="shared" si="2"/>
        <v>3.8704159224206336E-2</v>
      </c>
      <c r="O9" s="340">
        <f t="shared" si="2"/>
        <v>2.2670556664898985E-2</v>
      </c>
      <c r="P9" s="340">
        <f t="shared" si="2"/>
        <v>3.8817766779365076E-2</v>
      </c>
      <c r="Q9" s="340">
        <f t="shared" si="2"/>
        <v>3.7718080699389492E-2</v>
      </c>
      <c r="R9" s="340">
        <f t="shared" si="2"/>
        <v>5.600417902489177E-2</v>
      </c>
      <c r="S9" s="340">
        <f t="shared" si="2"/>
        <v>6.3262731797472604E-2</v>
      </c>
      <c r="T9" s="340">
        <f t="shared" si="2"/>
        <v>5.3393184394155843E-2</v>
      </c>
      <c r="U9" s="340">
        <f t="shared" si="2"/>
        <v>0</v>
      </c>
      <c r="V9" s="340">
        <f t="shared" si="2"/>
        <v>0</v>
      </c>
      <c r="W9" s="340">
        <f t="shared" si="2"/>
        <v>0</v>
      </c>
      <c r="X9" s="340">
        <f t="shared" si="2"/>
        <v>0</v>
      </c>
      <c r="Y9" s="340">
        <f t="shared" si="2"/>
        <v>0</v>
      </c>
      <c r="Z9" s="340">
        <f t="shared" si="2"/>
        <v>0</v>
      </c>
      <c r="AA9" s="340">
        <f t="shared" si="2"/>
        <v>0</v>
      </c>
      <c r="AB9" s="340">
        <f t="shared" si="2"/>
        <v>0</v>
      </c>
      <c r="AC9" s="338"/>
      <c r="AD9" s="267">
        <f t="shared" ref="AD9:BC9" si="3">SUM(AD6:AD6)-SUM(AD7:AD8)</f>
        <v>2.0832E-2</v>
      </c>
      <c r="AE9" s="195">
        <f t="shared" si="3"/>
        <v>1.8298999999999996E-2</v>
      </c>
      <c r="AF9" s="195">
        <f t="shared" si="3"/>
        <v>1.1669999999999998E-2</v>
      </c>
      <c r="AG9" s="195">
        <f t="shared" si="3"/>
        <v>1.3337999999999999E-2</v>
      </c>
      <c r="AH9" s="195">
        <f t="shared" si="3"/>
        <v>1.1215714000000002E-2</v>
      </c>
      <c r="AI9" s="195">
        <f t="shared" si="3"/>
        <v>1.2947193187499997E-2</v>
      </c>
      <c r="AJ9" s="195">
        <f t="shared" si="3"/>
        <v>1.2722498838000005E-2</v>
      </c>
      <c r="AK9" s="195">
        <f t="shared" si="3"/>
        <v>1.7487412799000013E-2</v>
      </c>
      <c r="AL9" s="195">
        <f t="shared" si="3"/>
        <v>1.6252154679199993E-2</v>
      </c>
      <c r="AM9" s="195">
        <f t="shared" si="3"/>
        <v>1.9821134572799999E-2</v>
      </c>
      <c r="AN9" s="195">
        <f t="shared" si="3"/>
        <v>2.4517754311499995E-2</v>
      </c>
      <c r="AO9" s="195">
        <f t="shared" si="3"/>
        <v>2.6075539776000002E-2</v>
      </c>
      <c r="AP9" s="195">
        <f t="shared" si="3"/>
        <v>1.2317967323200001E-2</v>
      </c>
      <c r="AQ9" s="195">
        <f t="shared" si="3"/>
        <v>2.4749897860800008E-2</v>
      </c>
      <c r="AR9" s="195">
        <f t="shared" si="3"/>
        <v>2.2692184224499992E-2</v>
      </c>
      <c r="AS9" s="195">
        <f t="shared" si="3"/>
        <v>2.9876153338500001E-2</v>
      </c>
      <c r="AT9" s="195">
        <f t="shared" si="3"/>
        <v>3.1973757327099998E-2</v>
      </c>
      <c r="AU9" s="195">
        <f t="shared" si="3"/>
        <v>3.1854220941400002E-2</v>
      </c>
      <c r="AV9" s="195">
        <f t="shared" si="3"/>
        <v>0</v>
      </c>
      <c r="AW9" s="195">
        <f t="shared" si="3"/>
        <v>0</v>
      </c>
      <c r="AX9" s="195">
        <f t="shared" si="3"/>
        <v>0</v>
      </c>
      <c r="AY9" s="195">
        <f t="shared" si="3"/>
        <v>0</v>
      </c>
      <c r="AZ9" s="195">
        <f t="shared" si="3"/>
        <v>0</v>
      </c>
      <c r="BA9" s="195">
        <f t="shared" si="3"/>
        <v>0</v>
      </c>
      <c r="BB9" s="195">
        <f t="shared" si="3"/>
        <v>0</v>
      </c>
      <c r="BC9" s="309">
        <f t="shared" si="3"/>
        <v>0</v>
      </c>
      <c r="BD9" s="400"/>
    </row>
    <row r="10" spans="1:56" ht="17.149999999999999" customHeight="1">
      <c r="B10" s="31" t="s">
        <v>114</v>
      </c>
      <c r="C10" s="273">
        <f>1/$A$1*'[1]48Exp'!$B$268</f>
        <v>6.3953000000000002E-4</v>
      </c>
      <c r="D10" s="198">
        <f>1/$A$1*'[1]48Exp'!$C$268</f>
        <v>1.4240579999999997E-3</v>
      </c>
      <c r="E10" s="198">
        <f>1/$A$1*'[1]48Exp'!$D$268</f>
        <v>1.6836619999999998E-3</v>
      </c>
      <c r="F10" s="198">
        <f>1/$A$1*'[1]48Exp'!$E$268</f>
        <v>2.025907E-3</v>
      </c>
      <c r="G10" s="198">
        <f>1/$A$1*'[1]48Exp'!$F$268</f>
        <v>3.5031609999999994E-3</v>
      </c>
      <c r="H10" s="198">
        <f>1/$A$1*'[1]48Exp'!$G$268</f>
        <v>6.2434439611111104E-3</v>
      </c>
      <c r="I10" s="198">
        <f>1/$A$1*'[1]48Exp'!$H$268</f>
        <v>1.217829388253968E-2</v>
      </c>
      <c r="J10" s="199">
        <f>1/$A$1*'[1]48Exp'!$I$268</f>
        <v>6.7779880064935041E-3</v>
      </c>
      <c r="K10" s="199">
        <f>1/$A$1*'[1]48Exp'!$J$268</f>
        <v>6.6274598261904759E-3</v>
      </c>
      <c r="L10" s="198">
        <f>1/$A$1*'[1]48Exp'!$K$268</f>
        <v>3.7765310861471867E-3</v>
      </c>
      <c r="M10" s="198">
        <f>1/$A$1*'[1]48Exp'!L$268</f>
        <v>5.9272343671661672E-3</v>
      </c>
      <c r="N10" s="198">
        <f>1/$A$1*'[1]48Exp'!M$268</f>
        <v>4.2586515099206339E-3</v>
      </c>
      <c r="O10" s="198">
        <f>1/$A$1*'[1]48Exp'!N$268</f>
        <v>4.8562456770202007E-3</v>
      </c>
      <c r="P10" s="198">
        <f>1/$A$1*'[1]48Exp'!O$268</f>
        <v>9.5535314444444453E-3</v>
      </c>
      <c r="Q10" s="198">
        <f>1/$A$1*'[1]48Exp'!P$268</f>
        <v>9.4877339478021978E-3</v>
      </c>
      <c r="R10" s="198">
        <f>1/$A$1*'[1]48Exp'!Q$268</f>
        <v>1.1633894629292929E-2</v>
      </c>
      <c r="S10" s="198">
        <f>1/$A$1*'[1]48Exp'!R$268</f>
        <v>2.7123588832696714E-2</v>
      </c>
      <c r="T10" s="198">
        <f>1/$A$1*'[1]48Exp'!S$268</f>
        <v>4.3963173342496394E-2</v>
      </c>
      <c r="U10" s="198">
        <f>1/$A$1*'[1]48Exp'!T$268</f>
        <v>0</v>
      </c>
      <c r="V10" s="198">
        <f>1/$A$1*'[1]48Exp'!U$268</f>
        <v>0</v>
      </c>
      <c r="W10" s="198">
        <f>1/$A$1*'[1]48Exp'!V$268</f>
        <v>0</v>
      </c>
      <c r="X10" s="198">
        <f>1/$A$1*'[1]48Exp'!W$268</f>
        <v>0</v>
      </c>
      <c r="Y10" s="198">
        <f>1/$A$1*'[1]48Exp'!X$268</f>
        <v>0</v>
      </c>
      <c r="Z10" s="198">
        <f>1/$A$1*'[1]48Exp'!Y$268</f>
        <v>0</v>
      </c>
      <c r="AA10" s="198">
        <f>1/$A$1*'[1]48Exp'!Z$268</f>
        <v>0</v>
      </c>
      <c r="AB10" s="198">
        <f>1/$A$1*'[1]48Exp'!AA$268</f>
        <v>0</v>
      </c>
      <c r="AC10" s="338"/>
      <c r="AD10" s="273">
        <f>1/1000*'[1]48Exp'!AB$268</f>
        <v>2.3739999999999998E-3</v>
      </c>
      <c r="AE10" s="198">
        <f>1/1000*'[1]48Exp'!AC$268</f>
        <v>3.7950000000000002E-3</v>
      </c>
      <c r="AF10" s="198">
        <f>1/1000*'[1]48Exp'!AD$268</f>
        <v>5.0130000000000001E-3</v>
      </c>
      <c r="AG10" s="198">
        <f>1/1000*'[1]48Exp'!AE$268</f>
        <v>7.1179999999999993E-3</v>
      </c>
      <c r="AH10" s="198">
        <f>1/1000*'[1]48Exp'!AF$268</f>
        <v>9.7298390000000005E-3</v>
      </c>
      <c r="AI10" s="198">
        <f>1/1000*'[1]48Exp'!AG$268</f>
        <v>2.0628674652299998E-2</v>
      </c>
      <c r="AJ10" s="198">
        <f>1/1000*'[1]48Exp'!AH$268</f>
        <v>1.7299930520800002E-2</v>
      </c>
      <c r="AK10" s="198">
        <f>1/1000*'[1]48Exp'!AI$268</f>
        <v>1.1053194880999999E-2</v>
      </c>
      <c r="AL10" s="198">
        <f>1/1000*'[1]48Exp'!AJ$268</f>
        <v>1.0411937338400002E-2</v>
      </c>
      <c r="AM10" s="198">
        <f>1/1000*'[1]48Exp'!AK$268</f>
        <v>9.0285543479999997E-3</v>
      </c>
      <c r="AN10" s="198">
        <f>1/1000*'[1]48Exp'!AL$268</f>
        <v>9.1474188219000004E-3</v>
      </c>
      <c r="AO10" s="198">
        <f>1/1000*'[1]48Exp'!AM$268</f>
        <v>1.0453545551999998E-2</v>
      </c>
      <c r="AP10" s="198">
        <f>1/1000*'[1]48Exp'!AN$268</f>
        <v>1.3536900766399998E-2</v>
      </c>
      <c r="AQ10" s="198">
        <f>1/1000*'[1]48Exp'!AO$268</f>
        <v>2.5283756873999998E-2</v>
      </c>
      <c r="AR10" s="198">
        <f>1/1000*'[1]48Exp'!AP$268</f>
        <v>2.4404392222499998E-2</v>
      </c>
      <c r="AS10" s="198">
        <f>1/1000*'[1]48Exp'!AQ$268</f>
        <v>2.3375146819499999E-2</v>
      </c>
      <c r="AT10" s="198">
        <f>1/1000*'[1]48Exp'!AR$268</f>
        <v>3.5560521773199995E-2</v>
      </c>
      <c r="AU10" s="198">
        <f>1/1000*'[1]48Exp'!AS$268</f>
        <v>5.0447903534599992E-2</v>
      </c>
      <c r="AV10" s="198">
        <f>1/1000*'[1]48Exp'!AT$268</f>
        <v>0</v>
      </c>
      <c r="AW10" s="198">
        <f>1/1000*'[1]48Exp'!AU$268</f>
        <v>0</v>
      </c>
      <c r="AX10" s="198">
        <f>1/1000*'[1]48Exp'!AV$268</f>
        <v>0</v>
      </c>
      <c r="AY10" s="198">
        <f>1/1000*'[1]48Exp'!AW$268</f>
        <v>0</v>
      </c>
      <c r="AZ10" s="198">
        <f>1/1000*'[1]48Exp'!AX$268</f>
        <v>0</v>
      </c>
      <c r="BA10" s="198">
        <f>1/1000*'[1]48Exp'!AY$268</f>
        <v>0</v>
      </c>
      <c r="BB10" s="198">
        <f>1/1000*'[1]48Exp'!AZ$268</f>
        <v>0</v>
      </c>
      <c r="BC10" s="311">
        <f>1/1000*'[1]48Exp'!BA$268</f>
        <v>0</v>
      </c>
      <c r="BD10" s="400"/>
    </row>
    <row r="11" spans="1:56" ht="17.149999999999999" customHeight="1">
      <c r="B11" s="10" t="s">
        <v>115</v>
      </c>
      <c r="C11" s="269">
        <f>1/$A$1*'[1]48Exp'!$B$269</f>
        <v>1.4576249999999997E-3</v>
      </c>
      <c r="D11" s="200">
        <f>1/$A$1*'[1]48Exp'!$C$269</f>
        <v>6.9403599999999987E-4</v>
      </c>
      <c r="E11" s="200">
        <f>1/$A$1*'[1]48Exp'!$D$269</f>
        <v>1.6323579999999998E-3</v>
      </c>
      <c r="F11" s="200">
        <f>1/$A$1*'[1]48Exp'!$E$269</f>
        <v>1.193738E-3</v>
      </c>
      <c r="G11" s="200">
        <f>1/$A$1*'[1]48Exp'!$F$269</f>
        <v>2.823253999999999E-3</v>
      </c>
      <c r="H11" s="200">
        <f>1/$A$1*'[1]48Exp'!$G$269</f>
        <v>2.1241908888888885E-3</v>
      </c>
      <c r="I11" s="200">
        <f>1/$A$1*'[1]48Exp'!$H$269</f>
        <v>5.6327568333333329E-3</v>
      </c>
      <c r="J11" s="201">
        <f>1/$A$1*'[1]48Exp'!$I$269</f>
        <v>4.3128934590909085E-3</v>
      </c>
      <c r="K11" s="201">
        <f>1/$A$1*'[1]48Exp'!$J$269</f>
        <v>3.882014766666666E-3</v>
      </c>
      <c r="L11" s="200">
        <f>1/$A$1*'[1]48Exp'!$K$269</f>
        <v>5.6043544303030291E-3</v>
      </c>
      <c r="M11" s="200">
        <f>1/$A$1*'[1]48Exp'!L$269</f>
        <v>9.2081491976190484E-3</v>
      </c>
      <c r="N11" s="200">
        <f>1/$A$1*'[1]48Exp'!M$269</f>
        <v>8.050062755952379E-3</v>
      </c>
      <c r="O11" s="200">
        <f>1/$A$1*'[1]48Exp'!N$269</f>
        <v>1.4552205107575754E-2</v>
      </c>
      <c r="P11" s="200">
        <f>1/$A$1*'[1]48Exp'!O$269</f>
        <v>8.639836729797977E-3</v>
      </c>
      <c r="Q11" s="200">
        <f>1/$A$1*'[1]48Exp'!P$269</f>
        <v>6.5981116880341898E-3</v>
      </c>
      <c r="R11" s="200">
        <f>1/$A$1*'[1]48Exp'!Q$269</f>
        <v>1.3818928527777776E-2</v>
      </c>
      <c r="S11" s="200">
        <f>1/$A$1*'[1]48Exp'!R$269</f>
        <v>1.5189233746428572E-2</v>
      </c>
      <c r="T11" s="200">
        <f>1/$A$1*'[1]48Exp'!S$269</f>
        <v>2.3690375912987015E-2</v>
      </c>
      <c r="U11" s="200">
        <f>1/$A$1*'[1]48Exp'!T$269</f>
        <v>0</v>
      </c>
      <c r="V11" s="200">
        <f>1/$A$1*'[1]48Exp'!U$269</f>
        <v>0</v>
      </c>
      <c r="W11" s="200">
        <f>1/$A$1*'[1]48Exp'!V$269</f>
        <v>0</v>
      </c>
      <c r="X11" s="200">
        <f>1/$A$1*'[1]48Exp'!W$269</f>
        <v>0</v>
      </c>
      <c r="Y11" s="200">
        <f>1/$A$1*'[1]48Exp'!X$269</f>
        <v>0</v>
      </c>
      <c r="Z11" s="200">
        <f>1/$A$1*'[1]48Exp'!Y$269</f>
        <v>0</v>
      </c>
      <c r="AA11" s="200">
        <f>1/$A$1*'[1]48Exp'!Z$269</f>
        <v>0</v>
      </c>
      <c r="AB11" s="200">
        <f>1/$A$1*'[1]48Exp'!AA$269</f>
        <v>0</v>
      </c>
      <c r="AC11" s="338"/>
      <c r="AD11" s="269">
        <f>1/1000*'[1]48Exp'!AB$269</f>
        <v>1.4300000000000003E-3</v>
      </c>
      <c r="AE11" s="200">
        <f>1/1000*'[1]48Exp'!AC$269</f>
        <v>6.5200000000000002E-4</v>
      </c>
      <c r="AF11" s="200">
        <f>1/1000*'[1]48Exp'!AD$269</f>
        <v>1.011E-3</v>
      </c>
      <c r="AG11" s="200">
        <f>1/1000*'[1]48Exp'!AE$269</f>
        <v>1.5600000000000002E-3</v>
      </c>
      <c r="AH11" s="200">
        <f>1/1000*'[1]48Exp'!AF$269</f>
        <v>3.3647200000000007E-3</v>
      </c>
      <c r="AI11" s="200">
        <f>1/1000*'[1]48Exp'!AG$269</f>
        <v>4.7861957715000011E-3</v>
      </c>
      <c r="AJ11" s="200">
        <f>1/1000*'[1]48Exp'!AH$269</f>
        <v>6.0527064364000009E-3</v>
      </c>
      <c r="AK11" s="200">
        <f>1/1000*'[1]48Exp'!AI$269</f>
        <v>7.4241972225000006E-3</v>
      </c>
      <c r="AL11" s="200">
        <f>1/1000*'[1]48Exp'!AJ$269</f>
        <v>7.9364529787999995E-3</v>
      </c>
      <c r="AM11" s="200">
        <f>1/1000*'[1]48Exp'!AK$269</f>
        <v>7.7408191959999987E-3</v>
      </c>
      <c r="AN11" s="200">
        <f>1/1000*'[1]48Exp'!AL$269</f>
        <v>1.2017182823100001E-2</v>
      </c>
      <c r="AO11" s="200">
        <f>1/1000*'[1]48Exp'!AM$269</f>
        <v>1.3054291536000002E-2</v>
      </c>
      <c r="AP11" s="200">
        <f>1/1000*'[1]48Exp'!AN$269</f>
        <v>1.2589761623999995E-2</v>
      </c>
      <c r="AQ11" s="200">
        <f>1/1000*'[1]48Exp'!AO$269</f>
        <v>1.0220768074200002E-2</v>
      </c>
      <c r="AR11" s="200">
        <f>1/1000*'[1]48Exp'!AP$269</f>
        <v>8.4039966765000005E-3</v>
      </c>
      <c r="AS11" s="200">
        <f>1/1000*'[1]48Exp'!AQ$269</f>
        <v>1.3237071707999997E-2</v>
      </c>
      <c r="AT11" s="200">
        <f>1/1000*'[1]48Exp'!AR$269</f>
        <v>1.3538627834900001E-2</v>
      </c>
      <c r="AU11" s="200">
        <f>1/1000*'[1]48Exp'!AS$269</f>
        <v>1.9535694235199994E-2</v>
      </c>
      <c r="AV11" s="200">
        <f>1/1000*'[1]48Exp'!AT$269</f>
        <v>0</v>
      </c>
      <c r="AW11" s="200">
        <f>1/1000*'[1]48Exp'!AU$269</f>
        <v>0</v>
      </c>
      <c r="AX11" s="200">
        <f>1/1000*'[1]48Exp'!AV$269</f>
        <v>0</v>
      </c>
      <c r="AY11" s="200">
        <f>1/1000*'[1]48Exp'!AW$269</f>
        <v>0</v>
      </c>
      <c r="AZ11" s="200">
        <f>1/1000*'[1]48Exp'!AX$269</f>
        <v>0</v>
      </c>
      <c r="BA11" s="200">
        <f>1/1000*'[1]48Exp'!AY$269</f>
        <v>0</v>
      </c>
      <c r="BB11" s="200">
        <f>1/1000*'[1]48Exp'!AZ$269</f>
        <v>0</v>
      </c>
      <c r="BC11" s="306">
        <f>1/1000*'[1]48Exp'!BA$269</f>
        <v>0</v>
      </c>
      <c r="BD11" s="400"/>
    </row>
    <row r="12" spans="1:56" ht="17.149999999999999" customHeight="1">
      <c r="B12" s="9" t="s">
        <v>98</v>
      </c>
      <c r="C12" s="264">
        <f>1/$A$1*'[1]48Exp'!$B$267</f>
        <v>5.6339579999999979E-3</v>
      </c>
      <c r="D12" s="193">
        <f>1/$A$1*'[1]48Exp'!$C$267</f>
        <v>1.7161317999999998E-2</v>
      </c>
      <c r="E12" s="193">
        <f>1/$A$1*'[1]48Exp'!$D$267</f>
        <v>1.9300833E-2</v>
      </c>
      <c r="F12" s="193">
        <f>1/$A$1*'[1]48Exp'!$E$267</f>
        <v>3.5999679E-2</v>
      </c>
      <c r="G12" s="193">
        <f>1/$A$1*'[1]48Exp'!$F$267</f>
        <v>5.2463389000000006E-2</v>
      </c>
      <c r="H12" s="193">
        <f>1/$A$1*'[1]48Exp'!$G$267</f>
        <v>5.0641236392063485E-2</v>
      </c>
      <c r="I12" s="193">
        <f>1/$A$1*'[1]48Exp'!$H$267</f>
        <v>2.8295252738095238E-2</v>
      </c>
      <c r="J12" s="203">
        <f>1/$A$1*'[1]48Exp'!$I$267</f>
        <v>3.3861598478787884E-2</v>
      </c>
      <c r="K12" s="203">
        <f>1/$A$1*'[1]48Exp'!$J$267</f>
        <v>1.3208982752380952E-2</v>
      </c>
      <c r="L12" s="193">
        <f>1/$A$1*'[1]48Exp'!$K$267</f>
        <v>2.7061876853679653E-2</v>
      </c>
      <c r="M12" s="193">
        <f>1/$A$1*'[1]48Exp'!L$267</f>
        <v>2.5234182685872457E-2</v>
      </c>
      <c r="N12" s="193">
        <f>1/$A$1*'[1]48Exp'!M$267</f>
        <v>3.3041647575793642E-2</v>
      </c>
      <c r="O12" s="193">
        <f>1/$A$1*'[1]48Exp'!N$267</f>
        <v>3.0888661100757581E-2</v>
      </c>
      <c r="P12" s="193">
        <f>1/$A$1*'[1]48Exp'!O$267</f>
        <v>2.1340957722943716E-2</v>
      </c>
      <c r="Q12" s="193">
        <f>1/$A$1*'[1]48Exp'!P$267</f>
        <v>2.6595476365079355E-2</v>
      </c>
      <c r="R12" s="193">
        <f>1/$A$1*'[1]48Exp'!Q$267</f>
        <v>1.853350689920635E-2</v>
      </c>
      <c r="S12" s="193">
        <f>1/$A$1*'[1]48Exp'!R$267</f>
        <v>2.3627803253724215E-2</v>
      </c>
      <c r="T12" s="193">
        <f>1/$A$1*'[1]48Exp'!S$267</f>
        <v>3.552241346919191E-2</v>
      </c>
      <c r="U12" s="193">
        <f>1/$A$1*'[1]48Exp'!T$267</f>
        <v>0</v>
      </c>
      <c r="V12" s="193">
        <f>1/$A$1*'[1]48Exp'!U$267</f>
        <v>0</v>
      </c>
      <c r="W12" s="193">
        <f>1/$A$1*'[1]48Exp'!V$267</f>
        <v>0</v>
      </c>
      <c r="X12" s="193">
        <f>1/$A$1*'[1]48Exp'!W$267</f>
        <v>0</v>
      </c>
      <c r="Y12" s="193">
        <f>1/$A$1*'[1]48Exp'!X$267</f>
        <v>0</v>
      </c>
      <c r="Z12" s="193">
        <f>1/$A$1*'[1]48Exp'!Y$267</f>
        <v>0</v>
      </c>
      <c r="AA12" s="193">
        <f>1/$A$1*'[1]48Exp'!Z$267</f>
        <v>0</v>
      </c>
      <c r="AB12" s="193">
        <f>1/$A$1*'[1]48Exp'!AA$267</f>
        <v>0</v>
      </c>
      <c r="AC12" s="338"/>
      <c r="AD12" s="264">
        <f>1/1000*'[1]48Exp'!AB$267</f>
        <v>2.6879999999999999E-3</v>
      </c>
      <c r="AE12" s="193">
        <f>1/1000*'[1]48Exp'!AC$267</f>
        <v>1.2463000000000002E-2</v>
      </c>
      <c r="AF12" s="193">
        <f>1/1000*'[1]48Exp'!AD$267</f>
        <v>1.4067000000000001E-2</v>
      </c>
      <c r="AG12" s="193">
        <f>1/1000*'[1]48Exp'!AE$267</f>
        <v>1.7802999999999996E-2</v>
      </c>
      <c r="AH12" s="193">
        <f>1/1000*'[1]48Exp'!AF$267</f>
        <v>2.1648372999999995E-2</v>
      </c>
      <c r="AI12" s="193">
        <f>1/1000*'[1]48Exp'!AG$267</f>
        <v>2.2130843291700005E-2</v>
      </c>
      <c r="AJ12" s="193">
        <f>1/1000*'[1]48Exp'!AH$267</f>
        <v>1.3831769958400001E-2</v>
      </c>
      <c r="AK12" s="193">
        <f>1/1000*'[1]48Exp'!AI$267</f>
        <v>1.9143707275499997E-2</v>
      </c>
      <c r="AL12" s="193">
        <f>1/1000*'[1]48Exp'!AJ$267</f>
        <v>1.1501038264000001E-2</v>
      </c>
      <c r="AM12" s="193">
        <f>1/1000*'[1]48Exp'!AK$267</f>
        <v>1.52651403256E-2</v>
      </c>
      <c r="AN12" s="193">
        <f>1/1000*'[1]48Exp'!AL$267</f>
        <v>1.9935803686500001E-2</v>
      </c>
      <c r="AO12" s="193">
        <f>1/1000*'[1]48Exp'!AM$267</f>
        <v>2.7918613199999998E-2</v>
      </c>
      <c r="AP12" s="193">
        <f>1/1000*'[1]48Exp'!AN$267</f>
        <v>2.3673841716799992E-2</v>
      </c>
      <c r="AQ12" s="193">
        <f>1/1000*'[1]48Exp'!AO$267</f>
        <v>2.4560595799199999E-2</v>
      </c>
      <c r="AR12" s="193">
        <f>1/1000*'[1]48Exp'!AP$267</f>
        <v>3.2826053963499996E-2</v>
      </c>
      <c r="AS12" s="193">
        <f>1/1000*'[1]48Exp'!AQ$267</f>
        <v>2.5753918147999991E-2</v>
      </c>
      <c r="AT12" s="193">
        <f>1/1000*'[1]48Exp'!AR$267</f>
        <v>3.0536282748999995E-2</v>
      </c>
      <c r="AU12" s="193">
        <f>1/1000*'[1]48Exp'!AS$267</f>
        <v>4.1309878853099988E-2</v>
      </c>
      <c r="AV12" s="193">
        <f>1/1000*'[1]48Exp'!AT$267</f>
        <v>0</v>
      </c>
      <c r="AW12" s="193">
        <f>1/1000*'[1]48Exp'!AU$267</f>
        <v>0</v>
      </c>
      <c r="AX12" s="193">
        <f>1/1000*'[1]48Exp'!AV$267</f>
        <v>0</v>
      </c>
      <c r="AY12" s="193">
        <f>1/1000*'[1]48Exp'!AW$267</f>
        <v>0</v>
      </c>
      <c r="AZ12" s="193">
        <f>1/1000*'[1]48Exp'!AX$267</f>
        <v>0</v>
      </c>
      <c r="BA12" s="193">
        <f>1/1000*'[1]48Exp'!AY$267</f>
        <v>0</v>
      </c>
      <c r="BB12" s="193">
        <f>1/1000*'[1]48Exp'!AZ$267</f>
        <v>0</v>
      </c>
      <c r="BC12" s="307">
        <f>1/1000*'[1]48Exp'!BA$267</f>
        <v>0</v>
      </c>
      <c r="BD12" s="400"/>
    </row>
    <row r="13" spans="1:56">
      <c r="B13" s="20" t="s">
        <v>32</v>
      </c>
      <c r="C13" s="352">
        <f>1/$A$1*(SUM('[1]48Exp'!$B$47:$B$47)+SUM('[1]48Exp'!$B$105:$B$105))</f>
        <v>1.7654389999999997E-3</v>
      </c>
      <c r="D13" s="204">
        <f>1/$A$1*(SUM('[1]48Exp'!$C$47:$C$47)+SUM('[1]48Exp'!$C$105:$C$105))</f>
        <v>9.4515159999999983E-3</v>
      </c>
      <c r="E13" s="204">
        <f>1/$A$1*(SUM('[1]48Exp'!$D$47:$D$47)+SUM('[1]48Exp'!$D$105:$D$105))</f>
        <v>1.3655716E-2</v>
      </c>
      <c r="F13" s="204">
        <f>1/$A$1*(SUM('[1]48Exp'!$E$47:$E$47)+SUM('[1]48Exp'!$E$105:$E$105))</f>
        <v>3.0767152999999995E-2</v>
      </c>
      <c r="G13" s="204">
        <f>1/$A$1*(SUM('[1]48Exp'!$F$47:$F$47)+SUM('[1]48Exp'!$F$105:$F$105))</f>
        <v>3.8125440000000003E-2</v>
      </c>
      <c r="H13" s="204">
        <f>1/$A$1*(SUM('[1]48Exp'!$G$47:$G$47)+SUM('[1]48Exp'!$G$105:$G$105))</f>
        <v>4.0551471280952385E-2</v>
      </c>
      <c r="I13" s="204">
        <f>1/$A$1*(SUM('[1]48Exp'!$H$47:$H$47)+SUM('[1]48Exp'!$H$105:$H$105))</f>
        <v>2.5740069133333335E-2</v>
      </c>
      <c r="J13" s="205">
        <f>1/$A$1*(SUM('[1]48Exp'!$I$47:$I$47)+SUM('[1]48Exp'!$I$105:$I$105))</f>
        <v>2.6761090428787881E-2</v>
      </c>
      <c r="K13" s="205">
        <f>1/$A$1*(SUM('[1]48Exp'!$J$47:$J$47)+SUM('[1]48Exp'!$J$105:$J$105))</f>
        <v>8.9625357500000002E-3</v>
      </c>
      <c r="L13" s="204">
        <f>1/$A$1*(SUM('[1]48Exp'!$K$47:$K$47)+SUM('[1]48Exp'!$K$105:$K$105))</f>
        <v>1.2161705838528136E-2</v>
      </c>
      <c r="M13" s="204">
        <f>1/$A$1*(SUM('[1]48Exp'!L$47:L$47)+SUM('[1]48Exp'!L$105:L$105))</f>
        <v>8.9829595190476161E-3</v>
      </c>
      <c r="N13" s="204">
        <f>1/$A$1*(SUM('[1]48Exp'!M$47:M$47)+SUM('[1]48Exp'!M$105:M$105))</f>
        <v>1.1270098595238091E-2</v>
      </c>
      <c r="O13" s="204">
        <f>1/$A$1*(SUM('[1]48Exp'!N$47:N$47)+SUM('[1]48Exp'!N$105:N$105))</f>
        <v>5.8445884558080792E-3</v>
      </c>
      <c r="P13" s="204">
        <f>1/$A$1*(SUM('[1]48Exp'!O$47:O$47)+SUM('[1]48Exp'!O$105:O$105))</f>
        <v>3.5082270158730143E-3</v>
      </c>
      <c r="Q13" s="204">
        <f>1/$A$1*(SUM('[1]48Exp'!P$47:P$47)+SUM('[1]48Exp'!P$105:P$105))</f>
        <v>2.5181483857142856E-3</v>
      </c>
      <c r="R13" s="204">
        <f>1/$A$1*(SUM('[1]48Exp'!Q$47:Q$47)+SUM('[1]48Exp'!Q$105:Q$105))</f>
        <v>4.0651387507936489E-3</v>
      </c>
      <c r="S13" s="204">
        <f>1/$A$1*(SUM('[1]48Exp'!R$47:R$47)+SUM('[1]48Exp'!R$105:R$105))</f>
        <v>5.9381973106124274E-3</v>
      </c>
      <c r="T13" s="204">
        <f>1/$A$1*(SUM('[1]48Exp'!S$47:S$47)+SUM('[1]48Exp'!S$105:S$105))</f>
        <v>1.3591603475036068E-2</v>
      </c>
      <c r="U13" s="204">
        <f>1/$A$1*(SUM('[1]48Exp'!T$47:T$47)+SUM('[1]48Exp'!T$105:T$105))</f>
        <v>0</v>
      </c>
      <c r="V13" s="204">
        <f>1/$A$1*(SUM('[1]48Exp'!U$47:U$47)+SUM('[1]48Exp'!U$105:U$105))</f>
        <v>0</v>
      </c>
      <c r="W13" s="204">
        <f>1/$A$1*(SUM('[1]48Exp'!V$47:V$47)+SUM('[1]48Exp'!V$105:V$105))</f>
        <v>0</v>
      </c>
      <c r="X13" s="204">
        <f>1/$A$1*(SUM('[1]48Exp'!W$47:W$47)+SUM('[1]48Exp'!W$105:W$105))</f>
        <v>0</v>
      </c>
      <c r="Y13" s="204">
        <f>1/$A$1*(SUM('[1]48Exp'!X$47:X$47)+SUM('[1]48Exp'!X$105:X$105))</f>
        <v>0</v>
      </c>
      <c r="Z13" s="204">
        <f>1/$A$1*(SUM('[1]48Exp'!Y$47:Y$47)+SUM('[1]48Exp'!Y$105:Y$105))</f>
        <v>0</v>
      </c>
      <c r="AA13" s="204">
        <f>1/$A$1*(SUM('[1]48Exp'!Z$47:Z$47)+SUM('[1]48Exp'!Z$105:Z$105))</f>
        <v>0</v>
      </c>
      <c r="AB13" s="204">
        <f>1/$A$1*(SUM('[1]48Exp'!AA$47:AA$47)+SUM('[1]48Exp'!AA$105:AA$105))</f>
        <v>0</v>
      </c>
      <c r="AC13" s="338"/>
      <c r="AD13" s="352">
        <f>1/1000*(SUM('[1]48Exp'!AB$47:AB$47)+SUM('[1]48Exp'!AB$105:AB$105))</f>
        <v>6.739999999999999E-4</v>
      </c>
      <c r="AE13" s="204">
        <f>1/1000*(SUM('[1]48Exp'!AC$47:AC$47)+SUM('[1]48Exp'!AC$105:AC$105))</f>
        <v>4.1390000000000003E-3</v>
      </c>
      <c r="AF13" s="204">
        <f>1/1000*(SUM('[1]48Exp'!AD$47:AD$47)+SUM('[1]48Exp'!AD$105:AD$105))</f>
        <v>6.9819999999999995E-3</v>
      </c>
      <c r="AG13" s="204">
        <f>1/1000*(SUM('[1]48Exp'!AE$47:AE$47)+SUM('[1]48Exp'!AE$105:AE$105))</f>
        <v>1.2787E-2</v>
      </c>
      <c r="AH13" s="204">
        <f>1/1000*(SUM('[1]48Exp'!AF$47:AF$47)+SUM('[1]48Exp'!AF$105:AF$105))</f>
        <v>1.4917533999999998E-2</v>
      </c>
      <c r="AI13" s="204">
        <f>1/1000*(SUM('[1]48Exp'!AG$47:AG$47)+SUM('[1]48Exp'!AG$105:AG$105))</f>
        <v>1.6590921976200001E-2</v>
      </c>
      <c r="AJ13" s="204">
        <f>1/1000*(SUM('[1]48Exp'!AH$47:AH$47)+SUM('[1]48Exp'!AH$105:AH$105))</f>
        <v>1.1614397936800002E-2</v>
      </c>
      <c r="AK13" s="204">
        <f>1/1000*(SUM('[1]48Exp'!AI$47:AI$47)+SUM('[1]48Exp'!AI$105:AI$105))</f>
        <v>1.3067204932999999E-2</v>
      </c>
      <c r="AL13" s="204">
        <f>1/1000*(SUM('[1]48Exp'!AJ$47:AJ$47)+SUM('[1]48Exp'!AJ$105:AJ$105))</f>
        <v>5.7012723355999995E-3</v>
      </c>
      <c r="AM13" s="204">
        <f>1/1000*(SUM('[1]48Exp'!AK$47:AK$47)+SUM('[1]48Exp'!AK$105:AK$105))</f>
        <v>5.8847448880000007E-3</v>
      </c>
      <c r="AN13" s="204">
        <f>1/1000*(SUM('[1]48Exp'!AL$47:AL$47)+SUM('[1]48Exp'!AL$105:AL$105))</f>
        <v>6.1999210755000009E-3</v>
      </c>
      <c r="AO13" s="204">
        <f>1/1000*(SUM('[1]48Exp'!AM$47:AM$47)+SUM('[1]48Exp'!AM$105:AM$105))</f>
        <v>8.428799423999999E-3</v>
      </c>
      <c r="AP13" s="204">
        <f>1/1000*(SUM('[1]48Exp'!AN$47:AN$47)+SUM('[1]48Exp'!AN$105:AN$105))</f>
        <v>4.6641824591999994E-3</v>
      </c>
      <c r="AQ13" s="204">
        <f>1/1000*(SUM('[1]48Exp'!AO$47:AO$47)+SUM('[1]48Exp'!AO$105:AO$105))</f>
        <v>4.5985821086999999E-3</v>
      </c>
      <c r="AR13" s="204">
        <f>1/1000*(SUM('[1]48Exp'!AP$47:AP$47)+SUM('[1]48Exp'!AP$105:AP$105))</f>
        <v>7.7095100165000003E-3</v>
      </c>
      <c r="AS13" s="204">
        <f>1/1000*(SUM('[1]48Exp'!AQ$47:AQ$47)+SUM('[1]48Exp'!AQ$105:AQ$105))</f>
        <v>8.9012267014999986E-3</v>
      </c>
      <c r="AT13" s="204">
        <f>1/1000*(SUM('[1]48Exp'!AR$47:AR$47)+SUM('[1]48Exp'!AR$105:AR$105))</f>
        <v>1.1263330684699998E-2</v>
      </c>
      <c r="AU13" s="204">
        <f>1/1000*(SUM('[1]48Exp'!AS$47:AS$47)+SUM('[1]48Exp'!AS$105:AS$105))</f>
        <v>1.7126729863099998E-2</v>
      </c>
      <c r="AV13" s="204">
        <f>1/1000*(SUM('[1]48Exp'!AT$47:AT$47)+SUM('[1]48Exp'!AT$105:AT$105))</f>
        <v>0</v>
      </c>
      <c r="AW13" s="204">
        <f>1/1000*(SUM('[1]48Exp'!AU$47:AU$47)+SUM('[1]48Exp'!AU$105:AU$105))</f>
        <v>0</v>
      </c>
      <c r="AX13" s="204">
        <f>1/1000*(SUM('[1]48Exp'!AV$47:AV$47)+SUM('[1]48Exp'!AV$105:AV$105))</f>
        <v>0</v>
      </c>
      <c r="AY13" s="204">
        <f>1/1000*(SUM('[1]48Exp'!AW$47:AW$47)+SUM('[1]48Exp'!AW$105:AW$105))</f>
        <v>0</v>
      </c>
      <c r="AZ13" s="204">
        <f>1/1000*(SUM('[1]48Exp'!AX$47:AX$47)+SUM('[1]48Exp'!AX$105:AX$105))</f>
        <v>0</v>
      </c>
      <c r="BA13" s="204">
        <f>1/1000*(SUM('[1]48Exp'!AY$47:AY$47)+SUM('[1]48Exp'!AY$105:AY$105))</f>
        <v>0</v>
      </c>
      <c r="BB13" s="204">
        <f>1/1000*(SUM('[1]48Exp'!AZ$47:AZ$47)+SUM('[1]48Exp'!AZ$105:AZ$105))</f>
        <v>0</v>
      </c>
      <c r="BC13" s="308">
        <f>1/1000*(SUM('[1]48Exp'!BA$47:BA$47)+SUM('[1]48Exp'!BA$105:BA$105))</f>
        <v>0</v>
      </c>
      <c r="BD13" s="400"/>
    </row>
    <row r="14" spans="1:56">
      <c r="B14" s="7" t="s">
        <v>15</v>
      </c>
      <c r="C14" s="339">
        <f t="shared" ref="C14:L14" si="4">SUM(C12:C12)-SUM(C13:C13)</f>
        <v>3.8685189999999982E-3</v>
      </c>
      <c r="D14" s="340">
        <f t="shared" si="4"/>
        <v>7.709802E-3</v>
      </c>
      <c r="E14" s="340">
        <f t="shared" si="4"/>
        <v>5.6451169999999998E-3</v>
      </c>
      <c r="F14" s="340">
        <f t="shared" si="4"/>
        <v>5.2325260000000047E-3</v>
      </c>
      <c r="G14" s="340">
        <f t="shared" si="4"/>
        <v>1.4337949000000003E-2</v>
      </c>
      <c r="H14" s="340">
        <f t="shared" si="4"/>
        <v>1.00897651111111E-2</v>
      </c>
      <c r="I14" s="340">
        <f t="shared" si="4"/>
        <v>2.5551836047619028E-3</v>
      </c>
      <c r="J14" s="341">
        <f t="shared" si="4"/>
        <v>7.1005080500000026E-3</v>
      </c>
      <c r="K14" s="341">
        <f t="shared" si="4"/>
        <v>4.2464470023809518E-3</v>
      </c>
      <c r="L14" s="340">
        <f t="shared" si="4"/>
        <v>1.4900171015151517E-2</v>
      </c>
      <c r="M14" s="340">
        <f>SUM(M12:M12)-SUM(M13:M13)</f>
        <v>1.6251223166824841E-2</v>
      </c>
      <c r="N14" s="340">
        <f>SUM(N12:N12)-SUM(N13:N13)</f>
        <v>2.1771548980555552E-2</v>
      </c>
      <c r="O14" s="340">
        <f t="shared" ref="O14:AB14" si="5">SUM(O12:O12)-SUM(O13:O13)</f>
        <v>2.5044072644949501E-2</v>
      </c>
      <c r="P14" s="340">
        <f t="shared" si="5"/>
        <v>1.7832730707070702E-2</v>
      </c>
      <c r="Q14" s="340">
        <f t="shared" si="5"/>
        <v>2.4077327979365071E-2</v>
      </c>
      <c r="R14" s="340">
        <f t="shared" si="5"/>
        <v>1.4468368148412701E-2</v>
      </c>
      <c r="S14" s="340">
        <f t="shared" si="5"/>
        <v>1.7689605943111787E-2</v>
      </c>
      <c r="T14" s="340">
        <f t="shared" si="5"/>
        <v>2.1930809994155843E-2</v>
      </c>
      <c r="U14" s="340">
        <f t="shared" si="5"/>
        <v>0</v>
      </c>
      <c r="V14" s="340">
        <f t="shared" si="5"/>
        <v>0</v>
      </c>
      <c r="W14" s="340">
        <f t="shared" si="5"/>
        <v>0</v>
      </c>
      <c r="X14" s="340">
        <f t="shared" si="5"/>
        <v>0</v>
      </c>
      <c r="Y14" s="340">
        <f t="shared" si="5"/>
        <v>0</v>
      </c>
      <c r="Z14" s="340">
        <f t="shared" si="5"/>
        <v>0</v>
      </c>
      <c r="AA14" s="340">
        <f t="shared" si="5"/>
        <v>0</v>
      </c>
      <c r="AB14" s="340">
        <f t="shared" si="5"/>
        <v>0</v>
      </c>
      <c r="AC14" s="338"/>
      <c r="AD14" s="267">
        <f t="shared" ref="AD14:BC14" si="6">SUM(AD12:AD12)-SUM(AD13:AD13)</f>
        <v>2.0140000000000002E-3</v>
      </c>
      <c r="AE14" s="195">
        <f t="shared" si="6"/>
        <v>8.3240000000000015E-3</v>
      </c>
      <c r="AF14" s="195">
        <f t="shared" si="6"/>
        <v>7.0850000000000019E-3</v>
      </c>
      <c r="AG14" s="195">
        <f t="shared" si="6"/>
        <v>5.0159999999999962E-3</v>
      </c>
      <c r="AH14" s="195">
        <f t="shared" si="6"/>
        <v>6.7308389999999971E-3</v>
      </c>
      <c r="AI14" s="195">
        <f t="shared" si="6"/>
        <v>5.5399213155000043E-3</v>
      </c>
      <c r="AJ14" s="195">
        <f t="shared" si="6"/>
        <v>2.2173720215999983E-3</v>
      </c>
      <c r="AK14" s="195">
        <f t="shared" si="6"/>
        <v>6.0765023424999981E-3</v>
      </c>
      <c r="AL14" s="195">
        <f t="shared" si="6"/>
        <v>5.7997659284000011E-3</v>
      </c>
      <c r="AM14" s="195">
        <f t="shared" si="6"/>
        <v>9.3803954375999993E-3</v>
      </c>
      <c r="AN14" s="195">
        <f t="shared" si="6"/>
        <v>1.3735882611E-2</v>
      </c>
      <c r="AO14" s="195">
        <f t="shared" si="6"/>
        <v>1.9489813775999999E-2</v>
      </c>
      <c r="AP14" s="195">
        <f t="shared" si="6"/>
        <v>1.9009659257599992E-2</v>
      </c>
      <c r="AQ14" s="195">
        <f t="shared" si="6"/>
        <v>1.9962013690499998E-2</v>
      </c>
      <c r="AR14" s="195">
        <f t="shared" si="6"/>
        <v>2.5116543946999997E-2</v>
      </c>
      <c r="AS14" s="195">
        <f t="shared" si="6"/>
        <v>1.6852691446499993E-2</v>
      </c>
      <c r="AT14" s="195">
        <f t="shared" si="6"/>
        <v>1.9272952064299999E-2</v>
      </c>
      <c r="AU14" s="195">
        <f t="shared" si="6"/>
        <v>2.418314898999999E-2</v>
      </c>
      <c r="AV14" s="195">
        <f t="shared" si="6"/>
        <v>0</v>
      </c>
      <c r="AW14" s="195">
        <f t="shared" si="6"/>
        <v>0</v>
      </c>
      <c r="AX14" s="195">
        <f t="shared" si="6"/>
        <v>0</v>
      </c>
      <c r="AY14" s="195">
        <f t="shared" si="6"/>
        <v>0</v>
      </c>
      <c r="AZ14" s="195">
        <f t="shared" si="6"/>
        <v>0</v>
      </c>
      <c r="BA14" s="195">
        <f t="shared" si="6"/>
        <v>0</v>
      </c>
      <c r="BB14" s="195">
        <f t="shared" si="6"/>
        <v>0</v>
      </c>
      <c r="BC14" s="309">
        <f t="shared" si="6"/>
        <v>0</v>
      </c>
      <c r="BD14" s="400"/>
    </row>
    <row r="15" spans="1:56" ht="17.149999999999999" customHeight="1">
      <c r="B15" s="9" t="s">
        <v>183</v>
      </c>
      <c r="C15" s="353">
        <f>1/$A$1*'[1]48Exp'!$B$264</f>
        <v>0.86592139600000007</v>
      </c>
      <c r="D15" s="206">
        <f>1/$A$1*'[1]48Exp'!$C$264</f>
        <v>0.99624943899999985</v>
      </c>
      <c r="E15" s="206">
        <f>1/$A$1*'[1]48Exp'!$D$264</f>
        <v>1.1598226950000001</v>
      </c>
      <c r="F15" s="206">
        <f>1/$A$1*'[1]48Exp'!$E$264</f>
        <v>1.2425203579999999</v>
      </c>
      <c r="G15" s="206">
        <f>1/$A$1*'[1]48Exp'!$F$264</f>
        <v>1.2980328400000001</v>
      </c>
      <c r="H15" s="206">
        <f>1/$A$1*'[1]48Exp'!$G$264</f>
        <v>1.451219110731746</v>
      </c>
      <c r="I15" s="206">
        <f>1/$A$1*'[1]48Exp'!$H$264</f>
        <v>1.6221335750483403</v>
      </c>
      <c r="J15" s="207">
        <f>1/$A$1*'[1]48Exp'!$I$264</f>
        <v>1.7461539237715673</v>
      </c>
      <c r="K15" s="207">
        <f>1/$A$1*'[1]48Exp'!$J$264</f>
        <v>1.7422965839317461</v>
      </c>
      <c r="L15" s="206">
        <f>1/$A$1*'[1]48Exp'!$K$264</f>
        <v>1.9012668939866857</v>
      </c>
      <c r="M15" s="206">
        <f>1/$A$1*'[1]48Exp'!L$264</f>
        <v>2.2029402972422236</v>
      </c>
      <c r="N15" s="206">
        <f>1/$A$1*'[1]48Exp'!M$264</f>
        <v>2.3014187836452744</v>
      </c>
      <c r="O15" s="206">
        <f>1/$A$1*'[1]48Exp'!N$264</f>
        <v>2.3852102512921358</v>
      </c>
      <c r="P15" s="206">
        <f>1/$A$1*'[1]48Exp'!O$264</f>
        <v>2.4449718570469026</v>
      </c>
      <c r="Q15" s="206">
        <f>1/$A$1*'[1]48Exp'!P$264</f>
        <v>2.6323745320701017</v>
      </c>
      <c r="R15" s="206">
        <f>1/$A$1*'[1]48Exp'!Q$264</f>
        <v>2.6433162850577703</v>
      </c>
      <c r="S15" s="206">
        <f>1/$A$1*'[1]48Exp'!R$264</f>
        <v>2.6290693100331928</v>
      </c>
      <c r="T15" s="206">
        <f>1/$A$1*'[1]48Exp'!S$264</f>
        <v>2.8061002680427123</v>
      </c>
      <c r="U15" s="206">
        <f>1/$A$1*'[1]48Exp'!T$264</f>
        <v>0</v>
      </c>
      <c r="V15" s="206">
        <f>1/$A$1*'[1]48Exp'!U$264</f>
        <v>0</v>
      </c>
      <c r="W15" s="206">
        <f>1/$A$1*'[1]48Exp'!V$264</f>
        <v>0</v>
      </c>
      <c r="X15" s="206">
        <f>1/$A$1*'[1]48Exp'!W$264</f>
        <v>0</v>
      </c>
      <c r="Y15" s="206">
        <f>1/$A$1*'[1]48Exp'!X$264</f>
        <v>0</v>
      </c>
      <c r="Z15" s="206">
        <f>1/$A$1*'[1]48Exp'!Y$264</f>
        <v>0</v>
      </c>
      <c r="AA15" s="206">
        <f>1/$A$1*'[1]48Exp'!Z$264</f>
        <v>0</v>
      </c>
      <c r="AB15" s="206">
        <f>1/$A$1*'[1]48Exp'!AA$264</f>
        <v>0</v>
      </c>
      <c r="AC15" s="355"/>
      <c r="AD15" s="353">
        <f>1/1000*'[1]48Exp'!AB$264</f>
        <v>0.69136600000000004</v>
      </c>
      <c r="AE15" s="206">
        <f>1/1000*'[1]48Exp'!AC$264</f>
        <v>0.83902999999999972</v>
      </c>
      <c r="AF15" s="206">
        <f>1/1000*'[1]48Exp'!AD$264</f>
        <v>1.0003719999999998</v>
      </c>
      <c r="AG15" s="206">
        <f>1/1000*'[1]48Exp'!AE$264</f>
        <v>1.2779689999999999</v>
      </c>
      <c r="AH15" s="206">
        <f>1/1000*'[1]48Exp'!AF$264</f>
        <v>1.4252369009999999</v>
      </c>
      <c r="AI15" s="206">
        <f>1/1000*'[1]48Exp'!AG$264</f>
        <v>1.5485298318203999</v>
      </c>
      <c r="AJ15" s="206">
        <f>1/1000*'[1]48Exp'!AH$264</f>
        <v>1.7689770677852006</v>
      </c>
      <c r="AK15" s="206">
        <f>1/1000*'[1]48Exp'!AI$264</f>
        <v>2.2788920936689996</v>
      </c>
      <c r="AL15" s="206">
        <f>1/1000*'[1]48Exp'!AJ$264</f>
        <v>2.6112571668928002</v>
      </c>
      <c r="AM15" s="206">
        <f>1/1000*'[1]48Exp'!AK$264</f>
        <v>2.5020894408223993</v>
      </c>
      <c r="AN15" s="206">
        <f>1/1000*'[1]48Exp'!AL$264</f>
        <v>2.8453520934279002</v>
      </c>
      <c r="AO15" s="206">
        <f>1/1000*'[1]48Exp'!AM$264</f>
        <v>3.4843116587519987</v>
      </c>
      <c r="AP15" s="206">
        <f>1/1000*'[1]48Exp'!AN$264</f>
        <v>3.038489419961599</v>
      </c>
      <c r="AQ15" s="206">
        <f>1/1000*'[1]48Exp'!AO$264</f>
        <v>3.2095539141989993</v>
      </c>
      <c r="AR15" s="206">
        <f>1/1000*'[1]48Exp'!AP$264</f>
        <v>3.4968696174060008</v>
      </c>
      <c r="AS15" s="206">
        <f>1/1000*'[1]48Exp'!AQ$264</f>
        <v>3.0201876298824994</v>
      </c>
      <c r="AT15" s="206">
        <f>1/1000*'[1]48Exp'!AR$264</f>
        <v>3.1558165069630997</v>
      </c>
      <c r="AU15" s="206">
        <f>1/1000*'[1]48Exp'!AS$264</f>
        <v>3.5200408179793996</v>
      </c>
      <c r="AV15" s="206">
        <f>1/1000*'[1]48Exp'!AT$264</f>
        <v>0</v>
      </c>
      <c r="AW15" s="206">
        <f>1/1000*'[1]48Exp'!AU$264</f>
        <v>0</v>
      </c>
      <c r="AX15" s="206">
        <f>1/1000*'[1]48Exp'!AV$264</f>
        <v>0</v>
      </c>
      <c r="AY15" s="206">
        <f>1/1000*'[1]48Exp'!AW$264</f>
        <v>0</v>
      </c>
      <c r="AZ15" s="206">
        <f>1/1000*'[1]48Exp'!AX$264</f>
        <v>0</v>
      </c>
      <c r="BA15" s="206">
        <f>1/1000*'[1]48Exp'!AY$264</f>
        <v>0</v>
      </c>
      <c r="BB15" s="206">
        <f>1/1000*'[1]48Exp'!AZ$264</f>
        <v>0</v>
      </c>
      <c r="BC15" s="354">
        <f>1/1000*'[1]48Exp'!BA$264</f>
        <v>0</v>
      </c>
      <c r="BD15" s="400"/>
    </row>
    <row r="16" spans="1:56">
      <c r="B16" s="4" t="s">
        <v>44</v>
      </c>
      <c r="C16" s="179">
        <f>1/$A$1*'[1]48Exp'!$B$16</f>
        <v>4.3902986999999997E-2</v>
      </c>
      <c r="D16" s="169">
        <f>1/$A$1*'[1]48Exp'!$C$16</f>
        <v>4.2280019000000002E-2</v>
      </c>
      <c r="E16" s="169">
        <f>1/$A$1*'[1]48Exp'!$D$16</f>
        <v>4.8095342999999992E-2</v>
      </c>
      <c r="F16" s="169">
        <f>1/$A$1*'[1]48Exp'!$E$16</f>
        <v>4.5554858999999989E-2</v>
      </c>
      <c r="G16" s="169">
        <f>1/$A$1*'[1]48Exp'!$F$16</f>
        <v>4.6145886999999997E-2</v>
      </c>
      <c r="H16" s="169">
        <f>1/$A$1*'[1]48Exp'!$G$16</f>
        <v>4.3459487094444429E-2</v>
      </c>
      <c r="I16" s="169">
        <f>1/$A$1*'[1]48Exp'!$H$16</f>
        <v>4.2746669485858584E-2</v>
      </c>
      <c r="J16" s="170">
        <f>1/$A$1*'[1]48Exp'!$I$16</f>
        <v>0.14539012026247083</v>
      </c>
      <c r="K16" s="170">
        <f>1/$A$1*'[1]48Exp'!$J$16</f>
        <v>0.15641590260952384</v>
      </c>
      <c r="L16" s="169">
        <f>1/$A$1*'[1]48Exp'!$K$16</f>
        <v>5.9121908061538442E-2</v>
      </c>
      <c r="M16" s="169">
        <f>1/$A$1*'[1]48Exp'!L$16</f>
        <v>5.8369324203968252E-2</v>
      </c>
      <c r="N16" s="169">
        <f>1/$A$1*'[1]48Exp'!M$16</f>
        <v>6.111180643333336E-2</v>
      </c>
      <c r="O16" s="169">
        <f>1/$A$1*'[1]48Exp'!N$16</f>
        <v>6.6246304722222218E-2</v>
      </c>
      <c r="P16" s="169">
        <f>1/$A$1*'[1]48Exp'!O$16</f>
        <v>6.6885284763492064E-2</v>
      </c>
      <c r="Q16" s="169">
        <f>1/$A$1*'[1]48Exp'!P$16</f>
        <v>7.2785800884914376E-2</v>
      </c>
      <c r="R16" s="169">
        <f>1/$A$1*'[1]48Exp'!Q$16</f>
        <v>6.5323780799999995E-2</v>
      </c>
      <c r="S16" s="169">
        <f>1/$A$1*'[1]48Exp'!R$16</f>
        <v>6.7116937017717093E-2</v>
      </c>
      <c r="T16" s="169">
        <f>1/$A$1*'[1]48Exp'!S$16</f>
        <v>7.1158802295238091E-2</v>
      </c>
      <c r="U16" s="169">
        <f>1/$A$1*'[1]48Exp'!T$16</f>
        <v>0</v>
      </c>
      <c r="V16" s="169">
        <f>1/$A$1*'[1]48Exp'!U$16</f>
        <v>0</v>
      </c>
      <c r="W16" s="169">
        <f>1/$A$1*'[1]48Exp'!V$16</f>
        <v>0</v>
      </c>
      <c r="X16" s="169">
        <f>1/$A$1*'[1]48Exp'!W$16</f>
        <v>0</v>
      </c>
      <c r="Y16" s="169">
        <f>1/$A$1*'[1]48Exp'!X$16</f>
        <v>0</v>
      </c>
      <c r="Z16" s="169">
        <f>1/$A$1*'[1]48Exp'!Y$16</f>
        <v>0</v>
      </c>
      <c r="AA16" s="169">
        <f>1/$A$1*'[1]48Exp'!Z$16</f>
        <v>0</v>
      </c>
      <c r="AB16" s="169">
        <f>1/$A$1*'[1]48Exp'!AA$16</f>
        <v>0</v>
      </c>
      <c r="AC16" s="338"/>
      <c r="AD16" s="179">
        <f>1/1000*'[1]48Exp'!AB$16</f>
        <v>3.0841999999999998E-2</v>
      </c>
      <c r="AE16" s="169">
        <f>1/1000*'[1]48Exp'!AC$16</f>
        <v>3.1326E-2</v>
      </c>
      <c r="AF16" s="169">
        <f>1/1000*'[1]48Exp'!AD$16</f>
        <v>3.6119999999999999E-2</v>
      </c>
      <c r="AG16" s="169">
        <f>1/1000*'[1]48Exp'!AE$16</f>
        <v>4.1390999999999997E-2</v>
      </c>
      <c r="AH16" s="169">
        <f>1/1000*'[1]48Exp'!AF$16</f>
        <v>4.2148291000000004E-2</v>
      </c>
      <c r="AI16" s="169">
        <f>1/1000*'[1]48Exp'!AG$16</f>
        <v>3.7968228827099999E-2</v>
      </c>
      <c r="AJ16" s="169">
        <f>1/1000*'[1]48Exp'!AH$16</f>
        <v>3.9688108472399994E-2</v>
      </c>
      <c r="AK16" s="169">
        <f>1/1000*'[1]48Exp'!AI$16</f>
        <v>0.101515040088</v>
      </c>
      <c r="AL16" s="169">
        <f>1/1000*'[1]48Exp'!AJ$16</f>
        <v>0.11608804956640001</v>
      </c>
      <c r="AM16" s="169">
        <f>1/1000*'[1]48Exp'!AK$16</f>
        <v>7.4197747324799987E-2</v>
      </c>
      <c r="AN16" s="169">
        <f>1/1000*'[1]48Exp'!AL$16</f>
        <v>7.7715040898700002E-2</v>
      </c>
      <c r="AO16" s="169">
        <f>1/1000*'[1]48Exp'!AM$16</f>
        <v>9.0312102527999996E-2</v>
      </c>
      <c r="AP16" s="169">
        <f>1/1000*'[1]48Exp'!AN$16</f>
        <v>8.5424593108800004E-2</v>
      </c>
      <c r="AQ16" s="169">
        <f>1/1000*'[1]48Exp'!AO$16</f>
        <v>9.0318343608000007E-2</v>
      </c>
      <c r="AR16" s="169">
        <f>1/1000*'[1]48Exp'!AP$16</f>
        <v>9.486832050699999E-2</v>
      </c>
      <c r="AS16" s="169">
        <f>1/1000*'[1]48Exp'!AQ$16</f>
        <v>7.3281817066499999E-2</v>
      </c>
      <c r="AT16" s="169">
        <f>1/1000*'[1]48Exp'!AR$16</f>
        <v>7.4939939312199985E-2</v>
      </c>
      <c r="AU16" s="169">
        <f>1/1000*'[1]48Exp'!AS$16</f>
        <v>8.6045302957899999E-2</v>
      </c>
      <c r="AV16" s="169">
        <f>1/1000*'[1]48Exp'!AT$16</f>
        <v>0</v>
      </c>
      <c r="AW16" s="169">
        <f>1/1000*'[1]48Exp'!AU$16</f>
        <v>0</v>
      </c>
      <c r="AX16" s="169">
        <f>1/1000*'[1]48Exp'!AV$16</f>
        <v>0</v>
      </c>
      <c r="AY16" s="169">
        <f>1/1000*'[1]48Exp'!AW$16</f>
        <v>0</v>
      </c>
      <c r="AZ16" s="169">
        <f>1/1000*'[1]48Exp'!AX$16</f>
        <v>0</v>
      </c>
      <c r="BA16" s="169">
        <f>1/1000*'[1]48Exp'!AY$16</f>
        <v>0</v>
      </c>
      <c r="BB16" s="169">
        <f>1/1000*'[1]48Exp'!AZ$16</f>
        <v>0</v>
      </c>
      <c r="BC16" s="295">
        <f>1/1000*'[1]48Exp'!BA$16</f>
        <v>0</v>
      </c>
      <c r="BD16" s="400"/>
    </row>
    <row r="17" spans="2:56">
      <c r="B17" s="4" t="s">
        <v>48</v>
      </c>
      <c r="C17" s="179">
        <f>1/$A$1*'[1]48Exp'!$B$67</f>
        <v>5.5848612999999998E-2</v>
      </c>
      <c r="D17" s="169">
        <f>1/$A$1*'[1]48Exp'!$C$67</f>
        <v>5.6676681999999999E-2</v>
      </c>
      <c r="E17" s="169">
        <f>1/$A$1*'[1]48Exp'!$D$67</f>
        <v>6.7720623999999993E-2</v>
      </c>
      <c r="F17" s="169">
        <f>1/$A$1*'[1]48Exp'!$E$67</f>
        <v>7.6040794999999994E-2</v>
      </c>
      <c r="G17" s="169">
        <f>1/$A$1*'[1]48Exp'!$F$67</f>
        <v>8.3916735999999992E-2</v>
      </c>
      <c r="H17" s="169">
        <f>1/$A$1*'[1]48Exp'!$G$67</f>
        <v>0.1037515007595238</v>
      </c>
      <c r="I17" s="169">
        <f>1/$A$1*'[1]48Exp'!$H$67</f>
        <v>0.11306348177301584</v>
      </c>
      <c r="J17" s="170">
        <f>1/$A$1*'[1]48Exp'!$I$67</f>
        <v>0.12621512612222222</v>
      </c>
      <c r="K17" s="170">
        <f>1/$A$1*'[1]48Exp'!$J$67</f>
        <v>0.14112840731666668</v>
      </c>
      <c r="L17" s="169">
        <f>1/$A$1*'[1]48Exp'!$K$67</f>
        <v>0.14740357579999996</v>
      </c>
      <c r="M17" s="169">
        <f>1/$A$1*'[1]48Exp'!L$67</f>
        <v>0.17452331318571426</v>
      </c>
      <c r="N17" s="169">
        <f>1/$A$1*'[1]48Exp'!M$67</f>
        <v>0.19233049801515148</v>
      </c>
      <c r="O17" s="169">
        <f>1/$A$1*'[1]48Exp'!N$67</f>
        <v>0.19037096567499995</v>
      </c>
      <c r="P17" s="169">
        <f>1/$A$1*'[1]48Exp'!O$67</f>
        <v>0.209194180879304</v>
      </c>
      <c r="Q17" s="169">
        <f>1/$A$1*'[1]48Exp'!P$67</f>
        <v>0.22463414152826078</v>
      </c>
      <c r="R17" s="169">
        <f>1/$A$1*'[1]48Exp'!Q$67</f>
        <v>0.22139685950360194</v>
      </c>
      <c r="S17" s="169">
        <f>1/$A$1*'[1]48Exp'!R$67</f>
        <v>0.22293045498949574</v>
      </c>
      <c r="T17" s="169">
        <f>1/$A$1*'[1]48Exp'!S$67</f>
        <v>0.23275218954015148</v>
      </c>
      <c r="U17" s="169">
        <f>1/$A$1*'[1]48Exp'!T$67</f>
        <v>0</v>
      </c>
      <c r="V17" s="169">
        <f>1/$A$1*'[1]48Exp'!U$67</f>
        <v>0</v>
      </c>
      <c r="W17" s="169">
        <f>1/$A$1*'[1]48Exp'!V$67</f>
        <v>0</v>
      </c>
      <c r="X17" s="169">
        <f>1/$A$1*'[1]48Exp'!W$67</f>
        <v>0</v>
      </c>
      <c r="Y17" s="169">
        <f>1/$A$1*'[1]48Exp'!X$67</f>
        <v>0</v>
      </c>
      <c r="Z17" s="169">
        <f>1/$A$1*'[1]48Exp'!Y$67</f>
        <v>0</v>
      </c>
      <c r="AA17" s="169">
        <f>1/$A$1*'[1]48Exp'!Z$67</f>
        <v>0</v>
      </c>
      <c r="AB17" s="169">
        <f>1/$A$1*'[1]48Exp'!AA$67</f>
        <v>0</v>
      </c>
      <c r="AC17" s="338"/>
      <c r="AD17" s="179">
        <f>1/1000*'[1]48Exp'!AB$67</f>
        <v>4.5643999999999997E-2</v>
      </c>
      <c r="AE17" s="169">
        <f>1/1000*'[1]48Exp'!AC$67</f>
        <v>4.8735000000000001E-2</v>
      </c>
      <c r="AF17" s="169">
        <f>1/1000*'[1]48Exp'!AD$67</f>
        <v>6.1637000000000004E-2</v>
      </c>
      <c r="AG17" s="169">
        <f>1/1000*'[1]48Exp'!AE$67</f>
        <v>8.0967999999999984E-2</v>
      </c>
      <c r="AH17" s="169">
        <f>1/1000*'[1]48Exp'!AF$67</f>
        <v>9.8554847000000001E-2</v>
      </c>
      <c r="AI17" s="169">
        <f>1/1000*'[1]48Exp'!AG$67</f>
        <v>0.1227383961375</v>
      </c>
      <c r="AJ17" s="169">
        <f>1/1000*'[1]48Exp'!AH$67</f>
        <v>0.1442235686228</v>
      </c>
      <c r="AK17" s="169">
        <f>1/1000*'[1]48Exp'!AI$67</f>
        <v>0.18338621577799999</v>
      </c>
      <c r="AL17" s="169">
        <f>1/1000*'[1]48Exp'!AJ$67</f>
        <v>0.24079253530920003</v>
      </c>
      <c r="AM17" s="169">
        <f>1/1000*'[1]48Exp'!AK$67</f>
        <v>0.19521850105120001</v>
      </c>
      <c r="AN17" s="169">
        <f>1/1000*'[1]48Exp'!AL$67</f>
        <v>0.23148123264900003</v>
      </c>
      <c r="AO17" s="169">
        <f>1/1000*'[1]48Exp'!AM$67</f>
        <v>0.30186729091199993</v>
      </c>
      <c r="AP17" s="169">
        <f>1/1000*'[1]48Exp'!AN$67</f>
        <v>0.21863629437759996</v>
      </c>
      <c r="AQ17" s="169">
        <f>1/1000*'[1]48Exp'!AO$67</f>
        <v>0.21811715004749999</v>
      </c>
      <c r="AR17" s="169">
        <f>1/1000*'[1]48Exp'!AP$67</f>
        <v>0.23571189836450002</v>
      </c>
      <c r="AS17" s="169">
        <f>1/1000*'[1]48Exp'!AQ$67</f>
        <v>0.20716469055799999</v>
      </c>
      <c r="AT17" s="169">
        <f>1/1000*'[1]48Exp'!AR$67</f>
        <v>0.22416514414540001</v>
      </c>
      <c r="AU17" s="169">
        <f>1/1000*'[1]48Exp'!AS$67</f>
        <v>0.25442596729549999</v>
      </c>
      <c r="AV17" s="169">
        <f>1/1000*'[1]48Exp'!AT$67</f>
        <v>0</v>
      </c>
      <c r="AW17" s="169">
        <f>1/1000*'[1]48Exp'!AU$67</f>
        <v>0</v>
      </c>
      <c r="AX17" s="169">
        <f>1/1000*'[1]48Exp'!AV$67</f>
        <v>0</v>
      </c>
      <c r="AY17" s="169">
        <f>1/1000*'[1]48Exp'!AW$67</f>
        <v>0</v>
      </c>
      <c r="AZ17" s="169">
        <f>1/1000*'[1]48Exp'!AX$67</f>
        <v>0</v>
      </c>
      <c r="BA17" s="169">
        <f>1/1000*'[1]48Exp'!AY$67</f>
        <v>0</v>
      </c>
      <c r="BB17" s="169">
        <f>1/1000*'[1]48Exp'!AZ$67</f>
        <v>0</v>
      </c>
      <c r="BC17" s="295">
        <f>1/1000*'[1]48Exp'!BA$67</f>
        <v>0</v>
      </c>
      <c r="BD17" s="400"/>
    </row>
    <row r="18" spans="2:56">
      <c r="B18" s="4" t="s">
        <v>28</v>
      </c>
      <c r="C18" s="179">
        <f>1/$A$1*'[1]48Exp'!$B$85</f>
        <v>7.1821197999999989E-2</v>
      </c>
      <c r="D18" s="169">
        <f>1/$A$1*'[1]48Exp'!$C$85</f>
        <v>7.3452424999999988E-2</v>
      </c>
      <c r="E18" s="169">
        <f>1/$A$1*'[1]48Exp'!$D$85</f>
        <v>9.2202886999999983E-2</v>
      </c>
      <c r="F18" s="169">
        <f>1/$A$1*'[1]48Exp'!$E$85</f>
        <v>9.0778291999999997E-2</v>
      </c>
      <c r="G18" s="169">
        <f>1/$A$1*'[1]48Exp'!$F$85</f>
        <v>9.5163856999999991E-2</v>
      </c>
      <c r="H18" s="169">
        <f>1/$A$1*'[1]48Exp'!$G$85</f>
        <v>0.10633208876269841</v>
      </c>
      <c r="I18" s="169">
        <f>1/$A$1*'[1]48Exp'!$H$85</f>
        <v>0.11974716624343434</v>
      </c>
      <c r="J18" s="170">
        <f>1/$A$1*'[1]48Exp'!$I$85</f>
        <v>0.12518677088668553</v>
      </c>
      <c r="K18" s="170">
        <f>1/$A$1*'[1]48Exp'!$J$85</f>
        <v>0.12690952653095239</v>
      </c>
      <c r="L18" s="169">
        <f>1/$A$1*'[1]48Exp'!$K$85</f>
        <v>0.1671332669978022</v>
      </c>
      <c r="M18" s="169">
        <f>1/$A$1*'[1]48Exp'!L$85</f>
        <v>0.17851860433333333</v>
      </c>
      <c r="N18" s="169">
        <f>1/$A$1*'[1]48Exp'!M$85</f>
        <v>0.17907892502727268</v>
      </c>
      <c r="O18" s="169">
        <f>1/$A$1*'[1]48Exp'!N$85</f>
        <v>0.19262832149999998</v>
      </c>
      <c r="P18" s="169">
        <f>1/$A$1*'[1]48Exp'!O$85</f>
        <v>0.17310902318809526</v>
      </c>
      <c r="Q18" s="169">
        <f>1/$A$1*'[1]48Exp'!P$85</f>
        <v>0.15236951145783298</v>
      </c>
      <c r="R18" s="169">
        <f>1/$A$1*'[1]48Exp'!Q$85</f>
        <v>0.14637617167460315</v>
      </c>
      <c r="S18" s="169">
        <f>1/$A$1*'[1]48Exp'!R$85</f>
        <v>0.14720060951991126</v>
      </c>
      <c r="T18" s="169">
        <f>1/$A$1*'[1]48Exp'!S$85</f>
        <v>0.16090184947803032</v>
      </c>
      <c r="U18" s="169">
        <f>1/$A$1*'[1]48Exp'!T$85</f>
        <v>0</v>
      </c>
      <c r="V18" s="169">
        <f>1/$A$1*'[1]48Exp'!U$85</f>
        <v>0</v>
      </c>
      <c r="W18" s="169">
        <f>1/$A$1*'[1]48Exp'!V$85</f>
        <v>0</v>
      </c>
      <c r="X18" s="169">
        <f>1/$A$1*'[1]48Exp'!W$85</f>
        <v>0</v>
      </c>
      <c r="Y18" s="169">
        <f>1/$A$1*'[1]48Exp'!X$85</f>
        <v>0</v>
      </c>
      <c r="Z18" s="169">
        <f>1/$A$1*'[1]48Exp'!Y$85</f>
        <v>0</v>
      </c>
      <c r="AA18" s="169">
        <f>1/$A$1*'[1]48Exp'!Z$85</f>
        <v>0</v>
      </c>
      <c r="AB18" s="169">
        <f>1/$A$1*'[1]48Exp'!AA$85</f>
        <v>0</v>
      </c>
      <c r="AC18" s="338"/>
      <c r="AD18" s="179">
        <f>1/1000*'[1]48Exp'!AB$85</f>
        <v>4.6355E-2</v>
      </c>
      <c r="AE18" s="169">
        <f>1/1000*'[1]48Exp'!AC$85</f>
        <v>4.8221E-2</v>
      </c>
      <c r="AF18" s="169">
        <f>1/1000*'[1]48Exp'!AD$85</f>
        <v>6.5444000000000002E-2</v>
      </c>
      <c r="AG18" s="169">
        <f>1/1000*'[1]48Exp'!AE$85</f>
        <v>8.1842999999999985E-2</v>
      </c>
      <c r="AH18" s="169">
        <f>1/1000*'[1]48Exp'!AF$85</f>
        <v>9.4979177999999997E-2</v>
      </c>
      <c r="AI18" s="169">
        <f>1/1000*'[1]48Exp'!AG$85</f>
        <v>9.9374382264299982E-2</v>
      </c>
      <c r="AJ18" s="169">
        <f>1/1000*'[1]48Exp'!AH$85</f>
        <v>0.12012696983160001</v>
      </c>
      <c r="AK18" s="169">
        <f>1/1000*'[1]48Exp'!AI$85</f>
        <v>0.15986277698349999</v>
      </c>
      <c r="AL18" s="169">
        <f>1/1000*'[1]48Exp'!AJ$85</f>
        <v>0.1930747796476</v>
      </c>
      <c r="AM18" s="169">
        <f>1/1000*'[1]48Exp'!AK$85</f>
        <v>0.22541892266079999</v>
      </c>
      <c r="AN18" s="169">
        <f>1/1000*'[1]48Exp'!AL$85</f>
        <v>0.24596485248240002</v>
      </c>
      <c r="AO18" s="169">
        <f>1/1000*'[1]48Exp'!AM$85</f>
        <v>0.28610368017599996</v>
      </c>
      <c r="AP18" s="169">
        <f>1/1000*'[1]48Exp'!AN$85</f>
        <v>0.24245753605919998</v>
      </c>
      <c r="AQ18" s="169">
        <f>1/1000*'[1]48Exp'!AO$85</f>
        <v>0.24859372878180003</v>
      </c>
      <c r="AR18" s="169">
        <f>1/1000*'[1]48Exp'!AP$85</f>
        <v>0.21722268560450003</v>
      </c>
      <c r="AS18" s="169">
        <f>1/1000*'[1]48Exp'!AQ$85</f>
        <v>0.18107365083499996</v>
      </c>
      <c r="AT18" s="169">
        <f>1/1000*'[1]48Exp'!AR$85</f>
        <v>0.19793219194720002</v>
      </c>
      <c r="AU18" s="169">
        <f>1/1000*'[1]48Exp'!AS$85</f>
        <v>0.23547104166300001</v>
      </c>
      <c r="AV18" s="169">
        <f>1/1000*'[1]48Exp'!AT$85</f>
        <v>0</v>
      </c>
      <c r="AW18" s="169">
        <f>1/1000*'[1]48Exp'!AU$85</f>
        <v>0</v>
      </c>
      <c r="AX18" s="169">
        <f>1/1000*'[1]48Exp'!AV$85</f>
        <v>0</v>
      </c>
      <c r="AY18" s="169">
        <f>1/1000*'[1]48Exp'!AW$85</f>
        <v>0</v>
      </c>
      <c r="AZ18" s="169">
        <f>1/1000*'[1]48Exp'!AX$85</f>
        <v>0</v>
      </c>
      <c r="BA18" s="169">
        <f>1/1000*'[1]48Exp'!AY$85</f>
        <v>0</v>
      </c>
      <c r="BB18" s="169">
        <f>1/1000*'[1]48Exp'!AZ$85</f>
        <v>0</v>
      </c>
      <c r="BC18" s="295">
        <f>1/1000*'[1]48Exp'!BA$85</f>
        <v>0</v>
      </c>
      <c r="BD18" s="400"/>
    </row>
    <row r="19" spans="2:56">
      <c r="B19" s="4" t="s">
        <v>29</v>
      </c>
      <c r="C19" s="186">
        <f>1/$A$1*'[1]48Exp'!$B$91</f>
        <v>0.236164138</v>
      </c>
      <c r="D19" s="174">
        <f>1/$A$1*'[1]48Exp'!$C$91</f>
        <v>0.29095359100000001</v>
      </c>
      <c r="E19" s="174">
        <f>1/$A$1*'[1]48Exp'!$D$91</f>
        <v>0.35531486699999998</v>
      </c>
      <c r="F19" s="174">
        <f>1/$A$1*'[1]48Exp'!$E$91</f>
        <v>0.38879685999999997</v>
      </c>
      <c r="G19" s="174">
        <f>1/$A$1*'[1]48Exp'!$F$91</f>
        <v>0.41041421799999994</v>
      </c>
      <c r="H19" s="174">
        <f>1/$A$1*'[1]48Exp'!$G$91</f>
        <v>0.45047924174047604</v>
      </c>
      <c r="I19" s="174">
        <f>1/$A$1*'[1]48Exp'!$H$91</f>
        <v>0.5250766658285716</v>
      </c>
      <c r="J19" s="175">
        <f>1/$A$1*'[1]48Exp'!$I$91</f>
        <v>0.5693117367609557</v>
      </c>
      <c r="K19" s="175">
        <f>1/$A$1*'[1]48Exp'!$J$91</f>
        <v>0.57654907345952389</v>
      </c>
      <c r="L19" s="174">
        <f>1/$A$1*'[1]48Exp'!$K$91</f>
        <v>0.62941281875555555</v>
      </c>
      <c r="M19" s="174">
        <f>1/$A$1*'[1]48Exp'!L$91</f>
        <v>0.77195514395476172</v>
      </c>
      <c r="N19" s="174">
        <f>1/$A$1*'[1]48Exp'!M$91</f>
        <v>0.83467202975606047</v>
      </c>
      <c r="O19" s="174">
        <f>1/$A$1*'[1]48Exp'!N$91</f>
        <v>0.85386895767222204</v>
      </c>
      <c r="P19" s="174">
        <f>1/$A$1*'[1]48Exp'!O$91</f>
        <v>0.8724746707687977</v>
      </c>
      <c r="Q19" s="174">
        <f>1/$A$1*'[1]48Exp'!P$91</f>
        <v>0.93827071763391356</v>
      </c>
      <c r="R19" s="174">
        <f>1/$A$1*'[1]48Exp'!Q$91</f>
        <v>0.96573118614285725</v>
      </c>
      <c r="S19" s="174">
        <f>1/$A$1*'[1]48Exp'!R$91</f>
        <v>0.97265026600735305</v>
      </c>
      <c r="T19" s="174">
        <f>1/$A$1*'[1]48Exp'!S$91</f>
        <v>0.99687760742748899</v>
      </c>
      <c r="U19" s="174">
        <f>1/$A$1*'[1]48Exp'!T$91</f>
        <v>0</v>
      </c>
      <c r="V19" s="174">
        <f>1/$A$1*'[1]48Exp'!U$91</f>
        <v>0</v>
      </c>
      <c r="W19" s="174">
        <f>1/$A$1*'[1]48Exp'!V$91</f>
        <v>0</v>
      </c>
      <c r="X19" s="174">
        <f>1/$A$1*'[1]48Exp'!W$91</f>
        <v>0</v>
      </c>
      <c r="Y19" s="174">
        <f>1/$A$1*'[1]48Exp'!X$91</f>
        <v>0</v>
      </c>
      <c r="Z19" s="174">
        <f>1/$A$1*'[1]48Exp'!Y$91</f>
        <v>0</v>
      </c>
      <c r="AA19" s="174">
        <f>1/$A$1*'[1]48Exp'!Z$91</f>
        <v>0</v>
      </c>
      <c r="AB19" s="174">
        <f>1/$A$1*'[1]48Exp'!AA$91</f>
        <v>0</v>
      </c>
      <c r="AC19" s="387"/>
      <c r="AD19" s="179">
        <f>1/1000*'[1]48Exp'!AB$91</f>
        <v>0.18526000000000001</v>
      </c>
      <c r="AE19" s="169">
        <f>1/1000*'[1]48Exp'!AC$91</f>
        <v>0.29119299999999998</v>
      </c>
      <c r="AF19" s="169">
        <f>1/1000*'[1]48Exp'!AD$91</f>
        <v>0.36388099999999995</v>
      </c>
      <c r="AG19" s="169">
        <f>1/1000*'[1]48Exp'!AE$91</f>
        <v>0.46328299999999994</v>
      </c>
      <c r="AH19" s="169">
        <f>1/1000*'[1]48Exp'!AF$91</f>
        <v>0.51364594200000002</v>
      </c>
      <c r="AI19" s="169">
        <f>1/1000*'[1]48Exp'!AG$91</f>
        <v>0.54463890812759996</v>
      </c>
      <c r="AJ19" s="169">
        <f>1/1000*'[1]48Exp'!AH$91</f>
        <v>0.62787053081880007</v>
      </c>
      <c r="AK19" s="169">
        <f>1/1000*'[1]48Exp'!AI$91</f>
        <v>0.80724444762750003</v>
      </c>
      <c r="AL19" s="169">
        <f>1/1000*'[1]48Exp'!AJ$91</f>
        <v>0.92535665864400007</v>
      </c>
      <c r="AM19" s="169">
        <f>1/1000*'[1]48Exp'!AK$91</f>
        <v>0.92409497915239991</v>
      </c>
      <c r="AN19" s="169">
        <f>1/1000*'[1]48Exp'!AL$91</f>
        <v>1.0737420091280998</v>
      </c>
      <c r="AO19" s="169">
        <f>1/1000*'[1]48Exp'!AM$91</f>
        <v>1.277140072128</v>
      </c>
      <c r="AP19" s="169">
        <f>1/1000*'[1]48Exp'!AN$91</f>
        <v>1.1891645179919998</v>
      </c>
      <c r="AQ19" s="169">
        <f>1/1000*'[1]48Exp'!AO$91</f>
        <v>1.2475139267085</v>
      </c>
      <c r="AR19" s="169">
        <f>1/1000*'[1]48Exp'!AP$91</f>
        <v>1.3733104963039999</v>
      </c>
      <c r="AS19" s="169">
        <f>1/1000*'[1]48Exp'!AQ$91</f>
        <v>1.209083729469</v>
      </c>
      <c r="AT19" s="169">
        <f>1/1000*'[1]48Exp'!AR$91</f>
        <v>1.2623357617185997</v>
      </c>
      <c r="AU19" s="169">
        <f>1/1000*'[1]48Exp'!AS$91</f>
        <v>1.3555847949500999</v>
      </c>
      <c r="AV19" s="169">
        <f>1/1000*'[1]48Exp'!AT$91</f>
        <v>0</v>
      </c>
      <c r="AW19" s="169">
        <f>1/1000*'[1]48Exp'!AU$91</f>
        <v>0</v>
      </c>
      <c r="AX19" s="169">
        <f>1/1000*'[1]48Exp'!AV$91</f>
        <v>0</v>
      </c>
      <c r="AY19" s="169">
        <f>1/1000*'[1]48Exp'!AW$91</f>
        <v>0</v>
      </c>
      <c r="AZ19" s="169">
        <f>1/1000*'[1]48Exp'!AX$91</f>
        <v>0</v>
      </c>
      <c r="BA19" s="169">
        <f>1/1000*'[1]48Exp'!AY$91</f>
        <v>0</v>
      </c>
      <c r="BB19" s="169">
        <f>1/1000*'[1]48Exp'!AZ$91</f>
        <v>0</v>
      </c>
      <c r="BC19" s="295">
        <f>1/1000*'[1]48Exp'!BA$91</f>
        <v>0</v>
      </c>
      <c r="BD19" s="400"/>
    </row>
    <row r="20" spans="2:56">
      <c r="B20" s="4" t="s">
        <v>70</v>
      </c>
      <c r="C20" s="179">
        <f>1/$A$1*'[1]48Exp'!$B$106</f>
        <v>4.3161098000000002E-2</v>
      </c>
      <c r="D20" s="169">
        <f>1/$A$1*'[1]48Exp'!$C$106</f>
        <v>5.2491075999999998E-2</v>
      </c>
      <c r="E20" s="169">
        <f>1/$A$1*'[1]48Exp'!$D$106</f>
        <v>4.7937733999999996E-2</v>
      </c>
      <c r="F20" s="169">
        <f>1/$A$1*'[1]48Exp'!$E$106</f>
        <v>4.8492794999999998E-2</v>
      </c>
      <c r="G20" s="169">
        <f>1/$A$1*'[1]48Exp'!$F$106</f>
        <v>6.1735617999999999E-2</v>
      </c>
      <c r="H20" s="169">
        <f>1/$A$1*'[1]48Exp'!$G$106</f>
        <v>6.6015923708730162E-2</v>
      </c>
      <c r="I20" s="169">
        <f>1/$A$1*'[1]48Exp'!$H$106</f>
        <v>7.1602035533333289E-2</v>
      </c>
      <c r="J20" s="170">
        <f>1/$A$1*'[1]48Exp'!$I$106</f>
        <v>6.7067026874941718E-2</v>
      </c>
      <c r="K20" s="170">
        <f>1/$A$1*'[1]48Exp'!$J$106</f>
        <v>6.7655531066666663E-2</v>
      </c>
      <c r="L20" s="169">
        <f>1/$A$1*'[1]48Exp'!$K$106</f>
        <v>6.2303971183333327E-2</v>
      </c>
      <c r="M20" s="169">
        <f>1/$A$1*'[1]48Exp'!L$106</f>
        <v>6.5244141866666647E-2</v>
      </c>
      <c r="N20" s="169">
        <f>1/$A$1*'[1]48Exp'!M$106</f>
        <v>7.0607750583333309E-2</v>
      </c>
      <c r="O20" s="169">
        <f>1/$A$1*'[1]48Exp'!N$106</f>
        <v>6.6109217736507908E-2</v>
      </c>
      <c r="P20" s="169">
        <f>1/$A$1*'[1]48Exp'!O$106</f>
        <v>6.7108698885714302E-2</v>
      </c>
      <c r="Q20" s="169">
        <f>1/$A$1*'[1]48Exp'!P$106</f>
        <v>7.8293034888164248E-2</v>
      </c>
      <c r="R20" s="169">
        <f>1/$A$1*'[1]48Exp'!Q$106</f>
        <v>7.9898264147924281E-2</v>
      </c>
      <c r="S20" s="169">
        <f>1/$A$1*'[1]48Exp'!R$106</f>
        <v>7.4422629224789885E-2</v>
      </c>
      <c r="T20" s="169">
        <f>1/$A$1*'[1]48Exp'!S$106</f>
        <v>9.0127010455411216E-2</v>
      </c>
      <c r="U20" s="169">
        <f>1/$A$1*'[1]48Exp'!T$106</f>
        <v>0</v>
      </c>
      <c r="V20" s="169">
        <f>1/$A$1*'[1]48Exp'!U$106</f>
        <v>0</v>
      </c>
      <c r="W20" s="169">
        <f>1/$A$1*'[1]48Exp'!V$106</f>
        <v>0</v>
      </c>
      <c r="X20" s="169">
        <f>1/$A$1*'[1]48Exp'!W$106</f>
        <v>0</v>
      </c>
      <c r="Y20" s="169">
        <f>1/$A$1*'[1]48Exp'!X$106</f>
        <v>0</v>
      </c>
      <c r="Z20" s="169">
        <f>1/$A$1*'[1]48Exp'!Y$106</f>
        <v>0</v>
      </c>
      <c r="AA20" s="169">
        <f>1/$A$1*'[1]48Exp'!Z$106</f>
        <v>0</v>
      </c>
      <c r="AB20" s="169">
        <f>1/$A$1*'[1]48Exp'!AA$106</f>
        <v>0</v>
      </c>
      <c r="AC20" s="338"/>
      <c r="AD20" s="179">
        <f>1/1000*'[1]48Exp'!AB$106</f>
        <v>4.0176999999999997E-2</v>
      </c>
      <c r="AE20" s="169">
        <f>1/1000*'[1]48Exp'!AC$106</f>
        <v>4.1907E-2</v>
      </c>
      <c r="AF20" s="169">
        <f>1/1000*'[1]48Exp'!AD$106</f>
        <v>3.9941999999999998E-2</v>
      </c>
      <c r="AG20" s="169">
        <f>1/1000*'[1]48Exp'!AE$106</f>
        <v>4.8945999999999996E-2</v>
      </c>
      <c r="AH20" s="169">
        <f>1/1000*'[1]48Exp'!AF$106</f>
        <v>7.2453907999999997E-2</v>
      </c>
      <c r="AI20" s="169">
        <f>1/1000*'[1]48Exp'!AG$106</f>
        <v>7.8932674692300003E-2</v>
      </c>
      <c r="AJ20" s="169">
        <f>1/1000*'[1]48Exp'!AH$106</f>
        <v>8.61109740904E-2</v>
      </c>
      <c r="AK20" s="169">
        <f>1/1000*'[1]48Exp'!AI$106</f>
        <v>9.0877923525000015E-2</v>
      </c>
      <c r="AL20" s="169">
        <f>1/1000*'[1]48Exp'!AJ$106</f>
        <v>0.11180928057120001</v>
      </c>
      <c r="AM20" s="169">
        <f>1/1000*'[1]48Exp'!AK$106</f>
        <v>9.3791918646800004E-2</v>
      </c>
      <c r="AN20" s="169">
        <f>1/1000*'[1]48Exp'!AL$106</f>
        <v>9.2383259154300013E-2</v>
      </c>
      <c r="AO20" s="169">
        <f>1/1000*'[1]48Exp'!AM$106</f>
        <v>0.11749238640000001</v>
      </c>
      <c r="AP20" s="169">
        <f>1/1000*'[1]48Exp'!AN$106</f>
        <v>8.4299426939199992E-2</v>
      </c>
      <c r="AQ20" s="169">
        <f>1/1000*'[1]48Exp'!AO$106</f>
        <v>8.4495241346399991E-2</v>
      </c>
      <c r="AR20" s="169">
        <f>1/1000*'[1]48Exp'!AP$106</f>
        <v>9.8977696489499986E-2</v>
      </c>
      <c r="AS20" s="169">
        <f>1/1000*'[1]48Exp'!AQ$106</f>
        <v>8.8648192356499997E-2</v>
      </c>
      <c r="AT20" s="169">
        <f>1/1000*'[1]48Exp'!AR$106</f>
        <v>8.8737937062000005E-2</v>
      </c>
      <c r="AU20" s="169">
        <f>1/1000*'[1]48Exp'!AS$106</f>
        <v>0.11146855526949999</v>
      </c>
      <c r="AV20" s="169">
        <f>1/1000*'[1]48Exp'!AT$106</f>
        <v>0</v>
      </c>
      <c r="AW20" s="169">
        <f>1/1000*'[1]48Exp'!AU$106</f>
        <v>0</v>
      </c>
      <c r="AX20" s="169">
        <f>1/1000*'[1]48Exp'!AV$106</f>
        <v>0</v>
      </c>
      <c r="AY20" s="169">
        <f>1/1000*'[1]48Exp'!AW$106</f>
        <v>0</v>
      </c>
      <c r="AZ20" s="169">
        <f>1/1000*'[1]48Exp'!AX$106</f>
        <v>0</v>
      </c>
      <c r="BA20" s="169">
        <f>1/1000*'[1]48Exp'!AY$106</f>
        <v>0</v>
      </c>
      <c r="BB20" s="169">
        <f>1/1000*'[1]48Exp'!AZ$106</f>
        <v>0</v>
      </c>
      <c r="BC20" s="295">
        <f>1/1000*'[1]48Exp'!BA$106</f>
        <v>0</v>
      </c>
      <c r="BD20" s="400"/>
    </row>
    <row r="21" spans="2:56">
      <c r="B21" s="4" t="s">
        <v>35</v>
      </c>
      <c r="C21" s="179">
        <f>1/$A$1*'[1]48Exp'!$B$114</f>
        <v>0.12133966499999999</v>
      </c>
      <c r="D21" s="169">
        <f>1/$A$1*'[1]48Exp'!$C$114</f>
        <v>0.13976550499999998</v>
      </c>
      <c r="E21" s="169">
        <f>1/$A$1*'[1]48Exp'!$D$114</f>
        <v>0.16781595499999999</v>
      </c>
      <c r="F21" s="169">
        <f>1/$A$1*'[1]48Exp'!$E$114</f>
        <v>0.13829491699999999</v>
      </c>
      <c r="G21" s="169">
        <f>1/$A$1*'[1]48Exp'!$F$114</f>
        <v>0.12214718899999999</v>
      </c>
      <c r="H21" s="169">
        <f>1/$A$1*'[1]48Exp'!$G$114</f>
        <v>0.13124530409126983</v>
      </c>
      <c r="I21" s="169">
        <f>1/$A$1*'[1]48Exp'!$H$114</f>
        <v>0.14872904355339112</v>
      </c>
      <c r="J21" s="170">
        <f>1/$A$1*'[1]48Exp'!$I$114</f>
        <v>0.13026600606126648</v>
      </c>
      <c r="K21" s="170">
        <f>1/$A$1*'[1]48Exp'!$J$114</f>
        <v>0.10192995468571428</v>
      </c>
      <c r="L21" s="169">
        <f>1/$A$1*'[1]48Exp'!$K$114</f>
        <v>0.12420740643333333</v>
      </c>
      <c r="M21" s="169">
        <f>1/$A$1*'[1]48Exp'!L$114</f>
        <v>0.1482489594404762</v>
      </c>
      <c r="N21" s="169">
        <f>1/$A$1*'[1]48Exp'!M$114</f>
        <v>0.12005516624242422</v>
      </c>
      <c r="O21" s="169">
        <f>1/$A$1*'[1]48Exp'!N$114</f>
        <v>0.12974707333888891</v>
      </c>
      <c r="P21" s="169">
        <f>1/$A$1*'[1]48Exp'!O$114</f>
        <v>0.12844422949206349</v>
      </c>
      <c r="Q21" s="169">
        <f>1/$A$1*'[1]48Exp'!P$114</f>
        <v>0.13169276993643897</v>
      </c>
      <c r="R21" s="169">
        <f>1/$A$1*'[1]48Exp'!Q$114</f>
        <v>0.13138367225238101</v>
      </c>
      <c r="S21" s="169">
        <f>1/$A$1*'[1]48Exp'!R$114</f>
        <v>0.12552215495714283</v>
      </c>
      <c r="T21" s="169">
        <f>1/$A$1*'[1]48Exp'!S$114</f>
        <v>0.15326142237099566</v>
      </c>
      <c r="U21" s="169">
        <f>1/$A$1*'[1]48Exp'!T$114</f>
        <v>0</v>
      </c>
      <c r="V21" s="169">
        <f>1/$A$1*'[1]48Exp'!U$114</f>
        <v>0</v>
      </c>
      <c r="W21" s="169">
        <f>1/$A$1*'[1]48Exp'!V$114</f>
        <v>0</v>
      </c>
      <c r="X21" s="169">
        <f>1/$A$1*'[1]48Exp'!W$114</f>
        <v>0</v>
      </c>
      <c r="Y21" s="169">
        <f>1/$A$1*'[1]48Exp'!X$114</f>
        <v>0</v>
      </c>
      <c r="Z21" s="169">
        <f>1/$A$1*'[1]48Exp'!Y$114</f>
        <v>0</v>
      </c>
      <c r="AA21" s="169">
        <f>1/$A$1*'[1]48Exp'!Z$114</f>
        <v>0</v>
      </c>
      <c r="AB21" s="169">
        <f>1/$A$1*'[1]48Exp'!AA$114</f>
        <v>0</v>
      </c>
      <c r="AC21" s="338"/>
      <c r="AD21" s="179">
        <f>1/1000*'[1]48Exp'!AB$114</f>
        <v>5.9694999999999998E-2</v>
      </c>
      <c r="AE21" s="169">
        <f>1/1000*'[1]48Exp'!AC$114</f>
        <v>6.6235000000000002E-2</v>
      </c>
      <c r="AF21" s="169">
        <f>1/1000*'[1]48Exp'!AD$114</f>
        <v>7.8119999999999995E-2</v>
      </c>
      <c r="AG21" s="169">
        <f>1/1000*'[1]48Exp'!AE$114</f>
        <v>8.3297999999999997E-2</v>
      </c>
      <c r="AH21" s="169">
        <f>1/1000*'[1]48Exp'!AF$114</f>
        <v>7.8787781000000001E-2</v>
      </c>
      <c r="AI21" s="169">
        <f>1/1000*'[1]48Exp'!AG$114</f>
        <v>7.720292781629999E-2</v>
      </c>
      <c r="AJ21" s="169">
        <f>1/1000*'[1]48Exp'!AH$114</f>
        <v>0.1004941470668</v>
      </c>
      <c r="AK21" s="169">
        <f>1/1000*'[1]48Exp'!AI$114</f>
        <v>0.106410575728</v>
      </c>
      <c r="AL21" s="169">
        <f>1/1000*'[1]48Exp'!AJ$114</f>
        <v>0.1059352112976</v>
      </c>
      <c r="AM21" s="169">
        <f>1/1000*'[1]48Exp'!AK$114</f>
        <v>0.11344243012519999</v>
      </c>
      <c r="AN21" s="169">
        <f>1/1000*'[1]48Exp'!AL$114</f>
        <v>0.12620088646200001</v>
      </c>
      <c r="AO21" s="169">
        <f>1/1000*'[1]48Exp'!AM$114</f>
        <v>0.125844788688</v>
      </c>
      <c r="AP21" s="169">
        <f>1/1000*'[1]48Exp'!AN$114</f>
        <v>0.12300775671359999</v>
      </c>
      <c r="AQ21" s="169">
        <f>1/1000*'[1]48Exp'!AO$114</f>
        <v>0.1349748787017</v>
      </c>
      <c r="AR21" s="169">
        <f>1/1000*'[1]48Exp'!AP$114</f>
        <v>0.144719241463</v>
      </c>
      <c r="AS21" s="169">
        <f>1/1000*'[1]48Exp'!AQ$114</f>
        <v>0.11946051849549999</v>
      </c>
      <c r="AT21" s="169">
        <f>1/1000*'[1]48Exp'!AR$114</f>
        <v>0.12464963503609999</v>
      </c>
      <c r="AU21" s="169">
        <f>1/1000*'[1]48Exp'!AS$114</f>
        <v>0.1562135524521</v>
      </c>
      <c r="AV21" s="169">
        <f>1/1000*'[1]48Exp'!AT$114</f>
        <v>0</v>
      </c>
      <c r="AW21" s="169">
        <f>1/1000*'[1]48Exp'!AU$114</f>
        <v>0</v>
      </c>
      <c r="AX21" s="169">
        <f>1/1000*'[1]48Exp'!AV$114</f>
        <v>0</v>
      </c>
      <c r="AY21" s="169">
        <f>1/1000*'[1]48Exp'!AW$114</f>
        <v>0</v>
      </c>
      <c r="AZ21" s="169">
        <f>1/1000*'[1]48Exp'!AX$114</f>
        <v>0</v>
      </c>
      <c r="BA21" s="169">
        <f>1/1000*'[1]48Exp'!AY$114</f>
        <v>0</v>
      </c>
      <c r="BB21" s="169">
        <f>1/1000*'[1]48Exp'!AZ$114</f>
        <v>0</v>
      </c>
      <c r="BC21" s="295">
        <f>1/1000*'[1]48Exp'!BA$114</f>
        <v>0</v>
      </c>
      <c r="BD21" s="400"/>
    </row>
    <row r="22" spans="2:56">
      <c r="B22" s="4" t="s">
        <v>60</v>
      </c>
      <c r="C22" s="179">
        <f>1/$A$1*'[1]48Exp'!$B$132</f>
        <v>3.0936731999999998E-2</v>
      </c>
      <c r="D22" s="169">
        <f>1/$A$1*'[1]48Exp'!$C$132</f>
        <v>3.1795300999999998E-2</v>
      </c>
      <c r="E22" s="169">
        <f>1/$A$1*'[1]48Exp'!$D$132</f>
        <v>3.8286045999999997E-2</v>
      </c>
      <c r="F22" s="169">
        <f>1/$A$1*'[1]48Exp'!$E$132</f>
        <v>5.3813895E-2</v>
      </c>
      <c r="G22" s="169">
        <f>1/$A$1*'[1]48Exp'!$F$132</f>
        <v>4.0947876000000001E-2</v>
      </c>
      <c r="H22" s="169">
        <f>1/$A$1*'[1]48Exp'!$G$132</f>
        <v>3.969630332380953E-2</v>
      </c>
      <c r="I22" s="169">
        <f>1/$A$1*'[1]48Exp'!$H$132</f>
        <v>4.6317863242063495E-2</v>
      </c>
      <c r="J22" s="170">
        <f>1/$A$1*'[1]48Exp'!$I$132</f>
        <v>5.0333698780591629E-2</v>
      </c>
      <c r="K22" s="170">
        <f>1/$A$1*'[1]48Exp'!$J$132</f>
        <v>4.6987841552380956E-2</v>
      </c>
      <c r="L22" s="169">
        <f>1/$A$1*'[1]48Exp'!$K$132</f>
        <v>5.0982212590476181E-2</v>
      </c>
      <c r="M22" s="169">
        <f>1/$A$1*'[1]48Exp'!L$132</f>
        <v>5.0209238392063503E-2</v>
      </c>
      <c r="N22" s="169">
        <f>1/$A$1*'[1]48Exp'!M$132</f>
        <v>6.0946875219696946E-2</v>
      </c>
      <c r="O22" s="169">
        <f>1/$A$1*'[1]48Exp'!N$132</f>
        <v>7.7016620659126983E-2</v>
      </c>
      <c r="P22" s="169">
        <f>1/$A$1*'[1]48Exp'!O$132</f>
        <v>7.2687989903823969E-2</v>
      </c>
      <c r="Q22" s="169">
        <f>1/$A$1*'[1]48Exp'!P$132</f>
        <v>8.7283024430293607E-2</v>
      </c>
      <c r="R22" s="169">
        <f>1/$A$1*'[1]48Exp'!Q$132</f>
        <v>8.923200308253966E-2</v>
      </c>
      <c r="S22" s="169">
        <f>1/$A$1*'[1]48Exp'!R$132</f>
        <v>9.1079148457586356E-2</v>
      </c>
      <c r="T22" s="169">
        <f>1/$A$1*'[1]48Exp'!S$132</f>
        <v>9.7503551517315989E-2</v>
      </c>
      <c r="U22" s="169">
        <f>1/$A$1*'[1]48Exp'!T$132</f>
        <v>0</v>
      </c>
      <c r="V22" s="169">
        <f>1/$A$1*'[1]48Exp'!U$132</f>
        <v>0</v>
      </c>
      <c r="W22" s="169">
        <f>1/$A$1*'[1]48Exp'!V$132</f>
        <v>0</v>
      </c>
      <c r="X22" s="169">
        <f>1/$A$1*'[1]48Exp'!W$132</f>
        <v>0</v>
      </c>
      <c r="Y22" s="169">
        <f>1/$A$1*'[1]48Exp'!X$132</f>
        <v>0</v>
      </c>
      <c r="Z22" s="169">
        <f>1/$A$1*'[1]48Exp'!Y$132</f>
        <v>0</v>
      </c>
      <c r="AA22" s="169">
        <f>1/$A$1*'[1]48Exp'!Z$132</f>
        <v>0</v>
      </c>
      <c r="AB22" s="169">
        <f>1/$A$1*'[1]48Exp'!AA$132</f>
        <v>0</v>
      </c>
      <c r="AC22" s="338"/>
      <c r="AD22" s="179">
        <f>1/1000*'[1]48Exp'!AB$132</f>
        <v>6.0730999999999993E-2</v>
      </c>
      <c r="AE22" s="169">
        <f>1/1000*'[1]48Exp'!AC$132</f>
        <v>5.6355999999999996E-2</v>
      </c>
      <c r="AF22" s="169">
        <f>1/1000*'[1]48Exp'!AD$132</f>
        <v>6.6666000000000003E-2</v>
      </c>
      <c r="AG22" s="169">
        <f>1/1000*'[1]48Exp'!AE$132</f>
        <v>9.913799999999999E-2</v>
      </c>
      <c r="AH22" s="169">
        <f>1/1000*'[1]48Exp'!AF$132</f>
        <v>7.4231285999999994E-2</v>
      </c>
      <c r="AI22" s="169">
        <f>1/1000*'[1]48Exp'!AG$132</f>
        <v>7.1571445717199991E-2</v>
      </c>
      <c r="AJ22" s="169">
        <f>1/1000*'[1]48Exp'!AH$132</f>
        <v>7.5867664985999991E-2</v>
      </c>
      <c r="AK22" s="169">
        <f>1/1000*'[1]48Exp'!AI$132</f>
        <v>9.185082776999999E-2</v>
      </c>
      <c r="AL22" s="169">
        <f>1/1000*'[1]48Exp'!AJ$132</f>
        <v>0.10071164156479999</v>
      </c>
      <c r="AM22" s="169">
        <f>1/1000*'[1]48Exp'!AK$132</f>
        <v>8.5378996938399995E-2</v>
      </c>
      <c r="AN22" s="169">
        <f>1/1000*'[1]48Exp'!AL$132</f>
        <v>8.9854286223600005E-2</v>
      </c>
      <c r="AO22" s="169">
        <f>1/1000*'[1]48Exp'!AM$132</f>
        <v>0.111560450784</v>
      </c>
      <c r="AP22" s="169">
        <f>1/1000*'[1]48Exp'!AN$132</f>
        <v>9.5789597622399997E-2</v>
      </c>
      <c r="AQ22" s="169">
        <f>1/1000*'[1]48Exp'!AO$132</f>
        <v>9.7040948078100001E-2</v>
      </c>
      <c r="AR22" s="169">
        <f>1/1000*'[1]48Exp'!AP$132</f>
        <v>0.10675660601750001</v>
      </c>
      <c r="AS22" s="169">
        <f>1/1000*'[1]48Exp'!AQ$132</f>
        <v>8.7509296153999994E-2</v>
      </c>
      <c r="AT22" s="169">
        <f>1/1000*'[1]48Exp'!AR$132</f>
        <v>9.4044332644500003E-2</v>
      </c>
      <c r="AU22" s="169">
        <f>1/1000*'[1]48Exp'!AS$132</f>
        <v>0.10236544622589999</v>
      </c>
      <c r="AV22" s="169">
        <f>1/1000*'[1]48Exp'!AT$132</f>
        <v>0</v>
      </c>
      <c r="AW22" s="169">
        <f>1/1000*'[1]48Exp'!AU$132</f>
        <v>0</v>
      </c>
      <c r="AX22" s="169">
        <f>1/1000*'[1]48Exp'!AV$132</f>
        <v>0</v>
      </c>
      <c r="AY22" s="169">
        <f>1/1000*'[1]48Exp'!AW$132</f>
        <v>0</v>
      </c>
      <c r="AZ22" s="169">
        <f>1/1000*'[1]48Exp'!AX$132</f>
        <v>0</v>
      </c>
      <c r="BA22" s="169">
        <f>1/1000*'[1]48Exp'!AY$132</f>
        <v>0</v>
      </c>
      <c r="BB22" s="169">
        <f>1/1000*'[1]48Exp'!AZ$132</f>
        <v>0</v>
      </c>
      <c r="BC22" s="295">
        <f>1/1000*'[1]48Exp'!BA$132</f>
        <v>0</v>
      </c>
      <c r="BD22" s="400"/>
    </row>
    <row r="23" spans="2:56">
      <c r="B23" s="4" t="s">
        <v>53</v>
      </c>
      <c r="C23" s="179">
        <f>1/$A$1*'[1]48Exp'!$B$160</f>
        <v>3.1050875999999998E-2</v>
      </c>
      <c r="D23" s="169">
        <f>1/$A$1*'[1]48Exp'!$C$160</f>
        <v>3.0098774999999998E-2</v>
      </c>
      <c r="E23" s="169">
        <f>1/$A$1*'[1]48Exp'!$D$160</f>
        <v>4.6226909999999996E-2</v>
      </c>
      <c r="F23" s="169">
        <f>1/$A$1*'[1]48Exp'!$E$160</f>
        <v>4.4425485999999993E-2</v>
      </c>
      <c r="G23" s="169">
        <f>1/$A$1*'[1]48Exp'!$F$160</f>
        <v>4.4717585999999997E-2</v>
      </c>
      <c r="H23" s="169">
        <f>1/$A$1*'[1]48Exp'!$G$160</f>
        <v>5.3478112406349199E-2</v>
      </c>
      <c r="I23" s="169">
        <f>1/$A$1*'[1]48Exp'!$H$160</f>
        <v>6.134525343333333E-2</v>
      </c>
      <c r="J23" s="170">
        <f>1/$A$1*'[1]48Exp'!$I$160</f>
        <v>7.3904877951282019E-2</v>
      </c>
      <c r="K23" s="170">
        <f>1/$A$1*'[1]48Exp'!$J$160</f>
        <v>7.7619213507936491E-2</v>
      </c>
      <c r="L23" s="169">
        <f>1/$A$1*'[1]48Exp'!$K$160</f>
        <v>6.6710602870995631E-2</v>
      </c>
      <c r="M23" s="169">
        <f>1/$A$1*'[1]48Exp'!L$160</f>
        <v>9.3680922530952365E-2</v>
      </c>
      <c r="N23" s="169">
        <f>1/$A$1*'[1]48Exp'!M$160</f>
        <v>0.10619466376818183</v>
      </c>
      <c r="O23" s="169">
        <f>1/$A$1*'[1]48Exp'!N$160</f>
        <v>0.12193572692777777</v>
      </c>
      <c r="P23" s="169">
        <f>1/$A$1*'[1]48Exp'!O$160</f>
        <v>0.10310334762619049</v>
      </c>
      <c r="Q23" s="169">
        <f>1/$A$1*'[1]48Exp'!P$160</f>
        <v>0.13509873757940272</v>
      </c>
      <c r="R23" s="169">
        <f>1/$A$1*'[1]48Exp'!Q$160</f>
        <v>0.14547634459206349</v>
      </c>
      <c r="S23" s="169">
        <f>1/$A$1*'[1]48Exp'!R$160</f>
        <v>0.12544983961092437</v>
      </c>
      <c r="T23" s="169">
        <f>1/$A$1*'[1]48Exp'!S$160</f>
        <v>0.14498717903517314</v>
      </c>
      <c r="U23" s="169">
        <f>1/$A$1*'[1]48Exp'!T$160</f>
        <v>0</v>
      </c>
      <c r="V23" s="169">
        <f>1/$A$1*'[1]48Exp'!U$160</f>
        <v>0</v>
      </c>
      <c r="W23" s="169">
        <f>1/$A$1*'[1]48Exp'!V$160</f>
        <v>0</v>
      </c>
      <c r="X23" s="169">
        <f>1/$A$1*'[1]48Exp'!W$160</f>
        <v>0</v>
      </c>
      <c r="Y23" s="169">
        <f>1/$A$1*'[1]48Exp'!X$160</f>
        <v>0</v>
      </c>
      <c r="Z23" s="169">
        <f>1/$A$1*'[1]48Exp'!Y$160</f>
        <v>0</v>
      </c>
      <c r="AA23" s="169">
        <f>1/$A$1*'[1]48Exp'!Z$160</f>
        <v>0</v>
      </c>
      <c r="AB23" s="169">
        <f>1/$A$1*'[1]48Exp'!AA$160</f>
        <v>0</v>
      </c>
      <c r="AC23" s="338"/>
      <c r="AD23" s="179">
        <f>1/1000*'[1]48Exp'!AB$160</f>
        <v>1.8303E-2</v>
      </c>
      <c r="AE23" s="169">
        <f>1/1000*'[1]48Exp'!AC$160</f>
        <v>1.9271999999999997E-2</v>
      </c>
      <c r="AF23" s="169">
        <f>1/1000*'[1]48Exp'!AD$160</f>
        <v>2.9273E-2</v>
      </c>
      <c r="AG23" s="169">
        <f>1/1000*'[1]48Exp'!AE$160</f>
        <v>3.4676999999999999E-2</v>
      </c>
      <c r="AH23" s="169">
        <f>1/1000*'[1]48Exp'!AF$160</f>
        <v>4.0167614000000004E-2</v>
      </c>
      <c r="AI23" s="169">
        <f>1/1000*'[1]48Exp'!AG$160</f>
        <v>4.4119872868499999E-2</v>
      </c>
      <c r="AJ23" s="169">
        <f>1/1000*'[1]48Exp'!AH$160</f>
        <v>6.0286901985199995E-2</v>
      </c>
      <c r="AK23" s="169">
        <f>1/1000*'[1]48Exp'!AI$160</f>
        <v>8.0184364290000004E-2</v>
      </c>
      <c r="AL23" s="169">
        <f>1/1000*'[1]48Exp'!AJ$160</f>
        <v>9.6539155519200004E-2</v>
      </c>
      <c r="AM23" s="169">
        <f>1/1000*'[1]48Exp'!AK$160</f>
        <v>8.0346831919200001E-2</v>
      </c>
      <c r="AN23" s="169">
        <f>1/1000*'[1]48Exp'!AL$160</f>
        <v>0.11290477963770001</v>
      </c>
      <c r="AO23" s="169">
        <f>1/1000*'[1]48Exp'!AM$160</f>
        <v>0.15950244806399996</v>
      </c>
      <c r="AP23" s="169">
        <f>1/1000*'[1]48Exp'!AN$160</f>
        <v>0.12971962129279999</v>
      </c>
      <c r="AQ23" s="169">
        <f>1/1000*'[1]48Exp'!AO$160</f>
        <v>0.12356205322290001</v>
      </c>
      <c r="AR23" s="169">
        <f>1/1000*'[1]48Exp'!AP$160</f>
        <v>0.15692779776799998</v>
      </c>
      <c r="AS23" s="169">
        <f>1/1000*'[1]48Exp'!AQ$160</f>
        <v>0.14430328195849998</v>
      </c>
      <c r="AT23" s="169">
        <f>1/1000*'[1]48Exp'!AR$160</f>
        <v>0.14845099469719997</v>
      </c>
      <c r="AU23" s="169">
        <f>1/1000*'[1]48Exp'!AS$160</f>
        <v>0.18016111606350002</v>
      </c>
      <c r="AV23" s="169">
        <f>1/1000*'[1]48Exp'!AT$160</f>
        <v>0</v>
      </c>
      <c r="AW23" s="169">
        <f>1/1000*'[1]48Exp'!AU$160</f>
        <v>0</v>
      </c>
      <c r="AX23" s="169">
        <f>1/1000*'[1]48Exp'!AV$160</f>
        <v>0</v>
      </c>
      <c r="AY23" s="169">
        <f>1/1000*'[1]48Exp'!AW$160</f>
        <v>0</v>
      </c>
      <c r="AZ23" s="169">
        <f>1/1000*'[1]48Exp'!AX$160</f>
        <v>0</v>
      </c>
      <c r="BA23" s="169">
        <f>1/1000*'[1]48Exp'!AY$160</f>
        <v>0</v>
      </c>
      <c r="BB23" s="169">
        <f>1/1000*'[1]48Exp'!AZ$160</f>
        <v>0</v>
      </c>
      <c r="BC23" s="295">
        <f>1/1000*'[1]48Exp'!BA$160</f>
        <v>0</v>
      </c>
      <c r="BD23" s="400"/>
    </row>
    <row r="24" spans="2:56">
      <c r="B24" s="4" t="s">
        <v>49</v>
      </c>
      <c r="C24" s="179">
        <f>1/$A$1*'[1]48Exp'!$B$193</f>
        <v>1.2703038999999999E-2</v>
      </c>
      <c r="D24" s="169">
        <f>1/$A$1*'[1]48Exp'!$C$193</f>
        <v>1.5597258999999999E-2</v>
      </c>
      <c r="E24" s="169">
        <f>1/$A$1*'[1]48Exp'!$D$193</f>
        <v>8.5389579999999993E-3</v>
      </c>
      <c r="F24" s="169">
        <f>1/$A$1*'[1]48Exp'!$E$193</f>
        <v>1.1839268E-2</v>
      </c>
      <c r="G24" s="169">
        <f>1/$A$1*'[1]48Exp'!$F$193</f>
        <v>1.9955915999999997E-2</v>
      </c>
      <c r="H24" s="169">
        <f>1/$A$1*'[1]48Exp'!$G$193</f>
        <v>3.8938649416666665E-2</v>
      </c>
      <c r="I24" s="169">
        <f>1/$A$1*'[1]48Exp'!$H$193</f>
        <v>3.8782238138888876E-2</v>
      </c>
      <c r="J24" s="170">
        <f>1/$A$1*'[1]48Exp'!$I$193</f>
        <v>4.1504099043867239E-2</v>
      </c>
      <c r="K24" s="170">
        <f>1/$A$1*'[1]48Exp'!$J$193</f>
        <v>4.3447928233333329E-2</v>
      </c>
      <c r="L24" s="169">
        <f>1/$A$1*'[1]48Exp'!$K$193</f>
        <v>4.7488869459307373E-2</v>
      </c>
      <c r="M24" s="169">
        <f>1/$A$1*'[1]48Exp'!L$193</f>
        <v>4.8999516509523805E-2</v>
      </c>
      <c r="N24" s="169">
        <f>1/$A$1*'[1]48Exp'!M$193</f>
        <v>5.7976552760606051E-2</v>
      </c>
      <c r="O24" s="169">
        <f>1/$A$1*'[1]48Exp'!N$193</f>
        <v>4.6033234511111104E-2</v>
      </c>
      <c r="P24" s="169">
        <f>1/$A$1*'[1]48Exp'!O$193</f>
        <v>4.9028631966594523E-2</v>
      </c>
      <c r="Q24" s="169">
        <f>1/$A$1*'[1]48Exp'!P$193</f>
        <v>4.7605460939855071E-2</v>
      </c>
      <c r="R24" s="169">
        <f>1/$A$1*'[1]48Exp'!Q$193</f>
        <v>4.3333152946825375E-2</v>
      </c>
      <c r="S24" s="169">
        <f>1/$A$1*'[1]48Exp'!R$193</f>
        <v>4.428196148690474E-2</v>
      </c>
      <c r="T24" s="169">
        <f>1/$A$1*'[1]48Exp'!S$193</f>
        <v>4.7160424045887453E-2</v>
      </c>
      <c r="U24" s="169">
        <f>1/$A$1*'[1]48Exp'!T$193</f>
        <v>0</v>
      </c>
      <c r="V24" s="169">
        <f>1/$A$1*'[1]48Exp'!U$193</f>
        <v>0</v>
      </c>
      <c r="W24" s="169">
        <f>1/$A$1*'[1]48Exp'!V$193</f>
        <v>0</v>
      </c>
      <c r="X24" s="169">
        <f>1/$A$1*'[1]48Exp'!W$193</f>
        <v>0</v>
      </c>
      <c r="Y24" s="169">
        <f>1/$A$1*'[1]48Exp'!X$193</f>
        <v>0</v>
      </c>
      <c r="Z24" s="169">
        <f>1/$A$1*'[1]48Exp'!Y$193</f>
        <v>0</v>
      </c>
      <c r="AA24" s="169">
        <f>1/$A$1*'[1]48Exp'!Z$193</f>
        <v>0</v>
      </c>
      <c r="AB24" s="169">
        <f>1/$A$1*'[1]48Exp'!AA$193</f>
        <v>0</v>
      </c>
      <c r="AC24" s="338"/>
      <c r="AD24" s="179">
        <f>1/1000*'[1]48Exp'!AB$193</f>
        <v>1.6500999999999998E-2</v>
      </c>
      <c r="AE24" s="169">
        <f>1/1000*'[1]48Exp'!AC$193</f>
        <v>2.0469999999999999E-2</v>
      </c>
      <c r="AF24" s="169">
        <f>1/1000*'[1]48Exp'!AD$193</f>
        <v>1.0827E-2</v>
      </c>
      <c r="AG24" s="169">
        <f>1/1000*'[1]48Exp'!AE$193</f>
        <v>1.7781999999999999E-2</v>
      </c>
      <c r="AH24" s="169">
        <f>1/1000*'[1]48Exp'!AF$193</f>
        <v>3.0490347999999997E-2</v>
      </c>
      <c r="AI24" s="169">
        <f>1/1000*'[1]48Exp'!AG$193</f>
        <v>5.4758889814200004E-2</v>
      </c>
      <c r="AJ24" s="169">
        <f>1/1000*'[1]48Exp'!AH$193</f>
        <v>6.14566515908E-2</v>
      </c>
      <c r="AK24" s="169">
        <f>1/1000*'[1]48Exp'!AI$193</f>
        <v>9.0014697653999998E-2</v>
      </c>
      <c r="AL24" s="169">
        <f>1/1000*'[1]48Exp'!AJ$193</f>
        <v>0.10203817961759999</v>
      </c>
      <c r="AM24" s="169">
        <f>1/1000*'[1]48Exp'!AK$193</f>
        <v>8.4634371799999997E-2</v>
      </c>
      <c r="AN24" s="169">
        <f>1/1000*'[1]48Exp'!AL$193</f>
        <v>9.0357890488200004E-2</v>
      </c>
      <c r="AO24" s="169">
        <f>1/1000*'[1]48Exp'!AM$193</f>
        <v>0.13721368003199999</v>
      </c>
      <c r="AP24" s="169">
        <f>1/1000*'[1]48Exp'!AN$193</f>
        <v>8.1504746681600002E-2</v>
      </c>
      <c r="AQ24" s="169">
        <f>1/1000*'[1]48Exp'!AO$193</f>
        <v>7.5107662119599988E-2</v>
      </c>
      <c r="AR24" s="169">
        <f>1/1000*'[1]48Exp'!AP$193</f>
        <v>7.6066675102499995E-2</v>
      </c>
      <c r="AS24" s="169">
        <f>1/1000*'[1]48Exp'!AQ$193</f>
        <v>6.4234880839499992E-2</v>
      </c>
      <c r="AT24" s="169">
        <f>1/1000*'[1]48Exp'!AR$193</f>
        <v>7.0455609580299991E-2</v>
      </c>
      <c r="AU24" s="169">
        <f>1/1000*'[1]48Exp'!AS$193</f>
        <v>8.4196805349799994E-2</v>
      </c>
      <c r="AV24" s="169">
        <f>1/1000*'[1]48Exp'!AT$193</f>
        <v>0</v>
      </c>
      <c r="AW24" s="169">
        <f>1/1000*'[1]48Exp'!AU$193</f>
        <v>0</v>
      </c>
      <c r="AX24" s="169">
        <f>1/1000*'[1]48Exp'!AV$193</f>
        <v>0</v>
      </c>
      <c r="AY24" s="169">
        <f>1/1000*'[1]48Exp'!AW$193</f>
        <v>0</v>
      </c>
      <c r="AZ24" s="169">
        <f>1/1000*'[1]48Exp'!AX$193</f>
        <v>0</v>
      </c>
      <c r="BA24" s="169">
        <f>1/1000*'[1]48Exp'!AY$193</f>
        <v>0</v>
      </c>
      <c r="BB24" s="169">
        <f>1/1000*'[1]48Exp'!AZ$193</f>
        <v>0</v>
      </c>
      <c r="BC24" s="295">
        <f>1/1000*'[1]48Exp'!BA$193</f>
        <v>0</v>
      </c>
      <c r="BD24" s="400"/>
    </row>
    <row r="25" spans="2:56">
      <c r="B25" s="4" t="s">
        <v>72</v>
      </c>
      <c r="C25" s="179">
        <f>1/$A$1*'[1]48Exp'!$B$207</f>
        <v>1.7169402E-2</v>
      </c>
      <c r="D25" s="169">
        <f>1/$A$1*'[1]48Exp'!$C$207</f>
        <v>1.6350376999999999E-2</v>
      </c>
      <c r="E25" s="169">
        <f>1/$A$1*'[1]48Exp'!$D$207</f>
        <v>2.1374603999999998E-2</v>
      </c>
      <c r="F25" s="169">
        <f>1/$A$1*'[1]48Exp'!$E$207</f>
        <v>1.7310550999999997E-2</v>
      </c>
      <c r="G25" s="169">
        <f>1/$A$1*'[1]48Exp'!$F$207</f>
        <v>2.2580058999999996E-2</v>
      </c>
      <c r="H25" s="169">
        <f>1/$A$1*'[1]48Exp'!$G$207</f>
        <v>3.5476399338095203E-2</v>
      </c>
      <c r="I25" s="169">
        <f>1/$A$1*'[1]48Exp'!$H$207</f>
        <v>3.8854400486507935E-2</v>
      </c>
      <c r="J25" s="170">
        <f>1/$A$1*'[1]48Exp'!$I$207</f>
        <v>4.2024422707914302E-2</v>
      </c>
      <c r="K25" s="170">
        <f>1/$A$1*'[1]48Exp'!$J$207</f>
        <v>4.1716805914285698E-2</v>
      </c>
      <c r="L25" s="169">
        <f>1/$A$1*'[1]48Exp'!$K$207</f>
        <v>5.0001841164069256E-2</v>
      </c>
      <c r="M25" s="169">
        <f>1/$A$1*'[1]48Exp'!L$207</f>
        <v>6.1129510604761912E-2</v>
      </c>
      <c r="N25" s="169">
        <f>1/$A$1*'[1]48Exp'!M$207</f>
        <v>7.3599718728787858E-2</v>
      </c>
      <c r="O25" s="169">
        <f>1/$A$1*'[1]48Exp'!N$207</f>
        <v>7.7386603558333322E-2</v>
      </c>
      <c r="P25" s="169">
        <f>1/$A$1*'[1]48Exp'!O$207</f>
        <v>7.9633883873554231E-2</v>
      </c>
      <c r="Q25" s="169">
        <f>1/$A$1*'[1]48Exp'!P$207</f>
        <v>7.6810084454940697E-2</v>
      </c>
      <c r="R25" s="169">
        <f>1/$A$1*'[1]48Exp'!Q$207</f>
        <v>8.1261283813492055E-2</v>
      </c>
      <c r="S25" s="169">
        <f>1/$A$1*'[1]48Exp'!R$207</f>
        <v>8.2806118560784306E-2</v>
      </c>
      <c r="T25" s="169">
        <f>1/$A$1*'[1]48Exp'!S$207</f>
        <v>9.1931881855735906E-2</v>
      </c>
      <c r="U25" s="169">
        <f>1/$A$1*'[1]48Exp'!T$207</f>
        <v>0</v>
      </c>
      <c r="V25" s="169">
        <f>1/$A$1*'[1]48Exp'!U$207</f>
        <v>0</v>
      </c>
      <c r="W25" s="169">
        <f>1/$A$1*'[1]48Exp'!V$207</f>
        <v>0</v>
      </c>
      <c r="X25" s="169">
        <f>1/$A$1*'[1]48Exp'!W$207</f>
        <v>0</v>
      </c>
      <c r="Y25" s="169">
        <f>1/$A$1*'[1]48Exp'!X$207</f>
        <v>0</v>
      </c>
      <c r="Z25" s="169">
        <f>1/$A$1*'[1]48Exp'!Y$207</f>
        <v>0</v>
      </c>
      <c r="AA25" s="169">
        <f>1/$A$1*'[1]48Exp'!Z$207</f>
        <v>0</v>
      </c>
      <c r="AB25" s="169">
        <f>1/$A$1*'[1]48Exp'!AA$207</f>
        <v>0</v>
      </c>
      <c r="AC25" s="338"/>
      <c r="AD25" s="179">
        <f>1/1000*'[1]48Exp'!AB$207</f>
        <v>1.4726E-2</v>
      </c>
      <c r="AE25" s="169">
        <f>1/1000*'[1]48Exp'!AC$207</f>
        <v>1.4511999999999999E-2</v>
      </c>
      <c r="AF25" s="169">
        <f>1/1000*'[1]48Exp'!AD$207</f>
        <v>1.9096999999999999E-2</v>
      </c>
      <c r="AG25" s="169">
        <f>1/1000*'[1]48Exp'!AE$207</f>
        <v>2.3050000000000001E-2</v>
      </c>
      <c r="AH25" s="169">
        <f>1/1000*'[1]48Exp'!AF$207</f>
        <v>3.3908803999999994E-2</v>
      </c>
      <c r="AI25" s="169">
        <f>1/1000*'[1]48Exp'!AG$207</f>
        <v>4.5578897363999997E-2</v>
      </c>
      <c r="AJ25" s="169">
        <f>1/1000*'[1]48Exp'!AH$207</f>
        <v>4.8924030862800005E-2</v>
      </c>
      <c r="AK25" s="169">
        <f>1/1000*'[1]48Exp'!AI$207</f>
        <v>7.1144495581500003E-2</v>
      </c>
      <c r="AL25" s="169">
        <f>1/1000*'[1]48Exp'!AJ$207</f>
        <v>6.8324521137999999E-2</v>
      </c>
      <c r="AM25" s="169">
        <f>1/1000*'[1]48Exp'!AK$207</f>
        <v>6.5478107701599994E-2</v>
      </c>
      <c r="AN25" s="169">
        <f>1/1000*'[1]48Exp'!AL$207</f>
        <v>7.20423931356E-2</v>
      </c>
      <c r="AO25" s="169">
        <f>1/1000*'[1]48Exp'!AM$207</f>
        <v>0.10403608247999999</v>
      </c>
      <c r="AP25" s="169">
        <f>1/1000*'[1]48Exp'!AN$207</f>
        <v>8.60717494384E-2</v>
      </c>
      <c r="AQ25" s="169">
        <f>1/1000*'[1]48Exp'!AO$207</f>
        <v>9.5848737941999995E-2</v>
      </c>
      <c r="AR25" s="169">
        <f>1/1000*'[1]48Exp'!AP$207</f>
        <v>9.5878899829000011E-2</v>
      </c>
      <c r="AS25" s="169">
        <f>1/1000*'[1]48Exp'!AQ$207</f>
        <v>8.6664668198499994E-2</v>
      </c>
      <c r="AT25" s="169">
        <f>1/1000*'[1]48Exp'!AR$207</f>
        <v>9.0543190234099999E-2</v>
      </c>
      <c r="AU25" s="169">
        <f>1/1000*'[1]48Exp'!AS$207</f>
        <v>0.10106172836759998</v>
      </c>
      <c r="AV25" s="169">
        <f>1/1000*'[1]48Exp'!AT$207</f>
        <v>0</v>
      </c>
      <c r="AW25" s="169">
        <f>1/1000*'[1]48Exp'!AU$207</f>
        <v>0</v>
      </c>
      <c r="AX25" s="169">
        <f>1/1000*'[1]48Exp'!AV$207</f>
        <v>0</v>
      </c>
      <c r="AY25" s="169">
        <f>1/1000*'[1]48Exp'!AW$207</f>
        <v>0</v>
      </c>
      <c r="AZ25" s="169">
        <f>1/1000*'[1]48Exp'!AX$207</f>
        <v>0</v>
      </c>
      <c r="BA25" s="169">
        <f>1/1000*'[1]48Exp'!AY$207</f>
        <v>0</v>
      </c>
      <c r="BB25" s="169">
        <f>1/1000*'[1]48Exp'!AZ$207</f>
        <v>0</v>
      </c>
      <c r="BC25" s="295">
        <f>1/1000*'[1]48Exp'!BA$207</f>
        <v>0</v>
      </c>
      <c r="BD25" s="400"/>
    </row>
    <row r="26" spans="2:56">
      <c r="B26" s="4" t="s">
        <v>61</v>
      </c>
      <c r="C26" s="179">
        <f>1/$A$1*'[1]48Exp'!$B$212</f>
        <v>2.4797658E-2</v>
      </c>
      <c r="D26" s="169">
        <f>1/$A$1*'[1]48Exp'!$C$212</f>
        <v>2.8116511999999996E-2</v>
      </c>
      <c r="E26" s="169">
        <f>1/$A$1*'[1]48Exp'!$D$212</f>
        <v>3.0535179999999999E-2</v>
      </c>
      <c r="F26" s="169">
        <f>1/$A$1*'[1]48Exp'!$E$212</f>
        <v>3.6161626000000002E-2</v>
      </c>
      <c r="G26" s="169">
        <f>1/$A$1*'[1]48Exp'!$F$212</f>
        <v>4.0195534999999998E-2</v>
      </c>
      <c r="H26" s="169">
        <f>1/$A$1*'[1]48Exp'!$G$212</f>
        <v>4.9581456366666651E-2</v>
      </c>
      <c r="I26" s="169">
        <f>1/$A$1*'[1]48Exp'!$H$212</f>
        <v>6.1641865866666666E-2</v>
      </c>
      <c r="J26" s="170">
        <f>1/$A$1*'[1]48Exp'!$I$212</f>
        <v>6.1641096042424223E-2</v>
      </c>
      <c r="K26" s="170">
        <f>1/$A$1*'[1]48Exp'!$J$212</f>
        <v>6.2297358733333308E-2</v>
      </c>
      <c r="L26" s="169">
        <f>1/$A$1*'[1]48Exp'!$K$212</f>
        <v>6.7202075816666651E-2</v>
      </c>
      <c r="M26" s="169">
        <f>1/$A$1*'[1]48Exp'!L$212</f>
        <v>6.433703666428571E-2</v>
      </c>
      <c r="N26" s="169">
        <f>1/$A$1*'[1]48Exp'!M$212</f>
        <v>6.2314040759090916E-2</v>
      </c>
      <c r="O26" s="169">
        <f>1/$A$1*'[1]48Exp'!N$212</f>
        <v>5.5335283588888867E-2</v>
      </c>
      <c r="P26" s="169">
        <f>1/$A$1*'[1]48Exp'!O$212</f>
        <v>5.8648489247619048E-2</v>
      </c>
      <c r="Q26" s="169">
        <f>1/$A$1*'[1]48Exp'!P$212</f>
        <v>6.9228347422968808E-2</v>
      </c>
      <c r="R26" s="169">
        <f>1/$A$1*'[1]48Exp'!Q$212</f>
        <v>6.6755720253174583E-2</v>
      </c>
      <c r="S26" s="169">
        <f>1/$A$1*'[1]48Exp'!R$212</f>
        <v>7.68789706972689E-2</v>
      </c>
      <c r="T26" s="169">
        <f>1/$A$1*'[1]48Exp'!S$212</f>
        <v>8.7647592085714293E-2</v>
      </c>
      <c r="U26" s="169">
        <f>1/$A$1*'[1]48Exp'!T$212</f>
        <v>0</v>
      </c>
      <c r="V26" s="169">
        <f>1/$A$1*'[1]48Exp'!U$212</f>
        <v>0</v>
      </c>
      <c r="W26" s="169">
        <f>1/$A$1*'[1]48Exp'!V$212</f>
        <v>0</v>
      </c>
      <c r="X26" s="169">
        <f>1/$A$1*'[1]48Exp'!W$212</f>
        <v>0</v>
      </c>
      <c r="Y26" s="169">
        <f>1/$A$1*'[1]48Exp'!X$212</f>
        <v>0</v>
      </c>
      <c r="Z26" s="169">
        <f>1/$A$1*'[1]48Exp'!Y$212</f>
        <v>0</v>
      </c>
      <c r="AA26" s="169">
        <f>1/$A$1*'[1]48Exp'!Z$212</f>
        <v>0</v>
      </c>
      <c r="AB26" s="169">
        <f>1/$A$1*'[1]48Exp'!AA$212</f>
        <v>0</v>
      </c>
      <c r="AC26" s="338"/>
      <c r="AD26" s="179">
        <f>1/1000*'[1]48Exp'!AB$212</f>
        <v>1.8615E-2</v>
      </c>
      <c r="AE26" s="169">
        <f>1/1000*'[1]48Exp'!AC$212</f>
        <v>2.0122000000000001E-2</v>
      </c>
      <c r="AF26" s="169">
        <f>1/1000*'[1]48Exp'!AD$212</f>
        <v>2.1971000000000001E-2</v>
      </c>
      <c r="AG26" s="169">
        <f>1/1000*'[1]48Exp'!AE$212</f>
        <v>3.1482000000000003E-2</v>
      </c>
      <c r="AH26" s="169">
        <f>1/1000*'[1]48Exp'!AF$212</f>
        <v>3.3218008E-2</v>
      </c>
      <c r="AI26" s="169">
        <f>1/1000*'[1]48Exp'!AG$212</f>
        <v>3.3385352586300002E-2</v>
      </c>
      <c r="AJ26" s="169">
        <f>1/1000*'[1]48Exp'!AH$212</f>
        <v>4.4758403334400003E-2</v>
      </c>
      <c r="AK26" s="169">
        <f>1/1000*'[1]48Exp'!AI$212</f>
        <v>6.3651840513499994E-2</v>
      </c>
      <c r="AL26" s="169">
        <f>1/1000*'[1]48Exp'!AJ$212</f>
        <v>7.0468873998000003E-2</v>
      </c>
      <c r="AM26" s="169">
        <f>1/1000*'[1]48Exp'!AK$212</f>
        <v>6.9511858143200003E-2</v>
      </c>
      <c r="AN26" s="169">
        <f>1/1000*'[1]48Exp'!AL$212</f>
        <v>7.1906880081600011E-2</v>
      </c>
      <c r="AO26" s="169">
        <f>1/1000*'[1]48Exp'!AM$212</f>
        <v>0.107672370672</v>
      </c>
      <c r="AP26" s="169">
        <f>1/1000*'[1]48Exp'!AN$212</f>
        <v>7.0537327713599995E-2</v>
      </c>
      <c r="AQ26" s="169">
        <f>1/1000*'[1]48Exp'!AO$212</f>
        <v>6.9588976315200002E-2</v>
      </c>
      <c r="AR26" s="169">
        <f>1/1000*'[1]48Exp'!AP$212</f>
        <v>8.6376106116499998E-2</v>
      </c>
      <c r="AS26" s="169">
        <f>1/1000*'[1]48Exp'!AQ$212</f>
        <v>7.2287373325999993E-2</v>
      </c>
      <c r="AT26" s="169">
        <f>1/1000*'[1]48Exp'!AR$212</f>
        <v>8.3922522471099992E-2</v>
      </c>
      <c r="AU26" s="169">
        <f>1/1000*'[1]48Exp'!AS$212</f>
        <v>9.3483561814499988E-2</v>
      </c>
      <c r="AV26" s="169">
        <f>1/1000*'[1]48Exp'!AT$212</f>
        <v>0</v>
      </c>
      <c r="AW26" s="169">
        <f>1/1000*'[1]48Exp'!AU$212</f>
        <v>0</v>
      </c>
      <c r="AX26" s="169">
        <f>1/1000*'[1]48Exp'!AV$212</f>
        <v>0</v>
      </c>
      <c r="AY26" s="169">
        <f>1/1000*'[1]48Exp'!AW$212</f>
        <v>0</v>
      </c>
      <c r="AZ26" s="169">
        <f>1/1000*'[1]48Exp'!AX$212</f>
        <v>0</v>
      </c>
      <c r="BA26" s="169">
        <f>1/1000*'[1]48Exp'!AY$212</f>
        <v>0</v>
      </c>
      <c r="BB26" s="169">
        <f>1/1000*'[1]48Exp'!AZ$212</f>
        <v>0</v>
      </c>
      <c r="BC26" s="295">
        <f>1/1000*'[1]48Exp'!BA$212</f>
        <v>0</v>
      </c>
      <c r="BD26" s="400"/>
    </row>
    <row r="27" spans="2:56">
      <c r="B27" s="4" t="s">
        <v>36</v>
      </c>
      <c r="C27" s="179">
        <f>1/$A$1*'[1]48Exp'!$B$225</f>
        <v>1.5511041999999997E-2</v>
      </c>
      <c r="D27" s="169">
        <f>1/$A$1*'[1]48Exp'!$C$225</f>
        <v>2.2946123999999998E-2</v>
      </c>
      <c r="E27" s="169">
        <f>1/$A$1*'[1]48Exp'!$D$225</f>
        <v>2.3252939E-2</v>
      </c>
      <c r="F27" s="169">
        <f>1/$A$1*'[1]48Exp'!$E$225</f>
        <v>4.2320472999999997E-2</v>
      </c>
      <c r="G27" s="169">
        <f>1/$A$1*'[1]48Exp'!$F$225</f>
        <v>5.3306759999999995E-2</v>
      </c>
      <c r="H27" s="169">
        <f>1/$A$1*'[1]48Exp'!$G$225</f>
        <v>7.6603427515873027E-2</v>
      </c>
      <c r="I27" s="169">
        <f>1/$A$1*'[1]48Exp'!$H$225</f>
        <v>8.0568876352380928E-2</v>
      </c>
      <c r="J27" s="170">
        <f>1/$A$1*'[1]48Exp'!$I$225</f>
        <v>7.6352399289238537E-2</v>
      </c>
      <c r="K27" s="170">
        <f>1/$A$1*'[1]48Exp'!$J$225</f>
        <v>6.7506894788095226E-2</v>
      </c>
      <c r="L27" s="169">
        <f>1/$A$1*'[1]48Exp'!$K$225</f>
        <v>7.4590086531601707E-2</v>
      </c>
      <c r="M27" s="169">
        <f>1/$A$1*'[1]48Exp'!L$225</f>
        <v>8.9583913800793682E-2</v>
      </c>
      <c r="N27" s="169">
        <f>1/$A$1*'[1]48Exp'!M$225</f>
        <v>9.958627458333337E-2</v>
      </c>
      <c r="O27" s="169">
        <f>1/$A$1*'[1]48Exp'!N$225</f>
        <v>0.11383540314444442</v>
      </c>
      <c r="P27" s="169">
        <f>1/$A$1*'[1]48Exp'!O$225</f>
        <v>0.13399193169437229</v>
      </c>
      <c r="Q27" s="169">
        <f>1/$A$1*'[1]48Exp'!P$225</f>
        <v>0.14097797671207729</v>
      </c>
      <c r="R27" s="169">
        <f>1/$A$1*'[1]48Exp'!Q$225</f>
        <v>0.13982402821746029</v>
      </c>
      <c r="S27" s="169">
        <f>1/$A$1*'[1]48Exp'!R$225</f>
        <v>0.14130149692016813</v>
      </c>
      <c r="T27" s="169">
        <f>1/$A$1*'[1]48Exp'!S$225</f>
        <v>0.14710097737835492</v>
      </c>
      <c r="U27" s="169">
        <f>1/$A$1*'[1]48Exp'!T$225</f>
        <v>0</v>
      </c>
      <c r="V27" s="169">
        <f>1/$A$1*'[1]48Exp'!U$225</f>
        <v>0</v>
      </c>
      <c r="W27" s="169">
        <f>1/$A$1*'[1]48Exp'!V$225</f>
        <v>0</v>
      </c>
      <c r="X27" s="169">
        <f>1/$A$1*'[1]48Exp'!W$225</f>
        <v>0</v>
      </c>
      <c r="Y27" s="169">
        <f>1/$A$1*'[1]48Exp'!X$225</f>
        <v>0</v>
      </c>
      <c r="Z27" s="169">
        <f>1/$A$1*'[1]48Exp'!Y$225</f>
        <v>0</v>
      </c>
      <c r="AA27" s="169">
        <f>1/$A$1*'[1]48Exp'!Z$225</f>
        <v>0</v>
      </c>
      <c r="AB27" s="169">
        <f>1/$A$1*'[1]48Exp'!AA$225</f>
        <v>0</v>
      </c>
      <c r="AC27" s="338"/>
      <c r="AD27" s="179">
        <f>1/1000*'[1]48Exp'!AB$225</f>
        <v>1.856E-2</v>
      </c>
      <c r="AE27" s="169">
        <f>1/1000*'[1]48Exp'!AC$225</f>
        <v>2.1339E-2</v>
      </c>
      <c r="AF27" s="169">
        <f>1/1000*'[1]48Exp'!AD$225</f>
        <v>2.4069E-2</v>
      </c>
      <c r="AG27" s="169">
        <f>1/1000*'[1]48Exp'!AE$225</f>
        <v>3.8929999999999999E-2</v>
      </c>
      <c r="AH27" s="169">
        <f>1/1000*'[1]48Exp'!AF$225</f>
        <v>5.1750405999999999E-2</v>
      </c>
      <c r="AI27" s="169">
        <f>1/1000*'[1]48Exp'!AG$225</f>
        <v>8.17996235199E-2</v>
      </c>
      <c r="AJ27" s="169">
        <f>1/1000*'[1]48Exp'!AH$225</f>
        <v>7.8058380619600007E-2</v>
      </c>
      <c r="AK27" s="169">
        <f>1/1000*'[1]48Exp'!AI$225</f>
        <v>9.4370176804999997E-2</v>
      </c>
      <c r="AL27" s="169">
        <f>1/1000*'[1]48Exp'!AJ$225</f>
        <v>9.3572406310000009E-2</v>
      </c>
      <c r="AM27" s="169">
        <f>1/1000*'[1]48Exp'!AK$225</f>
        <v>7.7500074409999994E-2</v>
      </c>
      <c r="AN27" s="169">
        <f>1/1000*'[1]48Exp'!AL$225</f>
        <v>9.7167360469500016E-2</v>
      </c>
      <c r="AO27" s="169">
        <f>1/1000*'[1]48Exp'!AM$225</f>
        <v>0.12968710958399998</v>
      </c>
      <c r="AP27" s="169">
        <f>1/1000*'[1]48Exp'!AN$225</f>
        <v>0.1342009561552</v>
      </c>
      <c r="AQ27" s="169">
        <f>1/1000*'[1]48Exp'!AO$225</f>
        <v>0.1527553420512</v>
      </c>
      <c r="AR27" s="169">
        <f>1/1000*'[1]48Exp'!AP$225</f>
        <v>0.17248079968299998</v>
      </c>
      <c r="AS27" s="169">
        <f>1/1000*'[1]48Exp'!AQ$225</f>
        <v>0.14021505738099999</v>
      </c>
      <c r="AT27" s="169">
        <f>1/1000*'[1]48Exp'!AR$225</f>
        <v>0.14413299661449996</v>
      </c>
      <c r="AU27" s="169">
        <f>1/1000*'[1]48Exp'!AS$225</f>
        <v>0.15481377733249999</v>
      </c>
      <c r="AV27" s="169">
        <f>1/1000*'[1]48Exp'!AT$225</f>
        <v>0</v>
      </c>
      <c r="AW27" s="169">
        <f>1/1000*'[1]48Exp'!AU$225</f>
        <v>0</v>
      </c>
      <c r="AX27" s="169">
        <f>1/1000*'[1]48Exp'!AV$225</f>
        <v>0</v>
      </c>
      <c r="AY27" s="169">
        <f>1/1000*'[1]48Exp'!AW$225</f>
        <v>0</v>
      </c>
      <c r="AZ27" s="169">
        <f>1/1000*'[1]48Exp'!AX$225</f>
        <v>0</v>
      </c>
      <c r="BA27" s="169">
        <f>1/1000*'[1]48Exp'!AY$225</f>
        <v>0</v>
      </c>
      <c r="BB27" s="169">
        <f>1/1000*'[1]48Exp'!AZ$225</f>
        <v>0</v>
      </c>
      <c r="BC27" s="295">
        <f>1/1000*'[1]48Exp'!BA$225</f>
        <v>0</v>
      </c>
      <c r="BD27" s="400"/>
    </row>
    <row r="28" spans="2:56">
      <c r="B28" s="4" t="s">
        <v>62</v>
      </c>
      <c r="C28" s="179">
        <f>1/$A$1*'[1]48Exp'!$B$246</f>
        <v>7.5963199999999995E-2</v>
      </c>
      <c r="D28" s="169">
        <f>1/$A$1*'[1]48Exp'!$C$246</f>
        <v>9.3139097000000004E-2</v>
      </c>
      <c r="E28" s="169">
        <f>1/$A$1*'[1]48Exp'!$D$246</f>
        <v>0.10873702499999999</v>
      </c>
      <c r="F28" s="169">
        <f>1/$A$1*'[1]48Exp'!$E$246</f>
        <v>0.13272800499999998</v>
      </c>
      <c r="G28" s="169">
        <f>1/$A$1*'[1]48Exp'!$F$246</f>
        <v>0.14188160499999999</v>
      </c>
      <c r="H28" s="169">
        <f>1/$A$1*'[1]48Exp'!$G$246</f>
        <v>0.12838234301190471</v>
      </c>
      <c r="I28" s="169">
        <f>1/$A$1*'[1]48Exp'!$H$246</f>
        <v>0.12203248795367963</v>
      </c>
      <c r="J28" s="170">
        <f>1/$A$1*'[1]48Exp'!$I$246</f>
        <v>6.5261559853191251E-2</v>
      </c>
      <c r="K28" s="170">
        <f>1/$A$1*'[1]48Exp'!$J$246</f>
        <v>4.957714818095238E-2</v>
      </c>
      <c r="L28" s="169">
        <f>1/$A$1*'[1]48Exp'!$K$246</f>
        <v>0.12244124896391943</v>
      </c>
      <c r="M28" s="169">
        <f>1/$A$1*'[1]48Exp'!L$246</f>
        <v>0.12582075939285717</v>
      </c>
      <c r="N28" s="169">
        <f>1/$A$1*'[1]48Exp'!M$246</f>
        <v>0.12805123638030302</v>
      </c>
      <c r="O28" s="169">
        <f>1/$A$1*'[1]48Exp'!N$246</f>
        <v>0.128618716902381</v>
      </c>
      <c r="P28" s="169">
        <f>1/$A$1*'[1]48Exp'!O$246</f>
        <v>0.13308581778611944</v>
      </c>
      <c r="Q28" s="169">
        <f>1/$A$1*'[1]48Exp'!P$246</f>
        <v>0.15664084347825782</v>
      </c>
      <c r="R28" s="169">
        <f>1/$A$1*'[1]48Exp'!Q$246</f>
        <v>0.15543465394639802</v>
      </c>
      <c r="S28" s="169">
        <f>1/$A$1*'[1]48Exp'!R$246</f>
        <v>0.16256236208382349</v>
      </c>
      <c r="T28" s="169">
        <f>1/$A$1*'[1]48Exp'!S$246</f>
        <v>0.17357720057316015</v>
      </c>
      <c r="U28" s="169">
        <f>1/$A$1*'[1]48Exp'!T$246</f>
        <v>0</v>
      </c>
      <c r="V28" s="169">
        <f>1/$A$1*'[1]48Exp'!U$246</f>
        <v>0</v>
      </c>
      <c r="W28" s="169">
        <f>1/$A$1*'[1]48Exp'!V$246</f>
        <v>0</v>
      </c>
      <c r="X28" s="169">
        <f>1/$A$1*'[1]48Exp'!W$246</f>
        <v>0</v>
      </c>
      <c r="Y28" s="169">
        <f>1/$A$1*'[1]48Exp'!X$246</f>
        <v>0</v>
      </c>
      <c r="Z28" s="169">
        <f>1/$A$1*'[1]48Exp'!Y$246</f>
        <v>0</v>
      </c>
      <c r="AA28" s="169">
        <f>1/$A$1*'[1]48Exp'!Z$246</f>
        <v>0</v>
      </c>
      <c r="AB28" s="169">
        <f>1/$A$1*'[1]48Exp'!AA$246</f>
        <v>0</v>
      </c>
      <c r="AC28" s="338"/>
      <c r="AD28" s="179">
        <f>1/1000*'[1]48Exp'!AB$246</f>
        <v>5.2107000000000001E-2</v>
      </c>
      <c r="AE28" s="169">
        <f>1/1000*'[1]48Exp'!AC$246</f>
        <v>5.9771000000000005E-2</v>
      </c>
      <c r="AF28" s="169">
        <f>1/1000*'[1]48Exp'!AD$246</f>
        <v>7.7488999999999988E-2</v>
      </c>
      <c r="AG28" s="169">
        <f>1/1000*'[1]48Exp'!AE$246</f>
        <v>0.10243099999999999</v>
      </c>
      <c r="AH28" s="169">
        <f>1/1000*'[1]48Exp'!AF$246</f>
        <v>0.12156323599999999</v>
      </c>
      <c r="AI28" s="169">
        <f>1/1000*'[1]48Exp'!AG$246</f>
        <v>0.1044433109577</v>
      </c>
      <c r="AJ28" s="169">
        <f>1/1000*'[1]48Exp'!AH$246</f>
        <v>9.7065645886000002E-2</v>
      </c>
      <c r="AK28" s="169">
        <f>1/1000*'[1]48Exp'!AI$246</f>
        <v>9.4134069806000004E-2</v>
      </c>
      <c r="AL28" s="169">
        <f>1/1000*'[1]48Exp'!AJ$246</f>
        <v>8.6300597555600003E-2</v>
      </c>
      <c r="AM28" s="169">
        <f>1/1000*'[1]48Exp'!AK$246</f>
        <v>0.1181153909056</v>
      </c>
      <c r="AN28" s="169">
        <f>1/1000*'[1]48Exp'!AL$246</f>
        <v>0.12329029885500001</v>
      </c>
      <c r="AO28" s="169">
        <f>1/1000*'[1]48Exp'!AM$246</f>
        <v>0.15139564051199997</v>
      </c>
      <c r="AP28" s="169">
        <f>1/1000*'[1]48Exp'!AN$246</f>
        <v>0.1574252502064</v>
      </c>
      <c r="AQ28" s="169">
        <f>1/1000*'[1]48Exp'!AO$246</f>
        <v>0.16487290652970002</v>
      </c>
      <c r="AR28" s="169">
        <f>1/1000*'[1]48Exp'!AP$246</f>
        <v>0.20160196473049999</v>
      </c>
      <c r="AS28" s="169">
        <f>1/1000*'[1]48Exp'!AQ$246</f>
        <v>0.18891601511649997</v>
      </c>
      <c r="AT28" s="169">
        <f>1/1000*'[1]48Exp'!AR$246</f>
        <v>0.18999278344839998</v>
      </c>
      <c r="AU28" s="169">
        <f>1/1000*'[1]48Exp'!AS$246</f>
        <v>0.20578036680629999</v>
      </c>
      <c r="AV28" s="169">
        <f>1/1000*'[1]48Exp'!AT$246</f>
        <v>0</v>
      </c>
      <c r="AW28" s="169">
        <f>1/1000*'[1]48Exp'!AU$246</f>
        <v>0</v>
      </c>
      <c r="AX28" s="169">
        <f>1/1000*'[1]48Exp'!AV$246</f>
        <v>0</v>
      </c>
      <c r="AY28" s="169">
        <f>1/1000*'[1]48Exp'!AW$246</f>
        <v>0</v>
      </c>
      <c r="AZ28" s="169">
        <f>1/1000*'[1]48Exp'!AX$246</f>
        <v>0</v>
      </c>
      <c r="BA28" s="169">
        <f>1/1000*'[1]48Exp'!AY$246</f>
        <v>0</v>
      </c>
      <c r="BB28" s="169">
        <f>1/1000*'[1]48Exp'!AZ$246</f>
        <v>0</v>
      </c>
      <c r="BC28" s="295">
        <f>1/1000*'[1]48Exp'!BA$246</f>
        <v>0</v>
      </c>
      <c r="BD28" s="400"/>
    </row>
    <row r="29" spans="2:56">
      <c r="B29" s="4" t="s">
        <v>15</v>
      </c>
      <c r="C29" s="344">
        <f t="shared" ref="C29:L29" si="7">SUM(C15:C15)-SUM(C16:C28)</f>
        <v>8.5551747999999983E-2</v>
      </c>
      <c r="D29" s="247">
        <f t="shared" si="7"/>
        <v>0.10258669599999992</v>
      </c>
      <c r="E29" s="247">
        <f t="shared" si="7"/>
        <v>0.10378362299999999</v>
      </c>
      <c r="F29" s="247">
        <f t="shared" si="7"/>
        <v>0.11596253600000006</v>
      </c>
      <c r="G29" s="247">
        <f t="shared" si="7"/>
        <v>0.11492399800000008</v>
      </c>
      <c r="H29" s="247">
        <f t="shared" si="7"/>
        <v>0.12777887319523851</v>
      </c>
      <c r="I29" s="247">
        <f t="shared" si="7"/>
        <v>0.15162552715721467</v>
      </c>
      <c r="J29" s="248">
        <f t="shared" si="7"/>
        <v>0.17169498313451537</v>
      </c>
      <c r="K29" s="248">
        <f t="shared" si="7"/>
        <v>0.18255499735238101</v>
      </c>
      <c r="L29" s="247">
        <f t="shared" si="7"/>
        <v>0.23226700935808653</v>
      </c>
      <c r="M29" s="247">
        <f>SUM(M15:M15)-SUM(M16:M28)</f>
        <v>0.27231991236206499</v>
      </c>
      <c r="N29" s="247">
        <f>SUM(N15:N15)-SUM(N16:N28)</f>
        <v>0.25489324538769909</v>
      </c>
      <c r="O29" s="247">
        <f t="shared" ref="O29:AB29" si="8">SUM(O15:O15)-SUM(O16:O28)</f>
        <v>0.2660778213552315</v>
      </c>
      <c r="P29" s="247">
        <f t="shared" si="8"/>
        <v>0.2975756769711615</v>
      </c>
      <c r="Q29" s="247">
        <f t="shared" si="8"/>
        <v>0.32068408072278087</v>
      </c>
      <c r="R29" s="247">
        <f t="shared" si="8"/>
        <v>0.31188916368444941</v>
      </c>
      <c r="S29" s="247">
        <f t="shared" si="8"/>
        <v>0.29486636049932269</v>
      </c>
      <c r="T29" s="247">
        <f t="shared" si="8"/>
        <v>0.31111257998405462</v>
      </c>
      <c r="U29" s="247">
        <f t="shared" si="8"/>
        <v>0</v>
      </c>
      <c r="V29" s="247">
        <f t="shared" si="8"/>
        <v>0</v>
      </c>
      <c r="W29" s="247">
        <f t="shared" si="8"/>
        <v>0</v>
      </c>
      <c r="X29" s="247">
        <f t="shared" si="8"/>
        <v>0</v>
      </c>
      <c r="Y29" s="247">
        <f t="shared" si="8"/>
        <v>0</v>
      </c>
      <c r="Z29" s="247">
        <f t="shared" si="8"/>
        <v>0</v>
      </c>
      <c r="AA29" s="247">
        <f t="shared" si="8"/>
        <v>0</v>
      </c>
      <c r="AB29" s="247">
        <f t="shared" si="8"/>
        <v>0</v>
      </c>
      <c r="AC29" s="338"/>
      <c r="AD29" s="179">
        <f t="shared" ref="AD29:BC29" si="9">SUM(AD15:AD15)-SUM(AD16:AD28)</f>
        <v>8.3849999999999869E-2</v>
      </c>
      <c r="AE29" s="169">
        <f t="shared" si="9"/>
        <v>9.9570999999999854E-2</v>
      </c>
      <c r="AF29" s="169">
        <f t="shared" si="9"/>
        <v>0.10583599999999982</v>
      </c>
      <c r="AG29" s="169">
        <f t="shared" si="9"/>
        <v>0.13075000000000037</v>
      </c>
      <c r="AH29" s="169">
        <f t="shared" si="9"/>
        <v>0.13933725200000002</v>
      </c>
      <c r="AI29" s="169">
        <f t="shared" si="9"/>
        <v>0.15201692112749998</v>
      </c>
      <c r="AJ29" s="169">
        <f t="shared" si="9"/>
        <v>0.18404508961760069</v>
      </c>
      <c r="AK29" s="169">
        <f t="shared" si="9"/>
        <v>0.24424464151899983</v>
      </c>
      <c r="AL29" s="169">
        <f t="shared" si="9"/>
        <v>0.30024527615359986</v>
      </c>
      <c r="AM29" s="169">
        <f t="shared" si="9"/>
        <v>0.29495931004319953</v>
      </c>
      <c r="AN29" s="169">
        <f t="shared" si="9"/>
        <v>0.34034092376220038</v>
      </c>
      <c r="AO29" s="169">
        <f t="shared" si="9"/>
        <v>0.38448355579199855</v>
      </c>
      <c r="AP29" s="169">
        <f t="shared" si="9"/>
        <v>0.34025004566079931</v>
      </c>
      <c r="AQ29" s="169">
        <f t="shared" si="9"/>
        <v>0.40676401874639945</v>
      </c>
      <c r="AR29" s="169">
        <f t="shared" si="9"/>
        <v>0.43597042942650033</v>
      </c>
      <c r="AS29" s="169">
        <f t="shared" si="9"/>
        <v>0.35734445812799986</v>
      </c>
      <c r="AT29" s="169">
        <f t="shared" si="9"/>
        <v>0.36151346805149975</v>
      </c>
      <c r="AU29" s="169">
        <f t="shared" si="9"/>
        <v>0.39896880143119962</v>
      </c>
      <c r="AV29" s="169">
        <f t="shared" si="9"/>
        <v>0</v>
      </c>
      <c r="AW29" s="169">
        <f t="shared" si="9"/>
        <v>0</v>
      </c>
      <c r="AX29" s="169">
        <f t="shared" si="9"/>
        <v>0</v>
      </c>
      <c r="AY29" s="169">
        <f t="shared" si="9"/>
        <v>0</v>
      </c>
      <c r="AZ29" s="169">
        <f t="shared" si="9"/>
        <v>0</v>
      </c>
      <c r="BA29" s="169">
        <f t="shared" si="9"/>
        <v>0</v>
      </c>
      <c r="BB29" s="169">
        <f t="shared" si="9"/>
        <v>0</v>
      </c>
      <c r="BC29" s="295">
        <f t="shared" si="9"/>
        <v>0</v>
      </c>
      <c r="BD29" s="400"/>
    </row>
    <row r="30" spans="2:56" ht="17.149999999999999" customHeight="1">
      <c r="B30" s="8" t="s">
        <v>99</v>
      </c>
      <c r="C30" s="266">
        <f>1/$A$1*'[1]48Exp'!$B$265</f>
        <v>1.6904295999999999E-2</v>
      </c>
      <c r="D30" s="208">
        <f>1/$A$1*'[1]48Exp'!$C$265</f>
        <v>2.6579528999999998E-2</v>
      </c>
      <c r="E30" s="208">
        <f>1/$A$1*'[1]48Exp'!$D$265</f>
        <v>2.7161916999999997E-2</v>
      </c>
      <c r="F30" s="208">
        <f>1/$A$1*'[1]48Exp'!$E$265</f>
        <v>3.3694989999999994E-2</v>
      </c>
      <c r="G30" s="208">
        <f>1/$A$1*'[1]48Exp'!$F$265</f>
        <v>4.6910485000000002E-2</v>
      </c>
      <c r="H30" s="208">
        <f>1/$A$1*'[1]48Exp'!$G$265</f>
        <v>6.3280835988888881E-2</v>
      </c>
      <c r="I30" s="208">
        <f>1/$A$1*'[1]48Exp'!$H$265</f>
        <v>6.592001426666666E-2</v>
      </c>
      <c r="J30" s="209">
        <f>1/$A$1*'[1]48Exp'!$I$265</f>
        <v>6.3083715433333326E-2</v>
      </c>
      <c r="K30" s="209">
        <f>1/$A$1*'[1]48Exp'!$J$265</f>
        <v>6.1900310838095239E-2</v>
      </c>
      <c r="L30" s="208">
        <f>1/$A$1*'[1]48Exp'!$K$265</f>
        <v>6.9606346760606064E-2</v>
      </c>
      <c r="M30" s="208">
        <f>1/$A$1*'[1]48Exp'!L$265</f>
        <v>7.1343043625124877E-2</v>
      </c>
      <c r="N30" s="208">
        <f>1/$A$1*'[1]48Exp'!M$265</f>
        <v>8.0595846678571406E-2</v>
      </c>
      <c r="O30" s="208">
        <f>1/$A$1*'[1]48Exp'!N$265</f>
        <v>6.8213245381709961E-2</v>
      </c>
      <c r="P30" s="208">
        <f>1/$A$1*'[1]48Exp'!O$265</f>
        <v>7.487249046349205E-2</v>
      </c>
      <c r="Q30" s="208">
        <f>1/$A$1*'[1]48Exp'!P$265</f>
        <v>6.5736947462698384E-2</v>
      </c>
      <c r="R30" s="208">
        <f>1/$A$1*'[1]48Exp'!Q$265</f>
        <v>7.3155723083694099E-2</v>
      </c>
      <c r="S30" s="208">
        <f>1/$A$1*'[1]48Exp'!R$265</f>
        <v>0.1284728789292717</v>
      </c>
      <c r="T30" s="208">
        <f>1/$A$1*'[1]48Exp'!S$265</f>
        <v>9.0834544651587287E-2</v>
      </c>
      <c r="U30" s="208">
        <f>1/$A$1*'[1]48Exp'!T$265</f>
        <v>0</v>
      </c>
      <c r="V30" s="208">
        <f>1/$A$1*'[1]48Exp'!U$265</f>
        <v>0</v>
      </c>
      <c r="W30" s="208">
        <f>1/$A$1*'[1]48Exp'!V$265</f>
        <v>0</v>
      </c>
      <c r="X30" s="208">
        <f>1/$A$1*'[1]48Exp'!W$265</f>
        <v>0</v>
      </c>
      <c r="Y30" s="208">
        <f>1/$A$1*'[1]48Exp'!X$265</f>
        <v>0</v>
      </c>
      <c r="Z30" s="208">
        <f>1/$A$1*'[1]48Exp'!Y$265</f>
        <v>0</v>
      </c>
      <c r="AA30" s="208">
        <f>1/$A$1*'[1]48Exp'!Z$265</f>
        <v>0</v>
      </c>
      <c r="AB30" s="208">
        <f>1/$A$1*'[1]48Exp'!AA$265</f>
        <v>0</v>
      </c>
      <c r="AC30" s="338"/>
      <c r="AD30" s="266">
        <f>1/1000*'[1]48Exp'!AB$265</f>
        <v>9.4729999999999988E-3</v>
      </c>
      <c r="AE30" s="208">
        <f>1/1000*'[1]48Exp'!AC$265</f>
        <v>1.7123000000000003E-2</v>
      </c>
      <c r="AF30" s="208">
        <f>1/1000*'[1]48Exp'!AD$265</f>
        <v>1.3203000000000001E-2</v>
      </c>
      <c r="AG30" s="208">
        <f>1/1000*'[1]48Exp'!AE$265</f>
        <v>1.4219000000000001E-2</v>
      </c>
      <c r="AH30" s="208">
        <f>1/1000*'[1]48Exp'!AF$265</f>
        <v>2.1829695999999999E-2</v>
      </c>
      <c r="AI30" s="208">
        <f>1/1000*'[1]48Exp'!AG$265</f>
        <v>3.4613108844599998E-2</v>
      </c>
      <c r="AJ30" s="208">
        <f>1/1000*'[1]48Exp'!AH$265</f>
        <v>5.0822205507999992E-2</v>
      </c>
      <c r="AK30" s="208">
        <f>1/1000*'[1]48Exp'!AI$265</f>
        <v>6.3949572045E-2</v>
      </c>
      <c r="AL30" s="208">
        <f>1/1000*'[1]48Exp'!AJ$265</f>
        <v>7.0067722122800005E-2</v>
      </c>
      <c r="AM30" s="208">
        <f>1/1000*'[1]48Exp'!AK$265</f>
        <v>6.1635711266800002E-2</v>
      </c>
      <c r="AN30" s="208">
        <f>1/1000*'[1]48Exp'!AL$265</f>
        <v>8.8373631779100001E-2</v>
      </c>
      <c r="AO30" s="208">
        <f>1/1000*'[1]48Exp'!AM$265</f>
        <v>8.1169015007999973E-2</v>
      </c>
      <c r="AP30" s="208">
        <f>1/1000*'[1]48Exp'!AN$265</f>
        <v>4.6110289983999998E-2</v>
      </c>
      <c r="AQ30" s="208">
        <f>1/1000*'[1]48Exp'!AO$265</f>
        <v>5.9758090589400001E-2</v>
      </c>
      <c r="AR30" s="208">
        <f>1/1000*'[1]48Exp'!AP$265</f>
        <v>5.3793863787000004E-2</v>
      </c>
      <c r="AS30" s="208">
        <f>1/1000*'[1]48Exp'!AQ$265</f>
        <v>5.3310378813999991E-2</v>
      </c>
      <c r="AT30" s="208">
        <f>1/1000*'[1]48Exp'!AR$265</f>
        <v>6.7449075472799991E-2</v>
      </c>
      <c r="AU30" s="208">
        <f>1/1000*'[1]48Exp'!AS$265</f>
        <v>6.7301299093599984E-2</v>
      </c>
      <c r="AV30" s="208">
        <f>1/1000*'[1]48Exp'!AT$265</f>
        <v>0</v>
      </c>
      <c r="AW30" s="208">
        <f>1/1000*'[1]48Exp'!AU$265</f>
        <v>0</v>
      </c>
      <c r="AX30" s="208">
        <f>1/1000*'[1]48Exp'!AV$265</f>
        <v>0</v>
      </c>
      <c r="AY30" s="208">
        <f>1/1000*'[1]48Exp'!AW$265</f>
        <v>0</v>
      </c>
      <c r="AZ30" s="208">
        <f>1/1000*'[1]48Exp'!AX$265</f>
        <v>0</v>
      </c>
      <c r="BA30" s="208">
        <f>1/1000*'[1]48Exp'!AY$265</f>
        <v>0</v>
      </c>
      <c r="BB30" s="208">
        <f>1/1000*'[1]48Exp'!AZ$265</f>
        <v>0</v>
      </c>
      <c r="BC30" s="319">
        <f>1/1000*'[1]48Exp'!BA$265</f>
        <v>0</v>
      </c>
      <c r="BD30" s="400"/>
    </row>
    <row r="31" spans="2:56">
      <c r="B31" s="4" t="s">
        <v>65</v>
      </c>
      <c r="C31" s="179">
        <f>1/$A$1*'[1]48Exp'!$B$113</f>
        <v>2.9446859999999997E-3</v>
      </c>
      <c r="D31" s="169">
        <f>1/$A$1*'[1]48Exp'!$C$113</f>
        <v>6.8056669999999988E-3</v>
      </c>
      <c r="E31" s="169">
        <f>1/$A$1*'[1]48Exp'!$D$113</f>
        <v>1.1993504999999998E-2</v>
      </c>
      <c r="F31" s="169">
        <f>1/$A$1*'[1]48Exp'!$E$113</f>
        <v>1.9473700999999996E-2</v>
      </c>
      <c r="G31" s="169">
        <f>1/$A$1*'[1]48Exp'!$F$113</f>
        <v>3.0541857999999998E-2</v>
      </c>
      <c r="H31" s="169">
        <f>1/$A$1*'[1]48Exp'!$G$113</f>
        <v>3.9509441933333334E-2</v>
      </c>
      <c r="I31" s="169">
        <f>1/$A$1*'[1]48Exp'!$H$113</f>
        <v>3.9358476699999992E-2</v>
      </c>
      <c r="J31" s="170">
        <f>1/$A$1*'[1]48Exp'!$I$113</f>
        <v>4.0376647366666657E-2</v>
      </c>
      <c r="K31" s="170">
        <f>1/$A$1*'[1]48Exp'!$J$113</f>
        <v>3.6546993933333334E-2</v>
      </c>
      <c r="L31" s="169">
        <f>1/$A$1*'[1]48Exp'!$K$113</f>
        <v>3.7625330339393935E-2</v>
      </c>
      <c r="M31" s="169">
        <f>1/$A$1*'[1]48Exp'!L$113</f>
        <v>3.3345904295129875E-2</v>
      </c>
      <c r="N31" s="169">
        <f>1/$A$1*'[1]48Exp'!M$113</f>
        <v>3.4875593470238088E-2</v>
      </c>
      <c r="O31" s="169">
        <f>1/$A$1*'[1]48Exp'!N$113</f>
        <v>3.8125357083333325E-2</v>
      </c>
      <c r="P31" s="169">
        <f>1/$A$1*'[1]48Exp'!O$113</f>
        <v>4.2194112872222217E-2</v>
      </c>
      <c r="Q31" s="169">
        <f>1/$A$1*'[1]48Exp'!P$113</f>
        <v>2.725435058333333E-2</v>
      </c>
      <c r="R31" s="169">
        <f>1/$A$1*'[1]48Exp'!Q$113</f>
        <v>2.8323537809523808E-2</v>
      </c>
      <c r="S31" s="169">
        <f>1/$A$1*'[1]48Exp'!R$113</f>
        <v>3.1092880011904751E-2</v>
      </c>
      <c r="T31" s="169">
        <f>1/$A$1*'[1]48Exp'!S$113</f>
        <v>3.830188440974025E-2</v>
      </c>
      <c r="U31" s="169">
        <f>1/$A$1*'[1]48Exp'!T$113</f>
        <v>0</v>
      </c>
      <c r="V31" s="169">
        <f>1/$A$1*'[1]48Exp'!U$113</f>
        <v>0</v>
      </c>
      <c r="W31" s="169">
        <f>1/$A$1*'[1]48Exp'!V$113</f>
        <v>0</v>
      </c>
      <c r="X31" s="169">
        <f>1/$A$1*'[1]48Exp'!W$113</f>
        <v>0</v>
      </c>
      <c r="Y31" s="169">
        <f>1/$A$1*'[1]48Exp'!X$113</f>
        <v>0</v>
      </c>
      <c r="Z31" s="169">
        <f>1/$A$1*'[1]48Exp'!Y$113</f>
        <v>0</v>
      </c>
      <c r="AA31" s="169">
        <f>1/$A$1*'[1]48Exp'!Z$113</f>
        <v>0</v>
      </c>
      <c r="AB31" s="169">
        <f>1/$A$1*'[1]48Exp'!AA$113</f>
        <v>0</v>
      </c>
      <c r="AC31" s="338"/>
      <c r="AD31" s="179">
        <f>1/1000*'[1]48Exp'!AB$113</f>
        <v>2.1810000000000002E-3</v>
      </c>
      <c r="AE31" s="169">
        <f>1/1000*'[1]48Exp'!AC$113</f>
        <v>5.64E-3</v>
      </c>
      <c r="AF31" s="169">
        <f>1/1000*'[1]48Exp'!AD$113</f>
        <v>5.1749999999999999E-3</v>
      </c>
      <c r="AG31" s="169">
        <f>1/1000*'[1]48Exp'!AE$113</f>
        <v>7.2749999999999993E-3</v>
      </c>
      <c r="AH31" s="169">
        <f>1/1000*'[1]48Exp'!AF$113</f>
        <v>1.2689269E-2</v>
      </c>
      <c r="AI31" s="169">
        <f>1/1000*'[1]48Exp'!AG$113</f>
        <v>1.54996584171E-2</v>
      </c>
      <c r="AJ31" s="169">
        <f>1/1000*'[1]48Exp'!AH$113</f>
        <v>1.9870222823600001E-2</v>
      </c>
      <c r="AK31" s="169">
        <f>1/1000*'[1]48Exp'!AI$113</f>
        <v>2.4016307598000001E-2</v>
      </c>
      <c r="AL31" s="169">
        <f>1/1000*'[1]48Exp'!AJ$113</f>
        <v>2.1856627783600001E-2</v>
      </c>
      <c r="AM31" s="169">
        <f>1/1000*'[1]48Exp'!AK$113</f>
        <v>2.0273752752E-2</v>
      </c>
      <c r="AN31" s="169">
        <f>1/1000*'[1]48Exp'!AL$113</f>
        <v>2.6476938730800006E-2</v>
      </c>
      <c r="AO31" s="169">
        <f>1/1000*'[1]48Exp'!AM$113</f>
        <v>2.9075088191999998E-2</v>
      </c>
      <c r="AP31" s="169">
        <f>1/1000*'[1]48Exp'!AN$113</f>
        <v>1.9831457166400002E-2</v>
      </c>
      <c r="AQ31" s="169">
        <f>1/1000*'[1]48Exp'!AO$113</f>
        <v>2.6524536955200004E-2</v>
      </c>
      <c r="AR31" s="169">
        <f>1/1000*'[1]48Exp'!AP$113</f>
        <v>1.8658175375499998E-2</v>
      </c>
      <c r="AS31" s="169">
        <f>1/1000*'[1]48Exp'!AQ$113</f>
        <v>1.8158409849999998E-2</v>
      </c>
      <c r="AT31" s="169">
        <f>1/1000*'[1]48Exp'!AR$113</f>
        <v>1.90637878127E-2</v>
      </c>
      <c r="AU31" s="169">
        <f>1/1000*'[1]48Exp'!AS$113</f>
        <v>2.5862929292199997E-2</v>
      </c>
      <c r="AV31" s="169">
        <f>1/1000*'[1]48Exp'!AT$113</f>
        <v>0</v>
      </c>
      <c r="AW31" s="169">
        <f>1/1000*'[1]48Exp'!AU$113</f>
        <v>0</v>
      </c>
      <c r="AX31" s="169">
        <f>1/1000*'[1]48Exp'!AV$113</f>
        <v>0</v>
      </c>
      <c r="AY31" s="169">
        <f>1/1000*'[1]48Exp'!AW$113</f>
        <v>0</v>
      </c>
      <c r="AZ31" s="169">
        <f>1/1000*'[1]48Exp'!AX$113</f>
        <v>0</v>
      </c>
      <c r="BA31" s="169">
        <f>1/1000*'[1]48Exp'!AY$113</f>
        <v>0</v>
      </c>
      <c r="BB31" s="169">
        <f>1/1000*'[1]48Exp'!AZ$113</f>
        <v>0</v>
      </c>
      <c r="BC31" s="295">
        <f>1/1000*'[1]48Exp'!BA$113</f>
        <v>0</v>
      </c>
      <c r="BD31" s="400"/>
    </row>
    <row r="32" spans="2:56">
      <c r="B32" s="4" t="s">
        <v>84</v>
      </c>
      <c r="C32" s="179">
        <f>1/$A$1*'[1]48Exp'!$B$200</f>
        <v>9.7927899999999978E-4</v>
      </c>
      <c r="D32" s="169">
        <f>1/$A$1*'[1]48Exp'!$C$200</f>
        <v>1.4301649999999997E-3</v>
      </c>
      <c r="E32" s="169">
        <f>1/$A$1*'[1]48Exp'!$D$200</f>
        <v>3.519009E-3</v>
      </c>
      <c r="F32" s="169">
        <f>1/$A$1*'[1]48Exp'!$E$200</f>
        <v>2.0458759999999999E-3</v>
      </c>
      <c r="G32" s="169">
        <f>1/$A$1*'[1]48Exp'!$F$200</f>
        <v>4.4819359999999997E-3</v>
      </c>
      <c r="H32" s="169">
        <f>1/$A$1*'[1]48Exp'!$G$200</f>
        <v>6.2783888333333322E-3</v>
      </c>
      <c r="I32" s="169">
        <f>1/$A$1*'[1]48Exp'!$H$200</f>
        <v>6.8480487999999992E-3</v>
      </c>
      <c r="J32" s="170">
        <f>1/$A$1*'[1]48Exp'!$I$200</f>
        <v>8.5191063333333334E-3</v>
      </c>
      <c r="K32" s="170">
        <f>1/$A$1*'[1]48Exp'!$J$200</f>
        <v>7.4757499999999989E-3</v>
      </c>
      <c r="L32" s="169">
        <f>1/$A$1*'[1]48Exp'!$K$200</f>
        <v>5.9463555757575748E-3</v>
      </c>
      <c r="M32" s="169">
        <f>1/$A$1*'[1]48Exp'!L$200</f>
        <v>9.1804963869047598E-3</v>
      </c>
      <c r="N32" s="169">
        <f>1/$A$1*'[1]48Exp'!M$200</f>
        <v>1.4129748499999997E-2</v>
      </c>
      <c r="O32" s="169">
        <f>1/$A$1*'[1]48Exp'!N$200</f>
        <v>8.3476613749999991E-3</v>
      </c>
      <c r="P32" s="169">
        <f>1/$A$1*'[1]48Exp'!O$200</f>
        <v>9.548532305555555E-3</v>
      </c>
      <c r="Q32" s="169">
        <f>1/$A$1*'[1]48Exp'!P$200</f>
        <v>1.2097719035714282E-2</v>
      </c>
      <c r="R32" s="169">
        <f>1/$A$1*'[1]48Exp'!Q$200</f>
        <v>1.1378760476190474E-2</v>
      </c>
      <c r="S32" s="169">
        <f>1/$A$1*'[1]48Exp'!R$200</f>
        <v>2.4194535316666668E-2</v>
      </c>
      <c r="T32" s="169">
        <f>1/$A$1*'[1]48Exp'!S$200</f>
        <v>1.2617028023809523E-2</v>
      </c>
      <c r="U32" s="169">
        <f>1/$A$1*'[1]48Exp'!T$200</f>
        <v>0</v>
      </c>
      <c r="V32" s="169">
        <f>1/$A$1*'[1]48Exp'!U$200</f>
        <v>0</v>
      </c>
      <c r="W32" s="169">
        <f>1/$A$1*'[1]48Exp'!V$200</f>
        <v>0</v>
      </c>
      <c r="X32" s="169">
        <f>1/$A$1*'[1]48Exp'!W$200</f>
        <v>0</v>
      </c>
      <c r="Y32" s="169">
        <f>1/$A$1*'[1]48Exp'!X$200</f>
        <v>0</v>
      </c>
      <c r="Z32" s="169">
        <f>1/$A$1*'[1]48Exp'!Y$200</f>
        <v>0</v>
      </c>
      <c r="AA32" s="169">
        <f>1/$A$1*'[1]48Exp'!Z$200</f>
        <v>0</v>
      </c>
      <c r="AB32" s="169">
        <f>1/$A$1*'[1]48Exp'!AA$200</f>
        <v>0</v>
      </c>
      <c r="AC32" s="338"/>
      <c r="AD32" s="179">
        <f>1/1000*'[1]48Exp'!AB$200</f>
        <v>5.71E-4</v>
      </c>
      <c r="AE32" s="169">
        <f>1/1000*'[1]48Exp'!AC$200</f>
        <v>6.4500000000000007E-4</v>
      </c>
      <c r="AF32" s="169">
        <f>1/1000*'[1]48Exp'!AD$200</f>
        <v>1.101E-3</v>
      </c>
      <c r="AG32" s="169">
        <f>1/1000*'[1]48Exp'!AE$200</f>
        <v>1.044E-3</v>
      </c>
      <c r="AH32" s="169">
        <f>1/1000*'[1]48Exp'!AF$200</f>
        <v>3.013913E-3</v>
      </c>
      <c r="AI32" s="169">
        <f>1/1000*'[1]48Exp'!AG$200</f>
        <v>6.3022846457999994E-3</v>
      </c>
      <c r="AJ32" s="169">
        <f>1/1000*'[1]48Exp'!AH$200</f>
        <v>1.3265427811600001E-2</v>
      </c>
      <c r="AK32" s="169">
        <f>1/1000*'[1]48Exp'!AI$200</f>
        <v>1.9101216293499999E-2</v>
      </c>
      <c r="AL32" s="169">
        <f>1/1000*'[1]48Exp'!AJ$200</f>
        <v>2.17400080516E-2</v>
      </c>
      <c r="AM32" s="169">
        <f>1/1000*'[1]48Exp'!AK$200</f>
        <v>1.58625889576E-2</v>
      </c>
      <c r="AN32" s="169">
        <f>1/1000*'[1]48Exp'!AL$200</f>
        <v>1.5870828336300002E-2</v>
      </c>
      <c r="AO32" s="169">
        <f>1/1000*'[1]48Exp'!AM$200</f>
        <v>1.6014290448000002E-2</v>
      </c>
      <c r="AP32" s="169">
        <f>1/1000*'[1]48Exp'!AN$200</f>
        <v>9.0221790912000006E-3</v>
      </c>
      <c r="AQ32" s="169">
        <f>1/1000*'[1]48Exp'!AO$200</f>
        <v>1.32704575422E-2</v>
      </c>
      <c r="AR32" s="169">
        <f>1/1000*'[1]48Exp'!AP$200</f>
        <v>1.5661606790000001E-2</v>
      </c>
      <c r="AS32" s="169">
        <f>1/1000*'[1]48Exp'!AQ$200</f>
        <v>1.4159321393E-2</v>
      </c>
      <c r="AT32" s="169">
        <f>1/1000*'[1]48Exp'!AR$200</f>
        <v>1.62066132567E-2</v>
      </c>
      <c r="AU32" s="169">
        <f>1/1000*'[1]48Exp'!AS$200</f>
        <v>1.3931874999899998E-2</v>
      </c>
      <c r="AV32" s="169">
        <f>1/1000*'[1]48Exp'!AT$200</f>
        <v>0</v>
      </c>
      <c r="AW32" s="169">
        <f>1/1000*'[1]48Exp'!AU$200</f>
        <v>0</v>
      </c>
      <c r="AX32" s="169">
        <f>1/1000*'[1]48Exp'!AV$200</f>
        <v>0</v>
      </c>
      <c r="AY32" s="169">
        <f>1/1000*'[1]48Exp'!AW$200</f>
        <v>0</v>
      </c>
      <c r="AZ32" s="169">
        <f>1/1000*'[1]48Exp'!AX$200</f>
        <v>0</v>
      </c>
      <c r="BA32" s="169">
        <f>1/1000*'[1]48Exp'!AY$200</f>
        <v>0</v>
      </c>
      <c r="BB32" s="169">
        <f>1/1000*'[1]48Exp'!AZ$200</f>
        <v>0</v>
      </c>
      <c r="BC32" s="295">
        <f>1/1000*'[1]48Exp'!BA$200</f>
        <v>0</v>
      </c>
      <c r="BD32" s="400"/>
    </row>
    <row r="33" spans="2:56">
      <c r="B33" s="4" t="s">
        <v>83</v>
      </c>
      <c r="C33" s="179">
        <f>1/$A$1*'[1]48Exp'!$B$245</f>
        <v>2.2177619999999999E-3</v>
      </c>
      <c r="D33" s="169">
        <f>1/$A$1*'[1]48Exp'!$C$245</f>
        <v>4.393292E-3</v>
      </c>
      <c r="E33" s="169">
        <f>1/$A$1*'[1]48Exp'!$D$245</f>
        <v>1.2887739999999999E-3</v>
      </c>
      <c r="F33" s="169">
        <f>1/$A$1*'[1]48Exp'!$E$245</f>
        <v>3.1529969999999998E-3</v>
      </c>
      <c r="G33" s="169">
        <f>1/$A$1*'[1]48Exp'!$F$245</f>
        <v>2.2407589999999997E-3</v>
      </c>
      <c r="H33" s="169">
        <f>1/$A$1*'[1]48Exp'!$G$245</f>
        <v>9.6369352666666672E-3</v>
      </c>
      <c r="I33" s="169">
        <f>1/$A$1*'[1]48Exp'!$H$245</f>
        <v>7.3398258999999993E-3</v>
      </c>
      <c r="J33" s="170">
        <f>1/$A$1*'[1]48Exp'!$I$245</f>
        <v>8.1993011333333313E-3</v>
      </c>
      <c r="K33" s="170">
        <f>1/$A$1*'[1]48Exp'!$J$245</f>
        <v>8.7710671333333309E-3</v>
      </c>
      <c r="L33" s="169">
        <f>1/$A$1*'[1]48Exp'!$K$245</f>
        <v>5.0342316166666658E-3</v>
      </c>
      <c r="M33" s="169">
        <f>1/$A$1*'[1]48Exp'!L$245</f>
        <v>1.0653184332051278E-2</v>
      </c>
      <c r="N33" s="169">
        <f>1/$A$1*'[1]48Exp'!M$245</f>
        <v>1.1986576339285711E-2</v>
      </c>
      <c r="O33" s="169">
        <f>1/$A$1*'[1]48Exp'!N$245</f>
        <v>8.9955574795454532E-3</v>
      </c>
      <c r="P33" s="169">
        <f>1/$A$1*'[1]48Exp'!O$245</f>
        <v>1.2149160265873012E-2</v>
      </c>
      <c r="Q33" s="169">
        <f>1/$A$1*'[1]48Exp'!P$245</f>
        <v>1.4129476639682538E-2</v>
      </c>
      <c r="R33" s="169">
        <f>1/$A$1*'[1]48Exp'!Q$245</f>
        <v>1.5598785297979804E-2</v>
      </c>
      <c r="S33" s="169">
        <f>1/$A$1*'[1]48Exp'!R$245</f>
        <v>4.2543064923319295E-2</v>
      </c>
      <c r="T33" s="169">
        <f>1/$A$1*'[1]48Exp'!S$245</f>
        <v>1.8005266629148631E-2</v>
      </c>
      <c r="U33" s="169">
        <f>1/$A$1*'[1]48Exp'!T$245</f>
        <v>0</v>
      </c>
      <c r="V33" s="169">
        <f>1/$A$1*'[1]48Exp'!U$245</f>
        <v>0</v>
      </c>
      <c r="W33" s="169">
        <f>1/$A$1*'[1]48Exp'!V$245</f>
        <v>0</v>
      </c>
      <c r="X33" s="169">
        <f>1/$A$1*'[1]48Exp'!W$245</f>
        <v>0</v>
      </c>
      <c r="Y33" s="169">
        <f>1/$A$1*'[1]48Exp'!X$245</f>
        <v>0</v>
      </c>
      <c r="Z33" s="169">
        <f>1/$A$1*'[1]48Exp'!Y$245</f>
        <v>0</v>
      </c>
      <c r="AA33" s="169">
        <f>1/$A$1*'[1]48Exp'!Z$245</f>
        <v>0</v>
      </c>
      <c r="AB33" s="169">
        <f>1/$A$1*'[1]48Exp'!AA$245</f>
        <v>0</v>
      </c>
      <c r="AC33" s="338"/>
      <c r="AD33" s="179">
        <f>1/1000*'[1]48Exp'!AB$245</f>
        <v>1.152E-3</v>
      </c>
      <c r="AE33" s="169">
        <f>1/1000*'[1]48Exp'!AC$245</f>
        <v>1.622E-3</v>
      </c>
      <c r="AF33" s="169">
        <f>1/1000*'[1]48Exp'!AD$245</f>
        <v>6.5000000000000008E-4</v>
      </c>
      <c r="AG33" s="169">
        <f>1/1000*'[1]48Exp'!AE$245</f>
        <v>1.676E-3</v>
      </c>
      <c r="AH33" s="169">
        <f>1/1000*'[1]48Exp'!AF$245</f>
        <v>1.208324E-3</v>
      </c>
      <c r="AI33" s="169">
        <f>1/1000*'[1]48Exp'!AG$245</f>
        <v>7.3463408303999994E-3</v>
      </c>
      <c r="AJ33" s="169">
        <f>1/1000*'[1]48Exp'!AH$245</f>
        <v>8.5115089927999994E-3</v>
      </c>
      <c r="AK33" s="169">
        <f>1/1000*'[1]48Exp'!AI$245</f>
        <v>9.4793675010000009E-3</v>
      </c>
      <c r="AL33" s="169">
        <f>1/1000*'[1]48Exp'!AJ$245</f>
        <v>1.2681402329600001E-2</v>
      </c>
      <c r="AM33" s="169">
        <f>1/1000*'[1]48Exp'!AK$245</f>
        <v>8.6930937895999989E-3</v>
      </c>
      <c r="AN33" s="169">
        <f>1/1000*'[1]48Exp'!AL$245</f>
        <v>1.1382822116100002E-2</v>
      </c>
      <c r="AO33" s="169">
        <f>1/1000*'[1]48Exp'!AM$245</f>
        <v>1.2433558367999998E-2</v>
      </c>
      <c r="AP33" s="169">
        <f>1/1000*'[1]48Exp'!AN$245</f>
        <v>7.1592743375999985E-3</v>
      </c>
      <c r="AQ33" s="169">
        <f>1/1000*'[1]48Exp'!AO$245</f>
        <v>9.9071027286000007E-3</v>
      </c>
      <c r="AR33" s="169">
        <f>1/1000*'[1]48Exp'!AP$245</f>
        <v>9.2677182945000002E-3</v>
      </c>
      <c r="AS33" s="169">
        <f>1/1000*'[1]48Exp'!AQ$245</f>
        <v>9.4533682670000004E-3</v>
      </c>
      <c r="AT33" s="169">
        <f>1/1000*'[1]48Exp'!AR$245</f>
        <v>1.80171607315E-2</v>
      </c>
      <c r="AU33" s="169">
        <f>1/1000*'[1]48Exp'!AS$245</f>
        <v>1.25251341501E-2</v>
      </c>
      <c r="AV33" s="169">
        <f>1/1000*'[1]48Exp'!AT$245</f>
        <v>0</v>
      </c>
      <c r="AW33" s="169">
        <f>1/1000*'[1]48Exp'!AU$245</f>
        <v>0</v>
      </c>
      <c r="AX33" s="169">
        <f>1/1000*'[1]48Exp'!AV$245</f>
        <v>0</v>
      </c>
      <c r="AY33" s="169">
        <f>1/1000*'[1]48Exp'!AW$245</f>
        <v>0</v>
      </c>
      <c r="AZ33" s="169">
        <f>1/1000*'[1]48Exp'!AX$245</f>
        <v>0</v>
      </c>
      <c r="BA33" s="169">
        <f>1/1000*'[1]48Exp'!AY$245</f>
        <v>0</v>
      </c>
      <c r="BB33" s="169">
        <f>1/1000*'[1]48Exp'!AZ$245</f>
        <v>0</v>
      </c>
      <c r="BC33" s="295">
        <f>1/1000*'[1]48Exp'!BA$245</f>
        <v>0</v>
      </c>
      <c r="BD33" s="400"/>
    </row>
    <row r="34" spans="2:56">
      <c r="B34" s="7" t="s">
        <v>15</v>
      </c>
      <c r="C34" s="267">
        <f t="shared" ref="C34:L34" si="10">SUM(C30:C30)-SUM(C31:C33)</f>
        <v>1.0762569E-2</v>
      </c>
      <c r="D34" s="195">
        <f t="shared" si="10"/>
        <v>1.3950404999999999E-2</v>
      </c>
      <c r="E34" s="195">
        <f t="shared" si="10"/>
        <v>1.0360629E-2</v>
      </c>
      <c r="F34" s="195">
        <f t="shared" si="10"/>
        <v>9.0224159999999984E-3</v>
      </c>
      <c r="G34" s="195">
        <f t="shared" si="10"/>
        <v>9.6459320000000029E-3</v>
      </c>
      <c r="H34" s="195">
        <f t="shared" si="10"/>
        <v>7.8560699555555516E-3</v>
      </c>
      <c r="I34" s="195">
        <f t="shared" si="10"/>
        <v>1.237366286666667E-2</v>
      </c>
      <c r="J34" s="196">
        <f t="shared" si="10"/>
        <v>5.9886606000000078E-3</v>
      </c>
      <c r="K34" s="196">
        <f t="shared" si="10"/>
        <v>9.1064997714285778E-3</v>
      </c>
      <c r="L34" s="195">
        <f t="shared" si="10"/>
        <v>2.1000429228787892E-2</v>
      </c>
      <c r="M34" s="195">
        <f>SUM(M30:M30)-SUM(M31:M33)</f>
        <v>1.8163458611038963E-2</v>
      </c>
      <c r="N34" s="195">
        <f>SUM(N30:N30)-SUM(N31:N33)</f>
        <v>1.9603928369047612E-2</v>
      </c>
      <c r="O34" s="195">
        <f t="shared" ref="O34:AB34" si="11">SUM(O30:O30)-SUM(O31:O33)</f>
        <v>1.2744669443831187E-2</v>
      </c>
      <c r="P34" s="195">
        <f t="shared" si="11"/>
        <v>1.0980685019841271E-2</v>
      </c>
      <c r="Q34" s="195">
        <f t="shared" si="11"/>
        <v>1.2255401203968237E-2</v>
      </c>
      <c r="R34" s="195">
        <f t="shared" si="11"/>
        <v>1.7854639500000012E-2</v>
      </c>
      <c r="S34" s="195">
        <f t="shared" si="11"/>
        <v>3.0642398677380986E-2</v>
      </c>
      <c r="T34" s="195">
        <f t="shared" si="11"/>
        <v>2.1910365588888883E-2</v>
      </c>
      <c r="U34" s="195">
        <f t="shared" si="11"/>
        <v>0</v>
      </c>
      <c r="V34" s="195">
        <f t="shared" si="11"/>
        <v>0</v>
      </c>
      <c r="W34" s="195">
        <f t="shared" si="11"/>
        <v>0</v>
      </c>
      <c r="X34" s="195">
        <f t="shared" si="11"/>
        <v>0</v>
      </c>
      <c r="Y34" s="195">
        <f t="shared" si="11"/>
        <v>0</v>
      </c>
      <c r="Z34" s="195">
        <f t="shared" si="11"/>
        <v>0</v>
      </c>
      <c r="AA34" s="195">
        <f t="shared" si="11"/>
        <v>0</v>
      </c>
      <c r="AB34" s="195">
        <f t="shared" si="11"/>
        <v>0</v>
      </c>
      <c r="AC34" s="338"/>
      <c r="AD34" s="267">
        <f t="shared" ref="AD34:BC34" si="12">SUM(AD30:AD30)-SUM(AD31:AD33)</f>
        <v>5.5689999999999984E-3</v>
      </c>
      <c r="AE34" s="195">
        <f t="shared" si="12"/>
        <v>9.2160000000000037E-3</v>
      </c>
      <c r="AF34" s="195">
        <f t="shared" si="12"/>
        <v>6.2770000000000005E-3</v>
      </c>
      <c r="AG34" s="195">
        <f t="shared" si="12"/>
        <v>4.2240000000000003E-3</v>
      </c>
      <c r="AH34" s="195">
        <f t="shared" si="12"/>
        <v>4.9181899999999994E-3</v>
      </c>
      <c r="AI34" s="195">
        <f t="shared" si="12"/>
        <v>5.4648249513000006E-3</v>
      </c>
      <c r="AJ34" s="195">
        <f t="shared" si="12"/>
        <v>9.1750458799999893E-3</v>
      </c>
      <c r="AK34" s="195">
        <f t="shared" si="12"/>
        <v>1.1352680652499995E-2</v>
      </c>
      <c r="AL34" s="195">
        <f t="shared" si="12"/>
        <v>1.3789683958000003E-2</v>
      </c>
      <c r="AM34" s="195">
        <f t="shared" si="12"/>
        <v>1.68062757676E-2</v>
      </c>
      <c r="AN34" s="195">
        <f t="shared" si="12"/>
        <v>3.4643042595899995E-2</v>
      </c>
      <c r="AO34" s="195">
        <f t="shared" si="12"/>
        <v>2.364607799999998E-2</v>
      </c>
      <c r="AP34" s="195">
        <f t="shared" si="12"/>
        <v>1.0097379388799996E-2</v>
      </c>
      <c r="AQ34" s="195">
        <f t="shared" si="12"/>
        <v>1.0055993363399997E-2</v>
      </c>
      <c r="AR34" s="195">
        <f t="shared" si="12"/>
        <v>1.0206363327000006E-2</v>
      </c>
      <c r="AS34" s="195">
        <f t="shared" si="12"/>
        <v>1.1539279303999991E-2</v>
      </c>
      <c r="AT34" s="195">
        <f t="shared" si="12"/>
        <v>1.4161513671899995E-2</v>
      </c>
      <c r="AU34" s="195">
        <f t="shared" si="12"/>
        <v>1.4981360651399989E-2</v>
      </c>
      <c r="AV34" s="195">
        <f t="shared" si="12"/>
        <v>0</v>
      </c>
      <c r="AW34" s="195">
        <f t="shared" si="12"/>
        <v>0</v>
      </c>
      <c r="AX34" s="195">
        <f t="shared" si="12"/>
        <v>0</v>
      </c>
      <c r="AY34" s="195">
        <f t="shared" si="12"/>
        <v>0</v>
      </c>
      <c r="AZ34" s="195">
        <f t="shared" si="12"/>
        <v>0</v>
      </c>
      <c r="BA34" s="195">
        <f t="shared" si="12"/>
        <v>0</v>
      </c>
      <c r="BB34" s="195">
        <f t="shared" si="12"/>
        <v>0</v>
      </c>
      <c r="BC34" s="309">
        <f t="shared" si="12"/>
        <v>0</v>
      </c>
      <c r="BD34" s="400"/>
    </row>
    <row r="35" spans="2:56" ht="17.149999999999999" customHeight="1">
      <c r="B35" s="8" t="s">
        <v>100</v>
      </c>
      <c r="C35" s="266">
        <f>1/$A$1*'[1]48Exp'!$B$273</f>
        <v>3.9688993999999998E-2</v>
      </c>
      <c r="D35" s="208">
        <f>1/$A$1*'[1]48Exp'!$C$273</f>
        <v>6.0433108999999999E-2</v>
      </c>
      <c r="E35" s="208">
        <f>1/$A$1*'[1]48Exp'!$D$273</f>
        <v>9.2484738999999996E-2</v>
      </c>
      <c r="F35" s="208">
        <f>1/$A$1*'[1]48Exp'!$E$273</f>
        <v>9.6884950999999997E-2</v>
      </c>
      <c r="G35" s="208">
        <f>1/$A$1*'[1]48Exp'!$F$273</f>
        <v>9.9098532999999989E-2</v>
      </c>
      <c r="H35" s="208">
        <f>1/$A$1*'[1]48Exp'!$G$273</f>
        <v>0.10960846292460316</v>
      </c>
      <c r="I35" s="208">
        <f>1/$A$1*'[1]48Exp'!$H$273</f>
        <v>0.13651325027222216</v>
      </c>
      <c r="J35" s="209">
        <f>1/$A$1*'[1]48Exp'!$I$273</f>
        <v>0.15433519604480517</v>
      </c>
      <c r="K35" s="209">
        <f>1/$A$1*'[1]48Exp'!$J$273</f>
        <v>0.15301588941428573</v>
      </c>
      <c r="L35" s="208">
        <f>1/$A$1*'[1]48Exp'!$K$273</f>
        <v>0.16606397232063488</v>
      </c>
      <c r="M35" s="208">
        <f>1/$A$1*'[1]48Exp'!L$273</f>
        <v>0.17961831706136361</v>
      </c>
      <c r="N35" s="208">
        <f>1/$A$1*'[1]48Exp'!M$273</f>
        <v>0.21064393275119048</v>
      </c>
      <c r="O35" s="208">
        <f>1/$A$1*'[1]48Exp'!N$273</f>
        <v>0.18236873982492785</v>
      </c>
      <c r="P35" s="208">
        <f>1/$A$1*'[1]48Exp'!O$273</f>
        <v>0.18421268288463202</v>
      </c>
      <c r="Q35" s="208">
        <f>1/$A$1*'[1]48Exp'!P$273</f>
        <v>0.15891242165213676</v>
      </c>
      <c r="R35" s="208">
        <f>1/$A$1*'[1]48Exp'!Q$273</f>
        <v>0.12836136067334328</v>
      </c>
      <c r="S35" s="208">
        <f>1/$A$1*'[1]48Exp'!R$273</f>
        <v>0.16391078912321749</v>
      </c>
      <c r="T35" s="208">
        <f>1/$A$1*'[1]48Exp'!S$273</f>
        <v>0.19292256026082255</v>
      </c>
      <c r="U35" s="208">
        <f>1/$A$1*'[1]48Exp'!T$273</f>
        <v>0</v>
      </c>
      <c r="V35" s="208">
        <f>1/$A$1*'[1]48Exp'!U$273</f>
        <v>0</v>
      </c>
      <c r="W35" s="208">
        <f>1/$A$1*'[1]48Exp'!V$273</f>
        <v>0</v>
      </c>
      <c r="X35" s="208">
        <f>1/$A$1*'[1]48Exp'!W$273</f>
        <v>0</v>
      </c>
      <c r="Y35" s="208">
        <f>1/$A$1*'[1]48Exp'!X$273</f>
        <v>0</v>
      </c>
      <c r="Z35" s="208">
        <f>1/$A$1*'[1]48Exp'!Y$273</f>
        <v>0</v>
      </c>
      <c r="AA35" s="208">
        <f>1/$A$1*'[1]48Exp'!Z$273</f>
        <v>0</v>
      </c>
      <c r="AB35" s="208">
        <f>1/$A$1*'[1]48Exp'!AA$273</f>
        <v>0</v>
      </c>
      <c r="AC35" s="338"/>
      <c r="AD35" s="266">
        <f>1/1000*'[1]48Exp'!AB$273</f>
        <v>7.0342999999999989E-2</v>
      </c>
      <c r="AE35" s="208">
        <f>1/1000*'[1]48Exp'!AC$273</f>
        <v>9.3084E-2</v>
      </c>
      <c r="AF35" s="208">
        <f>1/1000*'[1]48Exp'!AD$273</f>
        <v>0.117023</v>
      </c>
      <c r="AG35" s="208">
        <f>1/1000*'[1]48Exp'!AE$273</f>
        <v>0.13905799999999999</v>
      </c>
      <c r="AH35" s="208">
        <f>1/1000*'[1]48Exp'!AF$273</f>
        <v>0.15891287499999998</v>
      </c>
      <c r="AI35" s="208">
        <f>1/1000*'[1]48Exp'!AG$273</f>
        <v>0.21366686342429997</v>
      </c>
      <c r="AJ35" s="208">
        <f>1/1000*'[1]48Exp'!AH$273</f>
        <v>0.26604178896400005</v>
      </c>
      <c r="AK35" s="208">
        <f>1/1000*'[1]48Exp'!AI$273</f>
        <v>0.33611402311799998</v>
      </c>
      <c r="AL35" s="208">
        <f>1/1000*'[1]48Exp'!AJ$273</f>
        <v>0.43320422389719998</v>
      </c>
      <c r="AM35" s="208">
        <f>1/1000*'[1]48Exp'!AK$273</f>
        <v>0.37743582302800005</v>
      </c>
      <c r="AN35" s="208">
        <f>1/1000*'[1]48Exp'!AL$273</f>
        <v>0.41368196731500001</v>
      </c>
      <c r="AO35" s="208">
        <f>1/1000*'[1]48Exp'!AM$273</f>
        <v>0.46872955060799998</v>
      </c>
      <c r="AP35" s="208">
        <f>1/1000*'[1]48Exp'!AN$273</f>
        <v>0.27834013196000001</v>
      </c>
      <c r="AQ35" s="208">
        <f>1/1000*'[1]48Exp'!AO$273</f>
        <v>0.30570858162720005</v>
      </c>
      <c r="AR35" s="208">
        <f>1/1000*'[1]48Exp'!AP$273</f>
        <v>0.26509968140549994</v>
      </c>
      <c r="AS35" s="208">
        <f>1/1000*'[1]48Exp'!AQ$273</f>
        <v>0.19241929908949998</v>
      </c>
      <c r="AT35" s="208">
        <f>1/1000*'[1]48Exp'!AR$273</f>
        <v>0.22670126235639998</v>
      </c>
      <c r="AU35" s="208">
        <f>1/1000*'[1]48Exp'!AS$273</f>
        <v>0.27071491276830001</v>
      </c>
      <c r="AV35" s="208">
        <f>1/1000*'[1]48Exp'!AT$273</f>
        <v>0</v>
      </c>
      <c r="AW35" s="208">
        <f>1/1000*'[1]48Exp'!AU$273</f>
        <v>0</v>
      </c>
      <c r="AX35" s="208">
        <f>1/1000*'[1]48Exp'!AV$273</f>
        <v>0</v>
      </c>
      <c r="AY35" s="208">
        <f>1/1000*'[1]48Exp'!AW$273</f>
        <v>0</v>
      </c>
      <c r="AZ35" s="208">
        <f>1/1000*'[1]48Exp'!AX$273</f>
        <v>0</v>
      </c>
      <c r="BA35" s="208">
        <f>1/1000*'[1]48Exp'!AY$273</f>
        <v>0</v>
      </c>
      <c r="BB35" s="208">
        <f>1/1000*'[1]48Exp'!AZ$273</f>
        <v>0</v>
      </c>
      <c r="BC35" s="319">
        <f>1/1000*'[1]48Exp'!BA$273</f>
        <v>0</v>
      </c>
      <c r="BD35" s="400"/>
    </row>
    <row r="36" spans="2:56">
      <c r="B36" s="4" t="s">
        <v>86</v>
      </c>
      <c r="C36" s="179">
        <f>1/$A$1*'[1]48Exp'!$B$22</f>
        <v>3.0210769999999996E-3</v>
      </c>
      <c r="D36" s="169">
        <f>1/$A$1*'[1]48Exp'!$C$22</f>
        <v>5.462649E-3</v>
      </c>
      <c r="E36" s="169">
        <f>1/$A$1*'[1]48Exp'!$D$22</f>
        <v>7.0654910000000001E-3</v>
      </c>
      <c r="F36" s="169">
        <f>1/$A$1*'[1]48Exp'!$E$22</f>
        <v>8.2274259999999995E-3</v>
      </c>
      <c r="G36" s="169">
        <f>1/$A$1*'[1]48Exp'!$F$22</f>
        <v>8.5390239999999992E-3</v>
      </c>
      <c r="H36" s="169">
        <f>1/$A$1*'[1]48Exp'!$G$22</f>
        <v>9.0847073420634895E-3</v>
      </c>
      <c r="I36" s="169">
        <f>1/$A$1*'[1]48Exp'!$H$22</f>
        <v>1.1565097744444443E-2</v>
      </c>
      <c r="J36" s="170">
        <f>1/$A$1*'[1]48Exp'!$I$22</f>
        <v>1.6181431657287155E-2</v>
      </c>
      <c r="K36" s="170">
        <f>1/$A$1*'[1]48Exp'!$J$22</f>
        <v>2.0929749185714289E-2</v>
      </c>
      <c r="L36" s="169">
        <f>1/$A$1*'[1]48Exp'!$K$22</f>
        <v>2.0032511968326117E-2</v>
      </c>
      <c r="M36" s="169">
        <f>1/$A$1*'[1]48Exp'!L$22</f>
        <v>2.1574545362012986E-2</v>
      </c>
      <c r="N36" s="169">
        <f>1/$A$1*'[1]48Exp'!M$22</f>
        <v>2.2582815287301588E-2</v>
      </c>
      <c r="O36" s="169">
        <f>1/$A$1*'[1]48Exp'!N$22</f>
        <v>2.4885268778679654E-2</v>
      </c>
      <c r="P36" s="169">
        <f>1/$A$1*'[1]48Exp'!O$22</f>
        <v>2.9780403993073589E-2</v>
      </c>
      <c r="Q36" s="169">
        <f>1/$A$1*'[1]48Exp'!P$22</f>
        <v>2.9007898711568985E-2</v>
      </c>
      <c r="R36" s="169">
        <f>1/$A$1*'[1]48Exp'!Q$22</f>
        <v>2.7616714506060604E-2</v>
      </c>
      <c r="S36" s="169">
        <f>1/$A$1*'[1]48Exp'!R$22</f>
        <v>3.1007733553641458E-2</v>
      </c>
      <c r="T36" s="169">
        <f>1/$A$1*'[1]48Exp'!S$22</f>
        <v>3.5679012278860028E-2</v>
      </c>
      <c r="U36" s="169">
        <f>1/$A$1*'[1]48Exp'!T$22</f>
        <v>0</v>
      </c>
      <c r="V36" s="169">
        <f>1/$A$1*'[1]48Exp'!U$22</f>
        <v>0</v>
      </c>
      <c r="W36" s="169">
        <f>1/$A$1*'[1]48Exp'!V$22</f>
        <v>0</v>
      </c>
      <c r="X36" s="169">
        <f>1/$A$1*'[1]48Exp'!W$22</f>
        <v>0</v>
      </c>
      <c r="Y36" s="169">
        <f>1/$A$1*'[1]48Exp'!X$22</f>
        <v>0</v>
      </c>
      <c r="Z36" s="169">
        <f>1/$A$1*'[1]48Exp'!Y$22</f>
        <v>0</v>
      </c>
      <c r="AA36" s="169">
        <f>1/$A$1*'[1]48Exp'!Z$22</f>
        <v>0</v>
      </c>
      <c r="AB36" s="169">
        <f>1/$A$1*'[1]48Exp'!AA$22</f>
        <v>0</v>
      </c>
      <c r="AC36" s="338"/>
      <c r="AD36" s="179">
        <f>1/1000*'[1]48Exp'!AB$22</f>
        <v>9.3230000000000014E-3</v>
      </c>
      <c r="AE36" s="169">
        <f>1/1000*'[1]48Exp'!AC$22</f>
        <v>1.5375999999999999E-2</v>
      </c>
      <c r="AF36" s="169">
        <f>1/1000*'[1]48Exp'!AD$22</f>
        <v>1.9117000000000002E-2</v>
      </c>
      <c r="AG36" s="169">
        <f>1/1000*'[1]48Exp'!AE$22</f>
        <v>2.0042999999999998E-2</v>
      </c>
      <c r="AH36" s="169">
        <f>1/1000*'[1]48Exp'!AF$22</f>
        <v>2.0947603999999998E-2</v>
      </c>
      <c r="AI36" s="169">
        <f>1/1000*'[1]48Exp'!AG$22</f>
        <v>2.4784935317999995E-2</v>
      </c>
      <c r="AJ36" s="169">
        <f>1/1000*'[1]48Exp'!AH$22</f>
        <v>2.7986910907599999E-2</v>
      </c>
      <c r="AK36" s="169">
        <f>1/1000*'[1]48Exp'!AI$22</f>
        <v>4.1028483076000002E-2</v>
      </c>
      <c r="AL36" s="169">
        <f>1/1000*'[1]48Exp'!AJ$22</f>
        <v>5.98158710688E-2</v>
      </c>
      <c r="AM36" s="169">
        <f>1/1000*'[1]48Exp'!AK$22</f>
        <v>5.00618184792E-2</v>
      </c>
      <c r="AN36" s="169">
        <f>1/1000*'[1]48Exp'!AL$22</f>
        <v>5.3385077294999993E-2</v>
      </c>
      <c r="AO36" s="169">
        <f>1/1000*'[1]48Exp'!AM$22</f>
        <v>5.9737657727999993E-2</v>
      </c>
      <c r="AP36" s="169">
        <f>1/1000*'[1]48Exp'!AN$22</f>
        <v>4.9411595147199998E-2</v>
      </c>
      <c r="AQ36" s="169">
        <f>1/1000*'[1]48Exp'!AO$22</f>
        <v>6.6547050919799997E-2</v>
      </c>
      <c r="AR36" s="169">
        <f>1/1000*'[1]48Exp'!AP$22</f>
        <v>6.2307289008500001E-2</v>
      </c>
      <c r="AS36" s="169">
        <f>1/1000*'[1]48Exp'!AQ$22</f>
        <v>4.7845128267999998E-2</v>
      </c>
      <c r="AT36" s="169">
        <f>1/1000*'[1]48Exp'!AR$22</f>
        <v>4.8275547380299995E-2</v>
      </c>
      <c r="AU36" s="169">
        <f>1/1000*'[1]48Exp'!AS$22</f>
        <v>5.7878977499199999E-2</v>
      </c>
      <c r="AV36" s="169">
        <f>1/1000*'[1]48Exp'!AT$22</f>
        <v>0</v>
      </c>
      <c r="AW36" s="169">
        <f>1/1000*'[1]48Exp'!AU$22</f>
        <v>0</v>
      </c>
      <c r="AX36" s="169">
        <f>1/1000*'[1]48Exp'!AV$22</f>
        <v>0</v>
      </c>
      <c r="AY36" s="169">
        <f>1/1000*'[1]48Exp'!AW$22</f>
        <v>0</v>
      </c>
      <c r="AZ36" s="169">
        <f>1/1000*'[1]48Exp'!AX$22</f>
        <v>0</v>
      </c>
      <c r="BA36" s="169">
        <f>1/1000*'[1]48Exp'!AY$22</f>
        <v>0</v>
      </c>
      <c r="BB36" s="169">
        <f>1/1000*'[1]48Exp'!AZ$22</f>
        <v>0</v>
      </c>
      <c r="BC36" s="295">
        <f>1/1000*'[1]48Exp'!BA$22</f>
        <v>0</v>
      </c>
      <c r="BD36" s="400"/>
    </row>
    <row r="37" spans="2:56">
      <c r="B37" s="4" t="s">
        <v>97</v>
      </c>
      <c r="C37" s="82">
        <f>SUM(C48:C51)</f>
        <v>7.5304849999999991E-3</v>
      </c>
      <c r="D37" s="82">
        <f t="shared" ref="D37:K37" si="13">SUM(D48:D51)</f>
        <v>5.4014099999999997E-3</v>
      </c>
      <c r="E37" s="82">
        <f t="shared" si="13"/>
        <v>6.1802749999999998E-3</v>
      </c>
      <c r="F37" s="82">
        <f t="shared" si="13"/>
        <v>8.4079569999999989E-3</v>
      </c>
      <c r="G37" s="82">
        <f t="shared" si="13"/>
        <v>8.4966469999999995E-3</v>
      </c>
      <c r="H37" s="82">
        <f t="shared" si="13"/>
        <v>9.8808439777777757E-3</v>
      </c>
      <c r="I37" s="82">
        <f t="shared" si="13"/>
        <v>1.6110132199999998E-2</v>
      </c>
      <c r="J37" s="82">
        <f t="shared" si="13"/>
        <v>1.1749167169047616E-2</v>
      </c>
      <c r="K37" s="132">
        <f t="shared" si="13"/>
        <v>1.3754942904761902E-2</v>
      </c>
      <c r="L37" s="60">
        <f>SUM(L48:L51)</f>
        <v>1.9330925005627705E-2</v>
      </c>
      <c r="M37" s="60">
        <f>SUM(M48:M51)</f>
        <v>1.9070380260073252E-2</v>
      </c>
      <c r="N37" s="60">
        <f>SUM(N48:N51)</f>
        <v>3.7861041099603171E-2</v>
      </c>
      <c r="O37" s="60">
        <f t="shared" ref="O37:AB37" si="14">SUM(O48:O51)</f>
        <v>3.2411948404545435E-2</v>
      </c>
      <c r="P37" s="60">
        <f t="shared" si="14"/>
        <v>3.0588421989971137E-2</v>
      </c>
      <c r="Q37" s="60">
        <f t="shared" si="14"/>
        <v>3.6012879979365094E-2</v>
      </c>
      <c r="R37" s="60">
        <f t="shared" si="14"/>
        <v>2.4690181992063489E-2</v>
      </c>
      <c r="S37" s="60">
        <f t="shared" si="14"/>
        <v>4.4448522491666663E-2</v>
      </c>
      <c r="T37" s="60">
        <f t="shared" si="14"/>
        <v>7.5532158776334818E-2</v>
      </c>
      <c r="U37" s="60">
        <f t="shared" si="14"/>
        <v>0</v>
      </c>
      <c r="V37" s="60">
        <f t="shared" si="14"/>
        <v>0</v>
      </c>
      <c r="W37" s="60">
        <f t="shared" si="14"/>
        <v>0</v>
      </c>
      <c r="X37" s="60">
        <f t="shared" si="14"/>
        <v>0</v>
      </c>
      <c r="Y37" s="60">
        <f t="shared" si="14"/>
        <v>0</v>
      </c>
      <c r="Z37" s="60">
        <f t="shared" si="14"/>
        <v>0</v>
      </c>
      <c r="AA37" s="60">
        <f t="shared" si="14"/>
        <v>0</v>
      </c>
      <c r="AB37" s="60">
        <f t="shared" si="14"/>
        <v>0</v>
      </c>
      <c r="AC37" s="41"/>
      <c r="AD37" s="82">
        <f>SUM(AD48:AD51)</f>
        <v>1.0902999999999999E-2</v>
      </c>
      <c r="AE37" s="82">
        <f>SUM(AE48:AE51)</f>
        <v>6.1040000000000001E-3</v>
      </c>
      <c r="AF37" s="82">
        <f t="shared" ref="AF37:BB37" si="15">SUM(AF48:AF51)</f>
        <v>7.2420000000000002E-3</v>
      </c>
      <c r="AG37" s="82">
        <f t="shared" si="15"/>
        <v>1.2475E-2</v>
      </c>
      <c r="AH37" s="82">
        <f t="shared" si="15"/>
        <v>1.6235409999999999E-2</v>
      </c>
      <c r="AI37" s="82">
        <f t="shared" si="15"/>
        <v>1.2823268386499999E-2</v>
      </c>
      <c r="AJ37" s="82">
        <f t="shared" si="15"/>
        <v>2.5302246000800003E-2</v>
      </c>
      <c r="AK37" s="82">
        <f t="shared" si="15"/>
        <v>2.6280533946500002E-2</v>
      </c>
      <c r="AL37" s="82">
        <f t="shared" si="15"/>
        <v>3.1891930012000004E-2</v>
      </c>
      <c r="AM37" s="82">
        <f t="shared" si="15"/>
        <v>4.5521519916400001E-2</v>
      </c>
      <c r="AN37" s="82">
        <f t="shared" si="15"/>
        <v>4.7210092636500001E-2</v>
      </c>
      <c r="AO37" s="82">
        <f t="shared" si="15"/>
        <v>7.2542980319999992E-2</v>
      </c>
      <c r="AP37" s="82">
        <f t="shared" si="15"/>
        <v>3.9604849081599995E-2</v>
      </c>
      <c r="AQ37" s="82">
        <f t="shared" si="15"/>
        <v>3.8261822576399998E-2</v>
      </c>
      <c r="AR37" s="82">
        <f t="shared" si="15"/>
        <v>4.6245118212499992E-2</v>
      </c>
      <c r="AS37" s="82">
        <f t="shared" si="15"/>
        <v>2.8490407809499997E-2</v>
      </c>
      <c r="AT37" s="82">
        <f t="shared" si="15"/>
        <v>4.4240748555699996E-2</v>
      </c>
      <c r="AU37" s="82">
        <f t="shared" si="15"/>
        <v>7.2963482019999998E-2</v>
      </c>
      <c r="AV37" s="82">
        <f t="shared" si="15"/>
        <v>0</v>
      </c>
      <c r="AW37" s="82">
        <f t="shared" si="15"/>
        <v>0</v>
      </c>
      <c r="AX37" s="82">
        <f t="shared" si="15"/>
        <v>0</v>
      </c>
      <c r="AY37" s="82">
        <f t="shared" si="15"/>
        <v>0</v>
      </c>
      <c r="AZ37" s="82">
        <f t="shared" si="15"/>
        <v>0</v>
      </c>
      <c r="BA37" s="82">
        <f t="shared" si="15"/>
        <v>0</v>
      </c>
      <c r="BB37" s="82">
        <f t="shared" si="15"/>
        <v>0</v>
      </c>
      <c r="BC37" s="295">
        <f>SUM(BC48:BC51)</f>
        <v>0</v>
      </c>
      <c r="BD37" s="400"/>
    </row>
    <row r="38" spans="2:56">
      <c r="B38" s="4" t="s">
        <v>68</v>
      </c>
      <c r="C38" s="82">
        <f>1/$A$1*'[1]48Exp'!$B$244</f>
        <v>2.5859304E-2</v>
      </c>
      <c r="D38" s="60">
        <f>1/$A$1*'[1]48Exp'!$C$244</f>
        <v>4.4778496999999993E-2</v>
      </c>
      <c r="E38" s="60">
        <f>1/$A$1*'[1]48Exp'!$D$244</f>
        <v>7.5360929000000007E-2</v>
      </c>
      <c r="F38" s="60">
        <f>1/$A$1*'[1]48Exp'!$E$244</f>
        <v>7.4809332999999992E-2</v>
      </c>
      <c r="G38" s="60">
        <f>1/$A$1*'[1]48Exp'!$F$244</f>
        <v>7.6433175999999992E-2</v>
      </c>
      <c r="H38" s="60">
        <f>1/$A$1*'[1]48Exp'!$G$244</f>
        <v>8.7163957949206339E-2</v>
      </c>
      <c r="I38" s="60">
        <f>1/$A$1*'[1]48Exp'!$H$244</f>
        <v>0.10411645459920631</v>
      </c>
      <c r="J38" s="113">
        <f>1/$A$1*'[1]48Exp'!$I$244</f>
        <v>0.12056923745461758</v>
      </c>
      <c r="K38" s="113">
        <f>1/$A$1*'[1]48Exp'!$J$244</f>
        <v>0.11114067728333335</v>
      </c>
      <c r="L38" s="60">
        <f>1/$A$1*'[1]48Exp'!$K$244</f>
        <v>0.11747049743282827</v>
      </c>
      <c r="M38" s="60">
        <f>1/$A$1*'[1]48Exp'!L$244</f>
        <v>0.12961081664510488</v>
      </c>
      <c r="N38" s="60">
        <f>1/$A$1*'[1]48Exp'!M$244</f>
        <v>0.13945524266111109</v>
      </c>
      <c r="O38" s="60">
        <f>1/$A$1*'[1]48Exp'!N$244</f>
        <v>0.12021793828535356</v>
      </c>
      <c r="P38" s="60">
        <f>1/$A$1*'[1]48Exp'!O$244</f>
        <v>0.11807148581277055</v>
      </c>
      <c r="Q38" s="60">
        <f>1/$A$1*'[1]48Exp'!P$244</f>
        <v>8.9013267478174576E-2</v>
      </c>
      <c r="R38" s="60">
        <f>1/$A$1*'[1]48Exp'!Q$244</f>
        <v>7.1750315428321665E-2</v>
      </c>
      <c r="S38" s="60">
        <f>1/$A$1*'[1]48Exp'!R$244</f>
        <v>8.3020687653431402E-2</v>
      </c>
      <c r="T38" s="60">
        <f>1/$A$1*'[1]48Exp'!S$244</f>
        <v>7.6237371065151521E-2</v>
      </c>
      <c r="U38" s="60">
        <f>1/$A$1*'[1]48Exp'!T$244</f>
        <v>0</v>
      </c>
      <c r="V38" s="60">
        <f>1/$A$1*'[1]48Exp'!U$244</f>
        <v>0</v>
      </c>
      <c r="W38" s="60">
        <f>1/$A$1*'[1]48Exp'!V$244</f>
        <v>0</v>
      </c>
      <c r="X38" s="60">
        <f>1/$A$1*'[1]48Exp'!W$244</f>
        <v>0</v>
      </c>
      <c r="Y38" s="60">
        <f>1/$A$1*'[1]48Exp'!X$244</f>
        <v>0</v>
      </c>
      <c r="Z38" s="60">
        <f>1/$A$1*'[1]48Exp'!Y$244</f>
        <v>0</v>
      </c>
      <c r="AA38" s="60">
        <f>1/$A$1*'[1]48Exp'!Z$244</f>
        <v>0</v>
      </c>
      <c r="AB38" s="60">
        <f>1/$A$1*'[1]48Exp'!AA$244</f>
        <v>0</v>
      </c>
      <c r="AC38" s="41"/>
      <c r="AD38" s="82">
        <f>1/1000*'[1]48Exp'!AB$244</f>
        <v>4.2464999999999996E-2</v>
      </c>
      <c r="AE38" s="60">
        <f>1/1000*'[1]48Exp'!AC$244</f>
        <v>6.0873999999999998E-2</v>
      </c>
      <c r="AF38" s="60">
        <f>1/1000*'[1]48Exp'!AD$244</f>
        <v>8.1342999999999985E-2</v>
      </c>
      <c r="AG38" s="60">
        <f>1/1000*'[1]48Exp'!AE$244</f>
        <v>9.1708999999999985E-2</v>
      </c>
      <c r="AH38" s="60">
        <f>1/1000*'[1]48Exp'!AF$244</f>
        <v>0.10727121099999999</v>
      </c>
      <c r="AI38" s="60">
        <f>1/1000*'[1]48Exp'!AG$244</f>
        <v>0.16952388139829999</v>
      </c>
      <c r="AJ38" s="60">
        <f>1/1000*'[1]48Exp'!AH$244</f>
        <v>0.2064840653784</v>
      </c>
      <c r="AK38" s="60">
        <f>1/1000*'[1]48Exp'!AI$244</f>
        <v>0.25834401111700001</v>
      </c>
      <c r="AL38" s="60">
        <f>1/1000*'[1]48Exp'!AJ$244</f>
        <v>0.32634973465439998</v>
      </c>
      <c r="AM38" s="60">
        <f>1/1000*'[1]48Exp'!AK$244</f>
        <v>0.26091220298880002</v>
      </c>
      <c r="AN38" s="60">
        <f>1/1000*'[1]48Exp'!AL$244</f>
        <v>0.29267323793100003</v>
      </c>
      <c r="AO38" s="60">
        <f>1/1000*'[1]48Exp'!AM$244</f>
        <v>0.30650677401599996</v>
      </c>
      <c r="AP38" s="60">
        <f>1/1000*'[1]48Exp'!AN$244</f>
        <v>0.1821993047072</v>
      </c>
      <c r="AQ38" s="60">
        <f>1/1000*'[1]48Exp'!AO$244</f>
        <v>0.1909271260881</v>
      </c>
      <c r="AR38" s="60">
        <f>1/1000*'[1]48Exp'!AP$244</f>
        <v>0.1479813214015</v>
      </c>
      <c r="AS38" s="60">
        <f>1/1000*'[1]48Exp'!AQ$244</f>
        <v>0.1092474866735</v>
      </c>
      <c r="AT38" s="60">
        <f>1/1000*'[1]48Exp'!AR$244</f>
        <v>0.1264295844742</v>
      </c>
      <c r="AU38" s="60">
        <f>1/1000*'[1]48Exp'!AS$244</f>
        <v>0.1313704123875</v>
      </c>
      <c r="AV38" s="60">
        <f>1/1000*'[1]48Exp'!AT$244</f>
        <v>0</v>
      </c>
      <c r="AW38" s="60">
        <f>1/1000*'[1]48Exp'!AU$244</f>
        <v>0</v>
      </c>
      <c r="AX38" s="60">
        <f>1/1000*'[1]48Exp'!AV$244</f>
        <v>0</v>
      </c>
      <c r="AY38" s="60">
        <f>1/1000*'[1]48Exp'!AW$244</f>
        <v>0</v>
      </c>
      <c r="AZ38" s="60">
        <f>1/1000*'[1]48Exp'!AX$244</f>
        <v>0</v>
      </c>
      <c r="BA38" s="60">
        <f>1/1000*'[1]48Exp'!AY$244</f>
        <v>0</v>
      </c>
      <c r="BB38" s="60">
        <f>1/1000*'[1]48Exp'!AZ$244</f>
        <v>0</v>
      </c>
      <c r="BC38" s="295">
        <f>1/1000*'[1]48Exp'!BA$244</f>
        <v>0</v>
      </c>
      <c r="BD38" s="400"/>
    </row>
    <row r="39" spans="2:56">
      <c r="B39" s="7" t="s">
        <v>15</v>
      </c>
      <c r="C39" s="115">
        <f t="shared" ref="C39:AB39" si="16">SUM(C35:C35)-SUM(C36:C38)</f>
        <v>3.2781279999999982E-3</v>
      </c>
      <c r="D39" s="100">
        <f t="shared" si="16"/>
        <v>4.7905530000000029E-3</v>
      </c>
      <c r="E39" s="100">
        <f t="shared" si="16"/>
        <v>3.8780439999999833E-3</v>
      </c>
      <c r="F39" s="100">
        <f t="shared" si="16"/>
        <v>5.4402350000000155E-3</v>
      </c>
      <c r="G39" s="100">
        <f t="shared" si="16"/>
        <v>5.6296859999999949E-3</v>
      </c>
      <c r="H39" s="100">
        <f t="shared" si="16"/>
        <v>3.4789536555555611E-3</v>
      </c>
      <c r="I39" s="100">
        <f t="shared" si="16"/>
        <v>4.7215657285714085E-3</v>
      </c>
      <c r="J39" s="116">
        <f t="shared" si="16"/>
        <v>5.8353597638528265E-3</v>
      </c>
      <c r="K39" s="116">
        <f t="shared" si="16"/>
        <v>7.1905200404761838E-3</v>
      </c>
      <c r="L39" s="100">
        <f t="shared" si="16"/>
        <v>9.2300379138527955E-3</v>
      </c>
      <c r="M39" s="100">
        <f t="shared" si="16"/>
        <v>9.3625747941724902E-3</v>
      </c>
      <c r="N39" s="100">
        <f t="shared" si="16"/>
        <v>1.0744833703174639E-2</v>
      </c>
      <c r="O39" s="100">
        <f t="shared" si="16"/>
        <v>4.8535843563491943E-3</v>
      </c>
      <c r="P39" s="100">
        <f t="shared" si="16"/>
        <v>5.7723710888167579E-3</v>
      </c>
      <c r="Q39" s="100">
        <f t="shared" si="16"/>
        <v>4.8783754830281079E-3</v>
      </c>
      <c r="R39" s="100">
        <f t="shared" si="16"/>
        <v>4.3041487468975237E-3</v>
      </c>
      <c r="S39" s="100">
        <f t="shared" si="16"/>
        <v>5.4338454244779733E-3</v>
      </c>
      <c r="T39" s="100">
        <f t="shared" si="16"/>
        <v>5.4740181404761834E-3</v>
      </c>
      <c r="U39" s="100">
        <f t="shared" si="16"/>
        <v>0</v>
      </c>
      <c r="V39" s="100">
        <f t="shared" si="16"/>
        <v>0</v>
      </c>
      <c r="W39" s="100">
        <f t="shared" si="16"/>
        <v>0</v>
      </c>
      <c r="X39" s="100">
        <f t="shared" si="16"/>
        <v>0</v>
      </c>
      <c r="Y39" s="100">
        <f t="shared" si="16"/>
        <v>0</v>
      </c>
      <c r="Z39" s="100">
        <f t="shared" si="16"/>
        <v>0</v>
      </c>
      <c r="AA39" s="100">
        <f t="shared" si="16"/>
        <v>0</v>
      </c>
      <c r="AB39" s="100">
        <f t="shared" si="16"/>
        <v>0</v>
      </c>
      <c r="AC39" s="41"/>
      <c r="AD39" s="117">
        <f t="shared" ref="AD39:BC39" si="17">SUM(AD35:AD35)-SUM(AD36:AD38)</f>
        <v>7.6519999999999921E-3</v>
      </c>
      <c r="AE39" s="73">
        <f t="shared" si="17"/>
        <v>1.0730000000000003E-2</v>
      </c>
      <c r="AF39" s="73">
        <f t="shared" si="17"/>
        <v>9.3210000000000098E-3</v>
      </c>
      <c r="AG39" s="73">
        <f t="shared" si="17"/>
        <v>1.4831000000000011E-2</v>
      </c>
      <c r="AH39" s="73">
        <f t="shared" si="17"/>
        <v>1.445864999999999E-2</v>
      </c>
      <c r="AI39" s="73">
        <f t="shared" si="17"/>
        <v>6.5347783214999844E-3</v>
      </c>
      <c r="AJ39" s="73">
        <f t="shared" si="17"/>
        <v>6.2685666772000492E-3</v>
      </c>
      <c r="AK39" s="73">
        <f t="shared" si="17"/>
        <v>1.0460994978499949E-2</v>
      </c>
      <c r="AL39" s="73">
        <f t="shared" si="17"/>
        <v>1.5146688161999988E-2</v>
      </c>
      <c r="AM39" s="73">
        <f t="shared" si="17"/>
        <v>2.0940281643600012E-2</v>
      </c>
      <c r="AN39" s="73">
        <f t="shared" si="17"/>
        <v>2.0413559452499952E-2</v>
      </c>
      <c r="AO39" s="73">
        <f t="shared" si="17"/>
        <v>2.9942138544000019E-2</v>
      </c>
      <c r="AP39" s="73">
        <f t="shared" si="17"/>
        <v>7.1243830240000361E-3</v>
      </c>
      <c r="AQ39" s="73">
        <f t="shared" si="17"/>
        <v>9.97258204290008E-3</v>
      </c>
      <c r="AR39" s="73">
        <f t="shared" si="17"/>
        <v>8.5659527829999305E-3</v>
      </c>
      <c r="AS39" s="73">
        <f t="shared" si="17"/>
        <v>6.836276338500008E-3</v>
      </c>
      <c r="AT39" s="73">
        <f t="shared" si="17"/>
        <v>7.7553819461999851E-3</v>
      </c>
      <c r="AU39" s="73">
        <f t="shared" si="17"/>
        <v>8.5020408616000576E-3</v>
      </c>
      <c r="AV39" s="73">
        <f t="shared" si="17"/>
        <v>0</v>
      </c>
      <c r="AW39" s="73">
        <f t="shared" si="17"/>
        <v>0</v>
      </c>
      <c r="AX39" s="73">
        <f t="shared" si="17"/>
        <v>0</v>
      </c>
      <c r="AY39" s="73">
        <f t="shared" si="17"/>
        <v>0</v>
      </c>
      <c r="AZ39" s="73">
        <f t="shared" si="17"/>
        <v>0</v>
      </c>
      <c r="BA39" s="73">
        <f t="shared" si="17"/>
        <v>0</v>
      </c>
      <c r="BB39" s="73">
        <f t="shared" si="17"/>
        <v>0</v>
      </c>
      <c r="BC39" s="309">
        <f t="shared" si="17"/>
        <v>0</v>
      </c>
      <c r="BD39" s="400"/>
    </row>
    <row r="40" spans="2:56" ht="17.149999999999999" customHeight="1">
      <c r="B40" s="8" t="s">
        <v>101</v>
      </c>
      <c r="C40" s="133">
        <f t="shared" ref="C40:K40" si="18">C5-SUM(C6,C10,C11,C12,C15,C30,C35)</f>
        <v>6.8307365000000009E-2</v>
      </c>
      <c r="D40" s="128">
        <f t="shared" si="18"/>
        <v>8.7940358999999857E-2</v>
      </c>
      <c r="E40" s="128">
        <f t="shared" si="18"/>
        <v>0.13165974499999922</v>
      </c>
      <c r="F40" s="128">
        <f t="shared" si="18"/>
        <v>0.17627346599999982</v>
      </c>
      <c r="G40" s="128">
        <f t="shared" si="18"/>
        <v>0.21357905699999979</v>
      </c>
      <c r="H40" s="128">
        <f t="shared" si="18"/>
        <v>0.26471668542619065</v>
      </c>
      <c r="I40" s="128">
        <f t="shared" si="18"/>
        <v>0.25478530458412751</v>
      </c>
      <c r="J40" s="129">
        <f t="shared" si="18"/>
        <v>0.27127472817049059</v>
      </c>
      <c r="K40" s="129">
        <f t="shared" si="18"/>
        <v>0.29260029785000086</v>
      </c>
      <c r="L40" s="128">
        <f>L5-SUM(L6,L10,L11,L12,L15,L30,L35)</f>
        <v>0.2605069909047617</v>
      </c>
      <c r="M40" s="128">
        <f>M5-SUM(M6,M10,M11,M12,M15,M30,M35)</f>
        <v>0.27608311683399922</v>
      </c>
      <c r="N40" s="128">
        <f>N5-SUM(N6,N10,N11,N12,N15,N30,N35)</f>
        <v>0.30767239258809642</v>
      </c>
      <c r="O40" s="128">
        <f t="shared" ref="O40:AB40" si="19">O5-SUM(O6,O10,O11,O12,O15,O30,O35)</f>
        <v>0.26000514463581981</v>
      </c>
      <c r="P40" s="128">
        <f t="shared" si="19"/>
        <v>0.27183194212438488</v>
      </c>
      <c r="Q40" s="128">
        <f t="shared" si="19"/>
        <v>0.27267673347676968</v>
      </c>
      <c r="R40" s="128">
        <f t="shared" si="19"/>
        <v>0.26910398113246847</v>
      </c>
      <c r="S40" s="128">
        <f t="shared" si="19"/>
        <v>0.27218804224022408</v>
      </c>
      <c r="T40" s="128">
        <f t="shared" si="19"/>
        <v>0.28711325244090879</v>
      </c>
      <c r="U40" s="128">
        <f t="shared" si="19"/>
        <v>0</v>
      </c>
      <c r="V40" s="128">
        <f t="shared" si="19"/>
        <v>0</v>
      </c>
      <c r="W40" s="128">
        <f t="shared" si="19"/>
        <v>0</v>
      </c>
      <c r="X40" s="128">
        <f t="shared" si="19"/>
        <v>0</v>
      </c>
      <c r="Y40" s="128">
        <f t="shared" si="19"/>
        <v>0</v>
      </c>
      <c r="Z40" s="128">
        <f t="shared" si="19"/>
        <v>0</v>
      </c>
      <c r="AA40" s="128">
        <f t="shared" si="19"/>
        <v>0</v>
      </c>
      <c r="AB40" s="128">
        <f t="shared" si="19"/>
        <v>0</v>
      </c>
      <c r="AC40" s="41"/>
      <c r="AD40" s="133">
        <f>AD5-SUM(AD6,AD10,AD11,AD12,AD15,AD30,AD35)</f>
        <v>0.10040000000000016</v>
      </c>
      <c r="AE40" s="128">
        <f>AE5-SUM(AE6,AE10,AE11,AE12,AE15,AE30,AE35)</f>
        <v>0.14192899999999997</v>
      </c>
      <c r="AF40" s="128">
        <f t="shared" ref="AF40:BB40" si="20">AF5-SUM(AF6,AF10,AF11,AF12,AF15,AF30,AF35)</f>
        <v>0.1810539999999996</v>
      </c>
      <c r="AG40" s="128">
        <f t="shared" si="20"/>
        <v>0.23432399999999953</v>
      </c>
      <c r="AH40" s="128">
        <f t="shared" si="20"/>
        <v>0.32415750400000065</v>
      </c>
      <c r="AI40" s="128">
        <f t="shared" si="20"/>
        <v>0.42905669711189987</v>
      </c>
      <c r="AJ40" s="128">
        <f t="shared" si="20"/>
        <v>0.47376606068639893</v>
      </c>
      <c r="AK40" s="128">
        <f t="shared" si="20"/>
        <v>0.57757264919400075</v>
      </c>
      <c r="AL40" s="128">
        <f t="shared" si="20"/>
        <v>0.68033948566279934</v>
      </c>
      <c r="AM40" s="128">
        <f t="shared" si="20"/>
        <v>0.53506145689040086</v>
      </c>
      <c r="AN40" s="128">
        <f t="shared" si="20"/>
        <v>0.57409207297920206</v>
      </c>
      <c r="AO40" s="128">
        <f t="shared" si="20"/>
        <v>0.67533282566400032</v>
      </c>
      <c r="AP40" s="128">
        <f t="shared" si="20"/>
        <v>0.42926450744320155</v>
      </c>
      <c r="AQ40" s="128">
        <f t="shared" si="20"/>
        <v>0.4535119779869996</v>
      </c>
      <c r="AR40" s="128">
        <f t="shared" si="20"/>
        <v>0.45650777735150072</v>
      </c>
      <c r="AS40" s="128">
        <f t="shared" si="20"/>
        <v>0.37572490444649942</v>
      </c>
      <c r="AT40" s="128">
        <f t="shared" si="20"/>
        <v>0.37062484013230179</v>
      </c>
      <c r="AU40" s="128">
        <f t="shared" si="20"/>
        <v>0.41225487551819917</v>
      </c>
      <c r="AV40" s="128">
        <f t="shared" si="20"/>
        <v>0</v>
      </c>
      <c r="AW40" s="128">
        <f t="shared" si="20"/>
        <v>0</v>
      </c>
      <c r="AX40" s="128">
        <f t="shared" si="20"/>
        <v>0</v>
      </c>
      <c r="AY40" s="128">
        <f t="shared" si="20"/>
        <v>0</v>
      </c>
      <c r="AZ40" s="128">
        <f t="shared" si="20"/>
        <v>0</v>
      </c>
      <c r="BA40" s="128">
        <f t="shared" si="20"/>
        <v>0</v>
      </c>
      <c r="BB40" s="128">
        <f t="shared" si="20"/>
        <v>0</v>
      </c>
      <c r="BC40" s="319">
        <f>BC5-SUM(BC6,BC10,BC11,BC12,BC15,BC30,BC35)</f>
        <v>0</v>
      </c>
      <c r="BD40" s="400"/>
    </row>
    <row r="41" spans="2:56">
      <c r="B41" s="4" t="s">
        <v>90</v>
      </c>
      <c r="C41" s="82">
        <f>1/$A$1*'[1]48Exp'!$B$22</f>
        <v>3.0210769999999996E-3</v>
      </c>
      <c r="D41" s="60">
        <f>1/$A$1*'[1]48Exp'!$C$22</f>
        <v>5.462649E-3</v>
      </c>
      <c r="E41" s="60">
        <f>1/$A$1*'[1]48Exp'!$D$22</f>
        <v>7.0654910000000001E-3</v>
      </c>
      <c r="F41" s="60">
        <f>1/$A$1*'[1]48Exp'!$E$22</f>
        <v>8.2274259999999995E-3</v>
      </c>
      <c r="G41" s="60">
        <f>1/$A$1*'[1]48Exp'!$F$22</f>
        <v>8.5390239999999992E-3</v>
      </c>
      <c r="H41" s="60">
        <f>1/$A$1*'[1]48Exp'!$G$22</f>
        <v>9.0847073420634895E-3</v>
      </c>
      <c r="I41" s="60">
        <f>1/$A$1*'[1]48Exp'!$H$22</f>
        <v>1.1565097744444443E-2</v>
      </c>
      <c r="J41" s="113">
        <f>1/$A$1*'[1]48Exp'!$I$22</f>
        <v>1.6181431657287155E-2</v>
      </c>
      <c r="K41" s="113">
        <f>1/$A$1*'[1]48Exp'!$J$22</f>
        <v>2.0929749185714289E-2</v>
      </c>
      <c r="L41" s="60">
        <f>1/$A$1*'[1]48Exp'!$K$22</f>
        <v>2.0032511968326117E-2</v>
      </c>
      <c r="M41" s="60">
        <f>1/$A$1*'[1]48Exp'!L$22</f>
        <v>2.1574545362012986E-2</v>
      </c>
      <c r="N41" s="60">
        <f>1/$A$1*'[1]48Exp'!M$22</f>
        <v>2.2582815287301588E-2</v>
      </c>
      <c r="O41" s="60">
        <f>1/$A$1*'[1]48Exp'!N$22</f>
        <v>2.4885268778679654E-2</v>
      </c>
      <c r="P41" s="60">
        <f>1/$A$1*'[1]48Exp'!O$22</f>
        <v>2.9780403993073589E-2</v>
      </c>
      <c r="Q41" s="60">
        <f>1/$A$1*'[1]48Exp'!P$22</f>
        <v>2.9007898711568985E-2</v>
      </c>
      <c r="R41" s="60">
        <f>1/$A$1*'[1]48Exp'!Q$22</f>
        <v>2.7616714506060604E-2</v>
      </c>
      <c r="S41" s="60">
        <f>1/$A$1*'[1]48Exp'!R$22</f>
        <v>3.1007733553641458E-2</v>
      </c>
      <c r="T41" s="60">
        <f>1/$A$1*'[1]48Exp'!S$22</f>
        <v>3.5679012278860028E-2</v>
      </c>
      <c r="U41" s="60">
        <f>1/$A$1*'[1]48Exp'!T$22</f>
        <v>0</v>
      </c>
      <c r="V41" s="60">
        <f>1/$A$1*'[1]48Exp'!U$22</f>
        <v>0</v>
      </c>
      <c r="W41" s="60">
        <f>1/$A$1*'[1]48Exp'!V$22</f>
        <v>0</v>
      </c>
      <c r="X41" s="60">
        <f>1/$A$1*'[1]48Exp'!W$22</f>
        <v>0</v>
      </c>
      <c r="Y41" s="60">
        <f>1/$A$1*'[1]48Exp'!X$22</f>
        <v>0</v>
      </c>
      <c r="Z41" s="60">
        <f>1/$A$1*'[1]48Exp'!Y$22</f>
        <v>0</v>
      </c>
      <c r="AA41" s="60">
        <f>1/$A$1*'[1]48Exp'!Z$22</f>
        <v>0</v>
      </c>
      <c r="AB41" s="60">
        <f>1/$A$1*'[1]48Exp'!AA$22</f>
        <v>0</v>
      </c>
      <c r="AC41" s="41"/>
      <c r="AD41" s="82">
        <f>1/1000*'[1]48Exp'!AB$22</f>
        <v>9.3230000000000014E-3</v>
      </c>
      <c r="AE41" s="60">
        <f>1/1000*'[1]48Exp'!AC$22</f>
        <v>1.5375999999999999E-2</v>
      </c>
      <c r="AF41" s="60">
        <f>1/1000*'[1]48Exp'!AD$22</f>
        <v>1.9117000000000002E-2</v>
      </c>
      <c r="AG41" s="60">
        <f>1/1000*'[1]48Exp'!AE$22</f>
        <v>2.0042999999999998E-2</v>
      </c>
      <c r="AH41" s="60">
        <f>1/1000*'[1]48Exp'!AF$22</f>
        <v>2.0947603999999998E-2</v>
      </c>
      <c r="AI41" s="60">
        <f>1/1000*'[1]48Exp'!AG$22</f>
        <v>2.4784935317999995E-2</v>
      </c>
      <c r="AJ41" s="60">
        <f>1/1000*'[1]48Exp'!AH$22</f>
        <v>2.7986910907599999E-2</v>
      </c>
      <c r="AK41" s="60">
        <f>1/1000*'[1]48Exp'!AI$22</f>
        <v>4.1028483076000002E-2</v>
      </c>
      <c r="AL41" s="60">
        <f>1/1000*'[1]48Exp'!AJ$22</f>
        <v>5.98158710688E-2</v>
      </c>
      <c r="AM41" s="60">
        <f>1/1000*'[1]48Exp'!AK$22</f>
        <v>5.00618184792E-2</v>
      </c>
      <c r="AN41" s="60">
        <f>1/1000*'[1]48Exp'!AL$22</f>
        <v>5.3385077294999993E-2</v>
      </c>
      <c r="AO41" s="60">
        <f>1/1000*'[1]48Exp'!AM$22</f>
        <v>5.9737657727999993E-2</v>
      </c>
      <c r="AP41" s="60">
        <f>1/1000*'[1]48Exp'!AN$22</f>
        <v>4.9411595147199998E-2</v>
      </c>
      <c r="AQ41" s="60">
        <f>1/1000*'[1]48Exp'!AO$22</f>
        <v>6.6547050919799997E-2</v>
      </c>
      <c r="AR41" s="60">
        <f>1/1000*'[1]48Exp'!AP$22</f>
        <v>6.2307289008500001E-2</v>
      </c>
      <c r="AS41" s="60">
        <f>1/1000*'[1]48Exp'!AQ$22</f>
        <v>4.7845128267999998E-2</v>
      </c>
      <c r="AT41" s="60">
        <f>1/1000*'[1]48Exp'!AR$22</f>
        <v>4.8275547380299995E-2</v>
      </c>
      <c r="AU41" s="60">
        <f>1/1000*'[1]48Exp'!AS$22</f>
        <v>5.7878977499199999E-2</v>
      </c>
      <c r="AV41" s="60">
        <f>1/1000*'[1]48Exp'!AT$22</f>
        <v>0</v>
      </c>
      <c r="AW41" s="60">
        <f>1/1000*'[1]48Exp'!AU$22</f>
        <v>0</v>
      </c>
      <c r="AX41" s="60">
        <f>1/1000*'[1]48Exp'!AV$22</f>
        <v>0</v>
      </c>
      <c r="AY41" s="60">
        <f>1/1000*'[1]48Exp'!AW$22</f>
        <v>0</v>
      </c>
      <c r="AZ41" s="60">
        <f>1/1000*'[1]48Exp'!AX$22</f>
        <v>0</v>
      </c>
      <c r="BA41" s="60">
        <f>1/1000*'[1]48Exp'!AY$22</f>
        <v>0</v>
      </c>
      <c r="BB41" s="60">
        <f>1/1000*'[1]48Exp'!AZ$22</f>
        <v>0</v>
      </c>
      <c r="BC41" s="295">
        <f>1/1000*'[1]48Exp'!BA$22</f>
        <v>0</v>
      </c>
      <c r="BD41" s="400"/>
    </row>
    <row r="42" spans="2:56">
      <c r="B42" s="4" t="s">
        <v>43</v>
      </c>
      <c r="C42" s="82">
        <f>1/$A$1*'[1]48Exp'!$B$171</f>
        <v>7.4903899999999995E-4</v>
      </c>
      <c r="D42" s="60">
        <f>1/$A$1*'[1]48Exp'!$C$171</f>
        <v>9.4325799999999999E-4</v>
      </c>
      <c r="E42" s="60">
        <f>1/$A$1*'[1]48Exp'!$D$171</f>
        <v>1.011568E-3</v>
      </c>
      <c r="F42" s="60">
        <f>1/$A$1*'[1]48Exp'!$E$171</f>
        <v>2.2443779999999996E-3</v>
      </c>
      <c r="G42" s="60">
        <f>1/$A$1*'[1]48Exp'!$F$171</f>
        <v>4.8515879999999996E-3</v>
      </c>
      <c r="H42" s="60">
        <f>1/$A$1*'[1]48Exp'!$G$171</f>
        <v>8.0000583746031775E-3</v>
      </c>
      <c r="I42" s="60">
        <f>1/$A$1*'[1]48Exp'!$H$171</f>
        <v>3.1454391873015873E-3</v>
      </c>
      <c r="J42" s="113">
        <f>1/$A$1*'[1]48Exp'!$I$171</f>
        <v>5.3650951559884542E-3</v>
      </c>
      <c r="K42" s="113">
        <f>1/$A$1*'[1]48Exp'!$J$171</f>
        <v>7.4752259452380947E-3</v>
      </c>
      <c r="L42" s="60">
        <f>1/$A$1*'[1]48Exp'!$K$171</f>
        <v>6.4573083047619051E-3</v>
      </c>
      <c r="M42" s="60">
        <f>1/$A$1*'[1]48Exp'!L$171</f>
        <v>8.1292277181068892E-3</v>
      </c>
      <c r="N42" s="60">
        <f>1/$A$1*'[1]48Exp'!M$171</f>
        <v>9.2127446682539679E-3</v>
      </c>
      <c r="O42" s="60">
        <f>1/$A$1*'[1]48Exp'!N$171</f>
        <v>9.7908556642857109E-3</v>
      </c>
      <c r="P42" s="60">
        <f>1/$A$1*'[1]48Exp'!O$171</f>
        <v>1.3957341308946608E-2</v>
      </c>
      <c r="Q42" s="60">
        <f>1/$A$1*'[1]48Exp'!P$171</f>
        <v>1.7386612371367523E-2</v>
      </c>
      <c r="R42" s="60">
        <f>1/$A$1*'[1]48Exp'!Q$171</f>
        <v>1.5587712243145747E-2</v>
      </c>
      <c r="S42" s="60">
        <f>1/$A$1*'[1]48Exp'!R$171</f>
        <v>1.402573100367965E-2</v>
      </c>
      <c r="T42" s="60">
        <f>1/$A$1*'[1]48Exp'!S$171</f>
        <v>1.4002786212842708E-2</v>
      </c>
      <c r="U42" s="60">
        <f>1/$A$1*'[1]48Exp'!T$171</f>
        <v>0</v>
      </c>
      <c r="V42" s="60">
        <f>1/$A$1*'[1]48Exp'!U$171</f>
        <v>0</v>
      </c>
      <c r="W42" s="60">
        <f>1/$A$1*'[1]48Exp'!V$171</f>
        <v>0</v>
      </c>
      <c r="X42" s="60">
        <f>1/$A$1*'[1]48Exp'!W$171</f>
        <v>0</v>
      </c>
      <c r="Y42" s="60">
        <f>1/$A$1*'[1]48Exp'!X$171</f>
        <v>0</v>
      </c>
      <c r="Z42" s="60">
        <f>1/$A$1*'[1]48Exp'!Y$171</f>
        <v>0</v>
      </c>
      <c r="AA42" s="60">
        <f>1/$A$1*'[1]48Exp'!Z$171</f>
        <v>0</v>
      </c>
      <c r="AB42" s="60">
        <f>1/$A$1*'[1]48Exp'!AA$171</f>
        <v>0</v>
      </c>
      <c r="AC42" s="41"/>
      <c r="AD42" s="82">
        <f>1/1000*'[1]48Exp'!AB$171</f>
        <v>9.3399999999999993E-4</v>
      </c>
      <c r="AE42" s="60">
        <f>1/1000*'[1]48Exp'!AC$171</f>
        <v>1.1919999999999999E-3</v>
      </c>
      <c r="AF42" s="60">
        <f>1/1000*'[1]48Exp'!AD$171</f>
        <v>1.4509999999999998E-3</v>
      </c>
      <c r="AG42" s="60">
        <f>1/1000*'[1]48Exp'!AE$171</f>
        <v>4.1520000000000003E-3</v>
      </c>
      <c r="AH42" s="60">
        <f>1/1000*'[1]48Exp'!AF$171</f>
        <v>7.7761339999999997E-3</v>
      </c>
      <c r="AI42" s="60">
        <f>1/1000*'[1]48Exp'!AG$171</f>
        <v>8.9770088264999985E-3</v>
      </c>
      <c r="AJ42" s="60">
        <f>1/1000*'[1]48Exp'!AH$171</f>
        <v>5.9603080879999997E-3</v>
      </c>
      <c r="AK42" s="60">
        <f>1/1000*'[1]48Exp'!AI$171</f>
        <v>1.0032005180000001E-2</v>
      </c>
      <c r="AL42" s="60">
        <f>1/1000*'[1]48Exp'!AJ$171</f>
        <v>1.5072177434000002E-2</v>
      </c>
      <c r="AM42" s="60">
        <f>1/1000*'[1]48Exp'!AK$171</f>
        <v>1.18161695476E-2</v>
      </c>
      <c r="AN42" s="60">
        <f>1/1000*'[1]48Exp'!AL$171</f>
        <v>1.4848193961900001E-2</v>
      </c>
      <c r="AO42" s="60">
        <f>1/1000*'[1]48Exp'!AM$171</f>
        <v>1.9563039936000001E-2</v>
      </c>
      <c r="AP42" s="60">
        <f>1/1000*'[1]48Exp'!AN$171</f>
        <v>1.9574566545599997E-2</v>
      </c>
      <c r="AQ42" s="60">
        <f>1/1000*'[1]48Exp'!AO$171</f>
        <v>2.2722821487E-2</v>
      </c>
      <c r="AR42" s="60">
        <f>1/1000*'[1]48Exp'!AP$171</f>
        <v>2.6899349763499999E-2</v>
      </c>
      <c r="AS42" s="60">
        <f>1/1000*'[1]48Exp'!AQ$171</f>
        <v>2.0506221690499999E-2</v>
      </c>
      <c r="AT42" s="60">
        <f>1/1000*'[1]48Exp'!AR$171</f>
        <v>2.2712575186500002E-2</v>
      </c>
      <c r="AU42" s="60">
        <f>1/1000*'[1]48Exp'!AS$171</f>
        <v>2.4294384900499996E-2</v>
      </c>
      <c r="AV42" s="60">
        <f>1/1000*'[1]48Exp'!AT$171</f>
        <v>0</v>
      </c>
      <c r="AW42" s="60">
        <f>1/1000*'[1]48Exp'!AU$171</f>
        <v>0</v>
      </c>
      <c r="AX42" s="60">
        <f>1/1000*'[1]48Exp'!AV$171</f>
        <v>0</v>
      </c>
      <c r="AY42" s="60">
        <f>1/1000*'[1]48Exp'!AW$171</f>
        <v>0</v>
      </c>
      <c r="AZ42" s="60">
        <f>1/1000*'[1]48Exp'!AX$171</f>
        <v>0</v>
      </c>
      <c r="BA42" s="60">
        <f>1/1000*'[1]48Exp'!AY$171</f>
        <v>0</v>
      </c>
      <c r="BB42" s="60">
        <f>1/1000*'[1]48Exp'!AZ$171</f>
        <v>0</v>
      </c>
      <c r="BC42" s="295">
        <f>1/1000*'[1]48Exp'!BA$171</f>
        <v>0</v>
      </c>
      <c r="BD42" s="400"/>
    </row>
    <row r="43" spans="2:56">
      <c r="B43" s="4" t="s">
        <v>111</v>
      </c>
      <c r="C43" s="134">
        <f>1/$A$1*'[1]48Exp'!$B$194</f>
        <v>3.7467627999999996E-2</v>
      </c>
      <c r="D43" s="135">
        <f>1/$A$1*'[1]48Exp'!$C$194</f>
        <v>5.611434299999999E-2</v>
      </c>
      <c r="E43" s="135">
        <f>1/$A$1*'[1]48Exp'!$D$194</f>
        <v>7.0950976999999985E-2</v>
      </c>
      <c r="F43" s="135">
        <f>1/$A$1*'[1]48Exp'!$E$194</f>
        <v>8.0290319999999984E-2</v>
      </c>
      <c r="G43" s="135">
        <f>1/$A$1*'[1]48Exp'!$F$194</f>
        <v>0.111014764</v>
      </c>
      <c r="H43" s="135">
        <f>1/$A$1*'[1]48Exp'!$G$194</f>
        <v>0.13723540678253965</v>
      </c>
      <c r="I43" s="135">
        <f>1/$A$1*'[1]48Exp'!$H$194</f>
        <v>0.15685722935238092</v>
      </c>
      <c r="J43" s="136">
        <f>1/$A$1*'[1]48Exp'!$I$194</f>
        <v>0.18357356325238097</v>
      </c>
      <c r="K43" s="136">
        <f>1/$A$1*'[1]48Exp'!$J$194</f>
        <v>0.1813728182952381</v>
      </c>
      <c r="L43" s="135">
        <f>1/$A$1*'[1]48Exp'!$K$194</f>
        <v>0.15499861961601738</v>
      </c>
      <c r="M43" s="135">
        <f>1/$A$1*'[1]48Exp'!L$194</f>
        <v>0.15047422623718779</v>
      </c>
      <c r="N43" s="135">
        <f>1/$A$1*'[1]48Exp'!M$194</f>
        <v>0.15239707739285713</v>
      </c>
      <c r="O43" s="135">
        <f>1/$A$1*'[1]48Exp'!N$194</f>
        <v>0.1086124885759019</v>
      </c>
      <c r="P43" s="135">
        <f>1/$A$1*'[1]48Exp'!O$194</f>
        <v>0.12187701961111111</v>
      </c>
      <c r="Q43" s="135">
        <f>1/$A$1*'[1]48Exp'!P$194</f>
        <v>0.11318796616694135</v>
      </c>
      <c r="R43" s="135">
        <f>1/$A$1*'[1]48Exp'!Q$194</f>
        <v>0.10668565488593071</v>
      </c>
      <c r="S43" s="135">
        <f>1/$A$1*'[1]48Exp'!R$194</f>
        <v>9.6589451892787087E-2</v>
      </c>
      <c r="T43" s="135">
        <f>1/$A$1*'[1]48Exp'!S$194</f>
        <v>0.105600469933189</v>
      </c>
      <c r="U43" s="135">
        <f>1/$A$1*'[1]48Exp'!T$194</f>
        <v>0</v>
      </c>
      <c r="V43" s="135">
        <f>1/$A$1*'[1]48Exp'!U$194</f>
        <v>0</v>
      </c>
      <c r="W43" s="135">
        <f>1/$A$1*'[1]48Exp'!V$194</f>
        <v>0</v>
      </c>
      <c r="X43" s="135">
        <f>1/$A$1*'[1]48Exp'!W$194</f>
        <v>0</v>
      </c>
      <c r="Y43" s="135">
        <f>1/$A$1*'[1]48Exp'!X$194</f>
        <v>0</v>
      </c>
      <c r="Z43" s="135">
        <f>1/$A$1*'[1]48Exp'!Y$194</f>
        <v>0</v>
      </c>
      <c r="AA43" s="135">
        <f>1/$A$1*'[1]48Exp'!Z$194</f>
        <v>0</v>
      </c>
      <c r="AB43" s="135">
        <f>1/$A$1*'[1]48Exp'!AA$194</f>
        <v>0</v>
      </c>
      <c r="AC43" s="41"/>
      <c r="AD43" s="137">
        <f>1/1000*'[1]48Exp'!AB$194</f>
        <v>7.6875999999999986E-2</v>
      </c>
      <c r="AE43" s="135">
        <f>1/1000*'[1]48Exp'!AC$194</f>
        <v>0.11843099999999999</v>
      </c>
      <c r="AF43" s="135">
        <f>1/1000*'[1]48Exp'!AD$194</f>
        <v>0.14457</v>
      </c>
      <c r="AG43" s="135">
        <f>1/1000*'[1]48Exp'!AE$194</f>
        <v>0.177791</v>
      </c>
      <c r="AH43" s="135">
        <f>1/1000*'[1]48Exp'!AF$194</f>
        <v>0.25048431300000001</v>
      </c>
      <c r="AI43" s="135">
        <f>1/1000*'[1]48Exp'!AG$194</f>
        <v>0.33007302320850002</v>
      </c>
      <c r="AJ43" s="135">
        <f>1/1000*'[1]48Exp'!AH$194</f>
        <v>0.38413404392840006</v>
      </c>
      <c r="AK43" s="135">
        <f>1/1000*'[1]48Exp'!AI$194</f>
        <v>0.472802677088</v>
      </c>
      <c r="AL43" s="135">
        <f>1/1000*'[1]48Exp'!AJ$194</f>
        <v>0.52420349502319996</v>
      </c>
      <c r="AM43" s="135">
        <f>1/1000*'[1]48Exp'!AK$194</f>
        <v>0.39829906428840001</v>
      </c>
      <c r="AN43" s="135">
        <f>1/1000*'[1]48Exp'!AL$194</f>
        <v>0.3975235469235</v>
      </c>
      <c r="AO43" s="135">
        <f>1/1000*'[1]48Exp'!AM$194</f>
        <v>0.44401068743999994</v>
      </c>
      <c r="AP43" s="135">
        <f>1/1000*'[1]48Exp'!AN$194</f>
        <v>0.24925141070719997</v>
      </c>
      <c r="AQ43" s="135">
        <f>1/1000*'[1]48Exp'!AO$194</f>
        <v>0.25486810215810002</v>
      </c>
      <c r="AR43" s="135">
        <f>1/1000*'[1]48Exp'!AP$194</f>
        <v>0.25035730362050002</v>
      </c>
      <c r="AS43" s="135">
        <f>1/1000*'[1]48Exp'!AQ$194</f>
        <v>0.20240005042949996</v>
      </c>
      <c r="AT43" s="135">
        <f>1/1000*'[1]48Exp'!AR$194</f>
        <v>0.18736072578679999</v>
      </c>
      <c r="AU43" s="135">
        <f>1/1000*'[1]48Exp'!AS$194</f>
        <v>0.20771836715629996</v>
      </c>
      <c r="AV43" s="135">
        <f>1/1000*'[1]48Exp'!AT$194</f>
        <v>0</v>
      </c>
      <c r="AW43" s="135">
        <f>1/1000*'[1]48Exp'!AU$194</f>
        <v>0</v>
      </c>
      <c r="AX43" s="135">
        <f>1/1000*'[1]48Exp'!AV$194</f>
        <v>0</v>
      </c>
      <c r="AY43" s="135">
        <f>1/1000*'[1]48Exp'!AW$194</f>
        <v>0</v>
      </c>
      <c r="AZ43" s="135">
        <f>1/1000*'[1]48Exp'!AX$194</f>
        <v>0</v>
      </c>
      <c r="BA43" s="135">
        <f>1/1000*'[1]48Exp'!AY$194</f>
        <v>0</v>
      </c>
      <c r="BB43" s="135">
        <f>1/1000*'[1]48Exp'!AZ$194</f>
        <v>0</v>
      </c>
      <c r="BC43" s="371">
        <f>1/1000*'[1]48Exp'!BA$194</f>
        <v>0</v>
      </c>
      <c r="BD43" s="400"/>
    </row>
    <row r="44" spans="2:56">
      <c r="B44" s="4" t="s">
        <v>69</v>
      </c>
      <c r="C44" s="82">
        <f>1/$A$1*'[1]48Exp'!$B$226</f>
        <v>8.165585999999999E-3</v>
      </c>
      <c r="D44" s="60">
        <f>1/$A$1*'[1]48Exp'!$C$226</f>
        <v>9.0314189999999989E-3</v>
      </c>
      <c r="E44" s="60">
        <f>1/$A$1*'[1]48Exp'!$D$226</f>
        <v>1.7000525999999998E-2</v>
      </c>
      <c r="F44" s="60">
        <f>1/$A$1*'[1]48Exp'!$E$226</f>
        <v>1.4164779999999998E-2</v>
      </c>
      <c r="G44" s="60">
        <f>1/$A$1*'[1]48Exp'!$F$226</f>
        <v>1.3026266999999999E-2</v>
      </c>
      <c r="H44" s="60">
        <f>1/$A$1*'[1]48Exp'!$G$226</f>
        <v>3.5198637633333328E-2</v>
      </c>
      <c r="I44" s="60">
        <f>1/$A$1*'[1]48Exp'!$H$226</f>
        <v>1.8911179816666662E-2</v>
      </c>
      <c r="J44" s="113">
        <f>1/$A$1*'[1]48Exp'!$I$226</f>
        <v>1.8578755661832608E-2</v>
      </c>
      <c r="K44" s="113">
        <f>1/$A$1*'[1]48Exp'!$J$226</f>
        <v>1.9081316090476187E-2</v>
      </c>
      <c r="L44" s="60">
        <f>1/$A$1*'[1]48Exp'!$K$226</f>
        <v>2.020037966060605E-2</v>
      </c>
      <c r="M44" s="60">
        <f>1/$A$1*'[1]48Exp'!L$226</f>
        <v>2.9716325362121213E-2</v>
      </c>
      <c r="N44" s="60">
        <f>1/$A$1*'[1]48Exp'!M$226</f>
        <v>3.0731050965476181E-2</v>
      </c>
      <c r="O44" s="60">
        <f>1/$A$1*'[1]48Exp'!N$226</f>
        <v>2.9340845588888886E-2</v>
      </c>
      <c r="P44" s="60">
        <f>1/$A$1*'[1]48Exp'!O$226</f>
        <v>3.2648438231601719E-2</v>
      </c>
      <c r="Q44" s="60">
        <f>1/$A$1*'[1]48Exp'!P$226</f>
        <v>3.3128684390415143E-2</v>
      </c>
      <c r="R44" s="60">
        <f>1/$A$1*'[1]48Exp'!Q$226</f>
        <v>3.1877525474747474E-2</v>
      </c>
      <c r="S44" s="60">
        <f>1/$A$1*'[1]48Exp'!R$226</f>
        <v>3.6341524904201686E-2</v>
      </c>
      <c r="T44" s="60">
        <f>1/$A$1*'[1]48Exp'!S$226</f>
        <v>3.4779215795310237E-2</v>
      </c>
      <c r="U44" s="60">
        <f>1/$A$1*'[1]48Exp'!T$226</f>
        <v>0</v>
      </c>
      <c r="V44" s="60">
        <f>1/$A$1*'[1]48Exp'!U$226</f>
        <v>0</v>
      </c>
      <c r="W44" s="60">
        <f>1/$A$1*'[1]48Exp'!V$226</f>
        <v>0</v>
      </c>
      <c r="X44" s="60">
        <f>1/$A$1*'[1]48Exp'!W$226</f>
        <v>0</v>
      </c>
      <c r="Y44" s="60">
        <f>1/$A$1*'[1]48Exp'!X$226</f>
        <v>0</v>
      </c>
      <c r="Z44" s="60">
        <f>1/$A$1*'[1]48Exp'!Y$226</f>
        <v>0</v>
      </c>
      <c r="AA44" s="60">
        <f>1/$A$1*'[1]48Exp'!Z$226</f>
        <v>0</v>
      </c>
      <c r="AB44" s="60">
        <f>1/$A$1*'[1]48Exp'!AA$226</f>
        <v>0</v>
      </c>
      <c r="AC44" s="41"/>
      <c r="AD44" s="82">
        <f>1/1000*'[1]48Exp'!AB$226</f>
        <v>5.424E-3</v>
      </c>
      <c r="AE44" s="60">
        <f>1/1000*'[1]48Exp'!AC$226</f>
        <v>7.3509999999999999E-3</v>
      </c>
      <c r="AF44" s="60">
        <f>1/1000*'[1]48Exp'!AD$226</f>
        <v>1.2221000000000001E-2</v>
      </c>
      <c r="AG44" s="60">
        <f>1/1000*'[1]48Exp'!AE$226</f>
        <v>1.0321E-2</v>
      </c>
      <c r="AH44" s="60">
        <f>1/1000*'[1]48Exp'!AF$226</f>
        <v>1.0979255E-2</v>
      </c>
      <c r="AI44" s="60">
        <f>1/1000*'[1]48Exp'!AG$226</f>
        <v>2.2232285961600002E-2</v>
      </c>
      <c r="AJ44" s="60">
        <f>1/1000*'[1]48Exp'!AH$226</f>
        <v>1.8088423464399997E-2</v>
      </c>
      <c r="AK44" s="60">
        <f>1/1000*'[1]48Exp'!AI$226</f>
        <v>1.8757878633499998E-2</v>
      </c>
      <c r="AL44" s="60">
        <f>1/1000*'[1]48Exp'!AJ$226</f>
        <v>2.6413464756E-2</v>
      </c>
      <c r="AM44" s="60">
        <f>1/1000*'[1]48Exp'!AK$226</f>
        <v>2.6196987145999998E-2</v>
      </c>
      <c r="AN44" s="60">
        <f>1/1000*'[1]48Exp'!AL$226</f>
        <v>4.00364343054E-2</v>
      </c>
      <c r="AO44" s="60">
        <f>1/1000*'[1]48Exp'!AM$226</f>
        <v>4.7875067135999996E-2</v>
      </c>
      <c r="AP44" s="60">
        <f>1/1000*'[1]48Exp'!AN$226</f>
        <v>4.4269418265599998E-2</v>
      </c>
      <c r="AQ44" s="60">
        <f>1/1000*'[1]48Exp'!AO$226</f>
        <v>4.7240299191599999E-2</v>
      </c>
      <c r="AR44" s="60">
        <f>1/1000*'[1]48Exp'!AP$226</f>
        <v>4.7227449639000003E-2</v>
      </c>
      <c r="AS44" s="60">
        <f>1/1000*'[1]48Exp'!AQ$226</f>
        <v>3.8361632638E-2</v>
      </c>
      <c r="AT44" s="60">
        <f>1/1000*'[1]48Exp'!AR$226</f>
        <v>4.2662012506500001E-2</v>
      </c>
      <c r="AU44" s="60">
        <f>1/1000*'[1]48Exp'!AS$226</f>
        <v>4.6298910829599998E-2</v>
      </c>
      <c r="AV44" s="60">
        <f>1/1000*'[1]48Exp'!AT$226</f>
        <v>0</v>
      </c>
      <c r="AW44" s="60">
        <f>1/1000*'[1]48Exp'!AU$226</f>
        <v>0</v>
      </c>
      <c r="AX44" s="60">
        <f>1/1000*'[1]48Exp'!AV$226</f>
        <v>0</v>
      </c>
      <c r="AY44" s="60">
        <f>1/1000*'[1]48Exp'!AW$226</f>
        <v>0</v>
      </c>
      <c r="AZ44" s="60">
        <f>1/1000*'[1]48Exp'!AX$226</f>
        <v>0</v>
      </c>
      <c r="BA44" s="60">
        <f>1/1000*'[1]48Exp'!AY$226</f>
        <v>0</v>
      </c>
      <c r="BB44" s="60">
        <f>1/1000*'[1]48Exp'!AZ$226</f>
        <v>0</v>
      </c>
      <c r="BC44" s="295">
        <f>1/1000*'[1]48Exp'!BA$226</f>
        <v>0</v>
      </c>
      <c r="BD44" s="400"/>
    </row>
    <row r="45" spans="2:56">
      <c r="B45" s="4" t="s">
        <v>67</v>
      </c>
      <c r="C45" s="82">
        <f>1/$A$1*'[1]48Exp'!$B$238</f>
        <v>6.2489919999999992E-3</v>
      </c>
      <c r="D45" s="60">
        <f>1/$A$1*'[1]48Exp'!$C$238</f>
        <v>1.0958233E-2</v>
      </c>
      <c r="E45" s="60">
        <f>1/$A$1*'[1]48Exp'!$D$238</f>
        <v>2.0294276999999999E-2</v>
      </c>
      <c r="F45" s="60">
        <f>1/$A$1*'[1]48Exp'!$E$238</f>
        <v>4.4664496999999997E-2</v>
      </c>
      <c r="G45" s="60">
        <f>1/$A$1*'[1]48Exp'!$F$238</f>
        <v>4.1802226999999997E-2</v>
      </c>
      <c r="H45" s="60">
        <f>1/$A$1*'[1]48Exp'!$G$238</f>
        <v>3.1021016799999988E-2</v>
      </c>
      <c r="I45" s="60">
        <f>1/$A$1*'[1]48Exp'!$H$238</f>
        <v>3.8652652899999987E-2</v>
      </c>
      <c r="J45" s="113">
        <f>1/$A$1*'[1]48Exp'!$I$238</f>
        <v>3.114155871666667E-2</v>
      </c>
      <c r="K45" s="113">
        <f>1/$A$1*'[1]48Exp'!$J$238</f>
        <v>3.6065931399999994E-2</v>
      </c>
      <c r="L45" s="60">
        <f>1/$A$1*'[1]48Exp'!$K$238</f>
        <v>4.1953710499999984E-2</v>
      </c>
      <c r="M45" s="60">
        <f>1/$A$1*'[1]48Exp'!L$238</f>
        <v>4.9026486364393947E-2</v>
      </c>
      <c r="N45" s="60">
        <f>1/$A$1*'[1]48Exp'!M$238</f>
        <v>6.6309474150793649E-2</v>
      </c>
      <c r="O45" s="60">
        <f>1/$A$1*'[1]48Exp'!N$238</f>
        <v>6.8887628591666653E-2</v>
      </c>
      <c r="P45" s="60">
        <f>1/$A$1*'[1]48Exp'!O$238</f>
        <v>5.9907865214285726E-2</v>
      </c>
      <c r="Q45" s="60">
        <f>1/$A$1*'[1]48Exp'!P$238</f>
        <v>6.2326199191269839E-2</v>
      </c>
      <c r="R45" s="60">
        <f>1/$A$1*'[1]48Exp'!Q$238</f>
        <v>6.2344140031746008E-2</v>
      </c>
      <c r="S45" s="60">
        <f>1/$A$1*'[1]48Exp'!R$238</f>
        <v>6.3431035297186147E-2</v>
      </c>
      <c r="T45" s="60">
        <f>1/$A$1*'[1]48Exp'!S$238</f>
        <v>7.0674413835497829E-2</v>
      </c>
      <c r="U45" s="60">
        <f>1/$A$1*'[1]48Exp'!T$238</f>
        <v>0</v>
      </c>
      <c r="V45" s="60">
        <f>1/$A$1*'[1]48Exp'!U$238</f>
        <v>0</v>
      </c>
      <c r="W45" s="60">
        <f>1/$A$1*'[1]48Exp'!V$238</f>
        <v>0</v>
      </c>
      <c r="X45" s="60">
        <f>1/$A$1*'[1]48Exp'!W$238</f>
        <v>0</v>
      </c>
      <c r="Y45" s="60">
        <f>1/$A$1*'[1]48Exp'!X$238</f>
        <v>0</v>
      </c>
      <c r="Z45" s="60">
        <f>1/$A$1*'[1]48Exp'!Y$238</f>
        <v>0</v>
      </c>
      <c r="AA45" s="60">
        <f>1/$A$1*'[1]48Exp'!Z$238</f>
        <v>0</v>
      </c>
      <c r="AB45" s="60">
        <f>1/$A$1*'[1]48Exp'!AA$238</f>
        <v>0</v>
      </c>
      <c r="AC45" s="41"/>
      <c r="AD45" s="82">
        <f>1/1000*'[1]48Exp'!AB$238</f>
        <v>6.058E-3</v>
      </c>
      <c r="AE45" s="60">
        <f>1/1000*'[1]48Exp'!AC$238</f>
        <v>4.3270000000000001E-3</v>
      </c>
      <c r="AF45" s="60">
        <f>1/1000*'[1]48Exp'!AD$238</f>
        <v>7.254E-3</v>
      </c>
      <c r="AG45" s="60">
        <f>1/1000*'[1]48Exp'!AE$238</f>
        <v>1.9748999999999999E-2</v>
      </c>
      <c r="AH45" s="60">
        <f>1/1000*'[1]48Exp'!AF$238</f>
        <v>2.0747722E-2</v>
      </c>
      <c r="AI45" s="60">
        <f>1/1000*'[1]48Exp'!AG$238</f>
        <v>1.8905008937099996E-2</v>
      </c>
      <c r="AJ45" s="60">
        <f>1/1000*'[1]48Exp'!AH$238</f>
        <v>2.3790548802400002E-2</v>
      </c>
      <c r="AK45" s="60">
        <f>1/1000*'[1]48Exp'!AI$238</f>
        <v>2.4157042872499999E-2</v>
      </c>
      <c r="AL45" s="60">
        <f>1/1000*'[1]48Exp'!AJ$238</f>
        <v>3.3489889496799999E-2</v>
      </c>
      <c r="AM45" s="60">
        <f>1/1000*'[1]48Exp'!AK$238</f>
        <v>4.05292392032E-2</v>
      </c>
      <c r="AN45" s="60">
        <f>1/1000*'[1]48Exp'!AL$238</f>
        <v>5.3560595997900001E-2</v>
      </c>
      <c r="AO45" s="60">
        <f>1/1000*'[1]48Exp'!AM$238</f>
        <v>7.2261083615999991E-2</v>
      </c>
      <c r="AP45" s="60">
        <f>1/1000*'[1]48Exp'!AN$238</f>
        <v>6.5967921095999998E-2</v>
      </c>
      <c r="AQ45" s="60">
        <f>1/1000*'[1]48Exp'!AO$238</f>
        <v>7.5717193614600012E-2</v>
      </c>
      <c r="AR45" s="60">
        <f>1/1000*'[1]48Exp'!AP$238</f>
        <v>8.3363425483000006E-2</v>
      </c>
      <c r="AS45" s="60">
        <f>1/1000*'[1]48Exp'!AQ$238</f>
        <v>6.8662325056499995E-2</v>
      </c>
      <c r="AT45" s="60">
        <f>1/1000*'[1]48Exp'!AR$238</f>
        <v>7.2779863810600004E-2</v>
      </c>
      <c r="AU45" s="60">
        <f>1/1000*'[1]48Exp'!AS$238</f>
        <v>8.3581932233799991E-2</v>
      </c>
      <c r="AV45" s="60">
        <f>1/1000*'[1]48Exp'!AT$238</f>
        <v>0</v>
      </c>
      <c r="AW45" s="60">
        <f>1/1000*'[1]48Exp'!AU$238</f>
        <v>0</v>
      </c>
      <c r="AX45" s="60">
        <f>1/1000*'[1]48Exp'!AV$238</f>
        <v>0</v>
      </c>
      <c r="AY45" s="60">
        <f>1/1000*'[1]48Exp'!AW$238</f>
        <v>0</v>
      </c>
      <c r="AZ45" s="60">
        <f>1/1000*'[1]48Exp'!AX$238</f>
        <v>0</v>
      </c>
      <c r="BA45" s="60">
        <f>1/1000*'[1]48Exp'!AY$238</f>
        <v>0</v>
      </c>
      <c r="BB45" s="60">
        <f>1/1000*'[1]48Exp'!AZ$238</f>
        <v>0</v>
      </c>
      <c r="BC45" s="295">
        <f>1/1000*'[1]48Exp'!BA$238</f>
        <v>0</v>
      </c>
      <c r="BD45" s="400"/>
    </row>
    <row r="46" spans="2:56" ht="13" thickBot="1">
      <c r="B46" s="5" t="s">
        <v>102</v>
      </c>
      <c r="C46" s="138">
        <f t="shared" ref="C46:L46" si="21">SUM(C40:C40)-SUM(C41:C45)</f>
        <v>1.2655043000000012E-2</v>
      </c>
      <c r="D46" s="139">
        <f t="shared" si="21"/>
        <v>5.4304569999998747E-3</v>
      </c>
      <c r="E46" s="139">
        <f t="shared" si="21"/>
        <v>1.5336905999999234E-2</v>
      </c>
      <c r="F46" s="139">
        <f t="shared" si="21"/>
        <v>2.6682064999999838E-2</v>
      </c>
      <c r="G46" s="139">
        <f t="shared" si="21"/>
        <v>3.4345186999999805E-2</v>
      </c>
      <c r="H46" s="139">
        <f t="shared" si="21"/>
        <v>4.4176858493650994E-2</v>
      </c>
      <c r="I46" s="139">
        <f t="shared" si="21"/>
        <v>2.5653705583333908E-2</v>
      </c>
      <c r="J46" s="140">
        <f t="shared" si="21"/>
        <v>1.6434323726334743E-2</v>
      </c>
      <c r="K46" s="140">
        <f t="shared" si="21"/>
        <v>2.7675256933334169E-2</v>
      </c>
      <c r="L46" s="139">
        <f t="shared" si="21"/>
        <v>1.6864460855050251E-2</v>
      </c>
      <c r="M46" s="139">
        <f>SUM(M40:M40)-SUM(M41:M45)</f>
        <v>1.7162305790176413E-2</v>
      </c>
      <c r="N46" s="139">
        <f>SUM(N40:N40)-SUM(N41:N45)</f>
        <v>2.6439230123413926E-2</v>
      </c>
      <c r="O46" s="139">
        <f t="shared" ref="O46:AB46" si="22">SUM(O40:O40)-SUM(O41:O45)</f>
        <v>1.8488057436397032E-2</v>
      </c>
      <c r="P46" s="139">
        <f t="shared" si="22"/>
        <v>1.3660873765366122E-2</v>
      </c>
      <c r="Q46" s="139">
        <f t="shared" si="22"/>
        <v>1.7639372645206874E-2</v>
      </c>
      <c r="R46" s="139">
        <f t="shared" si="22"/>
        <v>2.4992233990837914E-2</v>
      </c>
      <c r="S46" s="139">
        <f t="shared" si="22"/>
        <v>3.079256558872806E-2</v>
      </c>
      <c r="T46" s="139">
        <f t="shared" si="22"/>
        <v>2.6377354385208995E-2</v>
      </c>
      <c r="U46" s="139">
        <f t="shared" si="22"/>
        <v>0</v>
      </c>
      <c r="V46" s="139">
        <f t="shared" si="22"/>
        <v>0</v>
      </c>
      <c r="W46" s="139">
        <f t="shared" si="22"/>
        <v>0</v>
      </c>
      <c r="X46" s="139">
        <f t="shared" si="22"/>
        <v>0</v>
      </c>
      <c r="Y46" s="139">
        <f t="shared" si="22"/>
        <v>0</v>
      </c>
      <c r="Z46" s="139">
        <f t="shared" si="22"/>
        <v>0</v>
      </c>
      <c r="AA46" s="139">
        <f t="shared" si="22"/>
        <v>0</v>
      </c>
      <c r="AB46" s="139">
        <f t="shared" si="22"/>
        <v>0</v>
      </c>
      <c r="AC46" s="141"/>
      <c r="AD46" s="106">
        <f t="shared" ref="AD46:BC46" si="23">SUM(AD40:AD40)-SUM(AD41:AD45)</f>
        <v>1.7850000000001753E-3</v>
      </c>
      <c r="AE46" s="142">
        <f t="shared" si="23"/>
        <v>-4.7480000000000022E-3</v>
      </c>
      <c r="AF46" s="142">
        <f t="shared" si="23"/>
        <v>-3.5590000000004229E-3</v>
      </c>
      <c r="AG46" s="142">
        <f t="shared" si="23"/>
        <v>2.2679999999995482E-3</v>
      </c>
      <c r="AH46" s="142">
        <f t="shared" si="23"/>
        <v>1.3222476000000594E-2</v>
      </c>
      <c r="AI46" s="142">
        <f t="shared" si="23"/>
        <v>2.4084434860199844E-2</v>
      </c>
      <c r="AJ46" s="142">
        <f t="shared" si="23"/>
        <v>1.3805825495598889E-2</v>
      </c>
      <c r="AK46" s="142">
        <f t="shared" si="23"/>
        <v>1.079456234400078E-2</v>
      </c>
      <c r="AL46" s="142">
        <f t="shared" si="23"/>
        <v>2.1344587883999289E-2</v>
      </c>
      <c r="AM46" s="142">
        <f t="shared" si="23"/>
        <v>8.1581782260008451E-3</v>
      </c>
      <c r="AN46" s="142">
        <f t="shared" si="23"/>
        <v>1.4738224495502106E-2</v>
      </c>
      <c r="AO46" s="142">
        <f t="shared" si="23"/>
        <v>3.1885289808000428E-2</v>
      </c>
      <c r="AP46" s="142">
        <f t="shared" si="23"/>
        <v>7.8959568160164029E-4</v>
      </c>
      <c r="AQ46" s="142">
        <f t="shared" si="23"/>
        <v>-1.3583489384100422E-2</v>
      </c>
      <c r="AR46" s="142">
        <f t="shared" si="23"/>
        <v>-1.364704016299928E-2</v>
      </c>
      <c r="AS46" s="142">
        <f t="shared" si="23"/>
        <v>-2.0504536360005376E-3</v>
      </c>
      <c r="AT46" s="142">
        <f t="shared" si="23"/>
        <v>-3.1658845383981671E-3</v>
      </c>
      <c r="AU46" s="142">
        <f t="shared" si="23"/>
        <v>-7.5176971012008154E-3</v>
      </c>
      <c r="AV46" s="142">
        <f t="shared" si="23"/>
        <v>0</v>
      </c>
      <c r="AW46" s="142">
        <f t="shared" si="23"/>
        <v>0</v>
      </c>
      <c r="AX46" s="142">
        <f t="shared" si="23"/>
        <v>0</v>
      </c>
      <c r="AY46" s="142">
        <f t="shared" si="23"/>
        <v>0</v>
      </c>
      <c r="AZ46" s="142">
        <f t="shared" si="23"/>
        <v>0</v>
      </c>
      <c r="BA46" s="142">
        <f t="shared" si="23"/>
        <v>0</v>
      </c>
      <c r="BB46" s="142">
        <f t="shared" si="23"/>
        <v>0</v>
      </c>
      <c r="BC46" s="320">
        <f t="shared" si="23"/>
        <v>0</v>
      </c>
      <c r="BD46" s="400"/>
    </row>
    <row r="47" spans="2:56" ht="13" thickTop="1">
      <c r="C47" s="143"/>
      <c r="D47" s="143"/>
      <c r="E47" s="143"/>
      <c r="F47" s="143"/>
      <c r="G47" s="143"/>
      <c r="H47" s="143"/>
      <c r="I47" s="143"/>
      <c r="J47" s="143"/>
      <c r="K47" s="143"/>
      <c r="L47" s="143"/>
      <c r="M47" s="143"/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213"/>
    </row>
    <row r="48" spans="2:56">
      <c r="B48" s="25" t="s">
        <v>95</v>
      </c>
      <c r="C48" s="26">
        <f>1/$A$1*'[1]48Exp'!$B$152</f>
        <v>0</v>
      </c>
      <c r="D48" s="26">
        <f>1/$A$1*'[1]48Exp'!$C$152</f>
        <v>0</v>
      </c>
      <c r="E48" s="26">
        <f>1/$A$1*'[1]48Exp'!$D$152</f>
        <v>0</v>
      </c>
      <c r="F48" s="26">
        <f>1/$A$1*'[1]48Exp'!$E$152</f>
        <v>0</v>
      </c>
      <c r="G48" s="26">
        <f>1/$A$1*'[1]48Exp'!$F$152</f>
        <v>0</v>
      </c>
      <c r="H48" s="26">
        <f>1/$A$1*'[1]48Exp'!$G$152</f>
        <v>4.7249999999999994E-4</v>
      </c>
      <c r="I48" s="26">
        <f>1/$A$1*'[1]48Exp'!$H$152</f>
        <v>7.7279999999999992E-4</v>
      </c>
      <c r="J48" s="26">
        <f>1/$A$1*'[1]48Exp'!$I$152</f>
        <v>0</v>
      </c>
      <c r="K48" s="26">
        <f>1/$A$1*'[1]48Exp'!$J$152</f>
        <v>5.1379166666666663E-4</v>
      </c>
      <c r="L48" s="26">
        <f>1/$A$1*'[1]48Exp'!$K$152</f>
        <v>8.7030166666666651E-4</v>
      </c>
      <c r="M48" s="26">
        <f>1/$A$1*'[1]48Exp'!L$152</f>
        <v>7.6823920476190469E-4</v>
      </c>
      <c r="N48" s="26">
        <f>1/$A$1*'[1]48Exp'!M$152</f>
        <v>5.9288426785714294E-4</v>
      </c>
      <c r="O48" s="26">
        <f>1/$A$1*'[1]48Exp'!N$152</f>
        <v>2.2439291666666663E-4</v>
      </c>
      <c r="P48" s="26">
        <f>1/$A$1*'[1]48Exp'!O$152</f>
        <v>1.7884996969696972E-4</v>
      </c>
      <c r="Q48" s="26">
        <f>1/$A$1*'[1]48Exp'!P$152</f>
        <v>1.6465407857142855E-4</v>
      </c>
      <c r="R48" s="26">
        <f>1/$A$1*'[1]48Exp'!Q$152</f>
        <v>1.6361548412698415E-4</v>
      </c>
      <c r="S48" s="26">
        <f>1/$A$1*'[1]48Exp'!R$152</f>
        <v>2.6612647857142863E-4</v>
      </c>
      <c r="T48" s="26">
        <f>1/$A$1*'[1]48Exp'!S$152</f>
        <v>2.7948355627705629E-4</v>
      </c>
      <c r="U48" s="26">
        <f>1/$A$1*'[1]48Exp'!T$152</f>
        <v>0</v>
      </c>
      <c r="V48" s="26">
        <f>1/$A$1*'[1]48Exp'!U$152</f>
        <v>0</v>
      </c>
      <c r="W48" s="26">
        <f>1/$A$1*'[1]48Exp'!V$152</f>
        <v>0</v>
      </c>
      <c r="X48" s="26">
        <f>1/$A$1*'[1]48Exp'!W$152</f>
        <v>0</v>
      </c>
      <c r="Y48" s="26">
        <f>1/$A$1*'[1]48Exp'!X$152</f>
        <v>0</v>
      </c>
      <c r="Z48" s="26">
        <f>1/$A$1*'[1]48Exp'!Y$152</f>
        <v>0</v>
      </c>
      <c r="AA48" s="26">
        <f>1/$A$1*'[1]48Exp'!Z$152</f>
        <v>0</v>
      </c>
      <c r="AB48" s="26">
        <f>1/$A$1*'[1]48Exp'!AA$152</f>
        <v>0</v>
      </c>
      <c r="AC48" s="27"/>
      <c r="AD48" s="26">
        <f>1/1000*'[1]48Exp'!AB$152</f>
        <v>0</v>
      </c>
      <c r="AE48" s="26">
        <f>1/1000*'[1]48Exp'!AC$152</f>
        <v>0</v>
      </c>
      <c r="AF48" s="26">
        <f>1/1000*'[1]48Exp'!AD$152</f>
        <v>0</v>
      </c>
      <c r="AG48" s="26">
        <f>1/1000*'[1]48Exp'!AE$152</f>
        <v>0</v>
      </c>
      <c r="AH48" s="26">
        <f>1/1000*'[1]48Exp'!AF$152</f>
        <v>0</v>
      </c>
      <c r="AI48" s="26">
        <f>1/1000*'[1]48Exp'!AG$152</f>
        <v>1.2839646962999999E-3</v>
      </c>
      <c r="AJ48" s="26">
        <f>1/1000*'[1]48Exp'!AH$152</f>
        <v>2.4648633376000003E-3</v>
      </c>
      <c r="AK48" s="26">
        <f>1/1000*'[1]48Exp'!AI$152</f>
        <v>0</v>
      </c>
      <c r="AL48" s="26">
        <f>1/1000*'[1]48Exp'!AJ$152</f>
        <v>1.9354683732000001E-3</v>
      </c>
      <c r="AM48" s="26">
        <f>1/1000*'[1]48Exp'!AK$152</f>
        <v>4.4772745247999993E-3</v>
      </c>
      <c r="AN48" s="26">
        <f>1/1000*'[1]48Exp'!AL$152</f>
        <v>3.9701811716999994E-3</v>
      </c>
      <c r="AO48" s="26">
        <f>1/1000*'[1]48Exp'!AM$152</f>
        <v>3.5500440479999998E-3</v>
      </c>
      <c r="AP48" s="26">
        <f>1/1000*'[1]48Exp'!AN$152</f>
        <v>6.10138672E-4</v>
      </c>
      <c r="AQ48" s="26">
        <f>1/1000*'[1]48Exp'!AO$152</f>
        <v>4.8791737800000005E-4</v>
      </c>
      <c r="AR48" s="26">
        <f>1/1000*'[1]48Exp'!AP$152</f>
        <v>4.3465730150000001E-4</v>
      </c>
      <c r="AS48" s="26">
        <f>1/1000*'[1]48Exp'!AQ$152</f>
        <v>3.8753059799999997E-4</v>
      </c>
      <c r="AT48" s="26">
        <f>1/1000*'[1]48Exp'!AR$152</f>
        <v>4.8337216099999999E-4</v>
      </c>
      <c r="AU48" s="26">
        <f>1/1000*'[1]48Exp'!AS$152</f>
        <v>6.1712799719999985E-4</v>
      </c>
      <c r="AV48" s="26">
        <f>1/1000*'[1]48Exp'!AT$152</f>
        <v>0</v>
      </c>
      <c r="AW48" s="26">
        <f>1/1000*'[1]48Exp'!AU$152</f>
        <v>0</v>
      </c>
      <c r="AX48" s="26">
        <f>1/1000*'[1]48Exp'!AV$152</f>
        <v>0</v>
      </c>
      <c r="AY48" s="26">
        <f>1/1000*'[1]48Exp'!AW$152</f>
        <v>0</v>
      </c>
      <c r="AZ48" s="26">
        <f>1/1000*'[1]48Exp'!AX$152</f>
        <v>0</v>
      </c>
      <c r="BA48" s="26">
        <f>1/1000*'[1]48Exp'!AY$152</f>
        <v>0</v>
      </c>
      <c r="BB48" s="26">
        <f>1/1000*'[1]48Exp'!AZ$152</f>
        <v>0</v>
      </c>
      <c r="BC48" s="26">
        <f>1/1000*'[1]48Exp'!BA$152</f>
        <v>0</v>
      </c>
      <c r="BD48" s="36"/>
    </row>
    <row r="49" spans="2:56">
      <c r="B49" s="25" t="s">
        <v>96</v>
      </c>
      <c r="C49" s="26">
        <f>1/$A$1*'[1]48Exp'!$B$202</f>
        <v>0</v>
      </c>
      <c r="D49" s="26">
        <f>1/$A$1*'[1]48Exp'!$C$202</f>
        <v>0</v>
      </c>
      <c r="E49" s="26">
        <f>1/$A$1*'[1]48Exp'!$D$202</f>
        <v>0</v>
      </c>
      <c r="F49" s="26">
        <f>1/$A$1*'[1]48Exp'!$E$202</f>
        <v>0</v>
      </c>
      <c r="G49" s="26">
        <f>1/$A$1*'[1]48Exp'!$F$202</f>
        <v>0</v>
      </c>
      <c r="H49" s="26">
        <f>1/$A$1*'[1]48Exp'!$G$202</f>
        <v>9.408343977777775E-3</v>
      </c>
      <c r="I49" s="26">
        <f>1/$A$1*'[1]48Exp'!$H$202</f>
        <v>1.5337332199999998E-2</v>
      </c>
      <c r="J49" s="26">
        <f>1/$A$1*'[1]48Exp'!$I$202</f>
        <v>1.1749167169047616E-2</v>
      </c>
      <c r="K49" s="26">
        <f>1/$A$1*'[1]48Exp'!$J$202</f>
        <v>1.3241151238095236E-2</v>
      </c>
      <c r="L49" s="26">
        <f>1/$A$1*'[1]48Exp'!$K$202</f>
        <v>1.8460623338961039E-2</v>
      </c>
      <c r="M49" s="26">
        <f>1/$A$1*'[1]48Exp'!L$202</f>
        <v>1.8302141055311347E-2</v>
      </c>
      <c r="N49" s="26">
        <f>1/$A$1*'[1]48Exp'!M$202</f>
        <v>3.726815683174603E-2</v>
      </c>
      <c r="O49" s="26">
        <f>1/$A$1*'[1]48Exp'!N$202</f>
        <v>3.2187555487878765E-2</v>
      </c>
      <c r="P49" s="26">
        <f>1/$A$1*'[1]48Exp'!O$202</f>
        <v>3.0409572020274167E-2</v>
      </c>
      <c r="Q49" s="26">
        <f>1/$A$1*'[1]48Exp'!P$202</f>
        <v>3.5848225900793666E-2</v>
      </c>
      <c r="R49" s="26">
        <f>1/$A$1*'[1]48Exp'!Q$202</f>
        <v>2.4526566507936505E-2</v>
      </c>
      <c r="S49" s="26">
        <f>1/$A$1*'[1]48Exp'!R$202</f>
        <v>4.4182396013095232E-2</v>
      </c>
      <c r="T49" s="26">
        <f>1/$A$1*'[1]48Exp'!S$202</f>
        <v>7.5252675220057755E-2</v>
      </c>
      <c r="U49" s="26">
        <f>1/$A$1*'[1]48Exp'!T$202</f>
        <v>0</v>
      </c>
      <c r="V49" s="26">
        <f>1/$A$1*'[1]48Exp'!U$202</f>
        <v>0</v>
      </c>
      <c r="W49" s="26">
        <f>1/$A$1*'[1]48Exp'!V$202</f>
        <v>0</v>
      </c>
      <c r="X49" s="26">
        <f>1/$A$1*'[1]48Exp'!W$202</f>
        <v>0</v>
      </c>
      <c r="Y49" s="26">
        <f>1/$A$1*'[1]48Exp'!X$202</f>
        <v>0</v>
      </c>
      <c r="Z49" s="26">
        <f>1/$A$1*'[1]48Exp'!Y$202</f>
        <v>0</v>
      </c>
      <c r="AA49" s="26">
        <f>1/$A$1*'[1]48Exp'!Z$202</f>
        <v>0</v>
      </c>
      <c r="AB49" s="26">
        <f>1/$A$1*'[1]48Exp'!AA$202</f>
        <v>0</v>
      </c>
      <c r="AC49" s="27"/>
      <c r="AD49" s="26">
        <f>1/1000*'[1]48Exp'!AB$202</f>
        <v>0</v>
      </c>
      <c r="AE49" s="26">
        <f>1/1000*'[1]48Exp'!AC$202</f>
        <v>0</v>
      </c>
      <c r="AF49" s="26">
        <f>1/1000*'[1]48Exp'!AD$202</f>
        <v>0</v>
      </c>
      <c r="AG49" s="26">
        <f>1/1000*'[1]48Exp'!AE$202</f>
        <v>0</v>
      </c>
      <c r="AH49" s="26">
        <f>1/1000*'[1]48Exp'!AF$202</f>
        <v>0</v>
      </c>
      <c r="AI49" s="26">
        <f>1/1000*'[1]48Exp'!AG$202</f>
        <v>1.1539303690199999E-2</v>
      </c>
      <c r="AJ49" s="26">
        <f>1/1000*'[1]48Exp'!AH$202</f>
        <v>2.2837382663200002E-2</v>
      </c>
      <c r="AK49" s="26">
        <f>1/1000*'[1]48Exp'!AI$202</f>
        <v>2.6280533946500002E-2</v>
      </c>
      <c r="AL49" s="26">
        <f>1/1000*'[1]48Exp'!AJ$202</f>
        <v>2.9956461638800003E-2</v>
      </c>
      <c r="AM49" s="26">
        <f>1/1000*'[1]48Exp'!AK$202</f>
        <v>4.1044245391600002E-2</v>
      </c>
      <c r="AN49" s="26">
        <f>1/1000*'[1]48Exp'!AL$202</f>
        <v>4.3239911464800003E-2</v>
      </c>
      <c r="AO49" s="26">
        <f>1/1000*'[1]48Exp'!AM$202</f>
        <v>6.8992936271999997E-2</v>
      </c>
      <c r="AP49" s="26">
        <f>1/1000*'[1]48Exp'!AN$202</f>
        <v>3.8994710409599995E-2</v>
      </c>
      <c r="AQ49" s="26">
        <f>1/1000*'[1]48Exp'!AO$202</f>
        <v>3.7773905198400001E-2</v>
      </c>
      <c r="AR49" s="26">
        <f>1/1000*'[1]48Exp'!AP$202</f>
        <v>4.5810460910999995E-2</v>
      </c>
      <c r="AS49" s="26">
        <f>1/1000*'[1]48Exp'!AQ$202</f>
        <v>2.8102877211499996E-2</v>
      </c>
      <c r="AT49" s="26">
        <f>1/1000*'[1]48Exp'!AR$202</f>
        <v>4.3757376394699996E-2</v>
      </c>
      <c r="AU49" s="26">
        <f>1/1000*'[1]48Exp'!AS$202</f>
        <v>7.23463540228E-2</v>
      </c>
      <c r="AV49" s="26">
        <f>1/1000*'[1]48Exp'!AT$202</f>
        <v>0</v>
      </c>
      <c r="AW49" s="26">
        <f>1/1000*'[1]48Exp'!AU$202</f>
        <v>0</v>
      </c>
      <c r="AX49" s="26">
        <f>1/1000*'[1]48Exp'!AV$202</f>
        <v>0</v>
      </c>
      <c r="AY49" s="26">
        <f>1/1000*'[1]48Exp'!AW$202</f>
        <v>0</v>
      </c>
      <c r="AZ49" s="26">
        <f>1/1000*'[1]48Exp'!AX$202</f>
        <v>0</v>
      </c>
      <c r="BA49" s="26">
        <f>1/1000*'[1]48Exp'!AY$202</f>
        <v>0</v>
      </c>
      <c r="BB49" s="26">
        <f>1/1000*'[1]48Exp'!AZ$202</f>
        <v>0</v>
      </c>
      <c r="BC49" s="26">
        <f>1/1000*'[1]48Exp'!BA$202</f>
        <v>0</v>
      </c>
      <c r="BD49" s="36"/>
    </row>
    <row r="50" spans="2:56">
      <c r="B50" s="25" t="s">
        <v>97</v>
      </c>
      <c r="C50" s="26">
        <f>1/$A$1*'[1]48Exp'!$B$203</f>
        <v>7.5304849999999991E-3</v>
      </c>
      <c r="D50" s="26">
        <f>1/$A$1*'[1]48Exp'!$C$203</f>
        <v>5.4014099999999997E-3</v>
      </c>
      <c r="E50" s="26">
        <f>1/$A$1*'[1]48Exp'!$D$203</f>
        <v>6.1802749999999998E-3</v>
      </c>
      <c r="F50" s="26">
        <f>1/$A$1*'[1]48Exp'!$E$203</f>
        <v>8.4079569999999989E-3</v>
      </c>
      <c r="G50" s="26">
        <f>1/$A$1*'[1]48Exp'!$F$203</f>
        <v>8.4966469999999995E-3</v>
      </c>
      <c r="H50" s="26">
        <f>1/$A$1*'[1]48Exp'!$G$203</f>
        <v>0</v>
      </c>
      <c r="I50" s="26">
        <f>1/$A$1*'[1]48Exp'!$H$203</f>
        <v>0</v>
      </c>
      <c r="J50" s="26">
        <f>1/$A$1*'[1]48Exp'!$I$203</f>
        <v>0</v>
      </c>
      <c r="K50" s="26">
        <f>1/$A$1*'[1]48Exp'!$J$203</f>
        <v>0</v>
      </c>
      <c r="L50" s="26">
        <f>1/$A$1*'[1]48Exp'!$K$203</f>
        <v>0</v>
      </c>
      <c r="M50" s="26">
        <f>1/$A$1*'[1]48Exp'!L$203</f>
        <v>0</v>
      </c>
      <c r="N50" s="26">
        <f>1/$A$1*'[1]48Exp'!M$203</f>
        <v>0</v>
      </c>
      <c r="O50" s="26">
        <f>1/$A$1*'[1]48Exp'!N$203</f>
        <v>0</v>
      </c>
      <c r="P50" s="26">
        <f>1/$A$1*'[1]48Exp'!O$203</f>
        <v>0</v>
      </c>
      <c r="Q50" s="26">
        <f>1/$A$1*'[1]48Exp'!P$203</f>
        <v>0</v>
      </c>
      <c r="R50" s="26">
        <f>1/$A$1*'[1]48Exp'!Q$203</f>
        <v>0</v>
      </c>
      <c r="S50" s="26">
        <f>1/$A$1*'[1]48Exp'!R$203</f>
        <v>0</v>
      </c>
      <c r="T50" s="26">
        <f>1/$A$1*'[1]48Exp'!S$203</f>
        <v>0</v>
      </c>
      <c r="U50" s="26">
        <f>1/$A$1*'[1]48Exp'!T$203</f>
        <v>0</v>
      </c>
      <c r="V50" s="26">
        <f>1/$A$1*'[1]48Exp'!U$203</f>
        <v>0</v>
      </c>
      <c r="W50" s="26">
        <f>1/$A$1*'[1]48Exp'!V$203</f>
        <v>0</v>
      </c>
      <c r="X50" s="26">
        <f>1/$A$1*'[1]48Exp'!W$203</f>
        <v>0</v>
      </c>
      <c r="Y50" s="26">
        <f>1/$A$1*'[1]48Exp'!X$203</f>
        <v>0</v>
      </c>
      <c r="Z50" s="26">
        <f>1/$A$1*'[1]48Exp'!Y$203</f>
        <v>0</v>
      </c>
      <c r="AA50" s="26">
        <f>1/$A$1*'[1]48Exp'!Z$203</f>
        <v>0</v>
      </c>
      <c r="AB50" s="26">
        <f>1/$A$1*'[1]48Exp'!AA$203</f>
        <v>0</v>
      </c>
      <c r="AC50" s="27"/>
      <c r="AD50" s="26">
        <f>1/1000*'[1]48Exp'!AB$203</f>
        <v>1.0902999999999999E-2</v>
      </c>
      <c r="AE50" s="26">
        <f>1/1000*'[1]48Exp'!AC$203</f>
        <v>6.1040000000000001E-3</v>
      </c>
      <c r="AF50" s="26">
        <f>1/1000*'[1]48Exp'!AD$203</f>
        <v>7.2420000000000002E-3</v>
      </c>
      <c r="AG50" s="26">
        <f>1/1000*'[1]48Exp'!AE$203</f>
        <v>1.2475E-2</v>
      </c>
      <c r="AH50" s="26">
        <f>1/1000*'[1]48Exp'!AF$203</f>
        <v>1.6235409999999999E-2</v>
      </c>
      <c r="AI50" s="26">
        <f>1/1000*'[1]48Exp'!AG$203</f>
        <v>0</v>
      </c>
      <c r="AJ50" s="26">
        <f>1/1000*'[1]48Exp'!AH$203</f>
        <v>0</v>
      </c>
      <c r="AK50" s="26">
        <f>1/1000*'[1]48Exp'!AI$203</f>
        <v>0</v>
      </c>
      <c r="AL50" s="26">
        <f>1/1000*'[1]48Exp'!AJ$203</f>
        <v>0</v>
      </c>
      <c r="AM50" s="26">
        <f>1/1000*'[1]48Exp'!AK$203</f>
        <v>0</v>
      </c>
      <c r="AN50" s="26">
        <f>1/1000*'[1]48Exp'!AL$203</f>
        <v>0</v>
      </c>
      <c r="AO50" s="26">
        <f>1/1000*'[1]48Exp'!AM$203</f>
        <v>0</v>
      </c>
      <c r="AP50" s="26">
        <f>1/1000*'[1]48Exp'!AN$203</f>
        <v>0</v>
      </c>
      <c r="AQ50" s="26">
        <f>1/1000*'[1]48Exp'!AO$203</f>
        <v>0</v>
      </c>
      <c r="AR50" s="26">
        <f>1/1000*'[1]48Exp'!AP$203</f>
        <v>0</v>
      </c>
      <c r="AS50" s="26">
        <f>1/1000*'[1]48Exp'!AQ$203</f>
        <v>0</v>
      </c>
      <c r="AT50" s="26">
        <f>1/1000*'[1]48Exp'!AR$203</f>
        <v>0</v>
      </c>
      <c r="AU50" s="26">
        <f>1/1000*'[1]48Exp'!AS$203</f>
        <v>0</v>
      </c>
      <c r="AV50" s="26">
        <f>1/1000*'[1]48Exp'!AT$203</f>
        <v>0</v>
      </c>
      <c r="AW50" s="26">
        <f>1/1000*'[1]48Exp'!AU$203</f>
        <v>0</v>
      </c>
      <c r="AX50" s="26">
        <f>1/1000*'[1]48Exp'!AV$203</f>
        <v>0</v>
      </c>
      <c r="AY50" s="26">
        <f>1/1000*'[1]48Exp'!AW$203</f>
        <v>0</v>
      </c>
      <c r="AZ50" s="26">
        <f>1/1000*'[1]48Exp'!AX$203</f>
        <v>0</v>
      </c>
      <c r="BA50" s="26">
        <f>1/1000*'[1]48Exp'!AY$203</f>
        <v>0</v>
      </c>
      <c r="BB50" s="26">
        <f>1/1000*'[1]48Exp'!AZ$203</f>
        <v>0</v>
      </c>
      <c r="BC50" s="26">
        <f>1/1000*'[1]48Exp'!BA$203</f>
        <v>0</v>
      </c>
      <c r="BD50" s="36"/>
    </row>
    <row r="51" spans="2:56">
      <c r="B51" s="25" t="s">
        <v>88</v>
      </c>
      <c r="C51" s="26">
        <f>1/$A$1*'[1]48Exp'!$B$260</f>
        <v>0</v>
      </c>
      <c r="D51" s="26">
        <f>1/$A$1*'[1]48Exp'!$C$260</f>
        <v>0</v>
      </c>
      <c r="E51" s="26">
        <f>1/$A$1*'[1]48Exp'!$D$260</f>
        <v>0</v>
      </c>
      <c r="F51" s="26">
        <f>1/$A$1*'[1]48Exp'!$E$260</f>
        <v>0</v>
      </c>
      <c r="G51" s="26">
        <f>1/$A$1*'[1]48Exp'!$F$260</f>
        <v>0</v>
      </c>
      <c r="H51" s="26">
        <f>1/$A$1*'[1]48Exp'!$G$260</f>
        <v>0</v>
      </c>
      <c r="I51" s="26">
        <f>1/$A$1*'[1]48Exp'!$H$260</f>
        <v>0</v>
      </c>
      <c r="J51" s="26">
        <f>1/$A$1*'[1]48Exp'!$I$260</f>
        <v>0</v>
      </c>
      <c r="K51" s="26">
        <f>1/$A$1*'[1]48Exp'!$J$260</f>
        <v>0</v>
      </c>
      <c r="L51" s="26">
        <f>1/$A$1*'[1]48Exp'!$K$260</f>
        <v>0</v>
      </c>
      <c r="M51" s="26">
        <f>1/$A$1*'[1]48Exp'!L$260</f>
        <v>0</v>
      </c>
      <c r="N51" s="26">
        <f>1/$A$1*'[1]48Exp'!M$260</f>
        <v>0</v>
      </c>
      <c r="O51" s="26">
        <f>1/$A$1*'[1]48Exp'!N$260</f>
        <v>0</v>
      </c>
      <c r="P51" s="26">
        <f>1/$A$1*'[1]48Exp'!O$260</f>
        <v>0</v>
      </c>
      <c r="Q51" s="26">
        <f>1/$A$1*'[1]48Exp'!P$260</f>
        <v>0</v>
      </c>
      <c r="R51" s="26">
        <f>1/$A$1*'[1]48Exp'!Q$260</f>
        <v>0</v>
      </c>
      <c r="S51" s="26">
        <f>1/$A$1*'[1]48Exp'!R$260</f>
        <v>0</v>
      </c>
      <c r="T51" s="26">
        <f>1/$A$1*'[1]48Exp'!S$260</f>
        <v>0</v>
      </c>
      <c r="U51" s="26">
        <f>1/$A$1*'[1]48Exp'!T$260</f>
        <v>0</v>
      </c>
      <c r="V51" s="26">
        <f>1/$A$1*'[1]48Exp'!U$260</f>
        <v>0</v>
      </c>
      <c r="W51" s="26">
        <f>1/$A$1*'[1]48Exp'!V$260</f>
        <v>0</v>
      </c>
      <c r="X51" s="26">
        <f>1/$A$1*'[1]48Exp'!W$260</f>
        <v>0</v>
      </c>
      <c r="Y51" s="26">
        <f>1/$A$1*'[1]48Exp'!X$260</f>
        <v>0</v>
      </c>
      <c r="Z51" s="26">
        <f>1/$A$1*'[1]48Exp'!Y$260</f>
        <v>0</v>
      </c>
      <c r="AA51" s="26">
        <f>1/$A$1*'[1]48Exp'!Z$260</f>
        <v>0</v>
      </c>
      <c r="AB51" s="26">
        <f>1/$A$1*'[1]48Exp'!AA$260</f>
        <v>0</v>
      </c>
      <c r="AC51" s="27"/>
      <c r="AD51" s="26">
        <f>1/1000*'[1]48Exp'!AB$260</f>
        <v>0</v>
      </c>
      <c r="AE51" s="26">
        <f>1/1000*'[1]48Exp'!AC$260</f>
        <v>0</v>
      </c>
      <c r="AF51" s="26">
        <f>1/1000*'[1]48Exp'!AD$260</f>
        <v>0</v>
      </c>
      <c r="AG51" s="26">
        <f>1/1000*'[1]48Exp'!AE$260</f>
        <v>0</v>
      </c>
      <c r="AH51" s="26">
        <f>1/1000*'[1]48Exp'!AF$260</f>
        <v>0</v>
      </c>
      <c r="AI51" s="26">
        <f>1/1000*'[1]48Exp'!AG$260</f>
        <v>0</v>
      </c>
      <c r="AJ51" s="26">
        <f>1/1000*'[1]48Exp'!AH$260</f>
        <v>0</v>
      </c>
      <c r="AK51" s="26">
        <f>1/1000*'[1]48Exp'!AI$260</f>
        <v>0</v>
      </c>
      <c r="AL51" s="26">
        <f>1/1000*'[1]48Exp'!AJ$260</f>
        <v>0</v>
      </c>
      <c r="AM51" s="26">
        <f>1/1000*'[1]48Exp'!AK$260</f>
        <v>0</v>
      </c>
      <c r="AN51" s="26">
        <f>1/1000*'[1]48Exp'!AL$260</f>
        <v>0</v>
      </c>
      <c r="AO51" s="26">
        <f>1/1000*'[1]48Exp'!AM$260</f>
        <v>0</v>
      </c>
      <c r="AP51" s="26">
        <f>1/1000*'[1]48Exp'!AN$260</f>
        <v>0</v>
      </c>
      <c r="AQ51" s="26">
        <f>1/1000*'[1]48Exp'!AO$260</f>
        <v>0</v>
      </c>
      <c r="AR51" s="26">
        <f>1/1000*'[1]48Exp'!AP$260</f>
        <v>0</v>
      </c>
      <c r="AS51" s="26">
        <f>1/1000*'[1]48Exp'!AQ$260</f>
        <v>0</v>
      </c>
      <c r="AT51" s="26">
        <f>1/1000*'[1]48Exp'!AR$260</f>
        <v>0</v>
      </c>
      <c r="AU51" s="26">
        <f>1/1000*'[1]48Exp'!AS$260</f>
        <v>0</v>
      </c>
      <c r="AV51" s="26">
        <f>1/1000*'[1]48Exp'!AT$260</f>
        <v>0</v>
      </c>
      <c r="AW51" s="26">
        <f>1/1000*'[1]48Exp'!AU$260</f>
        <v>0</v>
      </c>
      <c r="AX51" s="26">
        <f>1/1000*'[1]48Exp'!AV$260</f>
        <v>0</v>
      </c>
      <c r="AY51" s="26">
        <f>1/1000*'[1]48Exp'!AW$260</f>
        <v>0</v>
      </c>
      <c r="AZ51" s="26">
        <f>1/1000*'[1]48Exp'!AX$260</f>
        <v>0</v>
      </c>
      <c r="BA51" s="26">
        <f>1/1000*'[1]48Exp'!AY$260</f>
        <v>0</v>
      </c>
      <c r="BB51" s="26">
        <f>1/1000*'[1]48Exp'!AZ$260</f>
        <v>0</v>
      </c>
      <c r="BC51" s="26">
        <f>1/1000*'[1]48Exp'!BA$260</f>
        <v>0</v>
      </c>
      <c r="BD51" s="36"/>
    </row>
    <row r="52" spans="2:56">
      <c r="C52" s="143"/>
      <c r="D52" s="143"/>
      <c r="E52" s="143"/>
      <c r="F52" s="143"/>
      <c r="G52" s="143"/>
      <c r="H52" s="143"/>
      <c r="I52" s="143"/>
      <c r="J52" s="143"/>
      <c r="K52" s="143"/>
      <c r="L52" s="143"/>
      <c r="M52" s="143"/>
      <c r="N52" s="143"/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214"/>
    </row>
    <row r="53" spans="2:56"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214"/>
    </row>
    <row r="54" spans="2:56"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214"/>
    </row>
    <row r="55" spans="2:56"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214"/>
    </row>
    <row r="56" spans="2:56"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214"/>
    </row>
    <row r="57" spans="2:56"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214"/>
    </row>
    <row r="58" spans="2:56"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214"/>
    </row>
    <row r="59" spans="2:56"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214"/>
    </row>
    <row r="60" spans="2:56"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214"/>
    </row>
    <row r="61" spans="2:56"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214"/>
    </row>
    <row r="62" spans="2:56"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214"/>
    </row>
    <row r="63" spans="2:56"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214"/>
    </row>
    <row r="64" spans="2:56"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214"/>
    </row>
    <row r="65" spans="30:55"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214"/>
    </row>
    <row r="66" spans="30:55"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214"/>
    </row>
    <row r="67" spans="30:55"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214"/>
    </row>
    <row r="68" spans="30:55"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214"/>
    </row>
    <row r="69" spans="30:55"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21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75:BO401"/>
  <sheetViews>
    <sheetView topLeftCell="A261" workbookViewId="0"/>
  </sheetViews>
  <sheetFormatPr defaultColWidth="9.08984375" defaultRowHeight="12.5"/>
  <cols>
    <col min="1" max="1" width="16.7265625" style="488" bestFit="1" customWidth="1"/>
    <col min="2" max="21" width="5.7265625" style="488" customWidth="1"/>
    <col min="22" max="27" width="5.7265625" style="488" hidden="1" customWidth="1"/>
    <col min="28" max="28" width="1.7265625" style="488" customWidth="1"/>
    <col min="29" max="48" width="5.7265625" style="488" customWidth="1"/>
    <col min="49" max="54" width="5.7265625" style="488" hidden="1" customWidth="1"/>
    <col min="55" max="55" width="6.7265625" style="488" customWidth="1"/>
    <col min="56" max="61" width="5.7265625" style="488" customWidth="1"/>
    <col min="62" max="68" width="4.7265625" style="488" customWidth="1"/>
    <col min="69" max="69" width="1.7265625" style="488" customWidth="1"/>
    <col min="70" max="77" width="4.7265625" style="488" customWidth="1"/>
    <col min="78" max="16384" width="9.08984375" style="488"/>
  </cols>
  <sheetData>
    <row r="75" spans="1:67" ht="13">
      <c r="A75" s="487" t="s">
        <v>129</v>
      </c>
    </row>
    <row r="76" spans="1:67">
      <c r="A76" s="489"/>
      <c r="B76" s="490" t="s">
        <v>56</v>
      </c>
      <c r="C76" s="490"/>
      <c r="D76" s="490"/>
      <c r="E76" s="490"/>
      <c r="F76" s="490"/>
      <c r="G76" s="490"/>
      <c r="H76" s="490"/>
      <c r="I76" s="490"/>
      <c r="J76" s="490"/>
      <c r="K76" s="490"/>
      <c r="L76" s="490"/>
      <c r="M76" s="490"/>
      <c r="N76" s="490"/>
      <c r="O76" s="490"/>
      <c r="P76" s="490"/>
      <c r="Q76" s="490"/>
      <c r="R76" s="490"/>
      <c r="S76" s="490"/>
      <c r="T76" s="490"/>
      <c r="U76" s="490"/>
      <c r="V76" s="490"/>
      <c r="W76" s="490"/>
      <c r="X76" s="490"/>
      <c r="Y76" s="490"/>
      <c r="Z76" s="490"/>
      <c r="AA76" s="490"/>
      <c r="AC76" s="490" t="s">
        <v>74</v>
      </c>
      <c r="AD76" s="490"/>
      <c r="AE76" s="490"/>
      <c r="AF76" s="490"/>
      <c r="AG76" s="490"/>
      <c r="AH76" s="490"/>
      <c r="AI76" s="490"/>
      <c r="AJ76" s="490"/>
      <c r="AK76" s="490"/>
      <c r="AL76" s="490"/>
      <c r="AM76" s="490"/>
      <c r="AN76" s="490"/>
      <c r="AO76" s="490"/>
      <c r="AP76" s="490"/>
      <c r="AQ76" s="490"/>
      <c r="AR76" s="490"/>
      <c r="AS76" s="490"/>
      <c r="AT76" s="490"/>
      <c r="AU76" s="490"/>
      <c r="AV76" s="490"/>
      <c r="AW76" s="490"/>
      <c r="AX76" s="490"/>
      <c r="AY76" s="490"/>
      <c r="AZ76" s="490"/>
      <c r="BA76" s="490"/>
      <c r="BB76" s="490"/>
    </row>
    <row r="77" spans="1:67">
      <c r="A77" s="489"/>
      <c r="B77" s="488">
        <v>2000</v>
      </c>
      <c r="C77" s="488">
        <f t="shared" ref="C77:N77" si="0">1+B77</f>
        <v>2001</v>
      </c>
      <c r="D77" s="488">
        <f t="shared" si="0"/>
        <v>2002</v>
      </c>
      <c r="E77" s="488">
        <f t="shared" si="0"/>
        <v>2003</v>
      </c>
      <c r="F77" s="488">
        <f t="shared" si="0"/>
        <v>2004</v>
      </c>
      <c r="G77" s="488">
        <f t="shared" si="0"/>
        <v>2005</v>
      </c>
      <c r="H77" s="488">
        <f t="shared" si="0"/>
        <v>2006</v>
      </c>
      <c r="I77" s="488">
        <f t="shared" si="0"/>
        <v>2007</v>
      </c>
      <c r="J77" s="488">
        <f t="shared" si="0"/>
        <v>2008</v>
      </c>
      <c r="K77" s="488">
        <f t="shared" si="0"/>
        <v>2009</v>
      </c>
      <c r="L77" s="488">
        <f t="shared" si="0"/>
        <v>2010</v>
      </c>
      <c r="M77" s="488">
        <f t="shared" si="0"/>
        <v>2011</v>
      </c>
      <c r="N77" s="488">
        <f t="shared" si="0"/>
        <v>2012</v>
      </c>
      <c r="O77" s="488">
        <f t="shared" ref="O77:AA77" si="1">1+N77</f>
        <v>2013</v>
      </c>
      <c r="P77" s="488">
        <f t="shared" si="1"/>
        <v>2014</v>
      </c>
      <c r="Q77" s="488">
        <f t="shared" si="1"/>
        <v>2015</v>
      </c>
      <c r="R77" s="488">
        <f t="shared" si="1"/>
        <v>2016</v>
      </c>
      <c r="S77" s="488">
        <f t="shared" si="1"/>
        <v>2017</v>
      </c>
      <c r="T77" s="488">
        <f t="shared" si="1"/>
        <v>2018</v>
      </c>
      <c r="U77" s="488">
        <f t="shared" si="1"/>
        <v>2019</v>
      </c>
      <c r="V77" s="488">
        <f t="shared" si="1"/>
        <v>2020</v>
      </c>
      <c r="W77" s="488">
        <f t="shared" si="1"/>
        <v>2021</v>
      </c>
      <c r="X77" s="488">
        <f t="shared" si="1"/>
        <v>2022</v>
      </c>
      <c r="Y77" s="488">
        <f t="shared" si="1"/>
        <v>2023</v>
      </c>
      <c r="Z77" s="488">
        <f t="shared" si="1"/>
        <v>2024</v>
      </c>
      <c r="AA77" s="488">
        <f t="shared" si="1"/>
        <v>2025</v>
      </c>
      <c r="AC77" s="488">
        <v>2000</v>
      </c>
      <c r="AD77" s="488">
        <f t="shared" ref="AD77:AO77" si="2">1+AC77</f>
        <v>2001</v>
      </c>
      <c r="AE77" s="488">
        <f t="shared" si="2"/>
        <v>2002</v>
      </c>
      <c r="AF77" s="488">
        <f t="shared" si="2"/>
        <v>2003</v>
      </c>
      <c r="AG77" s="488">
        <f t="shared" si="2"/>
        <v>2004</v>
      </c>
      <c r="AH77" s="488">
        <f t="shared" si="2"/>
        <v>2005</v>
      </c>
      <c r="AI77" s="488">
        <f t="shared" si="2"/>
        <v>2006</v>
      </c>
      <c r="AJ77" s="488">
        <f t="shared" si="2"/>
        <v>2007</v>
      </c>
      <c r="AK77" s="488">
        <f t="shared" si="2"/>
        <v>2008</v>
      </c>
      <c r="AL77" s="488">
        <f t="shared" si="2"/>
        <v>2009</v>
      </c>
      <c r="AM77" s="488">
        <f t="shared" si="2"/>
        <v>2010</v>
      </c>
      <c r="AN77" s="488">
        <f t="shared" si="2"/>
        <v>2011</v>
      </c>
      <c r="AO77" s="488">
        <f t="shared" si="2"/>
        <v>2012</v>
      </c>
      <c r="AP77" s="488">
        <f t="shared" ref="AP77:BB77" si="3">1+AO77</f>
        <v>2013</v>
      </c>
      <c r="AQ77" s="488">
        <f t="shared" si="3"/>
        <v>2014</v>
      </c>
      <c r="AR77" s="488">
        <f t="shared" si="3"/>
        <v>2015</v>
      </c>
      <c r="AS77" s="488">
        <f t="shared" si="3"/>
        <v>2016</v>
      </c>
      <c r="AT77" s="488">
        <f t="shared" si="3"/>
        <v>2017</v>
      </c>
      <c r="AU77" s="488">
        <f t="shared" si="3"/>
        <v>2018</v>
      </c>
      <c r="AV77" s="488">
        <f t="shared" si="3"/>
        <v>2019</v>
      </c>
      <c r="AW77" s="488">
        <f t="shared" si="3"/>
        <v>2020</v>
      </c>
      <c r="AX77" s="488">
        <f t="shared" si="3"/>
        <v>2021</v>
      </c>
      <c r="AY77" s="488">
        <f t="shared" si="3"/>
        <v>2022</v>
      </c>
      <c r="AZ77" s="488">
        <f t="shared" si="3"/>
        <v>2023</v>
      </c>
      <c r="BA77" s="488">
        <f t="shared" si="3"/>
        <v>2024</v>
      </c>
      <c r="BB77" s="488">
        <f t="shared" si="3"/>
        <v>2025</v>
      </c>
    </row>
    <row r="78" spans="1:67">
      <c r="A78" s="489" t="s">
        <v>39</v>
      </c>
      <c r="B78" s="491">
        <f>ImportsCoreVPA!C$5-ImportsCoreVPA!C$18</f>
        <v>0.88060949813199985</v>
      </c>
      <c r="C78" s="491">
        <f>ImportsCoreVPA!D$5-ImportsCoreVPA!D$18</f>
        <v>0.99247785688799983</v>
      </c>
      <c r="D78" s="491">
        <f>ImportsCoreVPA!E$5-ImportsCoreVPA!E$18</f>
        <v>1.0169813536400001</v>
      </c>
      <c r="E78" s="491">
        <f>ImportsCoreVPA!F$5-ImportsCoreVPA!F$18</f>
        <v>0.9698892347200001</v>
      </c>
      <c r="F78" s="491">
        <f>ImportsCoreVPA!G$5-ImportsCoreVPA!G$18</f>
        <v>1.2150488020146668</v>
      </c>
      <c r="G78" s="491">
        <f>ImportsCoreVPA!H$5-ImportsCoreVPA!H$18</f>
        <v>1.7544579472999993</v>
      </c>
      <c r="H78" s="491">
        <f>ImportsCoreVPA!I$5-ImportsCoreVPA!I$18</f>
        <v>1.8228331515999998</v>
      </c>
      <c r="I78" s="491">
        <f>ImportsCoreVPA!J$5-ImportsCoreVPA!J$18</f>
        <v>2.1330933271400014</v>
      </c>
      <c r="J78" s="491">
        <f>ImportsCoreVPA!K$5-ImportsCoreVPA!K$18</f>
        <v>1.7123884131600002</v>
      </c>
      <c r="K78" s="491">
        <f>ImportsCoreVPA!L$5-ImportsCoreVPA!L$18</f>
        <v>1.8729207386805358</v>
      </c>
      <c r="L78" s="491">
        <f>ImportsCoreVPA!M$5-ImportsCoreVPA!M$18</f>
        <v>2.455798124056666</v>
      </c>
      <c r="M78" s="491">
        <f>ImportsCoreVPA!N$5-ImportsCoreVPA!N$18</f>
        <v>2.9584999224941289</v>
      </c>
      <c r="N78" s="491">
        <f>ImportsCoreVPA!O$5-ImportsCoreVPA!O$18</f>
        <v>2.6045054798226479</v>
      </c>
      <c r="O78" s="491">
        <f>ImportsCoreVPA!P$5-ImportsCoreVPA!P$18</f>
        <v>2.3790147591123789</v>
      </c>
      <c r="P78" s="491">
        <f>ImportsCoreVPA!Q$5-ImportsCoreVPA!Q$18</f>
        <v>2.8564490078731315</v>
      </c>
      <c r="Q78" s="491">
        <f>ImportsCoreVPA!R$5-ImportsCoreVPA!R$18</f>
        <v>3.0691808782896453</v>
      </c>
      <c r="R78" s="491">
        <f>ImportsCoreVPA!S$5-ImportsCoreVPA!S$18</f>
        <v>2.8641180126794925</v>
      </c>
      <c r="S78" s="491">
        <f>ImportsCoreVPA!T$5-ImportsCoreVPA!T$18</f>
        <v>2.4965889953479206</v>
      </c>
      <c r="T78" s="491">
        <f>ImportsCoreVPA!U$5-ImportsCoreVPA!U$18</f>
        <v>1.9744836451983452</v>
      </c>
      <c r="U78" s="491">
        <f>ImportsCoreVPA!V$5-ImportsCoreVPA!V$18</f>
        <v>2.2913893358807695</v>
      </c>
      <c r="V78" s="491">
        <f>ImportsCoreVPA!W$5-ImportsCoreVPA!W$18</f>
        <v>0</v>
      </c>
      <c r="W78" s="491">
        <f>ImportsCoreVPA!X$5-ImportsCoreVPA!X$18</f>
        <v>0</v>
      </c>
      <c r="X78" s="491">
        <f>ImportsCoreVPA!Y$5-ImportsCoreVPA!Y$18</f>
        <v>0</v>
      </c>
      <c r="Y78" s="491">
        <f>ImportsCoreVPA!Z$5-ImportsCoreVPA!Z$18</f>
        <v>0</v>
      </c>
      <c r="Z78" s="491">
        <f>ImportsCoreVPA!AA$5-ImportsCoreVPA!AA$18</f>
        <v>0</v>
      </c>
      <c r="AA78" s="491">
        <f>ImportsCoreVPA!AB$5-ImportsCoreVPA!AB$18</f>
        <v>0</v>
      </c>
      <c r="AB78" s="492"/>
      <c r="AC78" s="493"/>
      <c r="AD78" s="493"/>
      <c r="AE78" s="493"/>
      <c r="AF78" s="493"/>
      <c r="AG78" s="493"/>
      <c r="AH78" s="493"/>
      <c r="AI78" s="493"/>
      <c r="AJ78" s="493"/>
      <c r="AK78" s="493"/>
      <c r="AL78" s="493"/>
      <c r="AM78" s="493"/>
      <c r="AN78" s="493"/>
      <c r="AO78" s="493"/>
      <c r="AP78" s="493"/>
      <c r="AQ78" s="493"/>
      <c r="AR78" s="493"/>
      <c r="AS78" s="493"/>
      <c r="AT78" s="493"/>
      <c r="AU78" s="493"/>
      <c r="AV78" s="493"/>
      <c r="AW78" s="493"/>
      <c r="AX78" s="493"/>
      <c r="AY78" s="493"/>
      <c r="AZ78" s="493"/>
      <c r="BA78" s="493"/>
      <c r="BB78" s="493"/>
      <c r="BC78" s="494">
        <f t="shared" ref="BC78:BI78" si="4">I78/SUM(I78:I80)</f>
        <v>0.48238258068633616</v>
      </c>
      <c r="BD78" s="494">
        <f t="shared" si="4"/>
        <v>0.40660161589132576</v>
      </c>
      <c r="BE78" s="494">
        <f t="shared" si="4"/>
        <v>0.42399047374587251</v>
      </c>
      <c r="BF78" s="494">
        <f t="shared" si="4"/>
        <v>0.47237117010329588</v>
      </c>
      <c r="BG78" s="494">
        <f t="shared" si="4"/>
        <v>0.49290366022972126</v>
      </c>
      <c r="BH78" s="494">
        <f t="shared" si="4"/>
        <v>0.43812541769045865</v>
      </c>
      <c r="BI78" s="494">
        <f t="shared" si="4"/>
        <v>0.39987706233300857</v>
      </c>
      <c r="BJ78" s="494">
        <f>P78/SUM(P78:P80)</f>
        <v>0.38039768024495935</v>
      </c>
      <c r="BK78" s="494">
        <f>Q78/SUM(Q78:Q80)</f>
        <v>0.36477287003892667</v>
      </c>
      <c r="BL78" s="494">
        <f>R78/SUM(R78:R80)</f>
        <v>0.30349199144313482</v>
      </c>
      <c r="BM78" s="494">
        <f t="shared" ref="BM78:BO78" si="5">S78/SUM(S78:S80)</f>
        <v>0.27709066363740198</v>
      </c>
      <c r="BN78" s="494">
        <f t="shared" si="5"/>
        <v>0.20919778067203396</v>
      </c>
      <c r="BO78" s="494">
        <f t="shared" si="5"/>
        <v>0.22620936040751211</v>
      </c>
    </row>
    <row r="79" spans="1:67">
      <c r="A79" s="488" t="s">
        <v>38</v>
      </c>
      <c r="B79" s="491">
        <f>ImportsTimberSectorMinusCoreVPA!C$5-ImportsTimberSectorMinusCoreVPA!C$19</f>
        <v>0.11994853234000002</v>
      </c>
      <c r="C79" s="491">
        <f>ImportsTimberSectorMinusCoreVPA!D$5-ImportsTimberSectorMinusCoreVPA!D$19</f>
        <v>0.12373362988000003</v>
      </c>
      <c r="D79" s="491">
        <f>ImportsTimberSectorMinusCoreVPA!E$5-ImportsTimberSectorMinusCoreVPA!E$19</f>
        <v>0.12486283487999983</v>
      </c>
      <c r="E79" s="491">
        <f>ImportsTimberSectorMinusCoreVPA!F$5-ImportsTimberSectorMinusCoreVPA!F$19</f>
        <v>0.11794857073999943</v>
      </c>
      <c r="F79" s="491">
        <f>ImportsTimberSectorMinusCoreVPA!G$5-ImportsTimberSectorMinusCoreVPA!G$19</f>
        <v>0.1797390006399997</v>
      </c>
      <c r="G79" s="491">
        <f>ImportsTimberSectorMinusCoreVPA!H$5-ImportsTimberSectorMinusCoreVPA!H$19</f>
        <v>0.33325587130295942</v>
      </c>
      <c r="H79" s="491">
        <f>ImportsTimberSectorMinusCoreVPA!I$5-ImportsTimberSectorMinusCoreVPA!I$19</f>
        <v>0.41958075162790909</v>
      </c>
      <c r="I79" s="491">
        <f>ImportsTimberSectorMinusCoreVPA!J$5-ImportsTimberSectorMinusCoreVPA!J$19</f>
        <v>0.57455202649537362</v>
      </c>
      <c r="J79" s="491">
        <f>ImportsTimberSectorMinusCoreVPA!K$5-ImportsTimberSectorMinusCoreVPA!K$19</f>
        <v>0.45571301983772239</v>
      </c>
      <c r="K79" s="491">
        <f>ImportsTimberSectorMinusCoreVPA!L$5-ImportsTimberSectorMinusCoreVPA!L$19</f>
        <v>0.44149257547828258</v>
      </c>
      <c r="L79" s="491">
        <f>ImportsTimberSectorMinusCoreVPA!M$5-ImportsTimberSectorMinusCoreVPA!M$19</f>
        <v>0.54171141922433863</v>
      </c>
      <c r="M79" s="491">
        <f>ImportsTimberSectorMinusCoreVPA!N$5-ImportsTimberSectorMinusCoreVPA!N$19</f>
        <v>0.46212547144532934</v>
      </c>
      <c r="N79" s="491">
        <f>ImportsTimberSectorMinusCoreVPA!O$5-ImportsTimberSectorMinusCoreVPA!O$19</f>
        <v>0.35224868277852117</v>
      </c>
      <c r="O79" s="491">
        <f>ImportsTimberSectorMinusCoreVPA!P$5-ImportsTimberSectorMinusCoreVPA!P$19</f>
        <v>0.33487962039073293</v>
      </c>
      <c r="P79" s="491">
        <f>ImportsTimberSectorMinusCoreVPA!Q$5-ImportsTimberSectorMinusCoreVPA!Q$19</f>
        <v>0.87505244058707987</v>
      </c>
      <c r="Q79" s="491">
        <f>ImportsTimberSectorMinusCoreVPA!R$5-ImportsTimberSectorMinusCoreVPA!R$19</f>
        <v>1.500449924732234</v>
      </c>
      <c r="R79" s="491">
        <f>ImportsTimberSectorMinusCoreVPA!S$5-ImportsTimberSectorMinusCoreVPA!S$19</f>
        <v>2.2448746930727408</v>
      </c>
      <c r="S79" s="491">
        <f>ImportsTimberSectorMinusCoreVPA!T$5-ImportsTimberSectorMinusCoreVPA!T$19</f>
        <v>2.746351597435265</v>
      </c>
      <c r="T79" s="491">
        <f>ImportsTimberSectorMinusCoreVPA!U$5-ImportsTimberSectorMinusCoreVPA!U$19</f>
        <v>2.8700854179832915</v>
      </c>
      <c r="U79" s="491">
        <f>ImportsTimberSectorMinusCoreVPA!V$5-ImportsTimberSectorMinusCoreVPA!V$19</f>
        <v>2.6423006567167562</v>
      </c>
      <c r="V79" s="491">
        <f>ImportsTimberSectorMinusCoreVPA!W$5-ImportsTimberSectorMinusCoreVPA!W$19</f>
        <v>0</v>
      </c>
      <c r="W79" s="491">
        <f>ImportsTimberSectorMinusCoreVPA!X$5-ImportsTimberSectorMinusCoreVPA!X$19</f>
        <v>0</v>
      </c>
      <c r="X79" s="491">
        <f>ImportsTimberSectorMinusCoreVPA!Y$5-ImportsTimberSectorMinusCoreVPA!Y$19</f>
        <v>0</v>
      </c>
      <c r="Y79" s="491">
        <f>ImportsTimberSectorMinusCoreVPA!Z$5-ImportsTimberSectorMinusCoreVPA!Z$19</f>
        <v>0</v>
      </c>
      <c r="Z79" s="491">
        <f>ImportsTimberSectorMinusCoreVPA!AA$5-ImportsTimberSectorMinusCoreVPA!AA$19</f>
        <v>0</v>
      </c>
      <c r="AA79" s="491">
        <f>ImportsTimberSectorMinusCoreVPA!AB$5-ImportsTimberSectorMinusCoreVPA!AB$19</f>
        <v>0</v>
      </c>
      <c r="AB79" s="492"/>
      <c r="AC79" s="493"/>
      <c r="AD79" s="493"/>
      <c r="AE79" s="493"/>
      <c r="AF79" s="493"/>
      <c r="AG79" s="493"/>
      <c r="AH79" s="493"/>
      <c r="AI79" s="493"/>
      <c r="AJ79" s="493"/>
      <c r="AK79" s="493"/>
      <c r="AL79" s="493"/>
      <c r="AM79" s="493"/>
      <c r="AN79" s="493"/>
      <c r="AO79" s="493"/>
      <c r="AP79" s="493"/>
      <c r="AQ79" s="493"/>
      <c r="AR79" s="493"/>
      <c r="AS79" s="493"/>
      <c r="AT79" s="493"/>
      <c r="AU79" s="493"/>
      <c r="AV79" s="493"/>
      <c r="AW79" s="493"/>
      <c r="AX79" s="493"/>
      <c r="AY79" s="493"/>
      <c r="AZ79" s="493"/>
      <c r="BA79" s="493"/>
      <c r="BB79" s="493"/>
      <c r="BC79" s="494">
        <f t="shared" ref="BC79:BI79" si="6">I79/SUM(I78:I80)</f>
        <v>0.12993050315852966</v>
      </c>
      <c r="BD79" s="494">
        <f t="shared" si="6"/>
        <v>0.1082077225147753</v>
      </c>
      <c r="BE79" s="494">
        <f t="shared" si="6"/>
        <v>9.9944777355712319E-2</v>
      </c>
      <c r="BF79" s="494">
        <f t="shared" si="6"/>
        <v>0.10419783875989858</v>
      </c>
      <c r="BG79" s="494">
        <f t="shared" si="6"/>
        <v>7.6992848513836795E-2</v>
      </c>
      <c r="BH79" s="494">
        <f t="shared" si="6"/>
        <v>5.9254665604989397E-2</v>
      </c>
      <c r="BI79" s="494">
        <f t="shared" si="6"/>
        <v>5.62882925900813E-2</v>
      </c>
      <c r="BJ79" s="494">
        <f>P79/SUM(P78:P80)</f>
        <v>0.11653207096452378</v>
      </c>
      <c r="BK79" s="494">
        <f>Q79/SUM(Q78:Q80)</f>
        <v>0.17832882684296991</v>
      </c>
      <c r="BL79" s="494">
        <f>R79/SUM(R78:R80)</f>
        <v>0.23787479710151974</v>
      </c>
      <c r="BM79" s="494">
        <f t="shared" ref="BM79:BO79" si="7">S79/SUM(S78:S80)</f>
        <v>0.30481123970865159</v>
      </c>
      <c r="BN79" s="494">
        <f t="shared" si="7"/>
        <v>0.30408735025047889</v>
      </c>
      <c r="BO79" s="494">
        <f t="shared" si="7"/>
        <v>0.26085184747990292</v>
      </c>
    </row>
    <row r="80" spans="1:67">
      <c r="A80" s="488" t="s">
        <v>178</v>
      </c>
      <c r="B80" s="491">
        <f>ImportsPaperSectorMinusCoreVPA!C$5-ImportsPaperSectorMinusCoreVPA!C$20</f>
        <v>0.84165979850000028</v>
      </c>
      <c r="C80" s="491">
        <f>ImportsPaperSectorMinusCoreVPA!D$5-ImportsPaperSectorMinusCoreVPA!D$20</f>
        <v>0.88755174300000039</v>
      </c>
      <c r="D80" s="491">
        <f>ImportsPaperSectorMinusCoreVPA!E$5-ImportsPaperSectorMinusCoreVPA!E$20</f>
        <v>0.88146758949999882</v>
      </c>
      <c r="E80" s="491">
        <f>ImportsPaperSectorMinusCoreVPA!F$5-ImportsPaperSectorMinusCoreVPA!F$20</f>
        <v>0.99999189820000112</v>
      </c>
      <c r="F80" s="491">
        <f>ImportsPaperSectorMinusCoreVPA!G$5-ImportsPaperSectorMinusCoreVPA!G$20</f>
        <v>1.2138559698500035</v>
      </c>
      <c r="G80" s="491">
        <f>ImportsPaperSectorMinusCoreVPA!H$5-ImportsPaperSectorMinusCoreVPA!H$20</f>
        <v>1.3449514882916684</v>
      </c>
      <c r="H80" s="491">
        <f>ImportsPaperSectorMinusCoreVPA!I$5-ImportsPaperSectorMinusCoreVPA!I$20</f>
        <v>1.4094446685916608</v>
      </c>
      <c r="I80" s="491">
        <f>ImportsPaperSectorMinusCoreVPA!J$5-ImportsPaperSectorMinusCoreVPA!J$20</f>
        <v>1.7143495784888874</v>
      </c>
      <c r="J80" s="491">
        <f>ImportsPaperSectorMinusCoreVPA!K$5-ImportsPaperSectorMinusCoreVPA!K$20</f>
        <v>2.0433634167083294</v>
      </c>
      <c r="K80" s="491">
        <f>ImportsPaperSectorMinusCoreVPA!L$5-ImportsPaperSectorMinusCoreVPA!L$20</f>
        <v>2.1029518264625011</v>
      </c>
      <c r="L80" s="491">
        <f>ImportsPaperSectorMinusCoreVPA!M$5-ImportsPaperSectorMinusCoreVPA!M$20</f>
        <v>2.2013643073810574</v>
      </c>
      <c r="M80" s="491">
        <f>ImportsPaperSectorMinusCoreVPA!N$5-ImportsPaperSectorMinusCoreVPA!N$20</f>
        <v>2.5815615671297678</v>
      </c>
      <c r="N80" s="491">
        <f>ImportsPaperSectorMinusCoreVPA!O$5-ImportsPaperSectorMinusCoreVPA!O$20</f>
        <v>2.9879031767334894</v>
      </c>
      <c r="O80" s="491">
        <f>ImportsPaperSectorMinusCoreVPA!P$5-ImportsPaperSectorMinusCoreVPA!P$20</f>
        <v>3.2354710210338897</v>
      </c>
      <c r="P80" s="491">
        <f>ImportsPaperSectorMinusCoreVPA!Q$5-ImportsPaperSectorMinusCoreVPA!Q$20</f>
        <v>3.7776111361215463</v>
      </c>
      <c r="Q80" s="491">
        <f>ImportsPaperSectorMinusCoreVPA!R$5-ImportsPaperSectorMinusCoreVPA!R$20</f>
        <v>3.84431971353413</v>
      </c>
      <c r="R80" s="491">
        <f>ImportsPaperSectorMinusCoreVPA!S$5-ImportsPaperSectorMinusCoreVPA!S$20</f>
        <v>4.3282184676310393</v>
      </c>
      <c r="S80" s="491">
        <f>ImportsPaperSectorMinusCoreVPA!T$5-ImportsPaperSectorMinusCoreVPA!T$20</f>
        <v>3.7670670436160378</v>
      </c>
      <c r="T80" s="491">
        <f>ImportsPaperSectorMinusCoreVPA!U$5-ImportsPaperSectorMinusCoreVPA!U$20</f>
        <v>4.5937894072354375</v>
      </c>
      <c r="U80" s="491">
        <f>ImportsPaperSectorMinusCoreVPA!V$5-ImportsPaperSectorMinusCoreVPA!V$20</f>
        <v>5.1958171672868971</v>
      </c>
      <c r="V80" s="491">
        <f>ImportsPaperSectorMinusCoreVPA!W$5-ImportsPaperSectorMinusCoreVPA!W$20</f>
        <v>0</v>
      </c>
      <c r="W80" s="491">
        <f>ImportsPaperSectorMinusCoreVPA!X$5-ImportsPaperSectorMinusCoreVPA!X$20</f>
        <v>0</v>
      </c>
      <c r="X80" s="491">
        <f>ImportsPaperSectorMinusCoreVPA!Y$5-ImportsPaperSectorMinusCoreVPA!Y$20</f>
        <v>0</v>
      </c>
      <c r="Y80" s="491">
        <f>ImportsPaperSectorMinusCoreVPA!Z$5-ImportsPaperSectorMinusCoreVPA!Z$20</f>
        <v>0</v>
      </c>
      <c r="Z80" s="491">
        <f>ImportsPaperSectorMinusCoreVPA!AA$5-ImportsPaperSectorMinusCoreVPA!AA$20</f>
        <v>0</v>
      </c>
      <c r="AA80" s="491">
        <f>ImportsPaperSectorMinusCoreVPA!AB$5-ImportsPaperSectorMinusCoreVPA!AB$20</f>
        <v>0</v>
      </c>
      <c r="AB80" s="492"/>
      <c r="AC80" s="493"/>
      <c r="AD80" s="493"/>
      <c r="AE80" s="493"/>
      <c r="AF80" s="493"/>
      <c r="AG80" s="493"/>
      <c r="AH80" s="493"/>
      <c r="AI80" s="493"/>
      <c r="AJ80" s="493"/>
      <c r="AK80" s="493"/>
      <c r="AL80" s="493"/>
      <c r="AM80" s="493"/>
      <c r="AN80" s="493"/>
      <c r="AO80" s="493"/>
      <c r="AP80" s="493"/>
      <c r="AQ80" s="493"/>
      <c r="AR80" s="493"/>
      <c r="AS80" s="493"/>
      <c r="AT80" s="493"/>
      <c r="AU80" s="493"/>
      <c r="AV80" s="493"/>
      <c r="AW80" s="493"/>
      <c r="AX80" s="493"/>
      <c r="AY80" s="493"/>
      <c r="AZ80" s="493"/>
      <c r="BA80" s="493"/>
      <c r="BB80" s="493"/>
      <c r="BC80" s="494">
        <f t="shared" ref="BC80:BI80" si="8">I80/SUM(I78:I80)</f>
        <v>0.38768691615513423</v>
      </c>
      <c r="BD80" s="494">
        <f t="shared" si="8"/>
        <v>0.48519066159389884</v>
      </c>
      <c r="BE80" s="494">
        <f t="shared" si="8"/>
        <v>0.47606474889841527</v>
      </c>
      <c r="BF80" s="494">
        <f t="shared" si="8"/>
        <v>0.42343099113680543</v>
      </c>
      <c r="BG80" s="494">
        <f t="shared" si="8"/>
        <v>0.43010349125644198</v>
      </c>
      <c r="BH80" s="494">
        <f t="shared" si="8"/>
        <v>0.50261991670455197</v>
      </c>
      <c r="BI80" s="494">
        <f t="shared" si="8"/>
        <v>0.54383464507691015</v>
      </c>
      <c r="BJ80" s="494">
        <f>P80/SUM(P78:P80)</f>
        <v>0.50307024879051698</v>
      </c>
      <c r="BK80" s="494">
        <f>Q80/SUM(Q78:Q80)</f>
        <v>0.45689830311810331</v>
      </c>
      <c r="BL80" s="494">
        <f>R80/SUM(R78:R80)</f>
        <v>0.45863321145534552</v>
      </c>
      <c r="BM80" s="494">
        <f t="shared" ref="BM80:BO80" si="9">S80/SUM(S78:S80)</f>
        <v>0.41809809665394643</v>
      </c>
      <c r="BN80" s="494">
        <f t="shared" si="9"/>
        <v>0.48671486907748701</v>
      </c>
      <c r="BO80" s="494">
        <f t="shared" si="9"/>
        <v>0.51293879211258497</v>
      </c>
    </row>
    <row r="81" spans="1:67">
      <c r="B81" s="492"/>
      <c r="C81" s="492"/>
      <c r="D81" s="492"/>
      <c r="E81" s="492"/>
      <c r="F81" s="492"/>
      <c r="G81" s="492"/>
      <c r="H81" s="492"/>
      <c r="I81" s="492"/>
      <c r="J81" s="492"/>
      <c r="K81" s="492"/>
      <c r="L81" s="492"/>
      <c r="M81" s="492"/>
      <c r="N81" s="492"/>
      <c r="O81" s="492"/>
      <c r="P81" s="492"/>
      <c r="Q81" s="492"/>
      <c r="R81" s="492"/>
      <c r="S81" s="492"/>
      <c r="T81" s="492"/>
      <c r="U81" s="492"/>
      <c r="V81" s="492"/>
      <c r="W81" s="492"/>
      <c r="X81" s="492"/>
      <c r="Y81" s="492"/>
      <c r="Z81" s="492"/>
      <c r="AA81" s="492"/>
      <c r="AB81" s="492"/>
      <c r="AC81" s="492"/>
      <c r="AD81" s="492"/>
      <c r="AE81" s="492"/>
      <c r="AF81" s="492"/>
      <c r="AG81" s="492"/>
      <c r="AH81" s="492"/>
      <c r="AI81" s="492"/>
      <c r="AJ81" s="492"/>
      <c r="AK81" s="492"/>
      <c r="AL81" s="492"/>
      <c r="AM81" s="492"/>
      <c r="AN81" s="492"/>
      <c r="AO81" s="492"/>
      <c r="AP81" s="492"/>
      <c r="AQ81" s="492"/>
      <c r="AR81" s="492"/>
      <c r="AS81" s="492"/>
      <c r="AT81" s="492"/>
      <c r="AU81" s="492"/>
      <c r="AV81" s="492"/>
      <c r="AW81" s="492"/>
      <c r="AX81" s="492"/>
      <c r="AY81" s="492"/>
      <c r="AZ81" s="492"/>
      <c r="BA81" s="492"/>
      <c r="BB81" s="492"/>
    </row>
    <row r="82" spans="1:67">
      <c r="B82" s="492"/>
      <c r="C82" s="492"/>
      <c r="D82" s="492"/>
      <c r="E82" s="492"/>
      <c r="F82" s="492"/>
      <c r="G82" s="492"/>
      <c r="H82" s="492"/>
      <c r="I82" s="492"/>
      <c r="J82" s="492"/>
      <c r="K82" s="492"/>
      <c r="L82" s="492"/>
      <c r="M82" s="492"/>
      <c r="N82" s="492"/>
      <c r="O82" s="492"/>
      <c r="P82" s="492"/>
      <c r="Q82" s="492"/>
      <c r="R82" s="492"/>
      <c r="S82" s="492"/>
      <c r="T82" s="492"/>
      <c r="U82" s="492"/>
      <c r="V82" s="492"/>
      <c r="W82" s="492"/>
      <c r="X82" s="492"/>
      <c r="Y82" s="492"/>
      <c r="Z82" s="492"/>
      <c r="AA82" s="492"/>
      <c r="AB82" s="492"/>
      <c r="AC82" s="492"/>
      <c r="AD82" s="492"/>
      <c r="AE82" s="492"/>
      <c r="AF82" s="492"/>
      <c r="AG82" s="492"/>
      <c r="AH82" s="492"/>
      <c r="AI82" s="492"/>
      <c r="AJ82" s="492"/>
      <c r="AK82" s="492"/>
      <c r="AL82" s="492"/>
      <c r="AM82" s="492"/>
      <c r="AN82" s="492"/>
      <c r="AO82" s="492"/>
      <c r="AP82" s="492"/>
      <c r="AQ82" s="492"/>
      <c r="AR82" s="492"/>
      <c r="AS82" s="492"/>
      <c r="AT82" s="492"/>
      <c r="AU82" s="492"/>
      <c r="AV82" s="492"/>
      <c r="AW82" s="492"/>
      <c r="AX82" s="492"/>
      <c r="AY82" s="492"/>
      <c r="AZ82" s="492"/>
      <c r="BA82" s="492"/>
      <c r="BB82" s="492"/>
    </row>
    <row r="83" spans="1:67">
      <c r="B83" s="492"/>
      <c r="C83" s="492"/>
      <c r="D83" s="492"/>
      <c r="E83" s="492"/>
      <c r="F83" s="492"/>
      <c r="G83" s="492"/>
      <c r="H83" s="492"/>
      <c r="I83" s="492"/>
      <c r="J83" s="492"/>
      <c r="K83" s="492"/>
      <c r="L83" s="492"/>
      <c r="M83" s="492"/>
      <c r="N83" s="492"/>
      <c r="O83" s="492"/>
      <c r="P83" s="492"/>
      <c r="Q83" s="492"/>
      <c r="R83" s="492"/>
      <c r="S83" s="492"/>
      <c r="T83" s="492"/>
      <c r="U83" s="492"/>
      <c r="V83" s="492"/>
      <c r="W83" s="492"/>
      <c r="X83" s="492"/>
      <c r="Y83" s="492"/>
      <c r="Z83" s="492"/>
      <c r="AA83" s="492"/>
      <c r="AB83" s="492"/>
      <c r="AC83" s="492"/>
      <c r="AD83" s="492"/>
      <c r="AE83" s="492"/>
      <c r="AF83" s="492"/>
      <c r="AG83" s="492"/>
      <c r="AH83" s="492"/>
      <c r="AI83" s="492"/>
      <c r="AJ83" s="492"/>
      <c r="AK83" s="492"/>
      <c r="AL83" s="492"/>
      <c r="AM83" s="492"/>
      <c r="AN83" s="492"/>
      <c r="AO83" s="492"/>
      <c r="AP83" s="492"/>
      <c r="AQ83" s="492"/>
      <c r="AR83" s="492"/>
      <c r="AS83" s="492"/>
      <c r="AT83" s="492"/>
      <c r="AU83" s="492"/>
      <c r="AV83" s="492"/>
      <c r="AW83" s="492"/>
      <c r="AX83" s="492"/>
      <c r="AY83" s="492"/>
      <c r="AZ83" s="492"/>
      <c r="BA83" s="492"/>
      <c r="BB83" s="492"/>
    </row>
    <row r="84" spans="1:67">
      <c r="A84" s="489" t="str">
        <f>A78</f>
        <v xml:space="preserve">VPA core products </v>
      </c>
      <c r="B84" s="492"/>
      <c r="C84" s="492"/>
      <c r="D84" s="492"/>
      <c r="E84" s="492"/>
      <c r="F84" s="492"/>
      <c r="G84" s="492"/>
      <c r="H84" s="492"/>
      <c r="I84" s="492"/>
      <c r="J84" s="492"/>
      <c r="K84" s="492"/>
      <c r="L84" s="492"/>
      <c r="M84" s="492"/>
      <c r="N84" s="492"/>
      <c r="O84" s="492"/>
      <c r="P84" s="492"/>
      <c r="Q84" s="492"/>
      <c r="R84" s="492"/>
      <c r="S84" s="492"/>
      <c r="T84" s="492"/>
      <c r="U84" s="492"/>
      <c r="V84" s="492"/>
      <c r="W84" s="492"/>
      <c r="X84" s="492"/>
      <c r="Y84" s="492"/>
      <c r="Z84" s="492"/>
      <c r="AA84" s="492"/>
      <c r="AB84" s="492"/>
      <c r="AC84" s="491">
        <f>ImportsCoreVPA!AD$5-ImportsCoreVPA!AD$18</f>
        <v>7.2018000000000013E-2</v>
      </c>
      <c r="AD84" s="491">
        <f>ImportsCoreVPA!AE$5-ImportsCoreVPA!AE$18</f>
        <v>7.1184000000000053E-2</v>
      </c>
      <c r="AE84" s="491">
        <f>ImportsCoreVPA!AF$5-ImportsCoreVPA!AF$18</f>
        <v>7.8932999999999989E-2</v>
      </c>
      <c r="AF84" s="491">
        <f>ImportsCoreVPA!AG$5-ImportsCoreVPA!AG$18</f>
        <v>8.4787000000000001E-2</v>
      </c>
      <c r="AG84" s="491">
        <f>ImportsCoreVPA!AH$5-ImportsCoreVPA!AH$18</f>
        <v>0.12348658600000009</v>
      </c>
      <c r="AH84" s="491">
        <f>ImportsCoreVPA!AI$5-ImportsCoreVPA!AI$18</f>
        <v>0.15847271153999992</v>
      </c>
      <c r="AI84" s="491">
        <f>ImportsCoreVPA!AJ$5-ImportsCoreVPA!AJ$18</f>
        <v>0.16297794098200014</v>
      </c>
      <c r="AJ84" s="491">
        <f>ImportsCoreVPA!AK$5-ImportsCoreVPA!AK$18</f>
        <v>0.26262960573200012</v>
      </c>
      <c r="AK84" s="491">
        <f>ImportsCoreVPA!AL$5-ImportsCoreVPA!AL$18</f>
        <v>0.25400727913479998</v>
      </c>
      <c r="AL84" s="491">
        <f>ImportsCoreVPA!AM$5-ImportsCoreVPA!AM$18</f>
        <v>0.16971504612479982</v>
      </c>
      <c r="AM84" s="491">
        <f>ImportsCoreVPA!AN$5-ImportsCoreVPA!AN$18</f>
        <v>0.21730603692060002</v>
      </c>
      <c r="AN84" s="491">
        <f>ImportsCoreVPA!AO$5-ImportsCoreVPA!AO$18</f>
        <v>0.27911860190400001</v>
      </c>
      <c r="AO84" s="491">
        <f>ImportsCoreVPA!AP$5-ImportsCoreVPA!AP$18</f>
        <v>0.21094052096479987</v>
      </c>
      <c r="AP84" s="491">
        <f>ImportsCoreVPA!AQ$5-ImportsCoreVPA!AQ$18</f>
        <v>0.21742876128690003</v>
      </c>
      <c r="AQ84" s="491">
        <f>ImportsCoreVPA!AR$5-ImportsCoreVPA!AR$18</f>
        <v>0.27656615222400005</v>
      </c>
      <c r="AR84" s="491">
        <f>ImportsCoreVPA!AS$5-ImportsCoreVPA!AS$18</f>
        <v>0.24097219737850034</v>
      </c>
      <c r="AS84" s="491">
        <f>ImportsCoreVPA!AT$5-ImportsCoreVPA!AT$18</f>
        <v>0.23648958348400001</v>
      </c>
      <c r="AT84" s="491">
        <f>ImportsCoreVPA!AU$5-ImportsCoreVPA!AU$18</f>
        <v>0.2818391375799999</v>
      </c>
      <c r="AU84" s="491">
        <f>ImportsCoreVPA!AV$5-ImportsCoreVPA!AV$18</f>
        <v>0.31617609057900004</v>
      </c>
      <c r="AV84" s="491">
        <f>ImportsCoreVPA!AW$5-ImportsCoreVPA!AW$18</f>
        <v>0.29237425685500013</v>
      </c>
      <c r="AW84" s="491">
        <f>ImportsCoreVPA!AX$5-ImportsCoreVPA!AX$18</f>
        <v>0</v>
      </c>
      <c r="AX84" s="491">
        <f>ImportsCoreVPA!AY$5-ImportsCoreVPA!AY$18</f>
        <v>0</v>
      </c>
      <c r="AY84" s="491">
        <f>ImportsCoreVPA!AZ$5-ImportsCoreVPA!AZ$18</f>
        <v>0</v>
      </c>
      <c r="AZ84" s="491">
        <f>ImportsCoreVPA!BA$5-ImportsCoreVPA!BA$18</f>
        <v>0</v>
      </c>
      <c r="BA84" s="491">
        <f>ImportsCoreVPA!BB$5-ImportsCoreVPA!BB$18</f>
        <v>0</v>
      </c>
      <c r="BB84" s="491">
        <f>ImportsCoreVPA!BC$5-ImportsCoreVPA!BC$18</f>
        <v>0</v>
      </c>
      <c r="BC84" s="494">
        <f t="shared" ref="BC84:BI84" si="10">AJ84/SUM(AJ84:AJ86)</f>
        <v>0.30844144604386581</v>
      </c>
      <c r="BD84" s="494">
        <f t="shared" si="10"/>
        <v>0.25477307356016132</v>
      </c>
      <c r="BE84" s="494">
        <f t="shared" si="10"/>
        <v>0.2303823415317014</v>
      </c>
      <c r="BF84" s="494">
        <f t="shared" si="10"/>
        <v>0.24334357332342643</v>
      </c>
      <c r="BG84" s="494">
        <f t="shared" si="10"/>
        <v>0.28041328889362138</v>
      </c>
      <c r="BH84" s="494">
        <f t="shared" si="10"/>
        <v>0.24337714981083508</v>
      </c>
      <c r="BI84" s="494">
        <f t="shared" si="10"/>
        <v>0.24346899774305769</v>
      </c>
      <c r="BJ84" s="494">
        <f>AQ84/SUM(AQ84:AQ86)</f>
        <v>0.25099324132539819</v>
      </c>
      <c r="BK84" s="494">
        <f>AR84/SUM(AR84:AR86)</f>
        <v>0.22792794076714815</v>
      </c>
      <c r="BL84" s="494">
        <f>AS84/SUM(AS84:AS86)</f>
        <v>0.20491352848296845</v>
      </c>
      <c r="BM84" s="494">
        <f t="shared" ref="BM84:BO84" si="11">AT84/SUM(AT84:AT86)</f>
        <v>0.21116021572371579</v>
      </c>
      <c r="BN84" s="494">
        <f t="shared" si="11"/>
        <v>0.19909326941525093</v>
      </c>
      <c r="BO84" s="494">
        <f t="shared" si="11"/>
        <v>0.18472711502187306</v>
      </c>
    </row>
    <row r="85" spans="1:67">
      <c r="A85" s="495" t="str">
        <f>A79</f>
        <v>Other Timber Sector</v>
      </c>
      <c r="B85" s="492"/>
      <c r="C85" s="492"/>
      <c r="D85" s="492"/>
      <c r="E85" s="492"/>
      <c r="F85" s="492"/>
      <c r="G85" s="492"/>
      <c r="H85" s="492"/>
      <c r="I85" s="492"/>
      <c r="J85" s="492"/>
      <c r="K85" s="492"/>
      <c r="L85" s="492"/>
      <c r="M85" s="492"/>
      <c r="N85" s="492"/>
      <c r="O85" s="492"/>
      <c r="P85" s="492"/>
      <c r="Q85" s="492"/>
      <c r="R85" s="492"/>
      <c r="S85" s="492"/>
      <c r="T85" s="492"/>
      <c r="U85" s="492"/>
      <c r="V85" s="492"/>
      <c r="W85" s="492"/>
      <c r="X85" s="492"/>
      <c r="Y85" s="492"/>
      <c r="Z85" s="492"/>
      <c r="AA85" s="492"/>
      <c r="AB85" s="492"/>
      <c r="AC85" s="491">
        <f>ImportsTimberSectorMinusCoreVPA!AD$5-ImportsTimberSectorMinusCoreVPA!AD$19</f>
        <v>2.6598999999999928E-2</v>
      </c>
      <c r="AD85" s="491">
        <f>ImportsTimberSectorMinusCoreVPA!AE$5-ImportsTimberSectorMinusCoreVPA!AE$19</f>
        <v>3.3116000000000034E-2</v>
      </c>
      <c r="AE85" s="491">
        <f>ImportsTimberSectorMinusCoreVPA!AF$5-ImportsTimberSectorMinusCoreVPA!AF$19</f>
        <v>2.9000999999999943E-2</v>
      </c>
      <c r="AF85" s="491">
        <f>ImportsTimberSectorMinusCoreVPA!AG$5-ImportsTimberSectorMinusCoreVPA!AG$19</f>
        <v>3.2577000000000023E-2</v>
      </c>
      <c r="AG85" s="491">
        <f>ImportsTimberSectorMinusCoreVPA!AH$5-ImportsTimberSectorMinusCoreVPA!AH$19</f>
        <v>6.1804762000000069E-2</v>
      </c>
      <c r="AH85" s="491">
        <f>ImportsTimberSectorMinusCoreVPA!AI$5-ImportsTimberSectorMinusCoreVPA!AI$19</f>
        <v>0.12077532328289975</v>
      </c>
      <c r="AI85" s="491">
        <f>ImportsTimberSectorMinusCoreVPA!AJ$5-ImportsTimberSectorMinusCoreVPA!AJ$19</f>
        <v>0.15802153657360019</v>
      </c>
      <c r="AJ85" s="491">
        <f>ImportsTimberSectorMinusCoreVPA!AK$5-ImportsTimberSectorMinusCoreVPA!AK$19</f>
        <v>0.25641563401650003</v>
      </c>
      <c r="AK85" s="491">
        <f>ImportsTimberSectorMinusCoreVPA!AL$5-ImportsTimberSectorMinusCoreVPA!AL$19</f>
        <v>0.31303934764639973</v>
      </c>
      <c r="AL85" s="491">
        <f>ImportsTimberSectorMinusCoreVPA!AM$5-ImportsTimberSectorMinusCoreVPA!AM$19</f>
        <v>0.22681194708040042</v>
      </c>
      <c r="AM85" s="491">
        <f>ImportsTimberSectorMinusCoreVPA!AN$5-ImportsTimberSectorMinusCoreVPA!AN$19</f>
        <v>0.24109128762840015</v>
      </c>
      <c r="AN85" s="491">
        <f>ImportsTimberSectorMinusCoreVPA!AO$5-ImportsTimberSectorMinusCoreVPA!AO$19</f>
        <v>0.23198142004799993</v>
      </c>
      <c r="AO85" s="491">
        <f>ImportsTimberSectorMinusCoreVPA!AP$5-ImportsTimberSectorMinusCoreVPA!AP$19</f>
        <v>0.19865095543039946</v>
      </c>
      <c r="AP85" s="491">
        <f>ImportsTimberSectorMinusCoreVPA!AQ$5-ImportsTimberSectorMinusCoreVPA!AQ$19</f>
        <v>0.17928033188850068</v>
      </c>
      <c r="AQ85" s="491">
        <f>ImportsTimberSectorMinusCoreVPA!AR$5-ImportsTimberSectorMinusCoreVPA!AR$19</f>
        <v>0.28669045277750027</v>
      </c>
      <c r="AR85" s="491">
        <f>ImportsTimberSectorMinusCoreVPA!AS$5-ImportsTimberSectorMinusCoreVPA!AS$19</f>
        <v>0.32008375965830049</v>
      </c>
      <c r="AS85" s="491">
        <f>ImportsTimberSectorMinusCoreVPA!AT$5-ImportsTimberSectorMinusCoreVPA!AT$19</f>
        <v>0.39856196450149983</v>
      </c>
      <c r="AT85" s="491">
        <f>ImportsTimberSectorMinusCoreVPA!AU$5-ImportsTimberSectorMinusCoreVPA!AU$19</f>
        <v>0.52735298630299976</v>
      </c>
      <c r="AU85" s="491">
        <f>ImportsTimberSectorMinusCoreVPA!AV$5-ImportsTimberSectorMinusCoreVPA!AV$19</f>
        <v>0.63850611115699962</v>
      </c>
      <c r="AV85" s="491">
        <f>ImportsTimberSectorMinusCoreVPA!AW$5-ImportsTimberSectorMinusCoreVPA!AW$19</f>
        <v>0.654761822038751</v>
      </c>
      <c r="AW85" s="491">
        <f>ImportsTimberSectorMinusCoreVPA!AX$5-ImportsTimberSectorMinusCoreVPA!AX$19</f>
        <v>0</v>
      </c>
      <c r="AX85" s="491">
        <f>ImportsTimberSectorMinusCoreVPA!AY$5-ImportsTimberSectorMinusCoreVPA!AY$19</f>
        <v>0</v>
      </c>
      <c r="AY85" s="491">
        <f>ImportsTimberSectorMinusCoreVPA!AZ$5-ImportsTimberSectorMinusCoreVPA!AZ$19</f>
        <v>0</v>
      </c>
      <c r="AZ85" s="491">
        <f>ImportsTimberSectorMinusCoreVPA!BA$5-ImportsTimberSectorMinusCoreVPA!BA$19</f>
        <v>0</v>
      </c>
      <c r="BA85" s="491">
        <f>ImportsTimberSectorMinusCoreVPA!BB$5-ImportsTimberSectorMinusCoreVPA!BB$19</f>
        <v>0</v>
      </c>
      <c r="BB85" s="491">
        <f>ImportsTimberSectorMinusCoreVPA!BC$5-ImportsTimberSectorMinusCoreVPA!BC$19</f>
        <v>0</v>
      </c>
      <c r="BC85" s="494">
        <f t="shared" ref="BC85:BI85" si="12">AJ85/SUM(AJ84:AJ86)</f>
        <v>0.30114353910659397</v>
      </c>
      <c r="BD85" s="494">
        <f t="shared" si="12"/>
        <v>0.31398311503827497</v>
      </c>
      <c r="BE85" s="494">
        <f t="shared" si="12"/>
        <v>0.30788942199810881</v>
      </c>
      <c r="BF85" s="494">
        <f t="shared" si="12"/>
        <v>0.26997876478727184</v>
      </c>
      <c r="BG85" s="494">
        <f t="shared" si="12"/>
        <v>0.23305746200407612</v>
      </c>
      <c r="BH85" s="494">
        <f t="shared" si="12"/>
        <v>0.22919780001831722</v>
      </c>
      <c r="BI85" s="494">
        <f t="shared" si="12"/>
        <v>0.20075174260106426</v>
      </c>
      <c r="BJ85" s="494">
        <f>AQ85/SUM(AQ84:AQ86)</f>
        <v>0.26018139031485732</v>
      </c>
      <c r="BK85" s="494">
        <f>AR85/SUM(AR84:AR86)</f>
        <v>0.30275705249651497</v>
      </c>
      <c r="BL85" s="494">
        <f>AS85/SUM(AS84:AS86)</f>
        <v>0.34534602861538505</v>
      </c>
      <c r="BM85" s="494">
        <f t="shared" ref="BM85:BO85" si="13">AT85/SUM(AT84:AT86)</f>
        <v>0.39510470868751801</v>
      </c>
      <c r="BN85" s="494">
        <f t="shared" si="13"/>
        <v>0.40206161376425081</v>
      </c>
      <c r="BO85" s="494">
        <f t="shared" si="13"/>
        <v>0.4136898498271977</v>
      </c>
    </row>
    <row r="86" spans="1:67">
      <c r="A86" s="495" t="str">
        <f>A80</f>
        <v>Other Paper &amp; Fuel Sector</v>
      </c>
      <c r="B86" s="492"/>
      <c r="C86" s="492"/>
      <c r="D86" s="492"/>
      <c r="E86" s="492"/>
      <c r="F86" s="492"/>
      <c r="G86" s="492"/>
      <c r="H86" s="492"/>
      <c r="I86" s="492"/>
      <c r="J86" s="492"/>
      <c r="K86" s="492"/>
      <c r="L86" s="492"/>
      <c r="M86" s="492"/>
      <c r="N86" s="492"/>
      <c r="O86" s="492"/>
      <c r="P86" s="492"/>
      <c r="Q86" s="492"/>
      <c r="R86" s="492"/>
      <c r="S86" s="492"/>
      <c r="T86" s="492"/>
      <c r="U86" s="492"/>
      <c r="V86" s="492"/>
      <c r="W86" s="492"/>
      <c r="X86" s="492"/>
      <c r="Y86" s="492"/>
      <c r="Z86" s="492"/>
      <c r="AA86" s="492"/>
      <c r="AB86" s="492"/>
      <c r="AC86" s="491">
        <f>ImportsPaperSectorMinusCoreVPA!AD$5-ImportsPaperSectorMinusCoreVPA!AD$20</f>
        <v>0.15446099999999974</v>
      </c>
      <c r="AD86" s="491">
        <f>ImportsPaperSectorMinusCoreVPA!AE$5-ImportsPaperSectorMinusCoreVPA!AE$20</f>
        <v>0.13043799999999961</v>
      </c>
      <c r="AE86" s="491">
        <f>ImportsPaperSectorMinusCoreVPA!AF$5-ImportsPaperSectorMinusCoreVPA!AF$20</f>
        <v>0.1274510000000002</v>
      </c>
      <c r="AF86" s="491">
        <f>ImportsPaperSectorMinusCoreVPA!AG$5-ImportsPaperSectorMinusCoreVPA!AG$20</f>
        <v>0.14768899999999929</v>
      </c>
      <c r="AG86" s="491">
        <f>ImportsPaperSectorMinusCoreVPA!AH$5-ImportsPaperSectorMinusCoreVPA!AH$20</f>
        <v>0.19639950500000003</v>
      </c>
      <c r="AH86" s="491">
        <f>ImportsPaperSectorMinusCoreVPA!AI$5-ImportsPaperSectorMinusCoreVPA!AI$20</f>
        <v>0.21933763046909904</v>
      </c>
      <c r="AI86" s="491">
        <f>ImportsPaperSectorMinusCoreVPA!AJ$5-ImportsPaperSectorMinusCoreVPA!AJ$20</f>
        <v>0.2495370701024</v>
      </c>
      <c r="AJ86" s="491">
        <f>ImportsPaperSectorMinusCoreVPA!AK$5-ImportsPaperSectorMinusCoreVPA!AK$20</f>
        <v>0.33242789753749724</v>
      </c>
      <c r="AK86" s="491">
        <f>ImportsPaperSectorMinusCoreVPA!AL$5-ImportsPaperSectorMinusCoreVPA!AL$20</f>
        <v>0.4299475829496</v>
      </c>
      <c r="AL86" s="491">
        <f>ImportsPaperSectorMinusCoreVPA!AM$5-ImportsPaperSectorMinusCoreVPA!AM$20</f>
        <v>0.34013991015399858</v>
      </c>
      <c r="AM86" s="491">
        <f>ImportsPaperSectorMinusCoreVPA!AN$5-ImportsPaperSectorMinusCoreVPA!AN$20</f>
        <v>0.4346036039439003</v>
      </c>
      <c r="AN86" s="491">
        <f>ImportsPaperSectorMinusCoreVPA!AO$5-ImportsPaperSectorMinusCoreVPA!AO$20</f>
        <v>0.48428291088000108</v>
      </c>
      <c r="AO86" s="491">
        <f>ImportsPaperSectorMinusCoreVPA!AP$5-ImportsPaperSectorMinusCoreVPA!AP$20</f>
        <v>0.45713130809279967</v>
      </c>
      <c r="AP86" s="491">
        <f>ImportsPaperSectorMinusCoreVPA!AQ$5-ImportsPaperSectorMinusCoreVPA!AQ$20</f>
        <v>0.49633586656259876</v>
      </c>
      <c r="AQ86" s="491">
        <f>ImportsPaperSectorMinusCoreVPA!AR$5-ImportsPaperSectorMinusCoreVPA!AR$20</f>
        <v>0.53863024567049855</v>
      </c>
      <c r="AR86" s="491">
        <f>ImportsPaperSectorMinusCoreVPA!AS$5-ImportsPaperSectorMinusCoreVPA!AS$20</f>
        <v>0.49617378218450092</v>
      </c>
      <c r="AS86" s="491">
        <f>ImportsPaperSectorMinusCoreVPA!AT$5-ImportsPaperSectorMinusCoreVPA!AT$20</f>
        <v>0.51904298757199996</v>
      </c>
      <c r="AT86" s="491">
        <f>ImportsPaperSectorMinusCoreVPA!AU$5-ImportsPaperSectorMinusCoreVPA!AU$20</f>
        <v>0.52552491367089793</v>
      </c>
      <c r="AU86" s="491">
        <f>ImportsPaperSectorMinusCoreVPA!AV$5-ImportsPaperSectorMinusCoreVPA!AV$20</f>
        <v>0.63339805586200182</v>
      </c>
      <c r="AV86" s="491">
        <f>ImportsPaperSectorMinusCoreVPA!AW$5-ImportsPaperSectorMinusCoreVPA!AW$20</f>
        <v>0.63559993049166508</v>
      </c>
      <c r="AW86" s="491">
        <f>ImportsPaperSectorMinusCoreVPA!AX$5-ImportsPaperSectorMinusCoreVPA!AX$20</f>
        <v>0</v>
      </c>
      <c r="AX86" s="491">
        <f>ImportsPaperSectorMinusCoreVPA!AY$5-ImportsPaperSectorMinusCoreVPA!AY$20</f>
        <v>0</v>
      </c>
      <c r="AY86" s="491">
        <f>ImportsPaperSectorMinusCoreVPA!AZ$5-ImportsPaperSectorMinusCoreVPA!AZ$20</f>
        <v>0</v>
      </c>
      <c r="AZ86" s="491">
        <f>ImportsPaperSectorMinusCoreVPA!BA$5-ImportsPaperSectorMinusCoreVPA!BA$20</f>
        <v>0</v>
      </c>
      <c r="BA86" s="491">
        <f>ImportsPaperSectorMinusCoreVPA!BB$5-ImportsPaperSectorMinusCoreVPA!BB$20</f>
        <v>0</v>
      </c>
      <c r="BB86" s="491">
        <f>ImportsPaperSectorMinusCoreVPA!BC$5-ImportsPaperSectorMinusCoreVPA!BC$20</f>
        <v>0</v>
      </c>
      <c r="BC86" s="494">
        <f t="shared" ref="BC86:BI86" si="14">AJ86/SUM(AJ84:AJ86)</f>
        <v>0.39041501484954017</v>
      </c>
      <c r="BD86" s="494">
        <f t="shared" si="14"/>
        <v>0.43124381140156365</v>
      </c>
      <c r="BE86" s="494">
        <f t="shared" si="14"/>
        <v>0.46172823647018973</v>
      </c>
      <c r="BF86" s="494">
        <f t="shared" si="14"/>
        <v>0.48667766188930167</v>
      </c>
      <c r="BG86" s="494">
        <f t="shared" si="14"/>
        <v>0.48652924910230255</v>
      </c>
      <c r="BH86" s="494">
        <f t="shared" si="14"/>
        <v>0.52742505017084773</v>
      </c>
      <c r="BI86" s="494">
        <f t="shared" si="14"/>
        <v>0.55577925965587804</v>
      </c>
      <c r="BJ86" s="494">
        <f>AQ86/SUM(AQ84:AQ86)</f>
        <v>0.48882536835974438</v>
      </c>
      <c r="BK86" s="494">
        <f>AR86/SUM(AR84:AR86)</f>
        <v>0.46931500673633691</v>
      </c>
      <c r="BL86" s="494">
        <f>AS86/SUM(AS84:AS86)</f>
        <v>0.44974044290164644</v>
      </c>
      <c r="BM86" s="494">
        <f t="shared" ref="BM86:BO86" si="15">AT86/SUM(AT84:AT86)</f>
        <v>0.39373507558876614</v>
      </c>
      <c r="BN86" s="494">
        <f t="shared" si="15"/>
        <v>0.39884511682049822</v>
      </c>
      <c r="BO86" s="494">
        <f t="shared" si="15"/>
        <v>0.40158303515092925</v>
      </c>
    </row>
    <row r="87" spans="1:67">
      <c r="B87" s="495"/>
      <c r="C87" s="495"/>
      <c r="D87" s="495"/>
      <c r="E87" s="495"/>
      <c r="F87" s="495"/>
      <c r="G87" s="495"/>
      <c r="H87" s="495"/>
      <c r="I87" s="495"/>
      <c r="J87" s="495"/>
      <c r="K87" s="495"/>
      <c r="L87" s="495"/>
      <c r="M87" s="495"/>
      <c r="N87" s="495"/>
      <c r="O87" s="495"/>
      <c r="P87" s="495"/>
      <c r="Q87" s="495"/>
      <c r="R87" s="495"/>
      <c r="S87" s="495"/>
      <c r="T87" s="495"/>
      <c r="U87" s="495"/>
      <c r="V87" s="495"/>
      <c r="W87" s="495"/>
      <c r="X87" s="495"/>
      <c r="Y87" s="495"/>
      <c r="Z87" s="495"/>
      <c r="AA87" s="495"/>
      <c r="AB87" s="495"/>
    </row>
    <row r="88" spans="1:67" ht="13">
      <c r="A88" s="487" t="s">
        <v>130</v>
      </c>
      <c r="B88" s="495"/>
      <c r="C88" s="495"/>
      <c r="D88" s="495"/>
      <c r="E88" s="495"/>
      <c r="F88" s="495"/>
      <c r="G88" s="495"/>
      <c r="H88" s="495"/>
      <c r="I88" s="495"/>
      <c r="J88" s="495"/>
      <c r="K88" s="495"/>
      <c r="L88" s="495"/>
      <c r="M88" s="495"/>
      <c r="N88" s="495"/>
      <c r="O88" s="495"/>
      <c r="P88" s="495"/>
      <c r="Q88" s="495"/>
      <c r="R88" s="495"/>
      <c r="S88" s="495"/>
      <c r="T88" s="495"/>
      <c r="U88" s="495"/>
      <c r="V88" s="495"/>
      <c r="W88" s="495"/>
      <c r="X88" s="495"/>
      <c r="Y88" s="495"/>
      <c r="Z88" s="495"/>
      <c r="AA88" s="495"/>
      <c r="AB88" s="495"/>
      <c r="AC88" s="495"/>
      <c r="AD88" s="495"/>
      <c r="AE88" s="495"/>
      <c r="AF88" s="495"/>
      <c r="AG88" s="495"/>
      <c r="AH88" s="495"/>
      <c r="AI88" s="495"/>
      <c r="AJ88" s="495"/>
      <c r="AK88" s="495"/>
      <c r="AL88" s="495"/>
      <c r="AM88" s="495"/>
      <c r="AN88" s="495"/>
      <c r="AO88" s="495"/>
      <c r="AP88" s="495"/>
      <c r="AQ88" s="495"/>
      <c r="AR88" s="495"/>
      <c r="AS88" s="495"/>
      <c r="AT88" s="495"/>
      <c r="AU88" s="495"/>
      <c r="AV88" s="495"/>
      <c r="AW88" s="495"/>
      <c r="AX88" s="495"/>
      <c r="AY88" s="495"/>
      <c r="AZ88" s="495"/>
      <c r="BA88" s="495"/>
      <c r="BB88" s="495"/>
    </row>
    <row r="89" spans="1:67">
      <c r="B89" s="490" t="s">
        <v>56</v>
      </c>
      <c r="C89" s="490"/>
      <c r="D89" s="490"/>
      <c r="E89" s="490"/>
      <c r="F89" s="490"/>
      <c r="G89" s="490"/>
      <c r="H89" s="490"/>
      <c r="I89" s="490"/>
      <c r="J89" s="490"/>
      <c r="K89" s="490"/>
      <c r="L89" s="490"/>
      <c r="M89" s="490"/>
      <c r="N89" s="490"/>
      <c r="O89" s="490"/>
      <c r="P89" s="490"/>
      <c r="Q89" s="490"/>
      <c r="R89" s="490"/>
      <c r="S89" s="490"/>
      <c r="T89" s="490"/>
      <c r="U89" s="490"/>
      <c r="V89" s="490"/>
      <c r="W89" s="490"/>
      <c r="X89" s="490"/>
      <c r="Y89" s="490"/>
      <c r="Z89" s="490"/>
      <c r="AA89" s="490"/>
      <c r="AC89" s="490" t="s">
        <v>74</v>
      </c>
      <c r="AD89" s="490"/>
      <c r="AE89" s="490"/>
      <c r="AF89" s="490"/>
      <c r="AG89" s="490"/>
      <c r="AH89" s="490"/>
      <c r="AI89" s="490"/>
      <c r="AJ89" s="490"/>
      <c r="AK89" s="490"/>
      <c r="AL89" s="490"/>
      <c r="AM89" s="490"/>
      <c r="AN89" s="490"/>
      <c r="AO89" s="490"/>
      <c r="AP89" s="490"/>
      <c r="AQ89" s="490"/>
      <c r="AR89" s="490"/>
      <c r="AS89" s="490"/>
      <c r="AT89" s="490"/>
      <c r="AU89" s="490"/>
      <c r="AV89" s="490"/>
      <c r="AW89" s="490"/>
      <c r="AX89" s="490"/>
      <c r="AY89" s="490"/>
      <c r="AZ89" s="490"/>
      <c r="BA89" s="490"/>
      <c r="BB89" s="490"/>
    </row>
    <row r="90" spans="1:67">
      <c r="A90" s="489" t="s">
        <v>1</v>
      </c>
      <c r="B90" s="491">
        <f>Imports!C$6-Imports!C$23</f>
        <v>1.8422178289719984</v>
      </c>
      <c r="C90" s="491">
        <f>Imports!D$6-Imports!D$23</f>
        <v>2.0037632297679995</v>
      </c>
      <c r="D90" s="491">
        <f>Imports!E$6-Imports!E$23</f>
        <v>2.0233117780199965</v>
      </c>
      <c r="E90" s="491">
        <f>Imports!F$6-Imports!F$23</f>
        <v>2.0878297036599953</v>
      </c>
      <c r="F90" s="491">
        <f>Imports!G$6-Imports!G$23</f>
        <v>2.6086437725046672</v>
      </c>
      <c r="G90" s="491">
        <f>Imports!H$6-Imports!H$23</f>
        <v>3.4326653068946325</v>
      </c>
      <c r="H90" s="491">
        <f>Imports!I$6-Imports!I$23</f>
        <v>3.6518585718195755</v>
      </c>
      <c r="I90" s="491">
        <f>Imports!J$6-Imports!J$23</f>
        <v>4.4219949321242602</v>
      </c>
      <c r="J90" s="491">
        <f>Imports!K$6-Imports!K$23</f>
        <v>4.2114648497060543</v>
      </c>
      <c r="K90" s="491">
        <f>Imports!L$6-Imports!L$23</f>
        <v>4.4173651406213175</v>
      </c>
      <c r="L90" s="491">
        <f>Imports!M$6-Imports!M$23</f>
        <v>5.1988738506620606</v>
      </c>
      <c r="M90" s="491">
        <f>Imports!N$6-Imports!N$23</f>
        <v>6.0021869610692278</v>
      </c>
      <c r="N90" s="491">
        <f>Imports!O$6-Imports!O$23</f>
        <v>5.9446573393346611</v>
      </c>
      <c r="O90" s="491">
        <f>Imports!P$6-Imports!P$23</f>
        <v>5.9493654005369976</v>
      </c>
      <c r="P90" s="491">
        <f>Imports!Q$6-Imports!Q$23</f>
        <v>7.5091125845817501</v>
      </c>
      <c r="Q90" s="491">
        <f>Imports!R$6-Imports!R$23</f>
        <v>8.4139505165560067</v>
      </c>
      <c r="R90" s="491">
        <f>Imports!S$6-Imports!S$23</f>
        <v>9.4372111733832895</v>
      </c>
      <c r="S90" s="491">
        <f>Imports!T$6-Imports!T$23</f>
        <v>9.0100076363992159</v>
      </c>
      <c r="T90" s="491">
        <f>Imports!U$6-Imports!U$23</f>
        <v>9.4383584704170644</v>
      </c>
      <c r="U90" s="491">
        <f>Imports!V$6-Imports!V$23</f>
        <v>10.129507159884426</v>
      </c>
      <c r="V90" s="491">
        <f>Imports!W$6-Imports!W$23</f>
        <v>0</v>
      </c>
      <c r="W90" s="491">
        <f>Imports!X$6-Imports!X$23</f>
        <v>0</v>
      </c>
      <c r="X90" s="491">
        <f>Imports!Y$6-Imports!Y$23</f>
        <v>0</v>
      </c>
      <c r="Y90" s="491">
        <f>Imports!Z$6-Imports!Z$23</f>
        <v>0</v>
      </c>
      <c r="Z90" s="491">
        <f>Imports!AA$6-Imports!AA$23</f>
        <v>0</v>
      </c>
      <c r="AA90" s="491">
        <f>Imports!AB$6-Imports!AB$23</f>
        <v>0</v>
      </c>
      <c r="AB90" s="491"/>
      <c r="AC90" s="491">
        <f>Imports!AD$6-Imports!AD$23</f>
        <v>0.25307799999999969</v>
      </c>
      <c r="AD90" s="491">
        <f>Imports!AE$6-Imports!AE$23</f>
        <v>0.23473799999999967</v>
      </c>
      <c r="AE90" s="491">
        <f>Imports!AF$6-Imports!AF$23</f>
        <v>0.2353850000000004</v>
      </c>
      <c r="AF90" s="491">
        <f>Imports!AG$6-Imports!AG$23</f>
        <v>0.26505300000000043</v>
      </c>
      <c r="AG90" s="491">
        <f>Imports!AH$6-Imports!AH$23</f>
        <v>0.38169085299999983</v>
      </c>
      <c r="AH90" s="491">
        <f>Imports!AI$6-Imports!AI$23</f>
        <v>0.4985856652919991</v>
      </c>
      <c r="AI90" s="491">
        <f>Imports!AJ$6-Imports!AJ$23</f>
        <v>0.57053654765800044</v>
      </c>
      <c r="AJ90" s="491">
        <f>Imports!AK$6-Imports!AK$23</f>
        <v>0.85147313728599894</v>
      </c>
      <c r="AK90" s="491">
        <f>Imports!AL$6-Imports!AL$23</f>
        <v>0.99699420973079977</v>
      </c>
      <c r="AL90" s="491">
        <f>Imports!AM$6-Imports!AM$23</f>
        <v>0.73666690335919949</v>
      </c>
      <c r="AM90" s="491">
        <f>Imports!AN$6-Imports!AN$23</f>
        <v>0.89300092849290014</v>
      </c>
      <c r="AN90" s="491">
        <f>Imports!AO$6-Imports!AO$23</f>
        <v>0.99538293283199852</v>
      </c>
      <c r="AO90" s="491">
        <f>Imports!AP$6-Imports!AP$23</f>
        <v>0.86672278448800011</v>
      </c>
      <c r="AP90" s="491">
        <f>Imports!AQ$6-Imports!AQ$23</f>
        <v>0.8930449597380008</v>
      </c>
      <c r="AQ90" s="491">
        <f>Imports!AR$6-Imports!AR$23</f>
        <v>1.1018868506720025</v>
      </c>
      <c r="AR90" s="491">
        <f>Imports!AS$6-Imports!AS$23</f>
        <v>1.0572297392213015</v>
      </c>
      <c r="AS90" s="491">
        <f>Imports!AT$6-Imports!AT$23</f>
        <v>1.1540945355574994</v>
      </c>
      <c r="AT90" s="491">
        <f>Imports!AU$6-Imports!AU$23</f>
        <v>1.334717037553899</v>
      </c>
      <c r="AU90" s="491">
        <f>Imports!AV$6-Imports!AV$23</f>
        <v>1.5880802575980013</v>
      </c>
      <c r="AV90" s="491">
        <f>Imports!AW$6-Imports!AW$23</f>
        <v>1.5827360093854193</v>
      </c>
      <c r="AW90" s="491">
        <f>Imports!AX$6-Imports!AX$23</f>
        <v>0</v>
      </c>
      <c r="AX90" s="491">
        <f>Imports!AY$6-Imports!AY$23</f>
        <v>0</v>
      </c>
      <c r="AY90" s="491">
        <f>Imports!AZ$6-Imports!AZ$23</f>
        <v>0</v>
      </c>
      <c r="AZ90" s="491">
        <f>Imports!BA$6-Imports!BA$23</f>
        <v>0</v>
      </c>
      <c r="BA90" s="491">
        <f>Imports!BB$6-Imports!BB$23</f>
        <v>0</v>
      </c>
      <c r="BB90" s="491">
        <f>Imports!BC$6-Imports!BC$23</f>
        <v>0</v>
      </c>
    </row>
    <row r="91" spans="1:67">
      <c r="B91" s="488">
        <v>2000</v>
      </c>
      <c r="C91" s="488">
        <f>1+B91</f>
        <v>2001</v>
      </c>
      <c r="D91" s="488">
        <f t="shared" ref="D91:AA91" si="16">1+C91</f>
        <v>2002</v>
      </c>
      <c r="E91" s="488">
        <f t="shared" si="16"/>
        <v>2003</v>
      </c>
      <c r="F91" s="488">
        <f t="shared" si="16"/>
        <v>2004</v>
      </c>
      <c r="G91" s="488">
        <f t="shared" si="16"/>
        <v>2005</v>
      </c>
      <c r="H91" s="488">
        <f t="shared" si="16"/>
        <v>2006</v>
      </c>
      <c r="I91" s="488">
        <f t="shared" si="16"/>
        <v>2007</v>
      </c>
      <c r="J91" s="488">
        <f t="shared" si="16"/>
        <v>2008</v>
      </c>
      <c r="K91" s="488">
        <f t="shared" si="16"/>
        <v>2009</v>
      </c>
      <c r="L91" s="488">
        <f t="shared" si="16"/>
        <v>2010</v>
      </c>
      <c r="M91" s="488">
        <f t="shared" si="16"/>
        <v>2011</v>
      </c>
      <c r="N91" s="488">
        <f t="shared" si="16"/>
        <v>2012</v>
      </c>
      <c r="O91" s="488">
        <f t="shared" si="16"/>
        <v>2013</v>
      </c>
      <c r="P91" s="488">
        <f t="shared" si="16"/>
        <v>2014</v>
      </c>
      <c r="Q91" s="488">
        <f t="shared" si="16"/>
        <v>2015</v>
      </c>
      <c r="R91" s="488">
        <f t="shared" si="16"/>
        <v>2016</v>
      </c>
      <c r="S91" s="488">
        <f t="shared" si="16"/>
        <v>2017</v>
      </c>
      <c r="T91" s="488">
        <f t="shared" si="16"/>
        <v>2018</v>
      </c>
      <c r="U91" s="488">
        <f t="shared" si="16"/>
        <v>2019</v>
      </c>
      <c r="V91" s="488">
        <f t="shared" si="16"/>
        <v>2020</v>
      </c>
      <c r="W91" s="488">
        <f t="shared" si="16"/>
        <v>2021</v>
      </c>
      <c r="X91" s="488">
        <f t="shared" si="16"/>
        <v>2022</v>
      </c>
      <c r="Y91" s="488">
        <f t="shared" si="16"/>
        <v>2023</v>
      </c>
      <c r="Z91" s="488">
        <f t="shared" si="16"/>
        <v>2024</v>
      </c>
      <c r="AA91" s="488">
        <f t="shared" si="16"/>
        <v>2025</v>
      </c>
      <c r="AC91" s="488">
        <v>2000</v>
      </c>
      <c r="AD91" s="488">
        <f t="shared" ref="AD91:BB91" si="17">1+AC91</f>
        <v>2001</v>
      </c>
      <c r="AE91" s="488">
        <f t="shared" si="17"/>
        <v>2002</v>
      </c>
      <c r="AF91" s="488">
        <f t="shared" si="17"/>
        <v>2003</v>
      </c>
      <c r="AG91" s="488">
        <f t="shared" si="17"/>
        <v>2004</v>
      </c>
      <c r="AH91" s="488">
        <f t="shared" si="17"/>
        <v>2005</v>
      </c>
      <c r="AI91" s="488">
        <f t="shared" si="17"/>
        <v>2006</v>
      </c>
      <c r="AJ91" s="488">
        <f t="shared" si="17"/>
        <v>2007</v>
      </c>
      <c r="AK91" s="488">
        <f t="shared" si="17"/>
        <v>2008</v>
      </c>
      <c r="AL91" s="488">
        <f t="shared" si="17"/>
        <v>2009</v>
      </c>
      <c r="AM91" s="488">
        <f t="shared" si="17"/>
        <v>2010</v>
      </c>
      <c r="AN91" s="488">
        <f t="shared" si="17"/>
        <v>2011</v>
      </c>
      <c r="AO91" s="488">
        <f t="shared" si="17"/>
        <v>2012</v>
      </c>
      <c r="AP91" s="488">
        <f t="shared" si="17"/>
        <v>2013</v>
      </c>
      <c r="AQ91" s="488">
        <f t="shared" si="17"/>
        <v>2014</v>
      </c>
      <c r="AR91" s="488">
        <f t="shared" si="17"/>
        <v>2015</v>
      </c>
      <c r="AS91" s="488">
        <f t="shared" si="17"/>
        <v>2016</v>
      </c>
      <c r="AT91" s="488">
        <f t="shared" si="17"/>
        <v>2017</v>
      </c>
      <c r="AU91" s="488">
        <f t="shared" si="17"/>
        <v>2018</v>
      </c>
      <c r="AV91" s="488">
        <f t="shared" si="17"/>
        <v>2019</v>
      </c>
      <c r="AW91" s="488">
        <f t="shared" si="17"/>
        <v>2020</v>
      </c>
      <c r="AX91" s="488">
        <f t="shared" si="17"/>
        <v>2021</v>
      </c>
      <c r="AY91" s="488">
        <f t="shared" si="17"/>
        <v>2022</v>
      </c>
      <c r="AZ91" s="488">
        <f t="shared" si="17"/>
        <v>2023</v>
      </c>
      <c r="BA91" s="488">
        <f t="shared" si="17"/>
        <v>2024</v>
      </c>
      <c r="BB91" s="488">
        <f t="shared" si="17"/>
        <v>2025</v>
      </c>
    </row>
    <row r="92" spans="1:67">
      <c r="A92" s="496" t="s">
        <v>127</v>
      </c>
      <c r="B92" s="491">
        <f>Imports!C$9-Imports!C$26</f>
        <v>0.42200830420000002</v>
      </c>
      <c r="C92" s="491">
        <f>Imports!D$9-Imports!D$26</f>
        <v>0.52569240919999993</v>
      </c>
      <c r="D92" s="491">
        <f>Imports!E$9-Imports!E$26</f>
        <v>0.52833024299999998</v>
      </c>
      <c r="E92" s="491">
        <f>Imports!F$9-Imports!F$26</f>
        <v>0.51721290179999979</v>
      </c>
      <c r="F92" s="491">
        <f>Imports!G$9-Imports!G$26</f>
        <v>0.55748565000000005</v>
      </c>
      <c r="G92" s="491">
        <f>Imports!H$9-Imports!H$26</f>
        <v>0.54728967800000006</v>
      </c>
      <c r="H92" s="491">
        <f>Imports!I$9-Imports!I$26</f>
        <v>0.48201055199999998</v>
      </c>
      <c r="I92" s="491">
        <f>Imports!J$9-Imports!J$26</f>
        <v>0.4798791200000001</v>
      </c>
      <c r="J92" s="491">
        <f>Imports!K$9-Imports!K$26</f>
        <v>0.57070378499999985</v>
      </c>
      <c r="K92" s="491">
        <f>Imports!L$9-Imports!L$26</f>
        <v>0.50941731999999995</v>
      </c>
      <c r="L92" s="491">
        <f>Imports!M$9-Imports!M$26</f>
        <v>0.64294574000000015</v>
      </c>
      <c r="M92" s="491">
        <f>Imports!N$9-Imports!N$26</f>
        <v>0.87678516000000006</v>
      </c>
      <c r="N92" s="491">
        <f>Imports!O$9-Imports!O$26</f>
        <v>1.0624399400000002</v>
      </c>
      <c r="O92" s="491">
        <f>Imports!P$9-Imports!P$26</f>
        <v>0.64061118000000028</v>
      </c>
      <c r="P92" s="491">
        <f>Imports!Q$9-Imports!Q$26</f>
        <v>0.62498200833333306</v>
      </c>
      <c r="Q92" s="491">
        <f>Imports!R$9-Imports!R$26</f>
        <v>0.63975629666666678</v>
      </c>
      <c r="R92" s="491">
        <f>Imports!S$9-Imports!S$26</f>
        <v>0.42350270333333334</v>
      </c>
      <c r="S92" s="491">
        <f>Imports!T$9-Imports!T$26</f>
        <v>0.38794720333333332</v>
      </c>
      <c r="T92" s="491">
        <f>Imports!U$9-Imports!U$26</f>
        <v>9.5664811428571417E-2</v>
      </c>
      <c r="U92" s="491">
        <f>Imports!V$9-Imports!V$26</f>
        <v>9.2572621176470693E-2</v>
      </c>
      <c r="V92" s="491">
        <f>Imports!W$9-Imports!W$26</f>
        <v>0</v>
      </c>
      <c r="W92" s="491">
        <f>Imports!X$9-Imports!X$26</f>
        <v>0</v>
      </c>
      <c r="X92" s="491">
        <f>Imports!Y$9-Imports!Y$26</f>
        <v>0</v>
      </c>
      <c r="Y92" s="491">
        <f>Imports!Z$9-Imports!Z$26</f>
        <v>0</v>
      </c>
      <c r="Z92" s="491">
        <f>Imports!AA$9-Imports!AA$26</f>
        <v>0</v>
      </c>
      <c r="AA92" s="491">
        <f>Imports!AB$9-Imports!AB$26</f>
        <v>0</v>
      </c>
      <c r="AB92" s="495"/>
      <c r="AC92" s="495"/>
      <c r="AD92" s="495"/>
      <c r="AE92" s="495"/>
      <c r="AF92" s="495"/>
      <c r="AG92" s="495"/>
      <c r="AH92" s="495"/>
      <c r="AI92" s="495"/>
      <c r="AJ92" s="495"/>
      <c r="AK92" s="495"/>
      <c r="AL92" s="495"/>
      <c r="AM92" s="495"/>
      <c r="AN92" s="495"/>
      <c r="AO92" s="495"/>
      <c r="AP92" s="495"/>
      <c r="AQ92" s="495"/>
      <c r="AR92" s="495"/>
      <c r="AS92" s="495"/>
      <c r="AT92" s="495"/>
      <c r="AU92" s="495"/>
      <c r="AV92" s="495"/>
      <c r="AW92" s="495"/>
      <c r="AX92" s="495"/>
      <c r="AY92" s="495"/>
      <c r="AZ92" s="495"/>
      <c r="BA92" s="495"/>
      <c r="BB92" s="495"/>
      <c r="BC92" s="494">
        <f t="shared" ref="BC92:BE99" si="18">I92/I$90</f>
        <v>0.10852095657411198</v>
      </c>
      <c r="BD92" s="494">
        <f t="shared" si="18"/>
        <v>0.13551194308076275</v>
      </c>
      <c r="BE92" s="494">
        <f t="shared" si="18"/>
        <v>0.11532153303685207</v>
      </c>
      <c r="BF92" s="494">
        <f t="shared" ref="BF92:BF99" si="19">L92/L$90</f>
        <v>0.12367019444376844</v>
      </c>
      <c r="BG92" s="494">
        <f t="shared" ref="BG92:BG99" si="20">M92/M$90</f>
        <v>0.14607761565691213</v>
      </c>
      <c r="BH92" s="494">
        <f t="shared" ref="BH92:BH99" si="21">N92/N$90</f>
        <v>0.17872181344583787</v>
      </c>
      <c r="BI92" s="494">
        <f t="shared" ref="BI92:BI99" si="22">O92/O$90</f>
        <v>0.10767722889271146</v>
      </c>
      <c r="BJ92" s="494">
        <f t="shared" ref="BJ92:BJ99" si="23">P92/P$90</f>
        <v>8.3229809287530335E-2</v>
      </c>
      <c r="BK92" s="494">
        <f t="shared" ref="BK92:BL99" si="24">Q92/Q$90</f>
        <v>7.6035186492697776E-2</v>
      </c>
      <c r="BL92" s="494">
        <f t="shared" si="24"/>
        <v>4.4875832017808433E-2</v>
      </c>
      <c r="BM92" s="494">
        <f t="shared" ref="BM92:BM99" si="25">S92/S$90</f>
        <v>4.3057366762496288E-2</v>
      </c>
      <c r="BN92" s="494">
        <f t="shared" ref="BN92:BN99" si="26">T92/T$90</f>
        <v>1.0135746775079222E-2</v>
      </c>
      <c r="BO92" s="494">
        <f t="shared" ref="BO92:BO99" si="27">U92/U$90</f>
        <v>9.1389067321145864E-3</v>
      </c>
    </row>
    <row r="93" spans="1:67">
      <c r="A93" s="496" t="s">
        <v>158</v>
      </c>
      <c r="B93" s="491">
        <f>Imports!C$18-Imports!C$35</f>
        <v>0</v>
      </c>
      <c r="C93" s="491">
        <f>Imports!D$18-Imports!D$35</f>
        <v>0</v>
      </c>
      <c r="D93" s="491">
        <f>Imports!E$18-Imports!E$35</f>
        <v>0</v>
      </c>
      <c r="E93" s="491">
        <f>Imports!F$18-Imports!F$35</f>
        <v>0</v>
      </c>
      <c r="F93" s="491">
        <f>Imports!G$18-Imports!G$35</f>
        <v>0</v>
      </c>
      <c r="G93" s="491">
        <f>Imports!H$18-Imports!H$35</f>
        <v>0.54746199999999989</v>
      </c>
      <c r="H93" s="491">
        <f>Imports!I$18-Imports!I$35</f>
        <v>0.74753026099999986</v>
      </c>
      <c r="I93" s="491">
        <f>Imports!J$18-Imports!J$35</f>
        <v>0.88911300000000026</v>
      </c>
      <c r="J93" s="491">
        <f>Imports!K$18-Imports!K$35</f>
        <v>0.43758615899999997</v>
      </c>
      <c r="K93" s="491">
        <f>Imports!L$18-Imports!L$35</f>
        <v>0.78565399999999985</v>
      </c>
      <c r="L93" s="491">
        <f>Imports!M$18-Imports!M$35</f>
        <v>1.1913080000000003</v>
      </c>
      <c r="M93" s="491">
        <f>Imports!N$18-Imports!N$35</f>
        <v>1.3784660000000002</v>
      </c>
      <c r="N93" s="491">
        <f>Imports!O$18-Imports!O$35</f>
        <v>0.90467999999999982</v>
      </c>
      <c r="O93" s="491">
        <f>Imports!P$18-Imports!P$35</f>
        <v>1.1346299999999998</v>
      </c>
      <c r="P93" s="491">
        <f>Imports!Q$18-Imports!Q$35</f>
        <v>1.4373844199999999</v>
      </c>
      <c r="Q93" s="491">
        <f>Imports!R$18-Imports!R$35</f>
        <v>1.3330179999999996</v>
      </c>
      <c r="R93" s="491">
        <f>Imports!S$18-Imports!S$35</f>
        <v>1.2366345999999999</v>
      </c>
      <c r="S93" s="491">
        <f>Imports!T$18-Imports!T$35</f>
        <v>0.73643059999999982</v>
      </c>
      <c r="T93" s="491">
        <f>Imports!U$18-Imports!U$35</f>
        <v>7.1627620000000003E-2</v>
      </c>
      <c r="U93" s="491">
        <f>Imports!V$18-Imports!V$35</f>
        <v>5.2195459999999971E-2</v>
      </c>
      <c r="V93" s="491">
        <f>Imports!W$18-Imports!W$35</f>
        <v>0</v>
      </c>
      <c r="W93" s="491">
        <f>Imports!X$18-Imports!X$35</f>
        <v>0</v>
      </c>
      <c r="X93" s="491">
        <f>Imports!Y$18-Imports!Y$35</f>
        <v>0</v>
      </c>
      <c r="Y93" s="491">
        <f>Imports!Z$18-Imports!Z$35</f>
        <v>0</v>
      </c>
      <c r="Z93" s="491">
        <f>Imports!AA$18-Imports!AA$35</f>
        <v>0</v>
      </c>
      <c r="AA93" s="491">
        <f>Imports!AB$18-Imports!AB$35</f>
        <v>0</v>
      </c>
      <c r="AB93" s="495"/>
      <c r="AC93" s="495"/>
      <c r="AD93" s="495"/>
      <c r="AE93" s="495"/>
      <c r="AF93" s="495"/>
      <c r="AG93" s="495"/>
      <c r="AH93" s="495"/>
      <c r="AI93" s="495"/>
      <c r="AJ93" s="495"/>
      <c r="AK93" s="495"/>
      <c r="AL93" s="495"/>
      <c r="AM93" s="495"/>
      <c r="AN93" s="495"/>
      <c r="AO93" s="495"/>
      <c r="AP93" s="495"/>
      <c r="AQ93" s="495"/>
      <c r="AR93" s="495"/>
      <c r="AS93" s="495"/>
      <c r="AT93" s="495"/>
      <c r="AU93" s="495"/>
      <c r="AV93" s="495"/>
      <c r="AW93" s="495"/>
      <c r="AX93" s="495"/>
      <c r="AY93" s="495"/>
      <c r="AZ93" s="495"/>
      <c r="BA93" s="495"/>
      <c r="BB93" s="495"/>
      <c r="BC93" s="494">
        <f t="shared" si="18"/>
        <v>0.20106603776067281</v>
      </c>
      <c r="BD93" s="494">
        <f t="shared" si="18"/>
        <v>0.1039035524730883</v>
      </c>
      <c r="BE93" s="494">
        <f t="shared" si="18"/>
        <v>0.17785579751496272</v>
      </c>
      <c r="BF93" s="494">
        <f t="shared" si="19"/>
        <v>0.22914731809626249</v>
      </c>
      <c r="BG93" s="494">
        <f t="shared" si="20"/>
        <v>0.22966062352620231</v>
      </c>
      <c r="BH93" s="494">
        <f t="shared" si="21"/>
        <v>0.1521837085569096</v>
      </c>
      <c r="BI93" s="494">
        <f t="shared" si="22"/>
        <v>0.19071445836854911</v>
      </c>
      <c r="BJ93" s="494">
        <f t="shared" si="23"/>
        <v>0.19141868014488703</v>
      </c>
      <c r="BK93" s="494">
        <f t="shared" si="24"/>
        <v>0.15842950316584817</v>
      </c>
      <c r="BL93" s="494">
        <f t="shared" si="24"/>
        <v>0.13103814011154102</v>
      </c>
      <c r="BM93" s="494">
        <f t="shared" si="25"/>
        <v>8.1734736497327654E-2</v>
      </c>
      <c r="BN93" s="494">
        <f t="shared" si="26"/>
        <v>7.5889912662784149E-3</v>
      </c>
      <c r="BO93" s="494">
        <f t="shared" si="27"/>
        <v>5.1528133774077422E-3</v>
      </c>
    </row>
    <row r="94" spans="1:67">
      <c r="A94" s="496" t="s">
        <v>0</v>
      </c>
      <c r="B94" s="491">
        <f>Imports!C$10-Imports!C$27</f>
        <v>0.35620297003200002</v>
      </c>
      <c r="C94" s="491">
        <f>Imports!D$10-Imports!D$27</f>
        <v>0.381488002168</v>
      </c>
      <c r="D94" s="491">
        <f>Imports!E$10-Imports!E$27</f>
        <v>0.39831336090000025</v>
      </c>
      <c r="E94" s="491">
        <f>Imports!F$10-Imports!F$27</f>
        <v>0.36440488266000004</v>
      </c>
      <c r="F94" s="491">
        <f>Imports!G$10-Imports!G$27</f>
        <v>0.53651854207466654</v>
      </c>
      <c r="G94" s="491">
        <f>Imports!H$10-Imports!H$27</f>
        <v>0.51896986960000013</v>
      </c>
      <c r="H94" s="491">
        <f>Imports!I$10-Imports!I$27</f>
        <v>0.42933985640000011</v>
      </c>
      <c r="I94" s="491">
        <f>Imports!J$10-Imports!J$27</f>
        <v>0.5467244910400002</v>
      </c>
      <c r="J94" s="491">
        <f>Imports!K$10-Imports!K$27</f>
        <v>0.49313138966000003</v>
      </c>
      <c r="K94" s="491">
        <f>Imports!L$10-Imports!L$27</f>
        <v>0.37693867640000001</v>
      </c>
      <c r="L94" s="491">
        <f>Imports!M$10-Imports!M$27</f>
        <v>0.36932549783999979</v>
      </c>
      <c r="M94" s="491">
        <f>Imports!N$10-Imports!N$27</f>
        <v>0.42073817867000018</v>
      </c>
      <c r="N94" s="491">
        <f>Imports!O$10-Imports!O$27</f>
        <v>0.32499822759444474</v>
      </c>
      <c r="O94" s="491">
        <f>Imports!P$10-Imports!P$27</f>
        <v>0.26905134378111129</v>
      </c>
      <c r="P94" s="491">
        <f>Imports!Q$10-Imports!Q$27</f>
        <v>0.34921311013979861</v>
      </c>
      <c r="Q94" s="491">
        <f>Imports!R$10-Imports!R$27</f>
        <v>0.60931017173131297</v>
      </c>
      <c r="R94" s="491">
        <f>Imports!S$10-Imports!S$27</f>
        <v>0.65739449257575777</v>
      </c>
      <c r="S94" s="491">
        <f>Imports!T$10-Imports!T$27</f>
        <v>0.69686512170888859</v>
      </c>
      <c r="T94" s="491">
        <f>Imports!U$10-Imports!U$27</f>
        <v>1.0056355977984848</v>
      </c>
      <c r="U94" s="491">
        <f>Imports!V$10-Imports!V$27</f>
        <v>1.3530669318512711</v>
      </c>
      <c r="V94" s="491">
        <f>Imports!W$10-Imports!W$27</f>
        <v>0</v>
      </c>
      <c r="W94" s="491">
        <f>Imports!X$10-Imports!X$27</f>
        <v>0</v>
      </c>
      <c r="X94" s="491">
        <f>Imports!Y$10-Imports!Y$27</f>
        <v>0</v>
      </c>
      <c r="Y94" s="491">
        <f>Imports!Z$10-Imports!Z$27</f>
        <v>0</v>
      </c>
      <c r="Z94" s="491">
        <f>Imports!AA$10-Imports!AA$27</f>
        <v>0</v>
      </c>
      <c r="AA94" s="491">
        <f>Imports!AB$10-Imports!AB$27</f>
        <v>0</v>
      </c>
      <c r="AB94" s="495"/>
      <c r="AC94" s="495"/>
      <c r="AD94" s="495"/>
      <c r="AE94" s="495"/>
      <c r="AF94" s="495"/>
      <c r="AG94" s="495"/>
      <c r="AH94" s="495"/>
      <c r="AI94" s="495"/>
      <c r="AJ94" s="495"/>
      <c r="AK94" s="495"/>
      <c r="AL94" s="495"/>
      <c r="AM94" s="495"/>
      <c r="AN94" s="495"/>
      <c r="AO94" s="495"/>
      <c r="AP94" s="495"/>
      <c r="AQ94" s="495"/>
      <c r="AR94" s="495"/>
      <c r="AS94" s="495"/>
      <c r="AT94" s="495"/>
      <c r="AU94" s="495"/>
      <c r="AV94" s="495"/>
      <c r="AW94" s="495"/>
      <c r="AX94" s="495"/>
      <c r="AY94" s="495"/>
      <c r="AZ94" s="495"/>
      <c r="BA94" s="495"/>
      <c r="BB94" s="495"/>
      <c r="BC94" s="494">
        <f t="shared" si="18"/>
        <v>0.12363752094518163</v>
      </c>
      <c r="BD94" s="494">
        <f t="shared" si="18"/>
        <v>0.11709260489124559</v>
      </c>
      <c r="BE94" s="494">
        <f t="shared" si="18"/>
        <v>8.5331111284810454E-2</v>
      </c>
      <c r="BF94" s="494">
        <f t="shared" si="19"/>
        <v>7.1039519028330972E-2</v>
      </c>
      <c r="BG94" s="494">
        <f t="shared" si="20"/>
        <v>7.0097479701806895E-2</v>
      </c>
      <c r="BH94" s="494">
        <f t="shared" si="21"/>
        <v>5.4670641055119124E-2</v>
      </c>
      <c r="BI94" s="494">
        <f t="shared" si="22"/>
        <v>4.52235365736363E-2</v>
      </c>
      <c r="BJ94" s="494">
        <f t="shared" si="23"/>
        <v>4.6505243623171676E-2</v>
      </c>
      <c r="BK94" s="494">
        <f t="shared" si="24"/>
        <v>7.2416657375436455E-2</v>
      </c>
      <c r="BL94" s="494">
        <f t="shared" si="24"/>
        <v>6.9659826456980559E-2</v>
      </c>
      <c r="BM94" s="494">
        <f t="shared" si="25"/>
        <v>7.734345517018737E-2</v>
      </c>
      <c r="BN94" s="494">
        <f t="shared" si="26"/>
        <v>0.10654772235558536</v>
      </c>
      <c r="BO94" s="494">
        <f t="shared" si="27"/>
        <v>0.13357677826713824</v>
      </c>
    </row>
    <row r="95" spans="1:67">
      <c r="A95" s="496" t="s">
        <v>126</v>
      </c>
      <c r="B95" s="491">
        <f>Imports!C$12-Imports!C$29</f>
        <v>9.7371057980000009E-2</v>
      </c>
      <c r="C95" s="491">
        <f>Imports!D$12-Imports!D$29</f>
        <v>8.1482595880000008E-2</v>
      </c>
      <c r="D95" s="491">
        <f>Imports!E$12-Imports!E$29</f>
        <v>8.4387364319999977E-2</v>
      </c>
      <c r="E95" s="491">
        <f>Imports!F$12-Imports!F$29</f>
        <v>8.1474243200000018E-2</v>
      </c>
      <c r="F95" s="491">
        <f>Imports!G$12-Imports!G$29</f>
        <v>0.10880876155999997</v>
      </c>
      <c r="G95" s="491">
        <f>Imports!H$12-Imports!H$29</f>
        <v>0.12634878649999995</v>
      </c>
      <c r="H95" s="491">
        <f>Imports!I$12-Imports!I$29</f>
        <v>0.14776353220000002</v>
      </c>
      <c r="I95" s="491">
        <f>Imports!J$12-Imports!J$29</f>
        <v>0.19342339900000002</v>
      </c>
      <c r="J95" s="491">
        <f>Imports!K$12-Imports!K$29</f>
        <v>0.18748890679999997</v>
      </c>
      <c r="K95" s="491">
        <f>Imports!L$12-Imports!L$29</f>
        <v>0.17067180325925937</v>
      </c>
      <c r="L95" s="491">
        <f>Imports!M$12-Imports!M$29</f>
        <v>0.22775465911666673</v>
      </c>
      <c r="M95" s="491">
        <f>Imports!N$12-Imports!N$29</f>
        <v>0.25865560653968245</v>
      </c>
      <c r="N95" s="491">
        <f>Imports!O$12-Imports!O$29</f>
        <v>0.28687475728779843</v>
      </c>
      <c r="O95" s="491">
        <f>Imports!P$12-Imports!P$29</f>
        <v>0.30969040594983688</v>
      </c>
      <c r="P95" s="491">
        <f>Imports!Q$12-Imports!Q$29</f>
        <v>0.41275101907692324</v>
      </c>
      <c r="Q95" s="491">
        <f>Imports!R$12-Imports!R$29</f>
        <v>0.44846660752802991</v>
      </c>
      <c r="R95" s="491">
        <f>Imports!S$12-Imports!S$29</f>
        <v>0.49335479606848093</v>
      </c>
      <c r="S95" s="491">
        <f>Imports!T$12-Imports!T$29</f>
        <v>0.60709967214141436</v>
      </c>
      <c r="T95" s="491">
        <f>Imports!U$12-Imports!U$29</f>
        <v>0.71393166529351204</v>
      </c>
      <c r="U95" s="491">
        <f>Imports!V$12-Imports!V$29</f>
        <v>0.68675630953701261</v>
      </c>
      <c r="V95" s="491">
        <f>Imports!W$12-Imports!W$29</f>
        <v>0</v>
      </c>
      <c r="W95" s="491">
        <f>Imports!X$12-Imports!X$29</f>
        <v>0</v>
      </c>
      <c r="X95" s="491">
        <f>Imports!Y$12-Imports!Y$29</f>
        <v>0</v>
      </c>
      <c r="Y95" s="491">
        <f>Imports!Z$12-Imports!Z$29</f>
        <v>0</v>
      </c>
      <c r="Z95" s="491">
        <f>Imports!AA$12-Imports!AA$29</f>
        <v>0</v>
      </c>
      <c r="AA95" s="491">
        <f>Imports!AB$12-Imports!AB$29</f>
        <v>0</v>
      </c>
      <c r="AB95" s="495"/>
      <c r="AC95" s="495"/>
      <c r="AD95" s="495"/>
      <c r="AE95" s="495"/>
      <c r="AF95" s="495"/>
      <c r="AG95" s="495"/>
      <c r="AH95" s="495"/>
      <c r="AI95" s="495"/>
      <c r="AJ95" s="495"/>
      <c r="AK95" s="495"/>
      <c r="AL95" s="495"/>
      <c r="AM95" s="495"/>
      <c r="AN95" s="495"/>
      <c r="AO95" s="495"/>
      <c r="AP95" s="495"/>
      <c r="AQ95" s="495"/>
      <c r="AR95" s="495"/>
      <c r="AS95" s="495"/>
      <c r="AT95" s="495"/>
      <c r="AU95" s="495"/>
      <c r="AV95" s="495"/>
      <c r="AW95" s="495"/>
      <c r="AX95" s="495"/>
      <c r="AY95" s="495"/>
      <c r="AZ95" s="495"/>
      <c r="BA95" s="495"/>
      <c r="BB95" s="495"/>
      <c r="BC95" s="494">
        <f t="shared" si="18"/>
        <v>4.3741207751018911E-2</v>
      </c>
      <c r="BD95" s="494">
        <f t="shared" si="18"/>
        <v>4.4518692068173389E-2</v>
      </c>
      <c r="BE95" s="494">
        <f t="shared" si="18"/>
        <v>3.8636562255130624E-2</v>
      </c>
      <c r="BF95" s="494">
        <f t="shared" si="19"/>
        <v>4.380846038179266E-2</v>
      </c>
      <c r="BG95" s="494">
        <f t="shared" si="20"/>
        <v>4.3093560433446684E-2</v>
      </c>
      <c r="BH95" s="494">
        <f t="shared" si="21"/>
        <v>4.8257576662931102E-2</v>
      </c>
      <c r="BI95" s="494">
        <f t="shared" si="22"/>
        <v>5.2054359599745512E-2</v>
      </c>
      <c r="BJ95" s="494">
        <f t="shared" si="23"/>
        <v>5.496668406922188E-2</v>
      </c>
      <c r="BK95" s="494">
        <f t="shared" si="24"/>
        <v>5.3300361898443394E-2</v>
      </c>
      <c r="BL95" s="494">
        <f t="shared" si="24"/>
        <v>5.2277604792816207E-2</v>
      </c>
      <c r="BM95" s="494">
        <f t="shared" si="25"/>
        <v>6.7380594627779622E-2</v>
      </c>
      <c r="BN95" s="494">
        <f t="shared" si="26"/>
        <v>7.5641507740059871E-2</v>
      </c>
      <c r="BO95" s="494">
        <f t="shared" si="27"/>
        <v>6.7797603446765151E-2</v>
      </c>
    </row>
    <row r="96" spans="1:67">
      <c r="A96" s="496" t="s">
        <v>75</v>
      </c>
      <c r="B96" s="491">
        <f>Imports!C$15-Imports!C$32</f>
        <v>7.5283263999999933E-3</v>
      </c>
      <c r="C96" s="491">
        <f>Imports!D$15-Imports!D$32</f>
        <v>1.2165815199999999E-2</v>
      </c>
      <c r="D96" s="491">
        <f>Imports!E$15-Imports!E$32</f>
        <v>1.0821806799999972E-2</v>
      </c>
      <c r="E96" s="491">
        <f>Imports!F$15-Imports!F$32</f>
        <v>1.2269079200000005E-2</v>
      </c>
      <c r="F96" s="491">
        <f>Imports!G$15-Imports!G$32</f>
        <v>2.7287943199999942E-2</v>
      </c>
      <c r="G96" s="491">
        <f>Imports!H$15-Imports!H$32</f>
        <v>7.0092189492550694E-2</v>
      </c>
      <c r="H96" s="491">
        <f>Imports!I$15-Imports!I$32</f>
        <v>9.5068731127907591E-2</v>
      </c>
      <c r="I96" s="491">
        <f>Imports!J$15-Imports!J$32</f>
        <v>0.14786429039537236</v>
      </c>
      <c r="J96" s="491">
        <f>Imports!K$15-Imports!K$32</f>
        <v>0.18862155018772336</v>
      </c>
      <c r="K96" s="491">
        <f>Imports!L$15-Imports!L$32</f>
        <v>0.13929850481268402</v>
      </c>
      <c r="L96" s="491">
        <f>Imports!M$15-Imports!M$32</f>
        <v>0.12453995474260299</v>
      </c>
      <c r="M96" s="491">
        <f>Imports!N$15-Imports!N$32</f>
        <v>0.12223915251503875</v>
      </c>
      <c r="N96" s="491">
        <f>Imports!O$15-Imports!O$32</f>
        <v>0.10234745551721086</v>
      </c>
      <c r="O96" s="491">
        <f>Imports!P$15-Imports!P$32</f>
        <v>9.2589732928499535E-2</v>
      </c>
      <c r="P96" s="491">
        <f>Imports!Q$15-Imports!Q$32</f>
        <v>0.12489526594408656</v>
      </c>
      <c r="Q96" s="491">
        <f>Imports!R$15-Imports!R$32</f>
        <v>0.14946710927473678</v>
      </c>
      <c r="R96" s="491">
        <f>Imports!S$15-Imports!S$32</f>
        <v>0.1970421166374135</v>
      </c>
      <c r="S96" s="491">
        <f>Imports!T$15-Imports!T$32</f>
        <v>0.24485063415903718</v>
      </c>
      <c r="T96" s="491">
        <f>Imports!U$15-Imports!U$32</f>
        <v>0.29110649067578709</v>
      </c>
      <c r="U96" s="491">
        <f>Imports!V$15-Imports!V$32</f>
        <v>0.37253774513424309</v>
      </c>
      <c r="V96" s="491">
        <f>Imports!W$15-Imports!W$32</f>
        <v>0</v>
      </c>
      <c r="W96" s="491">
        <f>Imports!X$15-Imports!X$32</f>
        <v>0</v>
      </c>
      <c r="X96" s="491">
        <f>Imports!Y$15-Imports!Y$32</f>
        <v>0</v>
      </c>
      <c r="Y96" s="491">
        <f>Imports!Z$15-Imports!Z$32</f>
        <v>0</v>
      </c>
      <c r="Z96" s="491">
        <f>Imports!AA$15-Imports!AA$32</f>
        <v>0</v>
      </c>
      <c r="AA96" s="491">
        <f>Imports!AB$15-Imports!AB$32</f>
        <v>0</v>
      </c>
      <c r="AB96" s="495"/>
      <c r="AC96" s="495"/>
      <c r="AD96" s="495"/>
      <c r="AE96" s="495"/>
      <c r="AF96" s="495"/>
      <c r="AG96" s="495"/>
      <c r="AH96" s="495"/>
      <c r="AI96" s="495"/>
      <c r="AJ96" s="495"/>
      <c r="AK96" s="495"/>
      <c r="AL96" s="495"/>
      <c r="AM96" s="495"/>
      <c r="AN96" s="495"/>
      <c r="AO96" s="495"/>
      <c r="AP96" s="495"/>
      <c r="AQ96" s="495"/>
      <c r="AR96" s="495"/>
      <c r="AS96" s="495"/>
      <c r="AT96" s="495"/>
      <c r="AU96" s="495"/>
      <c r="AV96" s="495"/>
      <c r="AW96" s="495"/>
      <c r="AX96" s="495"/>
      <c r="AY96" s="495"/>
      <c r="AZ96" s="495"/>
      <c r="BA96" s="495"/>
      <c r="BB96" s="495"/>
      <c r="BC96" s="494">
        <f t="shared" si="18"/>
        <v>3.343836722226648E-2</v>
      </c>
      <c r="BD96" s="494">
        <f t="shared" si="18"/>
        <v>4.478763492490944E-2</v>
      </c>
      <c r="BE96" s="494">
        <f t="shared" si="18"/>
        <v>3.1534297115653705E-2</v>
      </c>
      <c r="BF96" s="494">
        <f t="shared" si="19"/>
        <v>2.3955179202269587E-2</v>
      </c>
      <c r="BG96" s="494">
        <f t="shared" si="20"/>
        <v>2.0365768895220002E-2</v>
      </c>
      <c r="BH96" s="494">
        <f t="shared" si="21"/>
        <v>1.7216712364562597E-2</v>
      </c>
      <c r="BI96" s="494">
        <f t="shared" si="22"/>
        <v>1.556295952508519E-2</v>
      </c>
      <c r="BJ96" s="494">
        <f t="shared" si="23"/>
        <v>1.6632493458751771E-2</v>
      </c>
      <c r="BK96" s="494">
        <f t="shared" si="24"/>
        <v>1.7764201130091334E-2</v>
      </c>
      <c r="BL96" s="494">
        <f t="shared" si="24"/>
        <v>2.0879273867808648E-2</v>
      </c>
      <c r="BM96" s="494">
        <f t="shared" si="25"/>
        <v>2.7175408061794935E-2</v>
      </c>
      <c r="BN96" s="494">
        <f t="shared" si="26"/>
        <v>3.084291527898745E-2</v>
      </c>
      <c r="BO96" s="494">
        <f t="shared" si="27"/>
        <v>3.6777479817536714E-2</v>
      </c>
    </row>
    <row r="97" spans="1:67">
      <c r="A97" s="496" t="str">
        <f>Imports!B$37</f>
        <v xml:space="preserve">Wood-based pulp </v>
      </c>
      <c r="B97" s="491">
        <f>Imports!C$20-Imports!C$37</f>
        <v>0.66806178299999974</v>
      </c>
      <c r="C97" s="491">
        <f>Imports!D$20-Imports!D$37</f>
        <v>0.73641469050000008</v>
      </c>
      <c r="D97" s="491">
        <f>Imports!E$20-Imports!E$37</f>
        <v>0.7151658209999997</v>
      </c>
      <c r="E97" s="491">
        <f>Imports!F$20-Imports!F$37</f>
        <v>0.77813951849999974</v>
      </c>
      <c r="F97" s="491">
        <f>Imports!G$20-Imports!G$37</f>
        <v>0.92347332974999996</v>
      </c>
      <c r="G97" s="491">
        <f>Imports!H$20-Imports!H$37</f>
        <v>0.97324785000000014</v>
      </c>
      <c r="H97" s="491">
        <f>Imports!I$20-Imports!I$37</f>
        <v>1.0451727000000002</v>
      </c>
      <c r="I97" s="491">
        <f>Imports!J$20-Imports!J$37</f>
        <v>1.1643705</v>
      </c>
      <c r="J97" s="491">
        <f>Imports!K$20-Imports!K$37</f>
        <v>1.4647567500000003</v>
      </c>
      <c r="K97" s="491">
        <f>Imports!L$20-Imports!L$37</f>
        <v>1.5864142499999998</v>
      </c>
      <c r="L97" s="491">
        <f>Imports!M$20-Imports!M$37</f>
        <v>1.6459717499999991</v>
      </c>
      <c r="M97" s="491">
        <f>Imports!N$20-Imports!N$37</f>
        <v>1.7035006499999994</v>
      </c>
      <c r="N97" s="491">
        <f>Imports!O$20-Imports!O$37</f>
        <v>1.6668580500000001</v>
      </c>
      <c r="O97" s="491">
        <f>Imports!P$20-Imports!P$37</f>
        <v>1.7420053500000001</v>
      </c>
      <c r="P97" s="491">
        <f>Imports!Q$20-Imports!Q$37</f>
        <v>1.6900384499999994</v>
      </c>
      <c r="Q97" s="491">
        <f>Imports!R$20-Imports!R$37</f>
        <v>1.6363268999999994</v>
      </c>
      <c r="R97" s="491">
        <f>Imports!S$20-Imports!S$37</f>
        <v>1.5820690499999999</v>
      </c>
      <c r="S97" s="491">
        <f>Imports!T$20-Imports!T$37</f>
        <v>1.4693896462499993</v>
      </c>
      <c r="T97" s="491">
        <f>Imports!U$20-Imports!U$37</f>
        <v>1.5796176462500005</v>
      </c>
      <c r="U97" s="491">
        <f>Imports!V$20-Imports!V$37</f>
        <v>1.4417576662499996</v>
      </c>
      <c r="V97" s="491">
        <f>Imports!W$20-Imports!W$37</f>
        <v>0</v>
      </c>
      <c r="W97" s="491">
        <f>Imports!X$20-Imports!X$37</f>
        <v>0</v>
      </c>
      <c r="X97" s="491">
        <f>Imports!Y$20-Imports!Y$37</f>
        <v>0</v>
      </c>
      <c r="Y97" s="491">
        <f>Imports!Z$20-Imports!Z$37</f>
        <v>0</v>
      </c>
      <c r="Z97" s="491">
        <f>Imports!AA$20-Imports!AA$37</f>
        <v>0</v>
      </c>
      <c r="AA97" s="491">
        <f>Imports!AB$20-Imports!AB$37</f>
        <v>0</v>
      </c>
      <c r="AB97" s="495"/>
      <c r="AC97" s="495"/>
      <c r="AD97" s="495"/>
      <c r="AE97" s="495"/>
      <c r="AF97" s="495"/>
      <c r="AG97" s="495"/>
      <c r="AH97" s="495"/>
      <c r="AI97" s="495"/>
      <c r="AJ97" s="495"/>
      <c r="AK97" s="495"/>
      <c r="AL97" s="495"/>
      <c r="AM97" s="495"/>
      <c r="AN97" s="495"/>
      <c r="AO97" s="495"/>
      <c r="AP97" s="495"/>
      <c r="AQ97" s="495"/>
      <c r="AR97" s="495"/>
      <c r="AS97" s="495"/>
      <c r="AT97" s="495"/>
      <c r="AU97" s="495"/>
      <c r="AV97" s="495"/>
      <c r="AW97" s="495"/>
      <c r="AX97" s="495"/>
      <c r="AY97" s="495"/>
      <c r="AZ97" s="495"/>
      <c r="BA97" s="495"/>
      <c r="BB97" s="495"/>
      <c r="BC97" s="494">
        <f t="shared" si="18"/>
        <v>0.26331339539565096</v>
      </c>
      <c r="BD97" s="494">
        <f t="shared" si="18"/>
        <v>0.34780220238623982</v>
      </c>
      <c r="BE97" s="494">
        <f t="shared" si="18"/>
        <v>0.35913133723350416</v>
      </c>
      <c r="BF97" s="494">
        <f t="shared" si="19"/>
        <v>0.31660159436074597</v>
      </c>
      <c r="BG97" s="494">
        <f t="shared" si="20"/>
        <v>0.28381332688386274</v>
      </c>
      <c r="BH97" s="494">
        <f t="shared" si="21"/>
        <v>0.28039598497473001</v>
      </c>
      <c r="BI97" s="494">
        <f t="shared" si="22"/>
        <v>0.29280523765488742</v>
      </c>
      <c r="BJ97" s="494">
        <f t="shared" si="23"/>
        <v>0.22506500348258299</v>
      </c>
      <c r="BK97" s="494">
        <f t="shared" si="24"/>
        <v>0.19447783734646679</v>
      </c>
      <c r="BL97" s="494">
        <f t="shared" si="24"/>
        <v>0.16764158615651914</v>
      </c>
      <c r="BM97" s="494">
        <f t="shared" si="25"/>
        <v>0.16308417323797411</v>
      </c>
      <c r="BN97" s="494">
        <f t="shared" si="26"/>
        <v>0.16736148041007812</v>
      </c>
      <c r="BO97" s="494">
        <f t="shared" si="27"/>
        <v>0.14233245936779115</v>
      </c>
    </row>
    <row r="98" spans="1:67">
      <c r="A98" s="496" t="str">
        <f>Imports!B$38</f>
        <v xml:space="preserve">Paper </v>
      </c>
      <c r="B98" s="491">
        <f>Imports!C$21-Imports!C$38</f>
        <v>0.17359801549999876</v>
      </c>
      <c r="C98" s="491">
        <f>Imports!D$21-Imports!D$38</f>
        <v>0.1511370525000002</v>
      </c>
      <c r="D98" s="491">
        <f>Imports!E$21-Imports!E$38</f>
        <v>0.16630176849999767</v>
      </c>
      <c r="E98" s="491">
        <f>Imports!F$21-Imports!F$38</f>
        <v>0.19559856049999791</v>
      </c>
      <c r="F98" s="491">
        <f>Imports!G$21-Imports!G$38</f>
        <v>0.26995663449999974</v>
      </c>
      <c r="G98" s="491">
        <f>Imports!H$21-Imports!H$38</f>
        <v>0.32813397929167287</v>
      </c>
      <c r="H98" s="491">
        <f>Imports!I$21-Imports!I$38</f>
        <v>0.29612131259166574</v>
      </c>
      <c r="I98" s="491">
        <f>Imports!J$21-Imports!J$38</f>
        <v>0.43203255998888856</v>
      </c>
      <c r="J98" s="491">
        <f>Imports!K$21-Imports!K$38</f>
        <v>0.4129860564083323</v>
      </c>
      <c r="K98" s="491">
        <f>Imports!L$21-Imports!L$38</f>
        <v>0.3304209688791655</v>
      </c>
      <c r="L98" s="491">
        <f>Imports!M$21-Imports!M$38</f>
        <v>0.31467067038105867</v>
      </c>
      <c r="M98" s="491">
        <f>Imports!N$21-Imports!N$38</f>
        <v>0.4042878077805625</v>
      </c>
      <c r="N98" s="491">
        <f>Imports!O$21-Imports!O$38</f>
        <v>0.39491731148349274</v>
      </c>
      <c r="O98" s="491">
        <f>Imports!P$21-Imports!P$38</f>
        <v>0.47227788239103141</v>
      </c>
      <c r="P98" s="491">
        <f>Imports!Q$21-Imports!Q$38</f>
        <v>0.56577952201439707</v>
      </c>
      <c r="Q98" s="491">
        <f>Imports!R$21-Imports!R$38</f>
        <v>0.59890568627222507</v>
      </c>
      <c r="R98" s="491">
        <f>Imports!S$21-Imports!S$38</f>
        <v>0.76720352102499945</v>
      </c>
      <c r="S98" s="491">
        <f>Imports!T$21-Imports!T$38</f>
        <v>0.80028635761602729</v>
      </c>
      <c r="T98" s="491">
        <f>Imports!U$21-Imports!U$38</f>
        <v>0.82472524546162163</v>
      </c>
      <c r="U98" s="491">
        <f>Imports!V$21-Imports!V$38</f>
        <v>0.87462823560833058</v>
      </c>
      <c r="V98" s="491">
        <f>Imports!W$21-Imports!W$38</f>
        <v>0</v>
      </c>
      <c r="W98" s="491">
        <f>Imports!X$21-Imports!X$38</f>
        <v>0</v>
      </c>
      <c r="X98" s="491">
        <f>Imports!Y$21-Imports!Y$38</f>
        <v>0</v>
      </c>
      <c r="Y98" s="491">
        <f>Imports!Z$21-Imports!Z$38</f>
        <v>0</v>
      </c>
      <c r="Z98" s="491">
        <f>Imports!AA$21-Imports!AA$38</f>
        <v>0</v>
      </c>
      <c r="AA98" s="491">
        <f>Imports!AB$21-Imports!AB$38</f>
        <v>0</v>
      </c>
      <c r="AB98" s="495"/>
      <c r="AC98" s="495"/>
      <c r="AD98" s="495"/>
      <c r="AE98" s="495"/>
      <c r="AF98" s="495"/>
      <c r="AG98" s="495"/>
      <c r="AH98" s="495"/>
      <c r="AI98" s="495"/>
      <c r="AJ98" s="495"/>
      <c r="AK98" s="495"/>
      <c r="AL98" s="495"/>
      <c r="AM98" s="495"/>
      <c r="AN98" s="495"/>
      <c r="AO98" s="495"/>
      <c r="AP98" s="495"/>
      <c r="AQ98" s="495"/>
      <c r="AR98" s="495"/>
      <c r="AS98" s="495"/>
      <c r="AT98" s="495"/>
      <c r="AU98" s="495"/>
      <c r="AV98" s="495"/>
      <c r="AW98" s="495"/>
      <c r="AX98" s="495"/>
      <c r="AY98" s="495"/>
      <c r="AZ98" s="495"/>
      <c r="BA98" s="495"/>
      <c r="BB98" s="495"/>
      <c r="BC98" s="494">
        <f t="shared" si="18"/>
        <v>9.7700826577235944E-2</v>
      </c>
      <c r="BD98" s="494">
        <f t="shared" si="18"/>
        <v>9.8062330126572783E-2</v>
      </c>
      <c r="BE98" s="494">
        <f t="shared" si="18"/>
        <v>7.4800465517480555E-2</v>
      </c>
      <c r="BF98" s="494">
        <f t="shared" si="19"/>
        <v>6.0526698554339092E-2</v>
      </c>
      <c r="BG98" s="494">
        <f t="shared" si="20"/>
        <v>6.7356750198354839E-2</v>
      </c>
      <c r="BH98" s="494">
        <f t="shared" si="21"/>
        <v>6.643230870018367E-2</v>
      </c>
      <c r="BI98" s="494">
        <f t="shared" si="22"/>
        <v>7.9382900628091016E-2</v>
      </c>
      <c r="BJ98" s="494">
        <f t="shared" si="23"/>
        <v>7.5345723697910219E-2</v>
      </c>
      <c r="BK98" s="494">
        <f t="shared" si="24"/>
        <v>7.1180081828834993E-2</v>
      </c>
      <c r="BL98" s="494">
        <f t="shared" si="24"/>
        <v>8.1295576302119879E-2</v>
      </c>
      <c r="BM98" s="494">
        <f t="shared" si="25"/>
        <v>8.8821939992922788E-2</v>
      </c>
      <c r="BN98" s="494">
        <f t="shared" si="26"/>
        <v>8.738015705237126E-2</v>
      </c>
      <c r="BO98" s="494">
        <f t="shared" si="27"/>
        <v>8.634459917972058E-2</v>
      </c>
    </row>
    <row r="99" spans="1:67">
      <c r="A99" s="488" t="s">
        <v>124</v>
      </c>
      <c r="B99" s="491">
        <f t="shared" ref="B99:K99" si="28">B90-SUM(B92:B98)</f>
        <v>0.11744737185999998</v>
      </c>
      <c r="C99" s="491">
        <f t="shared" si="28"/>
        <v>0.11538266431999933</v>
      </c>
      <c r="D99" s="491">
        <f t="shared" si="28"/>
        <v>0.11999141349999887</v>
      </c>
      <c r="E99" s="491">
        <f t="shared" si="28"/>
        <v>0.13873051779999779</v>
      </c>
      <c r="F99" s="491">
        <f t="shared" si="28"/>
        <v>0.18511291142000097</v>
      </c>
      <c r="G99" s="491">
        <f t="shared" si="28"/>
        <v>0.32112095401040897</v>
      </c>
      <c r="H99" s="491">
        <f t="shared" si="28"/>
        <v>0.40885162650000195</v>
      </c>
      <c r="I99" s="491">
        <f t="shared" si="28"/>
        <v>0.56858757169999885</v>
      </c>
      <c r="J99" s="491">
        <f t="shared" si="28"/>
        <v>0.45619025264999857</v>
      </c>
      <c r="K99" s="491">
        <f t="shared" si="28"/>
        <v>0.51854961727020887</v>
      </c>
      <c r="L99" s="491">
        <f>L90-SUM(L92:L98)</f>
        <v>0.68235757858173329</v>
      </c>
      <c r="M99" s="491">
        <f>M90-SUM(M92:M98)</f>
        <v>0.83751440556394385</v>
      </c>
      <c r="N99" s="491">
        <f>N90-SUM(N92:N98)</f>
        <v>1.2015415974517145</v>
      </c>
      <c r="O99" s="491">
        <f t="shared" ref="O99:AA99" si="29">O90-SUM(O92:O98)</f>
        <v>1.2885095054865179</v>
      </c>
      <c r="P99" s="491">
        <f t="shared" si="29"/>
        <v>2.3040687890732121</v>
      </c>
      <c r="Q99" s="491">
        <f t="shared" si="29"/>
        <v>2.9986997450830364</v>
      </c>
      <c r="R99" s="491">
        <f t="shared" si="29"/>
        <v>4.0800098937433038</v>
      </c>
      <c r="S99" s="491">
        <f t="shared" si="29"/>
        <v>4.0671384011905154</v>
      </c>
      <c r="T99" s="491">
        <f t="shared" si="29"/>
        <v>4.8560493935090872</v>
      </c>
      <c r="U99" s="491">
        <f t="shared" si="29"/>
        <v>5.2559921903270981</v>
      </c>
      <c r="V99" s="491">
        <f t="shared" si="29"/>
        <v>0</v>
      </c>
      <c r="W99" s="491">
        <f t="shared" si="29"/>
        <v>0</v>
      </c>
      <c r="X99" s="491">
        <f t="shared" si="29"/>
        <v>0</v>
      </c>
      <c r="Y99" s="491">
        <f t="shared" si="29"/>
        <v>0</v>
      </c>
      <c r="Z99" s="491">
        <f t="shared" si="29"/>
        <v>0</v>
      </c>
      <c r="AA99" s="491">
        <f t="shared" si="29"/>
        <v>0</v>
      </c>
      <c r="AB99" s="495"/>
      <c r="BC99" s="494">
        <f t="shared" si="18"/>
        <v>0.12858168777386136</v>
      </c>
      <c r="BD99" s="494">
        <f t="shared" si="18"/>
        <v>0.1083210400490079</v>
      </c>
      <c r="BE99" s="494">
        <f t="shared" si="18"/>
        <v>0.11738889604160573</v>
      </c>
      <c r="BF99" s="494">
        <f t="shared" si="19"/>
        <v>0.13125103593249088</v>
      </c>
      <c r="BG99" s="494">
        <f t="shared" si="20"/>
        <v>0.13953487470419437</v>
      </c>
      <c r="BH99" s="494">
        <f t="shared" si="21"/>
        <v>0.20212125423972607</v>
      </c>
      <c r="BI99" s="494">
        <f t="shared" si="22"/>
        <v>0.21657931875729389</v>
      </c>
      <c r="BJ99" s="494">
        <f t="shared" si="23"/>
        <v>0.30683636223594407</v>
      </c>
      <c r="BK99" s="494">
        <f t="shared" si="24"/>
        <v>0.35639617076218111</v>
      </c>
      <c r="BL99" s="494">
        <f t="shared" si="24"/>
        <v>0.43233216029440602</v>
      </c>
      <c r="BM99" s="494">
        <f t="shared" si="25"/>
        <v>0.45140232564951716</v>
      </c>
      <c r="BN99" s="494">
        <f t="shared" si="26"/>
        <v>0.5145014791215603</v>
      </c>
      <c r="BO99" s="494">
        <f t="shared" si="27"/>
        <v>0.51887935981152578</v>
      </c>
    </row>
    <row r="100" spans="1:67">
      <c r="AB100" s="495"/>
    </row>
    <row r="101" spans="1:67">
      <c r="AB101" s="495"/>
    </row>
    <row r="104" spans="1:67">
      <c r="A104" s="488" t="str">
        <f t="shared" ref="A104:A111" si="30">A92</f>
        <v>Timber Sector logs</v>
      </c>
      <c r="AC104" s="491">
        <f>Imports!AD$9-Imports!AD$26</f>
        <v>1.6050000000000002E-2</v>
      </c>
      <c r="AD104" s="491">
        <f>Imports!AE$9-Imports!AE$26</f>
        <v>1.9079000000000002E-2</v>
      </c>
      <c r="AE104" s="491">
        <f>Imports!AF$9-Imports!AF$26</f>
        <v>1.7828000000000004E-2</v>
      </c>
      <c r="AF104" s="491">
        <f>Imports!AG$9-Imports!AG$26</f>
        <v>2.1145999999999998E-2</v>
      </c>
      <c r="AG104" s="491">
        <f>Imports!AH$9-Imports!AH$26</f>
        <v>3.0675892000000014E-2</v>
      </c>
      <c r="AH104" s="491">
        <f>Imports!AI$9-Imports!AI$26</f>
        <v>3.3436672955399989E-2</v>
      </c>
      <c r="AI104" s="491">
        <f>Imports!AJ$9-Imports!AJ$26</f>
        <v>2.7843812686799994E-2</v>
      </c>
      <c r="AJ104" s="491">
        <f>Imports!AK$9-Imports!AK$26</f>
        <v>3.6824371538500017E-2</v>
      </c>
      <c r="AK104" s="491">
        <f>Imports!AL$9-Imports!AL$26</f>
        <v>4.0834363125200029E-2</v>
      </c>
      <c r="AL104" s="491">
        <f>Imports!AM$9-Imports!AM$26</f>
        <v>2.0668894012800011E-2</v>
      </c>
      <c r="AM104" s="491">
        <f>Imports!AN$9-Imports!AN$26</f>
        <v>2.7140952695400001E-2</v>
      </c>
      <c r="AN104" s="491">
        <f>Imports!AO$9-Imports!AO$26</f>
        <v>4.2616661855999979E-2</v>
      </c>
      <c r="AO104" s="491">
        <f>Imports!AP$9-Imports!AP$26</f>
        <v>3.9026424412800007E-2</v>
      </c>
      <c r="AP104" s="491">
        <f>Imports!AQ$9-Imports!AQ$26</f>
        <v>2.6550250299299985E-2</v>
      </c>
      <c r="AQ104" s="491">
        <f>Imports!AR$9-Imports!AR$26</f>
        <v>3.2511976636000015E-2</v>
      </c>
      <c r="AR104" s="491">
        <f>Imports!AS$9-Imports!AS$26</f>
        <v>2.4241194782000011E-2</v>
      </c>
      <c r="AS104" s="491">
        <f>Imports!AT$9-Imports!AT$26</f>
        <v>1.1483476491199986E-2</v>
      </c>
      <c r="AT104" s="491">
        <f>Imports!AU$9-Imports!AU$26</f>
        <v>1.2526283054999976E-2</v>
      </c>
      <c r="AU104" s="491">
        <f>Imports!AV$9-Imports!AV$26</f>
        <v>1.1549896559999995E-3</v>
      </c>
      <c r="AV104" s="491">
        <f>Imports!AW$9-Imports!AW$26</f>
        <v>2.5488075900000004E-3</v>
      </c>
      <c r="AW104" s="491">
        <f>Imports!AX$9-Imports!AX$26</f>
        <v>0</v>
      </c>
      <c r="AX104" s="491">
        <f>Imports!AY$9-Imports!AY$26</f>
        <v>0</v>
      </c>
      <c r="AY104" s="491">
        <f>Imports!AZ$9-Imports!AZ$26</f>
        <v>0</v>
      </c>
      <c r="AZ104" s="491">
        <f>Imports!BA$9-Imports!BA$26</f>
        <v>0</v>
      </c>
      <c r="BA104" s="491">
        <f>Imports!BB$9-Imports!BB$26</f>
        <v>0</v>
      </c>
      <c r="BB104" s="491">
        <f>Imports!BC$9-Imports!BC$26</f>
        <v>0</v>
      </c>
      <c r="BC104" s="494">
        <f t="shared" ref="BC104:BE111" si="31">AJ104/AJ$90</f>
        <v>4.3247837102500603E-2</v>
      </c>
      <c r="BD104" s="494">
        <f t="shared" si="31"/>
        <v>4.0957472698086972E-2</v>
      </c>
      <c r="BE104" s="494">
        <f t="shared" si="31"/>
        <v>2.8057313174448179E-2</v>
      </c>
      <c r="BF104" s="494">
        <f t="shared" ref="BF104:BF111" si="32">AM104/AM$90</f>
        <v>3.0392972537223725E-2</v>
      </c>
      <c r="BG104" s="494">
        <f t="shared" ref="BG104:BG111" si="33">AN104/AN$90</f>
        <v>4.2814338532759282E-2</v>
      </c>
      <c r="BH104" s="494">
        <f t="shared" ref="BH104:BH111" si="34">AO104/AO$90</f>
        <v>4.502757411166261E-2</v>
      </c>
      <c r="BI104" s="494">
        <f t="shared" ref="BI104:BI111" si="35">AP104/AP$90</f>
        <v>2.9730026478274094E-2</v>
      </c>
      <c r="BJ104" s="494">
        <f t="shared" ref="BJ104:BJ111" si="36">AQ104/AQ$90</f>
        <v>2.9505730662065792E-2</v>
      </c>
      <c r="BK104" s="494">
        <f t="shared" ref="BK104:BL111" si="37">AR104/AR$90</f>
        <v>2.2928975493873991E-2</v>
      </c>
      <c r="BL104" s="494">
        <f t="shared" si="37"/>
        <v>9.9502043700889307E-3</v>
      </c>
      <c r="BM104" s="494">
        <f t="shared" ref="BM104:BM111" si="38">AT104/AT$90</f>
        <v>9.3849727714246968E-3</v>
      </c>
      <c r="BN104" s="494">
        <f t="shared" ref="BN104:BN111" si="39">AU104/AU$90</f>
        <v>7.2728670385144214E-4</v>
      </c>
      <c r="BO104" s="494">
        <f t="shared" ref="BO104:BO111" si="40">AV104/AV$90</f>
        <v>1.6103807425154302E-3</v>
      </c>
    </row>
    <row r="105" spans="1:67">
      <c r="A105" s="488" t="str">
        <f t="shared" si="30"/>
        <v>Pulpwood logs</v>
      </c>
      <c r="AC105" s="491">
        <f>Imports!AD$18-Imports!AD$35</f>
        <v>0</v>
      </c>
      <c r="AD105" s="491">
        <f>Imports!AE$18-Imports!AE$35</f>
        <v>0</v>
      </c>
      <c r="AE105" s="491">
        <f>Imports!AF$18-Imports!AF$35</f>
        <v>0</v>
      </c>
      <c r="AF105" s="491">
        <f>Imports!AG$18-Imports!AG$35</f>
        <v>0</v>
      </c>
      <c r="AG105" s="491">
        <f>Imports!AH$18-Imports!AH$35</f>
        <v>0</v>
      </c>
      <c r="AH105" s="491">
        <f>Imports!AI$18-Imports!AI$35</f>
        <v>1.7605485526200004E-2</v>
      </c>
      <c r="AI105" s="491">
        <f>Imports!AJ$18-Imports!AJ$35</f>
        <v>2.1582417996800003E-2</v>
      </c>
      <c r="AJ105" s="491">
        <f>Imports!AK$18-Imports!AK$35</f>
        <v>5.2743362209499989E-2</v>
      </c>
      <c r="AK105" s="491">
        <f>Imports!AL$18-Imports!AL$35</f>
        <v>2.3200412437200009E-2</v>
      </c>
      <c r="AL105" s="491">
        <f>Imports!AM$18-Imports!AM$35</f>
        <v>2.2675165964000002E-2</v>
      </c>
      <c r="AM105" s="491">
        <f>Imports!AN$18-Imports!AN$35</f>
        <v>5.4749345885100012E-2</v>
      </c>
      <c r="AN105" s="491">
        <f>Imports!AO$18-Imports!AO$35</f>
        <v>7.2911644559999989E-2</v>
      </c>
      <c r="AO105" s="491">
        <f>Imports!AP$18-Imports!AP$35</f>
        <v>3.11918052336E-2</v>
      </c>
      <c r="AP105" s="491">
        <f>Imports!AQ$18-Imports!AQ$35</f>
        <v>4.2066376194300002E-2</v>
      </c>
      <c r="AQ105" s="491">
        <f>Imports!AR$18-Imports!AR$35</f>
        <v>6.3178579090999998E-2</v>
      </c>
      <c r="AR105" s="491">
        <f>Imports!AS$18-Imports!AS$35</f>
        <v>3.9371480676500009E-2</v>
      </c>
      <c r="AS105" s="491">
        <f>Imports!AT$18-Imports!AT$35</f>
        <v>3.2657192807900005E-2</v>
      </c>
      <c r="AT105" s="491">
        <f>Imports!AU$18-Imports!AU$35</f>
        <v>2.9220934299699994E-2</v>
      </c>
      <c r="AU105" s="491">
        <f>Imports!AV$18-Imports!AV$35</f>
        <v>6.2433163459999982E-3</v>
      </c>
      <c r="AV105" s="491">
        <f>Imports!AW$18-Imports!AW$35</f>
        <v>1.56849034708334E-3</v>
      </c>
      <c r="AW105" s="491">
        <f>Imports!AX$18-Imports!AX$35</f>
        <v>0</v>
      </c>
      <c r="AX105" s="491">
        <f>Imports!AY$18-Imports!AY$35</f>
        <v>0</v>
      </c>
      <c r="AY105" s="491">
        <f>Imports!AZ$18-Imports!AZ$35</f>
        <v>0</v>
      </c>
      <c r="AZ105" s="491">
        <f>Imports!BA$18-Imports!BA$35</f>
        <v>0</v>
      </c>
      <c r="BA105" s="491">
        <f>Imports!BB$18-Imports!BB$35</f>
        <v>0</v>
      </c>
      <c r="BB105" s="491">
        <f>Imports!BC$18-Imports!BC$35</f>
        <v>0</v>
      </c>
      <c r="BC105" s="494">
        <f t="shared" si="31"/>
        <v>6.1943659641001882E-2</v>
      </c>
      <c r="BD105" s="494">
        <f t="shared" si="31"/>
        <v>2.3270358253599483E-2</v>
      </c>
      <c r="BE105" s="494">
        <f t="shared" si="31"/>
        <v>3.0780758387001363E-2</v>
      </c>
      <c r="BF105" s="494">
        <f t="shared" si="32"/>
        <v>6.1309394131873293E-2</v>
      </c>
      <c r="BG105" s="494">
        <f t="shared" si="33"/>
        <v>7.3249844009839041E-2</v>
      </c>
      <c r="BH105" s="494">
        <f t="shared" si="34"/>
        <v>3.598821421548986E-2</v>
      </c>
      <c r="BI105" s="494">
        <f t="shared" si="35"/>
        <v>4.7104432689079087E-2</v>
      </c>
      <c r="BJ105" s="494">
        <f t="shared" si="36"/>
        <v>5.7336721145614521E-2</v>
      </c>
      <c r="BK105" s="494">
        <f t="shared" si="37"/>
        <v>3.7240231915438668E-2</v>
      </c>
      <c r="BL105" s="494">
        <f t="shared" si="37"/>
        <v>2.829680914494977E-2</v>
      </c>
      <c r="BM105" s="494">
        <f t="shared" si="38"/>
        <v>2.1892980667462248E-2</v>
      </c>
      <c r="BN105" s="494">
        <f t="shared" si="39"/>
        <v>3.9313607206748619E-3</v>
      </c>
      <c r="BO105" s="494">
        <f t="shared" si="40"/>
        <v>9.9099934403614723E-4</v>
      </c>
    </row>
    <row r="106" spans="1:67">
      <c r="A106" s="488" t="str">
        <f t="shared" si="30"/>
        <v>Sawn wood</v>
      </c>
      <c r="AC106" s="491">
        <f>Imports!AD$10-Imports!AD$27</f>
        <v>3.7679000000000004E-2</v>
      </c>
      <c r="AD106" s="491">
        <f>Imports!AE$10-Imports!AE$27</f>
        <v>3.719200000000001E-2</v>
      </c>
      <c r="AE106" s="491">
        <f>Imports!AF$10-Imports!AF$27</f>
        <v>4.3630999999999996E-2</v>
      </c>
      <c r="AF106" s="491">
        <f>Imports!AG$10-Imports!AG$27</f>
        <v>4.653700000000003E-2</v>
      </c>
      <c r="AG106" s="491">
        <f>Imports!AH$10-Imports!AH$27</f>
        <v>6.4678940000000004E-2</v>
      </c>
      <c r="AH106" s="491">
        <f>Imports!AI$10-Imports!AI$27</f>
        <v>7.3093038489899981E-2</v>
      </c>
      <c r="AI106" s="491">
        <f>Imports!AJ$10-Imports!AJ$27</f>
        <v>7.6891835305199996E-2</v>
      </c>
      <c r="AJ106" s="491">
        <f>Imports!AK$10-Imports!AK$27</f>
        <v>0.10880290956399993</v>
      </c>
      <c r="AK106" s="491">
        <f>Imports!AL$10-Imports!AL$27</f>
        <v>0.12064173167279996</v>
      </c>
      <c r="AL106" s="491">
        <f>Imports!AM$10-Imports!AM$27</f>
        <v>7.5008617094399987E-2</v>
      </c>
      <c r="AM106" s="491">
        <f>Imports!AN$10-Imports!AN$27</f>
        <v>6.9287535507600057E-2</v>
      </c>
      <c r="AN106" s="491">
        <f>Imports!AO$10-Imports!AO$27</f>
        <v>8.5971033600000052E-2</v>
      </c>
      <c r="AO106" s="491">
        <f>Imports!AP$10-Imports!AP$27</f>
        <v>6.5429661844800036E-2</v>
      </c>
      <c r="AP106" s="491">
        <f>Imports!AQ$10-Imports!AQ$27</f>
        <v>6.4271170948200118E-2</v>
      </c>
      <c r="AQ106" s="491">
        <f>Imports!AR$10-Imports!AR$27</f>
        <v>7.139797803550002E-2</v>
      </c>
      <c r="AR106" s="491">
        <f>Imports!AS$10-Imports!AS$27</f>
        <v>8.5962871725499962E-2</v>
      </c>
      <c r="AS106" s="491">
        <f>Imports!AT$10-Imports!AT$27</f>
        <v>9.6306256228899961E-2</v>
      </c>
      <c r="AT106" s="491">
        <f>Imports!AU$10-Imports!AU$27</f>
        <v>0.10602530142489996</v>
      </c>
      <c r="AU106" s="491">
        <f>Imports!AV$10-Imports!AV$27</f>
        <v>0.13839296710799992</v>
      </c>
      <c r="AV106" s="491">
        <f>Imports!AW$10-Imports!AW$27</f>
        <v>0.14911455223083331</v>
      </c>
      <c r="AW106" s="491">
        <f>Imports!AX$10-Imports!AX$27</f>
        <v>0</v>
      </c>
      <c r="AX106" s="491">
        <f>Imports!AY$10-Imports!AY$27</f>
        <v>0</v>
      </c>
      <c r="AY106" s="491">
        <f>Imports!AZ$10-Imports!AZ$27</f>
        <v>0</v>
      </c>
      <c r="AZ106" s="491">
        <f>Imports!BA$10-Imports!BA$27</f>
        <v>0</v>
      </c>
      <c r="BA106" s="491">
        <f>Imports!BB$10-Imports!BB$27</f>
        <v>0</v>
      </c>
      <c r="BB106" s="491">
        <f>Imports!BC$10-Imports!BC$27</f>
        <v>0</v>
      </c>
      <c r="BC106" s="494">
        <f t="shared" si="31"/>
        <v>0.12778196375143475</v>
      </c>
      <c r="BD106" s="494">
        <f t="shared" si="31"/>
        <v>0.12100544867294129</v>
      </c>
      <c r="BE106" s="494">
        <f t="shared" si="31"/>
        <v>0.10182161944884568</v>
      </c>
      <c r="BF106" s="494">
        <f t="shared" si="32"/>
        <v>7.7589544755048853E-2</v>
      </c>
      <c r="BG106" s="494">
        <f t="shared" si="33"/>
        <v>8.6369808808556603E-2</v>
      </c>
      <c r="BH106" s="494">
        <f t="shared" si="34"/>
        <v>7.5490875532309168E-2</v>
      </c>
      <c r="BI106" s="494">
        <f t="shared" si="35"/>
        <v>7.196857251963644E-2</v>
      </c>
      <c r="BJ106" s="494">
        <f t="shared" si="36"/>
        <v>6.4796106779890214E-2</v>
      </c>
      <c r="BK106" s="494">
        <f t="shared" si="37"/>
        <v>8.1309547524472392E-2</v>
      </c>
      <c r="BL106" s="494">
        <f t="shared" si="37"/>
        <v>8.3447458818768305E-2</v>
      </c>
      <c r="BM106" s="494">
        <f t="shared" si="38"/>
        <v>7.9436538563416981E-2</v>
      </c>
      <c r="BN106" s="494">
        <f t="shared" si="39"/>
        <v>8.714481931619858E-2</v>
      </c>
      <c r="BO106" s="494">
        <f t="shared" si="40"/>
        <v>9.4213154528994952E-2</v>
      </c>
    </row>
    <row r="107" spans="1:67">
      <c r="A107" s="488" t="str">
        <f t="shared" si="30"/>
        <v>Plywood</v>
      </c>
      <c r="AC107" s="491">
        <f>Imports!AD$12-Imports!AD$29</f>
        <v>1.5489000000000003E-2</v>
      </c>
      <c r="AD107" s="491">
        <f>Imports!AE$12-Imports!AE$29</f>
        <v>1.1731E-2</v>
      </c>
      <c r="AE107" s="491">
        <f>Imports!AF$12-Imports!AF$29</f>
        <v>1.3637000000000003E-2</v>
      </c>
      <c r="AF107" s="491">
        <f>Imports!AG$12-Imports!AG$29</f>
        <v>1.241999999999999E-2</v>
      </c>
      <c r="AG107" s="491">
        <f>Imports!AH$12-Imports!AH$29</f>
        <v>1.7462179999999994E-2</v>
      </c>
      <c r="AH107" s="491">
        <f>Imports!AI$12-Imports!AI$29</f>
        <v>2.2703585876399965E-2</v>
      </c>
      <c r="AI107" s="491">
        <f>Imports!AJ$12-Imports!AJ$29</f>
        <v>2.3617696628399992E-2</v>
      </c>
      <c r="AJ107" s="491">
        <f>Imports!AK$12-Imports!AK$29</f>
        <v>4.3482734731499995E-2</v>
      </c>
      <c r="AK107" s="491">
        <f>Imports!AL$12-Imports!AL$29</f>
        <v>4.7009871387999988E-2</v>
      </c>
      <c r="AL107" s="491">
        <f>Imports!AM$12-Imports!AM$29</f>
        <v>2.7666774383600004E-2</v>
      </c>
      <c r="AM107" s="491">
        <f>Imports!AN$12-Imports!AN$29</f>
        <v>4.5406538768700003E-2</v>
      </c>
      <c r="AN107" s="491">
        <f>Imports!AO$12-Imports!AO$29</f>
        <v>5.6214348432000016E-2</v>
      </c>
      <c r="AO107" s="491">
        <f>Imports!AP$12-Imports!AP$29</f>
        <v>5.6969292388799997E-2</v>
      </c>
      <c r="AP107" s="491">
        <f>Imports!AQ$12-Imports!AQ$29</f>
        <v>6.374925288210001E-2</v>
      </c>
      <c r="AQ107" s="491">
        <f>Imports!AR$12-Imports!AR$29</f>
        <v>8.6647474826000076E-2</v>
      </c>
      <c r="AR107" s="491">
        <f>Imports!AS$12-Imports!AS$29</f>
        <v>7.1169274700999971E-2</v>
      </c>
      <c r="AS107" s="491">
        <f>Imports!AT$12-Imports!AT$29</f>
        <v>6.7067429635599946E-2</v>
      </c>
      <c r="AT107" s="491">
        <f>Imports!AU$12-Imports!AU$29</f>
        <v>9.7619586693200033E-2</v>
      </c>
      <c r="AU107" s="491">
        <f>Imports!AV$12-Imports!AV$29</f>
        <v>0.12745475414500002</v>
      </c>
      <c r="AV107" s="491">
        <f>Imports!AW$12-Imports!AW$29</f>
        <v>0.10141984208208335</v>
      </c>
      <c r="AW107" s="491">
        <f>Imports!AX$12-Imports!AX$29</f>
        <v>0</v>
      </c>
      <c r="AX107" s="491">
        <f>Imports!AY$12-Imports!AY$29</f>
        <v>0</v>
      </c>
      <c r="AY107" s="491">
        <f>Imports!AZ$12-Imports!AZ$29</f>
        <v>0</v>
      </c>
      <c r="AZ107" s="491">
        <f>Imports!BA$12-Imports!BA$29</f>
        <v>0</v>
      </c>
      <c r="BA107" s="491">
        <f>Imports!BB$12-Imports!BB$29</f>
        <v>0</v>
      </c>
      <c r="BB107" s="491">
        <f>Imports!BC$12-Imports!BC$29</f>
        <v>0</v>
      </c>
      <c r="BC107" s="494">
        <f t="shared" si="31"/>
        <v>5.1067653020854725E-2</v>
      </c>
      <c r="BD107" s="494">
        <f t="shared" si="31"/>
        <v>4.7151599206070823E-2</v>
      </c>
      <c r="BE107" s="494">
        <f t="shared" si="31"/>
        <v>3.7556695241009977E-2</v>
      </c>
      <c r="BF107" s="494">
        <f t="shared" si="32"/>
        <v>5.0847135002795252E-2</v>
      </c>
      <c r="BG107" s="494">
        <f t="shared" si="33"/>
        <v>5.6475097751638781E-2</v>
      </c>
      <c r="BH107" s="494">
        <f t="shared" si="34"/>
        <v>6.572954283468331E-2</v>
      </c>
      <c r="BI107" s="494">
        <f t="shared" si="35"/>
        <v>7.1384147222333133E-2</v>
      </c>
      <c r="BJ107" s="494">
        <f t="shared" si="36"/>
        <v>7.8635546629090627E-2</v>
      </c>
      <c r="BK107" s="494">
        <f t="shared" si="37"/>
        <v>6.7316754401384349E-2</v>
      </c>
      <c r="BL107" s="494">
        <f t="shared" si="37"/>
        <v>5.8112596125587064E-2</v>
      </c>
      <c r="BM107" s="494">
        <f t="shared" si="38"/>
        <v>7.3138788182478653E-2</v>
      </c>
      <c r="BN107" s="494">
        <f t="shared" si="39"/>
        <v>8.0257123993076718E-2</v>
      </c>
      <c r="BO107" s="494">
        <f t="shared" si="40"/>
        <v>6.4078811299342939E-2</v>
      </c>
    </row>
    <row r="108" spans="1:67">
      <c r="A108" s="488" t="str">
        <f t="shared" si="30"/>
        <v>Wooden furniture</v>
      </c>
      <c r="AC108" s="491">
        <f>Imports!AD$15-Imports!AD$32</f>
        <v>6.6660000000000191E-3</v>
      </c>
      <c r="AD108" s="491">
        <f>Imports!AE$15-Imports!AE$32</f>
        <v>1.1034000000000002E-2</v>
      </c>
      <c r="AE108" s="491">
        <f>Imports!AF$15-Imports!AF$32</f>
        <v>8.8169999999999915E-3</v>
      </c>
      <c r="AF108" s="491">
        <f>Imports!AG$15-Imports!AG$32</f>
        <v>9.919000000000025E-3</v>
      </c>
      <c r="AG108" s="491">
        <f>Imports!AH$15-Imports!AH$32</f>
        <v>2.4493340999999974E-2</v>
      </c>
      <c r="AH108" s="491">
        <f>Imports!AI$15-Imports!AI$32</f>
        <v>5.2401465873899988E-2</v>
      </c>
      <c r="AI108" s="491">
        <f>Imports!AJ$15-Imports!AJ$32</f>
        <v>7.4413381353200025E-2</v>
      </c>
      <c r="AJ108" s="491">
        <f>Imports!AK$15-Imports!AK$32</f>
        <v>0.12481947024150003</v>
      </c>
      <c r="AK108" s="491">
        <f>Imports!AL$15-Imports!AL$32</f>
        <v>0.17156403842920021</v>
      </c>
      <c r="AL108" s="491">
        <f>Imports!AM$15-Imports!AM$32</f>
        <v>0.1144396674916002</v>
      </c>
      <c r="AM108" s="491">
        <f>Imports!AN$15-Imports!AN$32</f>
        <v>0.10766388982769989</v>
      </c>
      <c r="AN108" s="491">
        <f>Imports!AO$15-Imports!AO$32</f>
        <v>0.10234467441600004</v>
      </c>
      <c r="AO108" s="491">
        <f>Imports!AP$15-Imports!AP$32</f>
        <v>9.1991957516799922E-2</v>
      </c>
      <c r="AP108" s="491">
        <f>Imports!AQ$15-Imports!AQ$32</f>
        <v>8.436737055030008E-2</v>
      </c>
      <c r="AQ108" s="491">
        <f>Imports!AR$15-Imports!AR$32</f>
        <v>0.1118313644235</v>
      </c>
      <c r="AR108" s="491">
        <f>Imports!AS$15-Imports!AS$32</f>
        <v>0.11884666050080017</v>
      </c>
      <c r="AS108" s="491">
        <f>Imports!AT$15-Imports!AT$32</f>
        <v>0.13711484106149985</v>
      </c>
      <c r="AT108" s="491">
        <f>Imports!AU$15-Imports!AU$32</f>
        <v>0.1716570598171</v>
      </c>
      <c r="AU108" s="491">
        <f>Imports!AV$15-Imports!AV$32</f>
        <v>0.21047278421600002</v>
      </c>
      <c r="AV108" s="491">
        <f>Imports!AW$15-Imports!AW$32</f>
        <v>0.25197539770583355</v>
      </c>
      <c r="AW108" s="491">
        <f>Imports!AX$15-Imports!AX$32</f>
        <v>0</v>
      </c>
      <c r="AX108" s="491">
        <f>Imports!AY$15-Imports!AY$32</f>
        <v>0</v>
      </c>
      <c r="AY108" s="491">
        <f>Imports!AZ$15-Imports!AZ$32</f>
        <v>0</v>
      </c>
      <c r="AZ108" s="491">
        <f>Imports!BA$15-Imports!BA$32</f>
        <v>0</v>
      </c>
      <c r="BA108" s="491">
        <f>Imports!BB$15-Imports!BB$32</f>
        <v>0</v>
      </c>
      <c r="BB108" s="491">
        <f>Imports!BC$15-Imports!BC$32</f>
        <v>0</v>
      </c>
      <c r="BC108" s="494">
        <f t="shared" si="31"/>
        <v>0.14659237593725141</v>
      </c>
      <c r="BD108" s="494">
        <f t="shared" si="31"/>
        <v>0.17208127866211431</v>
      </c>
      <c r="BE108" s="494">
        <f t="shared" si="31"/>
        <v>0.15534791500711592</v>
      </c>
      <c r="BF108" s="494">
        <f t="shared" si="32"/>
        <v>0.12056414096836618</v>
      </c>
      <c r="BG108" s="494">
        <f t="shared" si="33"/>
        <v>0.10281939848497869</v>
      </c>
      <c r="BH108" s="494">
        <f t="shared" si="34"/>
        <v>0.1061376938084562</v>
      </c>
      <c r="BI108" s="494">
        <f t="shared" si="35"/>
        <v>9.4471582455436021E-2</v>
      </c>
      <c r="BJ108" s="494">
        <f t="shared" si="36"/>
        <v>0.10149078769321726</v>
      </c>
      <c r="BK108" s="494">
        <f t="shared" si="37"/>
        <v>0.11241327792040377</v>
      </c>
      <c r="BL108" s="494">
        <f t="shared" si="37"/>
        <v>0.11880728730360451</v>
      </c>
      <c r="BM108" s="494">
        <f t="shared" si="38"/>
        <v>0.12860932691148635</v>
      </c>
      <c r="BN108" s="494">
        <f t="shared" si="39"/>
        <v>0.13253283844378477</v>
      </c>
      <c r="BO108" s="494">
        <f t="shared" si="40"/>
        <v>0.15920241670856802</v>
      </c>
    </row>
    <row r="109" spans="1:67">
      <c r="A109" s="488" t="str">
        <f t="shared" si="30"/>
        <v xml:space="preserve">Wood-based pulp </v>
      </c>
      <c r="AC109" s="491">
        <f>Imports!AD$20-Imports!AD$37</f>
        <v>0.100949</v>
      </c>
      <c r="AD109" s="491">
        <f>Imports!AE$20-Imports!AE$37</f>
        <v>8.5627000000000009E-2</v>
      </c>
      <c r="AE109" s="491">
        <f>Imports!AF$20-Imports!AF$37</f>
        <v>7.6725000000000002E-2</v>
      </c>
      <c r="AF109" s="491">
        <f>Imports!AG$20-Imports!AG$37</f>
        <v>8.8166999999999968E-2</v>
      </c>
      <c r="AG109" s="491">
        <f>Imports!AH$20-Imports!AH$37</f>
        <v>0.10725232200000004</v>
      </c>
      <c r="AH109" s="491">
        <f>Imports!AI$20-Imports!AI$37</f>
        <v>0.11838023545920004</v>
      </c>
      <c r="AI109" s="491">
        <f>Imports!AJ$20-Imports!AJ$37</f>
        <v>0.13938243959480001</v>
      </c>
      <c r="AJ109" s="491">
        <f>Imports!AK$20-Imports!AK$37</f>
        <v>0.17447382138599996</v>
      </c>
      <c r="AK109" s="491">
        <f>Imports!AL$20-Imports!AL$37</f>
        <v>0.24043219666319995</v>
      </c>
      <c r="AL109" s="491">
        <f>Imports!AM$20-Imports!AM$37</f>
        <v>0.19512501876560001</v>
      </c>
      <c r="AM109" s="491">
        <f>Imports!AN$20-Imports!AN$37</f>
        <v>0.26763399035910002</v>
      </c>
      <c r="AN109" s="491">
        <f>Imports!AO$20-Imports!AO$37</f>
        <v>0.27242173305599993</v>
      </c>
      <c r="AO109" s="491">
        <f>Imports!AP$20-Imports!AP$37</f>
        <v>0.24814997222399998</v>
      </c>
      <c r="AP109" s="491">
        <f>Imports!AQ$20-Imports!AQ$37</f>
        <v>0.25955335076040004</v>
      </c>
      <c r="AQ109" s="491">
        <f>Imports!AR$20-Imports!AR$37</f>
        <v>0.2477543576284999</v>
      </c>
      <c r="AR109" s="491">
        <f>Imports!AS$20-Imports!AS$37</f>
        <v>0.23618075283949996</v>
      </c>
      <c r="AS109" s="491">
        <f>Imports!AT$20-Imports!AT$37</f>
        <v>0.21390178913450009</v>
      </c>
      <c r="AT109" s="491">
        <f>Imports!AU$20-Imports!AU$37</f>
        <v>0.20399372479200012</v>
      </c>
      <c r="AU109" s="491">
        <f>Imports!AV$20-Imports!AV$37</f>
        <v>0.26324758205099996</v>
      </c>
      <c r="AV109" s="491">
        <f>Imports!AW$20-Imports!AW$37</f>
        <v>0.21796465937916665</v>
      </c>
      <c r="AW109" s="491">
        <f>Imports!AX$20-Imports!AX$37</f>
        <v>0</v>
      </c>
      <c r="AX109" s="491">
        <f>Imports!AY$20-Imports!AY$37</f>
        <v>0</v>
      </c>
      <c r="AY109" s="491">
        <f>Imports!AZ$20-Imports!AZ$37</f>
        <v>0</v>
      </c>
      <c r="AZ109" s="491">
        <f>Imports!BA$20-Imports!BA$37</f>
        <v>0</v>
      </c>
      <c r="BA109" s="491">
        <f>Imports!BB$20-Imports!BB$37</f>
        <v>0</v>
      </c>
      <c r="BB109" s="491">
        <f>Imports!BC$20-Imports!BC$37</f>
        <v>0</v>
      </c>
      <c r="BC109" s="494">
        <f t="shared" si="31"/>
        <v>0.20490819233842303</v>
      </c>
      <c r="BD109" s="494">
        <f t="shared" si="31"/>
        <v>0.24115706422018188</v>
      </c>
      <c r="BE109" s="494">
        <f t="shared" si="31"/>
        <v>0.26487550597947368</v>
      </c>
      <c r="BF109" s="494">
        <f t="shared" si="32"/>
        <v>0.29970180524983392</v>
      </c>
      <c r="BG109" s="494">
        <f t="shared" si="33"/>
        <v>0.27368535673092503</v>
      </c>
      <c r="BH109" s="494">
        <f t="shared" si="34"/>
        <v>0.28630835218043776</v>
      </c>
      <c r="BI109" s="494">
        <f t="shared" si="35"/>
        <v>0.290638615592822</v>
      </c>
      <c r="BJ109" s="494">
        <f t="shared" si="36"/>
        <v>0.22484555240622311</v>
      </c>
      <c r="BK109" s="494">
        <f t="shared" si="37"/>
        <v>0.22339586570224368</v>
      </c>
      <c r="BL109" s="494">
        <f t="shared" si="37"/>
        <v>0.1853416531698352</v>
      </c>
      <c r="BM109" s="494">
        <f t="shared" si="38"/>
        <v>0.15283668302148451</v>
      </c>
      <c r="BN109" s="494">
        <f t="shared" si="39"/>
        <v>0.16576465880204724</v>
      </c>
      <c r="BO109" s="494">
        <f t="shared" si="40"/>
        <v>0.13771384367744494</v>
      </c>
    </row>
    <row r="110" spans="1:67">
      <c r="A110" s="488" t="str">
        <f t="shared" si="30"/>
        <v xml:space="preserve">Paper </v>
      </c>
      <c r="AC110" s="491">
        <f>Imports!AD$21-Imports!AD$38</f>
        <v>5.3511999999999782E-2</v>
      </c>
      <c r="AD110" s="491">
        <f>Imports!AE$21-Imports!AE$38</f>
        <v>4.4810999999999712E-2</v>
      </c>
      <c r="AE110" s="491">
        <f>Imports!AF$21-Imports!AF$38</f>
        <v>5.0726000000000271E-2</v>
      </c>
      <c r="AF110" s="491">
        <f>Imports!AG$21-Imports!AG$38</f>
        <v>5.9276000000000106E-2</v>
      </c>
      <c r="AG110" s="491">
        <f>Imports!AH$21-Imports!AH$38</f>
        <v>8.8937274999999705E-2</v>
      </c>
      <c r="AH110" s="491">
        <f>Imports!AI$21-Imports!AI$38</f>
        <v>0.1001016420689993</v>
      </c>
      <c r="AI110" s="491">
        <f>Imports!AJ$21-Imports!AJ$38</f>
        <v>0.10854899810640006</v>
      </c>
      <c r="AJ110" s="491">
        <f>Imports!AK$21-Imports!AK$38</f>
        <v>0.15445134402849892</v>
      </c>
      <c r="AK110" s="491">
        <f>Imports!AL$21-Imports!AL$38</f>
        <v>0.18073952862719977</v>
      </c>
      <c r="AL110" s="491">
        <f>Imports!AM$21-Imports!AM$38</f>
        <v>0.13748898855559855</v>
      </c>
      <c r="AM110" s="491">
        <f>Imports!AN$21-Imports!AN$38</f>
        <v>0.1568449444022999</v>
      </c>
      <c r="AN110" s="491">
        <f>Imports!AO$21-Imports!AO$38</f>
        <v>0.18844537003199857</v>
      </c>
      <c r="AO110" s="491">
        <f>Imports!AP$21-Imports!AP$38</f>
        <v>0.17700950157440021</v>
      </c>
      <c r="AP110" s="491">
        <f>Imports!AQ$21-Imports!AQ$38</f>
        <v>0.19947094877579996</v>
      </c>
      <c r="AQ110" s="491">
        <f>Imports!AR$21-Imports!AR$38</f>
        <v>0.24128972517950231</v>
      </c>
      <c r="AR110" s="491">
        <f>Imports!AS$21-Imports!AS$38</f>
        <v>0.22708772687300138</v>
      </c>
      <c r="AS110" s="491">
        <f>Imports!AT$21-Imports!AT$38</f>
        <v>0.2714244167493991</v>
      </c>
      <c r="AT110" s="491">
        <f>Imports!AU$21-Imports!AU$38</f>
        <v>0.29443052524599889</v>
      </c>
      <c r="AU110" s="491">
        <f>Imports!AV$21-Imports!AV$38</f>
        <v>0.31866840330000112</v>
      </c>
      <c r="AV110" s="491">
        <f>Imports!AW$21-Imports!AW$38</f>
        <v>0.36073747624458452</v>
      </c>
      <c r="AW110" s="491">
        <f>Imports!AX$21-Imports!AX$38</f>
        <v>0</v>
      </c>
      <c r="AX110" s="491">
        <f>Imports!AY$21-Imports!AY$38</f>
        <v>0</v>
      </c>
      <c r="AY110" s="491">
        <f>Imports!AZ$21-Imports!AZ$38</f>
        <v>0</v>
      </c>
      <c r="AZ110" s="491">
        <f>Imports!BA$21-Imports!BA$38</f>
        <v>0</v>
      </c>
      <c r="BA110" s="491">
        <f>Imports!BB$21-Imports!BB$38</f>
        <v>0</v>
      </c>
      <c r="BB110" s="491">
        <f>Imports!BC$21-Imports!BC$38</f>
        <v>0</v>
      </c>
      <c r="BC110" s="494">
        <f t="shared" si="31"/>
        <v>0.18139309070959062</v>
      </c>
      <c r="BD110" s="494">
        <f t="shared" si="31"/>
        <v>0.18128443160768365</v>
      </c>
      <c r="BE110" s="494">
        <f t="shared" si="31"/>
        <v>0.18663657608160358</v>
      </c>
      <c r="BF110" s="494">
        <f t="shared" si="32"/>
        <v>0.17563805299396942</v>
      </c>
      <c r="BG110" s="494">
        <f t="shared" si="33"/>
        <v>0.18931947074463706</v>
      </c>
      <c r="BH110" s="494">
        <f t="shared" si="34"/>
        <v>0.20422850851782462</v>
      </c>
      <c r="BI110" s="494">
        <f t="shared" si="35"/>
        <v>0.22336047765648914</v>
      </c>
      <c r="BJ110" s="494">
        <f t="shared" si="36"/>
        <v>0.21897867737721716</v>
      </c>
      <c r="BK110" s="494">
        <f t="shared" si="37"/>
        <v>0.21479506151639471</v>
      </c>
      <c r="BL110" s="494">
        <f t="shared" si="37"/>
        <v>0.23518386786077644</v>
      </c>
      <c r="BM110" s="494">
        <f t="shared" si="38"/>
        <v>0.22059396633281464</v>
      </c>
      <c r="BN110" s="494">
        <f t="shared" si="39"/>
        <v>0.20066265654734136</v>
      </c>
      <c r="BO110" s="494">
        <f t="shared" si="40"/>
        <v>0.22792018005874515</v>
      </c>
    </row>
    <row r="111" spans="1:67">
      <c r="A111" s="488" t="str">
        <f t="shared" si="30"/>
        <v>Other products</v>
      </c>
      <c r="AC111" s="491">
        <f t="shared" ref="AC111:AL111" si="41">AC90-SUM(AC104:AC110)</f>
        <v>2.2732999999999892E-2</v>
      </c>
      <c r="AD111" s="491">
        <f t="shared" si="41"/>
        <v>2.5263999999999925E-2</v>
      </c>
      <c r="AE111" s="491">
        <f t="shared" si="41"/>
        <v>2.4021000000000126E-2</v>
      </c>
      <c r="AF111" s="491">
        <f t="shared" si="41"/>
        <v>2.7588000000000334E-2</v>
      </c>
      <c r="AG111" s="491">
        <f t="shared" si="41"/>
        <v>4.8190903000000063E-2</v>
      </c>
      <c r="AH111" s="491">
        <f t="shared" si="41"/>
        <v>8.0863539041999832E-2</v>
      </c>
      <c r="AI111" s="491">
        <f t="shared" si="41"/>
        <v>9.8255965986400351E-2</v>
      </c>
      <c r="AJ111" s="491">
        <f t="shared" si="41"/>
        <v>0.15587512358650013</v>
      </c>
      <c r="AK111" s="491">
        <f t="shared" si="41"/>
        <v>0.17257206738799991</v>
      </c>
      <c r="AL111" s="491">
        <f t="shared" si="41"/>
        <v>0.14359377709160071</v>
      </c>
      <c r="AM111" s="491">
        <f>AM90-SUM(AM104:AM110)</f>
        <v>0.16427373104700016</v>
      </c>
      <c r="AN111" s="491">
        <f>AN90-SUM(AN104:AN110)</f>
        <v>0.17445746687999997</v>
      </c>
      <c r="AO111" s="491">
        <f>AO90-SUM(AO104:AO110)</f>
        <v>0.15695416929280004</v>
      </c>
      <c r="AP111" s="491">
        <f t="shared" ref="AP111:BB111" si="42">AP90-SUM(AP104:AP110)</f>
        <v>0.15301623932760067</v>
      </c>
      <c r="AQ111" s="491">
        <f t="shared" si="42"/>
        <v>0.24727539485200023</v>
      </c>
      <c r="AR111" s="491">
        <f t="shared" si="42"/>
        <v>0.25436977712300002</v>
      </c>
      <c r="AS111" s="491">
        <f t="shared" si="42"/>
        <v>0.32413913344850043</v>
      </c>
      <c r="AT111" s="491">
        <f t="shared" si="42"/>
        <v>0.41924362222600009</v>
      </c>
      <c r="AU111" s="491">
        <f t="shared" si="42"/>
        <v>0.52244546077600029</v>
      </c>
      <c r="AV111" s="491">
        <f t="shared" si="42"/>
        <v>0.49740678380583447</v>
      </c>
      <c r="AW111" s="491">
        <f t="shared" si="42"/>
        <v>0</v>
      </c>
      <c r="AX111" s="491">
        <f t="shared" si="42"/>
        <v>0</v>
      </c>
      <c r="AY111" s="491">
        <f t="shared" si="42"/>
        <v>0</v>
      </c>
      <c r="AZ111" s="491">
        <f t="shared" si="42"/>
        <v>0</v>
      </c>
      <c r="BA111" s="491">
        <f t="shared" si="42"/>
        <v>0</v>
      </c>
      <c r="BB111" s="491">
        <f t="shared" si="42"/>
        <v>0</v>
      </c>
      <c r="BC111" s="494">
        <f t="shared" si="31"/>
        <v>0.18306522749894302</v>
      </c>
      <c r="BD111" s="494">
        <f t="shared" si="31"/>
        <v>0.17309234667932163</v>
      </c>
      <c r="BE111" s="494">
        <f t="shared" si="31"/>
        <v>0.19492361668050159</v>
      </c>
      <c r="BF111" s="494">
        <f t="shared" si="32"/>
        <v>0.18395695436088927</v>
      </c>
      <c r="BG111" s="494">
        <f t="shared" si="33"/>
        <v>0.1752666849366655</v>
      </c>
      <c r="BH111" s="494">
        <f t="shared" si="34"/>
        <v>0.18108923879913658</v>
      </c>
      <c r="BI111" s="494">
        <f t="shared" si="35"/>
        <v>0.17134214538593015</v>
      </c>
      <c r="BJ111" s="494">
        <f t="shared" si="36"/>
        <v>0.2244108773066813</v>
      </c>
      <c r="BK111" s="494">
        <f t="shared" si="37"/>
        <v>0.24060028552578847</v>
      </c>
      <c r="BL111" s="494">
        <f t="shared" si="37"/>
        <v>0.28086012320638976</v>
      </c>
      <c r="BM111" s="494">
        <f t="shared" si="38"/>
        <v>0.31410674354943197</v>
      </c>
      <c r="BN111" s="494">
        <f t="shared" si="39"/>
        <v>0.32897925547302503</v>
      </c>
      <c r="BO111" s="494">
        <f t="shared" si="40"/>
        <v>0.3142702136403524</v>
      </c>
    </row>
    <row r="112" spans="1:67">
      <c r="AC112" s="495"/>
      <c r="AD112" s="495"/>
      <c r="AE112" s="495"/>
      <c r="AF112" s="495"/>
      <c r="AG112" s="495"/>
      <c r="AH112" s="495"/>
      <c r="AI112" s="495"/>
      <c r="AJ112" s="495"/>
      <c r="AK112" s="495"/>
      <c r="AL112" s="495"/>
      <c r="AM112" s="495"/>
      <c r="AN112" s="495"/>
      <c r="AO112" s="495"/>
      <c r="AP112" s="495"/>
      <c r="AQ112" s="495"/>
      <c r="AR112" s="495"/>
      <c r="AS112" s="495"/>
      <c r="AT112" s="495"/>
      <c r="AU112" s="495"/>
      <c r="AV112" s="495"/>
      <c r="AW112" s="495"/>
      <c r="AX112" s="495"/>
      <c r="AY112" s="495"/>
      <c r="AZ112" s="495"/>
      <c r="BA112" s="495"/>
      <c r="BB112" s="495"/>
    </row>
    <row r="113" spans="1:67" ht="13">
      <c r="A113" s="487" t="s">
        <v>131</v>
      </c>
      <c r="BD113" s="497"/>
      <c r="BE113" s="497"/>
      <c r="BF113" s="497"/>
      <c r="BG113" s="497"/>
      <c r="BH113" s="497"/>
      <c r="BI113" s="497"/>
      <c r="BJ113" s="497"/>
      <c r="BK113" s="497"/>
      <c r="BL113" s="497"/>
      <c r="BM113" s="497"/>
      <c r="BN113" s="497"/>
      <c r="BO113" s="497"/>
    </row>
    <row r="114" spans="1:67" ht="13">
      <c r="A114" s="487"/>
      <c r="B114" s="490" t="s">
        <v>56</v>
      </c>
      <c r="C114" s="490"/>
      <c r="D114" s="490"/>
      <c r="E114" s="490"/>
      <c r="F114" s="490"/>
      <c r="G114" s="490"/>
      <c r="H114" s="490"/>
      <c r="I114" s="490"/>
      <c r="J114" s="490"/>
      <c r="K114" s="490"/>
      <c r="L114" s="490"/>
      <c r="M114" s="490"/>
      <c r="N114" s="490"/>
      <c r="O114" s="490"/>
      <c r="P114" s="490"/>
      <c r="Q114" s="490"/>
      <c r="R114" s="490"/>
      <c r="S114" s="490"/>
      <c r="T114" s="490"/>
      <c r="U114" s="490"/>
      <c r="V114" s="490"/>
      <c r="W114" s="490"/>
      <c r="X114" s="490"/>
      <c r="Y114" s="490"/>
      <c r="Z114" s="490"/>
      <c r="AA114" s="490"/>
      <c r="AC114" s="490" t="s">
        <v>74</v>
      </c>
      <c r="AD114" s="490"/>
      <c r="AE114" s="490"/>
      <c r="AF114" s="490"/>
      <c r="AG114" s="490"/>
      <c r="AH114" s="490"/>
      <c r="AI114" s="490"/>
      <c r="AJ114" s="490"/>
      <c r="AK114" s="490"/>
      <c r="AL114" s="490"/>
      <c r="AM114" s="490"/>
      <c r="AN114" s="490"/>
      <c r="AO114" s="490"/>
      <c r="AP114" s="490"/>
      <c r="AQ114" s="490"/>
      <c r="AR114" s="490"/>
      <c r="AS114" s="490"/>
      <c r="AT114" s="490"/>
      <c r="AU114" s="490"/>
      <c r="AV114" s="490"/>
      <c r="AW114" s="490"/>
      <c r="AX114" s="490"/>
      <c r="AY114" s="490"/>
      <c r="AZ114" s="490"/>
      <c r="BA114" s="490"/>
      <c r="BB114" s="490"/>
      <c r="BD114" s="497"/>
      <c r="BE114" s="497"/>
      <c r="BF114" s="497"/>
      <c r="BG114" s="497"/>
      <c r="BH114" s="497"/>
      <c r="BI114" s="497"/>
      <c r="BJ114" s="497"/>
      <c r="BK114" s="497"/>
      <c r="BL114" s="497"/>
      <c r="BM114" s="497"/>
      <c r="BN114" s="497"/>
      <c r="BO114" s="497"/>
    </row>
    <row r="115" spans="1:67">
      <c r="A115" s="489" t="s">
        <v>1</v>
      </c>
      <c r="B115" s="496">
        <f>ImportsCoreVPA!C$5-ImportsCoreVPA!C$18</f>
        <v>0.88060949813199985</v>
      </c>
      <c r="C115" s="496">
        <f>ImportsCoreVPA!D$5-ImportsCoreVPA!D$18</f>
        <v>0.99247785688799983</v>
      </c>
      <c r="D115" s="496">
        <f>ImportsCoreVPA!E$5-ImportsCoreVPA!E$18</f>
        <v>1.0169813536400001</v>
      </c>
      <c r="E115" s="496">
        <f>ImportsCoreVPA!F$5-ImportsCoreVPA!F$18</f>
        <v>0.9698892347200001</v>
      </c>
      <c r="F115" s="496">
        <f>ImportsCoreVPA!G$5-ImportsCoreVPA!G$18</f>
        <v>1.2150488020146668</v>
      </c>
      <c r="G115" s="496">
        <f>ImportsCoreVPA!H$5-ImportsCoreVPA!H$18</f>
        <v>1.7544579472999993</v>
      </c>
      <c r="H115" s="496">
        <f>ImportsCoreVPA!I$5-ImportsCoreVPA!I$18</f>
        <v>1.8228331515999998</v>
      </c>
      <c r="I115" s="496">
        <f>ImportsCoreVPA!J$5-ImportsCoreVPA!J$18</f>
        <v>2.1330933271400014</v>
      </c>
      <c r="J115" s="496">
        <f>ImportsCoreVPA!K$5-ImportsCoreVPA!K$18</f>
        <v>1.7123884131600002</v>
      </c>
      <c r="K115" s="496">
        <f>ImportsCoreVPA!L$5-ImportsCoreVPA!L$18</f>
        <v>1.8729207386805358</v>
      </c>
      <c r="L115" s="496">
        <f>ImportsCoreVPA!M$5-ImportsCoreVPA!M$18</f>
        <v>2.455798124056666</v>
      </c>
      <c r="M115" s="496">
        <f>ImportsCoreVPA!N$5-ImportsCoreVPA!N$18</f>
        <v>2.9584999224941289</v>
      </c>
      <c r="N115" s="496">
        <f>ImportsCoreVPA!O$5-ImportsCoreVPA!O$18</f>
        <v>2.6045054798226479</v>
      </c>
      <c r="O115" s="496">
        <f>ImportsCoreVPA!P$5-ImportsCoreVPA!P$18</f>
        <v>2.3790147591123789</v>
      </c>
      <c r="P115" s="496">
        <f>ImportsCoreVPA!Q$5-ImportsCoreVPA!Q$18</f>
        <v>2.8564490078731315</v>
      </c>
      <c r="Q115" s="496">
        <f>ImportsCoreVPA!R$5-ImportsCoreVPA!R$18</f>
        <v>3.0691808782896453</v>
      </c>
      <c r="R115" s="496">
        <f>ImportsCoreVPA!S$5-ImportsCoreVPA!S$18</f>
        <v>2.8641180126794925</v>
      </c>
      <c r="S115" s="496">
        <f>ImportsCoreVPA!T$5-ImportsCoreVPA!T$18</f>
        <v>2.4965889953479206</v>
      </c>
      <c r="T115" s="496">
        <f>ImportsCoreVPA!U$5-ImportsCoreVPA!U$18</f>
        <v>1.9744836451983452</v>
      </c>
      <c r="U115" s="496">
        <f>ImportsCoreVPA!V$5-ImportsCoreVPA!V$18</f>
        <v>2.2913893358807695</v>
      </c>
      <c r="V115" s="496">
        <f>ImportsCoreVPA!W$5-ImportsCoreVPA!W$18</f>
        <v>0</v>
      </c>
      <c r="W115" s="496">
        <f>ImportsCoreVPA!X$5-ImportsCoreVPA!X$18</f>
        <v>0</v>
      </c>
      <c r="X115" s="496">
        <f>ImportsCoreVPA!Y$5-ImportsCoreVPA!Y$18</f>
        <v>0</v>
      </c>
      <c r="Y115" s="496">
        <f>ImportsCoreVPA!Z$5-ImportsCoreVPA!Z$18</f>
        <v>0</v>
      </c>
      <c r="Z115" s="496">
        <f>ImportsCoreVPA!AA$5-ImportsCoreVPA!AA$18</f>
        <v>0</v>
      </c>
      <c r="AA115" s="496">
        <f>ImportsCoreVPA!AB$5-ImportsCoreVPA!AB$18</f>
        <v>0</v>
      </c>
      <c r="AB115" s="491"/>
      <c r="AC115" s="498">
        <f>ImportsCoreVPA!AD$5-ImportsCoreVPA!AD$18</f>
        <v>7.2018000000000013E-2</v>
      </c>
      <c r="AD115" s="498">
        <f>ImportsCoreVPA!AE$5-ImportsCoreVPA!AE$18</f>
        <v>7.1184000000000053E-2</v>
      </c>
      <c r="AE115" s="498">
        <f>ImportsCoreVPA!AF$5-ImportsCoreVPA!AF$18</f>
        <v>7.8932999999999989E-2</v>
      </c>
      <c r="AF115" s="498">
        <f>ImportsCoreVPA!AG$5-ImportsCoreVPA!AG$18</f>
        <v>8.4787000000000001E-2</v>
      </c>
      <c r="AG115" s="498">
        <f>ImportsCoreVPA!AH$5-ImportsCoreVPA!AH$18</f>
        <v>0.12348658600000009</v>
      </c>
      <c r="AH115" s="498">
        <f>ImportsCoreVPA!AI$5-ImportsCoreVPA!AI$18</f>
        <v>0.15847271153999992</v>
      </c>
      <c r="AI115" s="498">
        <f>ImportsCoreVPA!AJ$5-ImportsCoreVPA!AJ$18</f>
        <v>0.16297794098200014</v>
      </c>
      <c r="AJ115" s="498">
        <f>ImportsCoreVPA!AK$5-ImportsCoreVPA!AK$18</f>
        <v>0.26262960573200012</v>
      </c>
      <c r="AK115" s="498">
        <f>ImportsCoreVPA!AL$5-ImportsCoreVPA!AL$18</f>
        <v>0.25400727913479998</v>
      </c>
      <c r="AL115" s="498">
        <f>ImportsCoreVPA!AM$5-ImportsCoreVPA!AM$18</f>
        <v>0.16971504612479982</v>
      </c>
      <c r="AM115" s="498">
        <f>ImportsCoreVPA!AN$5-ImportsCoreVPA!AN$18</f>
        <v>0.21730603692060002</v>
      </c>
      <c r="AN115" s="498">
        <f>ImportsCoreVPA!AO$5-ImportsCoreVPA!AO$18</f>
        <v>0.27911860190400001</v>
      </c>
      <c r="AO115" s="498">
        <f>ImportsCoreVPA!AP$5-ImportsCoreVPA!AP$18</f>
        <v>0.21094052096479987</v>
      </c>
      <c r="AP115" s="498">
        <f>ImportsCoreVPA!AQ$5-ImportsCoreVPA!AQ$18</f>
        <v>0.21742876128690003</v>
      </c>
      <c r="AQ115" s="498">
        <f>ImportsCoreVPA!AR$5-ImportsCoreVPA!AR$18</f>
        <v>0.27656615222400005</v>
      </c>
      <c r="AR115" s="498">
        <f>ImportsCoreVPA!AS$5-ImportsCoreVPA!AS$18</f>
        <v>0.24097219737850034</v>
      </c>
      <c r="AS115" s="498">
        <f>ImportsCoreVPA!AT$5-ImportsCoreVPA!AT$18</f>
        <v>0.23648958348400001</v>
      </c>
      <c r="AT115" s="498">
        <f>ImportsCoreVPA!AU$5-ImportsCoreVPA!AU$18</f>
        <v>0.2818391375799999</v>
      </c>
      <c r="AU115" s="498">
        <f>ImportsCoreVPA!AV$5-ImportsCoreVPA!AV$18</f>
        <v>0.31617609057900004</v>
      </c>
      <c r="AV115" s="498">
        <f>ImportsCoreVPA!AW$5-ImportsCoreVPA!AW$18</f>
        <v>0.29237425685500013</v>
      </c>
      <c r="AW115" s="498">
        <f>ImportsCoreVPA!AX$5-ImportsCoreVPA!AX$18</f>
        <v>0</v>
      </c>
      <c r="AX115" s="498">
        <f>ImportsCoreVPA!AY$5-ImportsCoreVPA!AY$18</f>
        <v>0</v>
      </c>
      <c r="AY115" s="498">
        <f>ImportsCoreVPA!AZ$5-ImportsCoreVPA!AZ$18</f>
        <v>0</v>
      </c>
      <c r="AZ115" s="498">
        <f>ImportsCoreVPA!BA$5-ImportsCoreVPA!BA$18</f>
        <v>0</v>
      </c>
      <c r="BA115" s="498">
        <f>ImportsCoreVPA!BB$5-ImportsCoreVPA!BB$18</f>
        <v>0</v>
      </c>
      <c r="BB115" s="498">
        <f>ImportsCoreVPA!BC$5-ImportsCoreVPA!BC$18</f>
        <v>0</v>
      </c>
      <c r="BD115" s="497"/>
      <c r="BE115" s="497"/>
      <c r="BF115" s="497"/>
      <c r="BG115" s="497"/>
      <c r="BH115" s="497"/>
      <c r="BI115" s="497"/>
      <c r="BJ115" s="497"/>
      <c r="BK115" s="497"/>
      <c r="BL115" s="497"/>
      <c r="BM115" s="497"/>
      <c r="BN115" s="497"/>
      <c r="BO115" s="497"/>
    </row>
    <row r="116" spans="1:67">
      <c r="B116" s="488">
        <v>2000</v>
      </c>
      <c r="C116" s="488">
        <f>1+B116</f>
        <v>2001</v>
      </c>
      <c r="D116" s="488">
        <f t="shared" ref="D116:AA116" si="43">1+C116</f>
        <v>2002</v>
      </c>
      <c r="E116" s="488">
        <f t="shared" si="43"/>
        <v>2003</v>
      </c>
      <c r="F116" s="488">
        <f t="shared" si="43"/>
        <v>2004</v>
      </c>
      <c r="G116" s="488">
        <f t="shared" si="43"/>
        <v>2005</v>
      </c>
      <c r="H116" s="488">
        <f t="shared" si="43"/>
        <v>2006</v>
      </c>
      <c r="I116" s="488">
        <f t="shared" si="43"/>
        <v>2007</v>
      </c>
      <c r="J116" s="488">
        <f t="shared" si="43"/>
        <v>2008</v>
      </c>
      <c r="K116" s="488">
        <f t="shared" si="43"/>
        <v>2009</v>
      </c>
      <c r="L116" s="488">
        <f t="shared" si="43"/>
        <v>2010</v>
      </c>
      <c r="M116" s="488">
        <f t="shared" si="43"/>
        <v>2011</v>
      </c>
      <c r="N116" s="488">
        <f t="shared" si="43"/>
        <v>2012</v>
      </c>
      <c r="O116" s="488">
        <f t="shared" si="43"/>
        <v>2013</v>
      </c>
      <c r="P116" s="488">
        <f t="shared" si="43"/>
        <v>2014</v>
      </c>
      <c r="Q116" s="488">
        <f t="shared" si="43"/>
        <v>2015</v>
      </c>
      <c r="R116" s="488">
        <f t="shared" si="43"/>
        <v>2016</v>
      </c>
      <c r="S116" s="488">
        <f t="shared" si="43"/>
        <v>2017</v>
      </c>
      <c r="T116" s="488">
        <f t="shared" si="43"/>
        <v>2018</v>
      </c>
      <c r="U116" s="488">
        <f t="shared" si="43"/>
        <v>2019</v>
      </c>
      <c r="V116" s="488">
        <f t="shared" si="43"/>
        <v>2020</v>
      </c>
      <c r="W116" s="488">
        <f t="shared" si="43"/>
        <v>2021</v>
      </c>
      <c r="X116" s="488">
        <f t="shared" si="43"/>
        <v>2022</v>
      </c>
      <c r="Y116" s="488">
        <f t="shared" si="43"/>
        <v>2023</v>
      </c>
      <c r="Z116" s="488">
        <f t="shared" si="43"/>
        <v>2024</v>
      </c>
      <c r="AA116" s="488">
        <f t="shared" si="43"/>
        <v>2025</v>
      </c>
      <c r="AC116" s="488">
        <v>2000</v>
      </c>
      <c r="AD116" s="488">
        <f t="shared" ref="AD116:BB116" si="44">1+AC116</f>
        <v>2001</v>
      </c>
      <c r="AE116" s="488">
        <f t="shared" si="44"/>
        <v>2002</v>
      </c>
      <c r="AF116" s="488">
        <f t="shared" si="44"/>
        <v>2003</v>
      </c>
      <c r="AG116" s="488">
        <f t="shared" si="44"/>
        <v>2004</v>
      </c>
      <c r="AH116" s="488">
        <f t="shared" si="44"/>
        <v>2005</v>
      </c>
      <c r="AI116" s="488">
        <f t="shared" si="44"/>
        <v>2006</v>
      </c>
      <c r="AJ116" s="488">
        <f t="shared" si="44"/>
        <v>2007</v>
      </c>
      <c r="AK116" s="488">
        <f t="shared" si="44"/>
        <v>2008</v>
      </c>
      <c r="AL116" s="488">
        <f t="shared" si="44"/>
        <v>2009</v>
      </c>
      <c r="AM116" s="488">
        <f t="shared" si="44"/>
        <v>2010</v>
      </c>
      <c r="AN116" s="488">
        <f t="shared" si="44"/>
        <v>2011</v>
      </c>
      <c r="AO116" s="488">
        <f t="shared" si="44"/>
        <v>2012</v>
      </c>
      <c r="AP116" s="488">
        <f t="shared" si="44"/>
        <v>2013</v>
      </c>
      <c r="AQ116" s="488">
        <f t="shared" si="44"/>
        <v>2014</v>
      </c>
      <c r="AR116" s="488">
        <f t="shared" si="44"/>
        <v>2015</v>
      </c>
      <c r="AS116" s="488">
        <f t="shared" si="44"/>
        <v>2016</v>
      </c>
      <c r="AT116" s="488">
        <f t="shared" si="44"/>
        <v>2017</v>
      </c>
      <c r="AU116" s="488">
        <f t="shared" si="44"/>
        <v>2018</v>
      </c>
      <c r="AV116" s="488">
        <f t="shared" si="44"/>
        <v>2019</v>
      </c>
      <c r="AW116" s="488">
        <f t="shared" si="44"/>
        <v>2020</v>
      </c>
      <c r="AX116" s="488">
        <f t="shared" si="44"/>
        <v>2021</v>
      </c>
      <c r="AY116" s="488">
        <f t="shared" si="44"/>
        <v>2022</v>
      </c>
      <c r="AZ116" s="488">
        <f t="shared" si="44"/>
        <v>2023</v>
      </c>
      <c r="BA116" s="488">
        <f t="shared" si="44"/>
        <v>2024</v>
      </c>
      <c r="BB116" s="488">
        <f t="shared" si="44"/>
        <v>2025</v>
      </c>
      <c r="BD116" s="497"/>
      <c r="BE116" s="497"/>
      <c r="BF116" s="497"/>
      <c r="BG116" s="497"/>
      <c r="BH116" s="497"/>
      <c r="BI116" s="497"/>
      <c r="BJ116" s="497"/>
      <c r="BK116" s="497"/>
      <c r="BL116" s="497"/>
      <c r="BM116" s="497"/>
      <c r="BN116" s="497"/>
      <c r="BO116" s="497"/>
    </row>
    <row r="117" spans="1:67">
      <c r="A117" s="496" t="str">
        <f>ImportsCoreVPA!B$30</f>
        <v xml:space="preserve">Belarus </v>
      </c>
      <c r="B117" s="496">
        <f>ImportsCoreVPA!C$30</f>
        <v>0.37283088917200002</v>
      </c>
      <c r="C117" s="496">
        <f>ImportsCoreVPA!D$30</f>
        <v>0.41336291897599997</v>
      </c>
      <c r="D117" s="496">
        <f>ImportsCoreVPA!E$30</f>
        <v>0.360812221672</v>
      </c>
      <c r="E117" s="496">
        <f>ImportsCoreVPA!F$30</f>
        <v>0.385538923448</v>
      </c>
      <c r="F117" s="496">
        <f>ImportsCoreVPA!G$30</f>
        <v>0.47990484849199999</v>
      </c>
      <c r="G117" s="496">
        <f>ImportsCoreVPA!H$30</f>
        <v>0.8409701973999999</v>
      </c>
      <c r="H117" s="496">
        <f>ImportsCoreVPA!I$30</f>
        <v>1.052301414</v>
      </c>
      <c r="I117" s="496">
        <f>ImportsCoreVPA!J$30</f>
        <v>1.0871822920000001</v>
      </c>
      <c r="J117" s="496">
        <f>ImportsCoreVPA!K$30</f>
        <v>0.62661354079999998</v>
      </c>
      <c r="K117" s="496">
        <f>ImportsCoreVPA!L$30</f>
        <v>1.0686425315999999</v>
      </c>
      <c r="L117" s="496">
        <f>ImportsCoreVPA!M$30</f>
        <v>1.6301689183999999</v>
      </c>
      <c r="M117" s="496">
        <f>ImportsCoreVPA!N$30</f>
        <v>2.068751246742857</v>
      </c>
      <c r="N117" s="496">
        <f>ImportsCoreVPA!O$30</f>
        <v>1.80135187</v>
      </c>
      <c r="O117" s="496">
        <f>ImportsCoreVPA!P$30</f>
        <v>1.7528787800000001</v>
      </c>
      <c r="P117" s="496">
        <f>ImportsCoreVPA!Q$30</f>
        <v>1.9222603600000001</v>
      </c>
      <c r="Q117" s="496">
        <f>ImportsCoreVPA!R$30</f>
        <v>1.8810764259999999</v>
      </c>
      <c r="R117" s="496">
        <f>ImportsCoreVPA!S$30</f>
        <v>1.835677</v>
      </c>
      <c r="S117" s="496">
        <f>ImportsCoreVPA!T$30</f>
        <v>1.3899927819999998</v>
      </c>
      <c r="T117" s="496">
        <f>ImportsCoreVPA!U$30</f>
        <v>0.70010930400000004</v>
      </c>
      <c r="U117" s="496">
        <f>ImportsCoreVPA!V$30</f>
        <v>1.2142553829714287</v>
      </c>
      <c r="V117" s="496">
        <f>ImportsCoreVPA!W$30</f>
        <v>0</v>
      </c>
      <c r="W117" s="496">
        <f>ImportsCoreVPA!X$30</f>
        <v>0</v>
      </c>
      <c r="X117" s="496">
        <f>ImportsCoreVPA!Y$30</f>
        <v>0</v>
      </c>
      <c r="Y117" s="496">
        <f>ImportsCoreVPA!Z$30</f>
        <v>0</v>
      </c>
      <c r="Z117" s="496">
        <f>ImportsCoreVPA!AA$30</f>
        <v>0</v>
      </c>
      <c r="AA117" s="496">
        <f>ImportsCoreVPA!AB$30</f>
        <v>0</v>
      </c>
      <c r="AB117" s="497"/>
      <c r="AC117" s="497"/>
      <c r="AD117" s="497"/>
      <c r="AE117" s="497"/>
      <c r="AF117" s="497"/>
      <c r="AG117" s="497"/>
      <c r="AH117" s="497"/>
      <c r="AI117" s="497"/>
      <c r="AJ117" s="497"/>
      <c r="AK117" s="497"/>
      <c r="AL117" s="497"/>
      <c r="AM117" s="497"/>
      <c r="AN117" s="497"/>
      <c r="AO117" s="497"/>
      <c r="AP117" s="497"/>
      <c r="AQ117" s="497"/>
      <c r="AR117" s="497"/>
      <c r="AS117" s="497"/>
      <c r="AT117" s="497"/>
      <c r="AU117" s="497"/>
      <c r="AV117" s="497"/>
      <c r="AW117" s="497"/>
      <c r="AX117" s="497"/>
      <c r="AY117" s="497"/>
      <c r="AZ117" s="497"/>
      <c r="BA117" s="497"/>
      <c r="BB117" s="497"/>
      <c r="BC117" s="494">
        <f t="shared" ref="BC117:BE122" si="45">I117/I$115</f>
        <v>0.50967403918405529</v>
      </c>
      <c r="BD117" s="494">
        <f t="shared" si="45"/>
        <v>0.36592956129834031</v>
      </c>
      <c r="BE117" s="494">
        <f t="shared" si="45"/>
        <v>0.57057541706375348</v>
      </c>
      <c r="BF117" s="494">
        <f t="shared" ref="BF117:BF122" si="46">L117/L$115</f>
        <v>0.6638041223466562</v>
      </c>
      <c r="BG117" s="494">
        <f t="shared" ref="BG117:BG122" si="47">M117/M$115</f>
        <v>0.69925681965163633</v>
      </c>
      <c r="BH117" s="494">
        <f t="shared" ref="BH117:BH122" si="48">N117/N$115</f>
        <v>0.69162913418890626</v>
      </c>
      <c r="BI117" s="494">
        <f t="shared" ref="BI117:BI122" si="49">O117/O$115</f>
        <v>0.73680870338694626</v>
      </c>
      <c r="BJ117" s="494">
        <f t="shared" ref="BJ117:BJ122" si="50">P117/P$115</f>
        <v>0.67295455115835801</v>
      </c>
      <c r="BK117" s="494">
        <f t="shared" ref="BK117:BL122" si="51">Q117/Q$115</f>
        <v>0.61289200623726769</v>
      </c>
      <c r="BL117" s="494">
        <f t="shared" si="51"/>
        <v>0.64092226363349236</v>
      </c>
      <c r="BM117" s="494">
        <f t="shared" ref="BM117:BM122" si="52">S117/S$115</f>
        <v>0.556756752749482</v>
      </c>
      <c r="BN117" s="494">
        <f t="shared" ref="BN117:BN122" si="53">T117/T$115</f>
        <v>0.35457842646737703</v>
      </c>
      <c r="BO117" s="494">
        <f t="shared" ref="BO117:BO122" si="54">U117/U$115</f>
        <v>0.52992102387728468</v>
      </c>
    </row>
    <row r="118" spans="1:67">
      <c r="A118" s="496" t="str">
        <f>ImportsCoreVPA!B$14</f>
        <v xml:space="preserve">China </v>
      </c>
      <c r="B118" s="496">
        <f>ImportsCoreVPA!C$14</f>
        <v>0</v>
      </c>
      <c r="C118" s="496">
        <f>ImportsCoreVPA!D$14</f>
        <v>0</v>
      </c>
      <c r="D118" s="496">
        <f>ImportsCoreVPA!E$14</f>
        <v>0</v>
      </c>
      <c r="E118" s="496">
        <f>ImportsCoreVPA!F$14</f>
        <v>0</v>
      </c>
      <c r="F118" s="496">
        <f>ImportsCoreVPA!G$14</f>
        <v>3.0506857399999997E-3</v>
      </c>
      <c r="G118" s="496">
        <f>ImportsCoreVPA!H$14</f>
        <v>7.5653906000000002E-3</v>
      </c>
      <c r="H118" s="496">
        <f>ImportsCoreVPA!I$14</f>
        <v>1.8511952499999998E-2</v>
      </c>
      <c r="I118" s="496">
        <f>ImportsCoreVPA!J$14</f>
        <v>4.8923735800000007E-2</v>
      </c>
      <c r="J118" s="496">
        <f>ImportsCoreVPA!K$14</f>
        <v>6.3956800679999995E-2</v>
      </c>
      <c r="K118" s="496">
        <f>ImportsCoreVPA!L$14</f>
        <v>3.8375341266666661E-2</v>
      </c>
      <c r="L118" s="496">
        <f>ImportsCoreVPA!M$14</f>
        <v>6.0383129200000003E-2</v>
      </c>
      <c r="M118" s="496">
        <f>ImportsCoreVPA!N$14</f>
        <v>9.9293575142857138E-2</v>
      </c>
      <c r="N118" s="496">
        <f>ImportsCoreVPA!O$14</f>
        <v>0.10297959298461538</v>
      </c>
      <c r="O118" s="496">
        <f>ImportsCoreVPA!P$14</f>
        <v>0.1015465124881746</v>
      </c>
      <c r="P118" s="496">
        <f>ImportsCoreVPA!Q$14</f>
        <v>0.13921264565501168</v>
      </c>
      <c r="Q118" s="496">
        <f>ImportsCoreVPA!R$14</f>
        <v>0.15903483507853775</v>
      </c>
      <c r="R118" s="496">
        <f>ImportsCoreVPA!S$14</f>
        <v>0.14750183481289028</v>
      </c>
      <c r="S118" s="496">
        <f>ImportsCoreVPA!T$14</f>
        <v>0.16590727003650793</v>
      </c>
      <c r="T118" s="496">
        <f>ImportsCoreVPA!U$14</f>
        <v>0.20959409401623935</v>
      </c>
      <c r="U118" s="496">
        <f>ImportsCoreVPA!V$14</f>
        <v>0.15405706272532466</v>
      </c>
      <c r="V118" s="496">
        <f>ImportsCoreVPA!W$14</f>
        <v>0</v>
      </c>
      <c r="W118" s="496">
        <f>ImportsCoreVPA!X$14</f>
        <v>0</v>
      </c>
      <c r="X118" s="496">
        <f>ImportsCoreVPA!Y$14</f>
        <v>0</v>
      </c>
      <c r="Y118" s="496">
        <f>ImportsCoreVPA!Z$14</f>
        <v>0</v>
      </c>
      <c r="Z118" s="496">
        <f>ImportsCoreVPA!AA$14</f>
        <v>0</v>
      </c>
      <c r="AA118" s="496">
        <f>ImportsCoreVPA!AB$14</f>
        <v>0</v>
      </c>
      <c r="AB118" s="497"/>
      <c r="AC118" s="497"/>
      <c r="AD118" s="497"/>
      <c r="AE118" s="497"/>
      <c r="AF118" s="497"/>
      <c r="AG118" s="497"/>
      <c r="AH118" s="497"/>
      <c r="AI118" s="497"/>
      <c r="AJ118" s="497"/>
      <c r="AK118" s="497"/>
      <c r="AL118" s="497"/>
      <c r="AM118" s="497"/>
      <c r="AN118" s="497"/>
      <c r="AO118" s="497"/>
      <c r="AP118" s="497"/>
      <c r="AQ118" s="497"/>
      <c r="AR118" s="497"/>
      <c r="AS118" s="497"/>
      <c r="AT118" s="497"/>
      <c r="AU118" s="497"/>
      <c r="AV118" s="497"/>
      <c r="AW118" s="497"/>
      <c r="AX118" s="497"/>
      <c r="AY118" s="497"/>
      <c r="AZ118" s="497"/>
      <c r="BA118" s="497"/>
      <c r="BB118" s="497"/>
      <c r="BC118" s="494">
        <f t="shared" si="45"/>
        <v>2.2935581475750869E-2</v>
      </c>
      <c r="BD118" s="494">
        <f t="shared" si="45"/>
        <v>3.7349470592349818E-2</v>
      </c>
      <c r="BE118" s="494">
        <f t="shared" si="45"/>
        <v>2.0489570366817506E-2</v>
      </c>
      <c r="BF118" s="494">
        <f t="shared" si="46"/>
        <v>2.458798571775711E-2</v>
      </c>
      <c r="BG118" s="494">
        <f t="shared" si="47"/>
        <v>3.3562135455169742E-2</v>
      </c>
      <c r="BH118" s="494">
        <f t="shared" si="48"/>
        <v>3.9539019511538029E-2</v>
      </c>
      <c r="BI118" s="494">
        <f t="shared" si="49"/>
        <v>4.2684271755448068E-2</v>
      </c>
      <c r="BJ118" s="494">
        <f t="shared" si="50"/>
        <v>4.8736261446048812E-2</v>
      </c>
      <c r="BK118" s="494">
        <f t="shared" si="51"/>
        <v>5.181670334371518E-2</v>
      </c>
      <c r="BL118" s="494">
        <f t="shared" si="51"/>
        <v>5.1499915212954737E-2</v>
      </c>
      <c r="BM118" s="494">
        <f t="shared" si="52"/>
        <v>6.6453577399265662E-2</v>
      </c>
      <c r="BN118" s="494">
        <f t="shared" si="53"/>
        <v>0.10615134469507584</v>
      </c>
      <c r="BO118" s="494">
        <f t="shared" si="54"/>
        <v>6.7233036443415162E-2</v>
      </c>
    </row>
    <row r="119" spans="1:67">
      <c r="A119" s="496" t="s">
        <v>128</v>
      </c>
      <c r="B119" s="496">
        <f>ImportsCoreVPA!C$28</f>
        <v>0.22213472419599997</v>
      </c>
      <c r="C119" s="496">
        <f>ImportsCoreVPA!D$28</f>
        <v>0.19605715869599996</v>
      </c>
      <c r="D119" s="496">
        <f>ImportsCoreVPA!E$28</f>
        <v>0.157173252712</v>
      </c>
      <c r="E119" s="496">
        <f>ImportsCoreVPA!F$28</f>
        <v>0.15305337143599998</v>
      </c>
      <c r="F119" s="496">
        <f>ImportsCoreVPA!G$28</f>
        <v>0.21591675919999997</v>
      </c>
      <c r="G119" s="496">
        <f>ImportsCoreVPA!H$28</f>
        <v>0.33118694279999999</v>
      </c>
      <c r="H119" s="496">
        <f>ImportsCoreVPA!I$28</f>
        <v>0.28911430399999999</v>
      </c>
      <c r="I119" s="496">
        <f>ImportsCoreVPA!J$28</f>
        <v>0.35940885959999996</v>
      </c>
      <c r="J119" s="496">
        <f>ImportsCoreVPA!K$28</f>
        <v>0.34322340679999996</v>
      </c>
      <c r="K119" s="496">
        <f>ImportsCoreVPA!L$28</f>
        <v>0.25276118400000003</v>
      </c>
      <c r="L119" s="496">
        <f>ImportsCoreVPA!M$28</f>
        <v>0.21889581440000003</v>
      </c>
      <c r="M119" s="496">
        <f>ImportsCoreVPA!N$28</f>
        <v>0.20274213200000002</v>
      </c>
      <c r="N119" s="496">
        <f>ImportsCoreVPA!O$28</f>
        <v>0.17874917000000001</v>
      </c>
      <c r="O119" s="496">
        <f>ImportsCoreVPA!P$28</f>
        <v>0.18703122600000002</v>
      </c>
      <c r="P119" s="496">
        <f>ImportsCoreVPA!Q$28</f>
        <v>0.26016822000000001</v>
      </c>
      <c r="Q119" s="496">
        <f>ImportsCoreVPA!R$28</f>
        <v>0.30506279159999999</v>
      </c>
      <c r="R119" s="496">
        <f>ImportsCoreVPA!S$28</f>
        <v>0.3084803791666666</v>
      </c>
      <c r="S119" s="496">
        <f>ImportsCoreVPA!T$28</f>
        <v>0.36139516360000007</v>
      </c>
      <c r="T119" s="496">
        <f>ImportsCoreVPA!U$28</f>
        <v>0.45478874944444442</v>
      </c>
      <c r="U119" s="496">
        <f>ImportsCoreVPA!V$28</f>
        <v>0.43729936759999999</v>
      </c>
      <c r="V119" s="496">
        <f>ImportsCoreVPA!W$28</f>
        <v>0</v>
      </c>
      <c r="W119" s="496">
        <f>ImportsCoreVPA!X$28</f>
        <v>0</v>
      </c>
      <c r="X119" s="496">
        <f>ImportsCoreVPA!Y$28</f>
        <v>0</v>
      </c>
      <c r="Y119" s="496">
        <f>ImportsCoreVPA!Z$28</f>
        <v>0</v>
      </c>
      <c r="Z119" s="496">
        <f>ImportsCoreVPA!AA$28</f>
        <v>0</v>
      </c>
      <c r="AA119" s="496">
        <f>ImportsCoreVPA!AB$28</f>
        <v>0</v>
      </c>
      <c r="AB119" s="497"/>
      <c r="AC119" s="497"/>
      <c r="AD119" s="497"/>
      <c r="AE119" s="497"/>
      <c r="AF119" s="497"/>
      <c r="AG119" s="497"/>
      <c r="AH119" s="497"/>
      <c r="AI119" s="497"/>
      <c r="AJ119" s="497"/>
      <c r="AK119" s="497"/>
      <c r="AL119" s="497"/>
      <c r="AM119" s="497"/>
      <c r="AN119" s="497"/>
      <c r="AO119" s="497"/>
      <c r="AP119" s="497"/>
      <c r="AQ119" s="497"/>
      <c r="AR119" s="497"/>
      <c r="AS119" s="497"/>
      <c r="AT119" s="497"/>
      <c r="AU119" s="497"/>
      <c r="AV119" s="497"/>
      <c r="AW119" s="497"/>
      <c r="AX119" s="497"/>
      <c r="AY119" s="497"/>
      <c r="AZ119" s="497"/>
      <c r="BA119" s="497"/>
      <c r="BB119" s="497"/>
      <c r="BC119" s="494">
        <f t="shared" si="45"/>
        <v>0.16849185876076339</v>
      </c>
      <c r="BD119" s="494">
        <f t="shared" si="45"/>
        <v>0.20043548774464304</v>
      </c>
      <c r="BE119" s="494">
        <f t="shared" si="45"/>
        <v>0.1349556224029369</v>
      </c>
      <c r="BF119" s="494">
        <f t="shared" si="46"/>
        <v>8.9134286835601942E-2</v>
      </c>
      <c r="BG119" s="494">
        <f t="shared" si="47"/>
        <v>6.852869268594762E-2</v>
      </c>
      <c r="BH119" s="494">
        <f t="shared" si="48"/>
        <v>6.8630752127337366E-2</v>
      </c>
      <c r="BI119" s="494">
        <f t="shared" si="49"/>
        <v>7.8617093602976307E-2</v>
      </c>
      <c r="BJ119" s="494">
        <f t="shared" si="50"/>
        <v>9.1080995768840031E-2</v>
      </c>
      <c r="BK119" s="494">
        <f t="shared" si="51"/>
        <v>9.9395507693245358E-2</v>
      </c>
      <c r="BL119" s="494">
        <f t="shared" si="51"/>
        <v>0.10770519154623498</v>
      </c>
      <c r="BM119" s="494">
        <f t="shared" si="52"/>
        <v>0.14475557020935945</v>
      </c>
      <c r="BN119" s="494">
        <f t="shared" si="53"/>
        <v>0.23033300404914672</v>
      </c>
      <c r="BO119" s="494">
        <f t="shared" si="54"/>
        <v>0.19084463768437232</v>
      </c>
    </row>
    <row r="120" spans="1:67">
      <c r="A120" s="496" t="str">
        <f>ImportsCoreVPA!B$31</f>
        <v xml:space="preserve">Ukraine </v>
      </c>
      <c r="B120" s="496">
        <f>ImportsCoreVPA!C$31</f>
        <v>0.21396368274399999</v>
      </c>
      <c r="C120" s="496">
        <f>ImportsCoreVPA!D$31</f>
        <v>0.32061197462000002</v>
      </c>
      <c r="D120" s="496">
        <f>ImportsCoreVPA!E$31</f>
        <v>0.42148152219599999</v>
      </c>
      <c r="E120" s="496">
        <f>ImportsCoreVPA!F$31</f>
        <v>0.36050290102400001</v>
      </c>
      <c r="F120" s="496">
        <f>ImportsCoreVPA!G$31</f>
        <v>0.42060150195999996</v>
      </c>
      <c r="G120" s="496">
        <f>ImportsCoreVPA!H$31</f>
        <v>0.52414052659999999</v>
      </c>
      <c r="H120" s="496">
        <f>ImportsCoreVPA!I$31</f>
        <v>0.40899152440000003</v>
      </c>
      <c r="I120" s="496">
        <f>ImportsCoreVPA!J$31</f>
        <v>0.57882737200000001</v>
      </c>
      <c r="J120" s="496">
        <f>ImportsCoreVPA!K$31</f>
        <v>0.61489652760000002</v>
      </c>
      <c r="K120" s="496">
        <f>ImportsCoreVPA!L$31</f>
        <v>0.46951360200000003</v>
      </c>
      <c r="L120" s="496">
        <f>ImportsCoreVPA!M$31</f>
        <v>0.50682977200000012</v>
      </c>
      <c r="M120" s="496">
        <f>ImportsCoreVPA!N$31</f>
        <v>0.53820292120000002</v>
      </c>
      <c r="N120" s="496">
        <f>ImportsCoreVPA!O$31</f>
        <v>0.47832867960000003</v>
      </c>
      <c r="O120" s="496">
        <f>ImportsCoreVPA!P$31</f>
        <v>0.29605847320000001</v>
      </c>
      <c r="P120" s="496">
        <f>ImportsCoreVPA!Q$31</f>
        <v>0.49296461479999998</v>
      </c>
      <c r="Q120" s="496">
        <f>ImportsCoreVPA!R$31</f>
        <v>0.67677076560000016</v>
      </c>
      <c r="R120" s="496">
        <f>ImportsCoreVPA!S$31</f>
        <v>0.52902899759999999</v>
      </c>
      <c r="S120" s="496">
        <f>ImportsCoreVPA!T$31</f>
        <v>0.54086358945000002</v>
      </c>
      <c r="T120" s="496">
        <f>ImportsCoreVPA!U$31</f>
        <v>0.56667571643636361</v>
      </c>
      <c r="U120" s="496">
        <f>ImportsCoreVPA!V$31</f>
        <v>0.44918735188484854</v>
      </c>
      <c r="V120" s="496">
        <f>ImportsCoreVPA!W$31</f>
        <v>0</v>
      </c>
      <c r="W120" s="496">
        <f>ImportsCoreVPA!X$31</f>
        <v>0</v>
      </c>
      <c r="X120" s="496">
        <f>ImportsCoreVPA!Y$31</f>
        <v>0</v>
      </c>
      <c r="Y120" s="496">
        <f>ImportsCoreVPA!Z$31</f>
        <v>0</v>
      </c>
      <c r="Z120" s="496">
        <f>ImportsCoreVPA!AA$31</f>
        <v>0</v>
      </c>
      <c r="AA120" s="496">
        <f>ImportsCoreVPA!AB$31</f>
        <v>0</v>
      </c>
      <c r="AB120" s="497"/>
      <c r="AC120" s="497"/>
      <c r="AD120" s="497"/>
      <c r="AE120" s="497"/>
      <c r="AF120" s="497"/>
      <c r="AG120" s="497"/>
      <c r="AH120" s="497"/>
      <c r="AI120" s="497"/>
      <c r="AJ120" s="497"/>
      <c r="AK120" s="497"/>
      <c r="AL120" s="497"/>
      <c r="AM120" s="497"/>
      <c r="AN120" s="497"/>
      <c r="AO120" s="497"/>
      <c r="AP120" s="497"/>
      <c r="AQ120" s="497"/>
      <c r="AR120" s="497"/>
      <c r="AS120" s="497"/>
      <c r="AT120" s="497"/>
      <c r="AU120" s="497"/>
      <c r="AV120" s="497"/>
      <c r="AW120" s="497"/>
      <c r="AX120" s="497"/>
      <c r="AY120" s="497"/>
      <c r="AZ120" s="497"/>
      <c r="BA120" s="497"/>
      <c r="BB120" s="497"/>
      <c r="BC120" s="494">
        <f t="shared" si="45"/>
        <v>0.27135585894691133</v>
      </c>
      <c r="BD120" s="494">
        <f t="shared" si="45"/>
        <v>0.35908706393620404</v>
      </c>
      <c r="BE120" s="494">
        <f t="shared" si="45"/>
        <v>0.25068524914234774</v>
      </c>
      <c r="BF120" s="494">
        <f t="shared" si="46"/>
        <v>0.20638087757913173</v>
      </c>
      <c r="BG120" s="494">
        <f t="shared" si="47"/>
        <v>0.18191750390389544</v>
      </c>
      <c r="BH120" s="494">
        <f t="shared" si="48"/>
        <v>0.18365431875865029</v>
      </c>
      <c r="BI120" s="494">
        <f t="shared" si="49"/>
        <v>0.12444583290877134</v>
      </c>
      <c r="BJ120" s="494">
        <f t="shared" si="50"/>
        <v>0.17257952564224274</v>
      </c>
      <c r="BK120" s="494">
        <f t="shared" si="51"/>
        <v>0.22050533756001456</v>
      </c>
      <c r="BL120" s="494">
        <f t="shared" si="51"/>
        <v>0.18470921772705623</v>
      </c>
      <c r="BM120" s="494">
        <f t="shared" si="52"/>
        <v>0.21664102119244749</v>
      </c>
      <c r="BN120" s="494">
        <f t="shared" si="53"/>
        <v>0.28699944809086464</v>
      </c>
      <c r="BO120" s="494">
        <f t="shared" si="54"/>
        <v>0.19603274958604486</v>
      </c>
    </row>
    <row r="121" spans="1:67">
      <c r="A121" s="496" t="str">
        <f>ImportsCoreVPA!B$8</f>
        <v xml:space="preserve">USA </v>
      </c>
      <c r="B121" s="496">
        <f>ImportsCoreVPA!C$8</f>
        <v>5.3001739559999997E-3</v>
      </c>
      <c r="C121" s="496">
        <f>ImportsCoreVPA!D$8</f>
        <v>3.6505298199999998E-3</v>
      </c>
      <c r="D121" s="496">
        <f>ImportsCoreVPA!E$8</f>
        <v>5.6368741519999994E-3</v>
      </c>
      <c r="E121" s="496">
        <f>ImportsCoreVPA!F$8</f>
        <v>4.8340378239999995E-3</v>
      </c>
      <c r="F121" s="496">
        <f>ImportsCoreVPA!G$8</f>
        <v>9.0465419999999977E-3</v>
      </c>
      <c r="G121" s="496">
        <f>ImportsCoreVPA!H$8</f>
        <v>6.3098032999999998E-3</v>
      </c>
      <c r="H121" s="496">
        <f>ImportsCoreVPA!I$8</f>
        <v>5.9110551999999993E-3</v>
      </c>
      <c r="I121" s="496">
        <f>ImportsCoreVPA!J$8</f>
        <v>6.471657359999999E-3</v>
      </c>
      <c r="J121" s="496">
        <f>ImportsCoreVPA!K$8</f>
        <v>6.7518826199999991E-3</v>
      </c>
      <c r="K121" s="496">
        <f>ImportsCoreVPA!L$8</f>
        <v>6.2157292879432618E-3</v>
      </c>
      <c r="L121" s="496">
        <f>ImportsCoreVPA!M$8</f>
        <v>4.5545243400000011E-3</v>
      </c>
      <c r="M121" s="496">
        <f>ImportsCoreVPA!N$8</f>
        <v>5.3811704699999992E-3</v>
      </c>
      <c r="N121" s="496">
        <f>ImportsCoreVPA!O$8</f>
        <v>3.9797956846153847E-3</v>
      </c>
      <c r="O121" s="496">
        <f>ImportsCoreVPA!P$8</f>
        <v>5.1297923313844088E-3</v>
      </c>
      <c r="P121" s="496">
        <f>ImportsCoreVPA!Q$8</f>
        <v>3.712362093162393E-3</v>
      </c>
      <c r="Q121" s="496">
        <f>ImportsCoreVPA!R$8</f>
        <v>5.1181633959542817E-3</v>
      </c>
      <c r="R121" s="496">
        <f>ImportsCoreVPA!S$8</f>
        <v>3.4769775227661229E-3</v>
      </c>
      <c r="S121" s="496">
        <f>ImportsCoreVPA!T$8</f>
        <v>3.6407970814141422E-3</v>
      </c>
      <c r="T121" s="496">
        <f>ImportsCoreVPA!U$8</f>
        <v>2.6989701661471865E-3</v>
      </c>
      <c r="U121" s="496">
        <f>ImportsCoreVPA!V$8</f>
        <v>2.7834841248230205E-3</v>
      </c>
      <c r="V121" s="496">
        <f>ImportsCoreVPA!W$8</f>
        <v>0</v>
      </c>
      <c r="W121" s="496">
        <f>ImportsCoreVPA!X$8</f>
        <v>0</v>
      </c>
      <c r="X121" s="496">
        <f>ImportsCoreVPA!Y$8</f>
        <v>0</v>
      </c>
      <c r="Y121" s="496">
        <f>ImportsCoreVPA!Z$8</f>
        <v>0</v>
      </c>
      <c r="Z121" s="496">
        <f>ImportsCoreVPA!AA$8</f>
        <v>0</v>
      </c>
      <c r="AA121" s="496">
        <f>ImportsCoreVPA!AB$8</f>
        <v>0</v>
      </c>
      <c r="AB121" s="497"/>
      <c r="AC121" s="497"/>
      <c r="AD121" s="497"/>
      <c r="AE121" s="497"/>
      <c r="AF121" s="497"/>
      <c r="AG121" s="497"/>
      <c r="AH121" s="497"/>
      <c r="AI121" s="497"/>
      <c r="AJ121" s="497"/>
      <c r="AK121" s="497"/>
      <c r="AL121" s="497"/>
      <c r="AM121" s="497"/>
      <c r="AN121" s="497"/>
      <c r="AO121" s="497"/>
      <c r="AP121" s="497"/>
      <c r="AQ121" s="497"/>
      <c r="AR121" s="497"/>
      <c r="AS121" s="497"/>
      <c r="AT121" s="497"/>
      <c r="AU121" s="497"/>
      <c r="AV121" s="497"/>
      <c r="AW121" s="497"/>
      <c r="AX121" s="497"/>
      <c r="AY121" s="497"/>
      <c r="AZ121" s="497"/>
      <c r="BA121" s="497"/>
      <c r="BB121" s="497"/>
      <c r="BC121" s="494">
        <f t="shared" si="45"/>
        <v>3.0339307135131477E-3</v>
      </c>
      <c r="BD121" s="494">
        <f t="shared" si="45"/>
        <v>3.9429621037555601E-3</v>
      </c>
      <c r="BE121" s="494">
        <f t="shared" si="45"/>
        <v>3.3187358971326331E-3</v>
      </c>
      <c r="BF121" s="494">
        <f t="shared" si="46"/>
        <v>1.8546004638510377E-3</v>
      </c>
      <c r="BG121" s="494">
        <f t="shared" si="47"/>
        <v>1.8188847763982586E-3</v>
      </c>
      <c r="BH121" s="494">
        <f t="shared" si="48"/>
        <v>1.5280427380350093E-3</v>
      </c>
      <c r="BI121" s="494">
        <f t="shared" si="49"/>
        <v>2.1562675522443404E-3</v>
      </c>
      <c r="BJ121" s="494">
        <f t="shared" si="50"/>
        <v>1.2996423471695585E-3</v>
      </c>
      <c r="BK121" s="494">
        <f t="shared" si="51"/>
        <v>1.6675991409168651E-3</v>
      </c>
      <c r="BL121" s="494">
        <f t="shared" si="51"/>
        <v>1.2139784420102427E-3</v>
      </c>
      <c r="BM121" s="494">
        <f t="shared" si="52"/>
        <v>1.4583085514669452E-3</v>
      </c>
      <c r="BN121" s="494">
        <f t="shared" si="53"/>
        <v>1.3669245489628067E-3</v>
      </c>
      <c r="BO121" s="494">
        <f t="shared" si="54"/>
        <v>1.2147582609539807E-3</v>
      </c>
    </row>
    <row r="122" spans="1:67">
      <c r="A122" s="489" t="s">
        <v>24</v>
      </c>
      <c r="B122" s="491">
        <f t="shared" ref="B122:K122" si="55">B115-SUM(B117:B121)</f>
        <v>6.6380028063999785E-2</v>
      </c>
      <c r="C122" s="491">
        <f t="shared" si="55"/>
        <v>5.8795274775999884E-2</v>
      </c>
      <c r="D122" s="491">
        <f t="shared" si="55"/>
        <v>7.1877482908000112E-2</v>
      </c>
      <c r="E122" s="491">
        <f t="shared" si="55"/>
        <v>6.5960000988000034E-2</v>
      </c>
      <c r="F122" s="491">
        <f t="shared" si="55"/>
        <v>8.6528464622666723E-2</v>
      </c>
      <c r="G122" s="491">
        <f t="shared" si="55"/>
        <v>4.4285086599999302E-2</v>
      </c>
      <c r="H122" s="491">
        <f t="shared" si="55"/>
        <v>4.8002901500000084E-2</v>
      </c>
      <c r="I122" s="491">
        <f t="shared" si="55"/>
        <v>5.2279410380001057E-2</v>
      </c>
      <c r="J122" s="491">
        <f t="shared" si="55"/>
        <v>5.6946254660000362E-2</v>
      </c>
      <c r="K122" s="491">
        <f t="shared" si="55"/>
        <v>3.7412350525925842E-2</v>
      </c>
      <c r="L122" s="491">
        <f>L115-SUM(L117:L121)</f>
        <v>3.4965965716665881E-2</v>
      </c>
      <c r="M122" s="491">
        <f>M115-SUM(M117:M121)</f>
        <v>4.4128876938414496E-2</v>
      </c>
      <c r="N122" s="491">
        <f>N115-SUM(N117:N121)</f>
        <v>3.9116371553417295E-2</v>
      </c>
      <c r="O122" s="491">
        <f t="shared" ref="O122:AA122" si="56">O115-SUM(O117:O121)</f>
        <v>3.6369975092819917E-2</v>
      </c>
      <c r="P122" s="491">
        <f t="shared" si="56"/>
        <v>3.8130805324957162E-2</v>
      </c>
      <c r="Q122" s="491">
        <f t="shared" si="56"/>
        <v>4.2117896615152972E-2</v>
      </c>
      <c r="R122" s="491">
        <f t="shared" si="56"/>
        <v>3.9952823577169116E-2</v>
      </c>
      <c r="S122" s="491">
        <f t="shared" si="56"/>
        <v>3.478939317999874E-2</v>
      </c>
      <c r="T122" s="491">
        <f t="shared" si="56"/>
        <v>4.0616811135150366E-2</v>
      </c>
      <c r="U122" s="491">
        <f t="shared" si="56"/>
        <v>3.3806686574344713E-2</v>
      </c>
      <c r="V122" s="491">
        <f t="shared" si="56"/>
        <v>0</v>
      </c>
      <c r="W122" s="491">
        <f t="shared" si="56"/>
        <v>0</v>
      </c>
      <c r="X122" s="491">
        <f t="shared" si="56"/>
        <v>0</v>
      </c>
      <c r="Y122" s="491">
        <f t="shared" si="56"/>
        <v>0</v>
      </c>
      <c r="Z122" s="491">
        <f t="shared" si="56"/>
        <v>0</v>
      </c>
      <c r="AA122" s="491">
        <f t="shared" si="56"/>
        <v>0</v>
      </c>
      <c r="AB122" s="497"/>
      <c r="BC122" s="494">
        <f t="shared" si="45"/>
        <v>2.4508730919005777E-2</v>
      </c>
      <c r="BD122" s="494">
        <f t="shared" si="45"/>
        <v>3.3255454324707279E-2</v>
      </c>
      <c r="BE122" s="494">
        <f t="shared" si="45"/>
        <v>1.9975405127011767E-2</v>
      </c>
      <c r="BF122" s="494">
        <f t="shared" si="46"/>
        <v>1.4238127057001964E-2</v>
      </c>
      <c r="BG122" s="494">
        <f t="shared" si="47"/>
        <v>1.4915963526952592E-2</v>
      </c>
      <c r="BH122" s="494">
        <f t="shared" si="48"/>
        <v>1.5018732675533053E-2</v>
      </c>
      <c r="BI122" s="494">
        <f t="shared" si="49"/>
        <v>1.528783079361379E-2</v>
      </c>
      <c r="BJ122" s="494">
        <f t="shared" si="50"/>
        <v>1.3349023637340819E-2</v>
      </c>
      <c r="BK122" s="494">
        <f t="shared" si="51"/>
        <v>1.3722846024840318E-2</v>
      </c>
      <c r="BL122" s="494">
        <f t="shared" si="51"/>
        <v>1.394943343825128E-2</v>
      </c>
      <c r="BM122" s="494">
        <f t="shared" si="52"/>
        <v>1.3934769897978561E-2</v>
      </c>
      <c r="BN122" s="494">
        <f t="shared" si="53"/>
        <v>2.0570852148572866E-2</v>
      </c>
      <c r="BO122" s="494">
        <f t="shared" si="54"/>
        <v>1.4753794147929043E-2</v>
      </c>
    </row>
    <row r="123" spans="1:67">
      <c r="A123" s="489"/>
      <c r="B123" s="491"/>
      <c r="C123" s="491"/>
      <c r="D123" s="491"/>
      <c r="E123" s="491"/>
      <c r="F123" s="491"/>
      <c r="G123" s="491"/>
      <c r="H123" s="491"/>
      <c r="I123" s="491"/>
      <c r="J123" s="491"/>
      <c r="K123" s="491"/>
      <c r="L123" s="491"/>
      <c r="M123" s="491"/>
      <c r="N123" s="491"/>
      <c r="O123" s="491"/>
      <c r="P123" s="491"/>
      <c r="Q123" s="491"/>
      <c r="R123" s="491"/>
      <c r="S123" s="491"/>
      <c r="T123" s="491"/>
      <c r="U123" s="491"/>
      <c r="V123" s="491"/>
      <c r="W123" s="491"/>
      <c r="X123" s="491"/>
      <c r="Y123" s="491"/>
      <c r="Z123" s="491"/>
      <c r="AA123" s="491"/>
      <c r="AB123" s="497"/>
    </row>
    <row r="124" spans="1:67">
      <c r="A124" s="489"/>
      <c r="B124" s="491"/>
      <c r="C124" s="491"/>
      <c r="D124" s="491"/>
      <c r="E124" s="491"/>
      <c r="F124" s="491"/>
      <c r="G124" s="491"/>
      <c r="H124" s="491"/>
      <c r="I124" s="491"/>
      <c r="J124" s="491"/>
      <c r="K124" s="491"/>
      <c r="L124" s="491"/>
      <c r="M124" s="491"/>
      <c r="N124" s="491"/>
      <c r="O124" s="491"/>
      <c r="P124" s="491"/>
      <c r="Q124" s="491"/>
      <c r="R124" s="491"/>
      <c r="S124" s="491"/>
      <c r="T124" s="491"/>
      <c r="U124" s="491"/>
      <c r="V124" s="491"/>
      <c r="W124" s="491"/>
      <c r="X124" s="491"/>
      <c r="Y124" s="491"/>
      <c r="Z124" s="491"/>
      <c r="AA124" s="491"/>
      <c r="AB124" s="491"/>
    </row>
    <row r="125" spans="1:67">
      <c r="A125" s="497"/>
      <c r="B125" s="497"/>
      <c r="C125" s="497"/>
      <c r="D125" s="497"/>
      <c r="E125" s="497"/>
      <c r="F125" s="497"/>
      <c r="G125" s="497"/>
      <c r="H125" s="497"/>
      <c r="I125" s="497"/>
      <c r="J125" s="497"/>
      <c r="K125" s="497"/>
      <c r="L125" s="497"/>
      <c r="M125" s="497"/>
      <c r="N125" s="497"/>
      <c r="O125" s="497"/>
      <c r="P125" s="497"/>
      <c r="Q125" s="497"/>
      <c r="R125" s="497"/>
      <c r="S125" s="497"/>
      <c r="T125" s="497"/>
      <c r="U125" s="497"/>
      <c r="V125" s="497"/>
      <c r="W125" s="497"/>
      <c r="X125" s="497"/>
      <c r="Y125" s="497"/>
      <c r="Z125" s="497"/>
      <c r="AA125" s="497"/>
      <c r="AB125" s="491"/>
    </row>
    <row r="126" spans="1:67">
      <c r="A126" s="497"/>
      <c r="B126" s="497"/>
      <c r="C126" s="497"/>
      <c r="D126" s="497"/>
      <c r="E126" s="497"/>
      <c r="F126" s="497"/>
      <c r="G126" s="497"/>
      <c r="H126" s="497"/>
      <c r="I126" s="497"/>
      <c r="J126" s="497"/>
      <c r="K126" s="497"/>
      <c r="L126" s="497"/>
      <c r="M126" s="497"/>
      <c r="N126" s="497"/>
      <c r="O126" s="497"/>
      <c r="P126" s="497"/>
      <c r="Q126" s="497"/>
      <c r="R126" s="497"/>
      <c r="S126" s="497"/>
      <c r="T126" s="497"/>
      <c r="U126" s="497"/>
      <c r="V126" s="497"/>
      <c r="W126" s="497"/>
      <c r="X126" s="497"/>
      <c r="Y126" s="497"/>
      <c r="Z126" s="497"/>
      <c r="AA126" s="497"/>
      <c r="AB126" s="491"/>
    </row>
    <row r="127" spans="1:67">
      <c r="A127" s="497"/>
      <c r="B127" s="497"/>
      <c r="C127" s="497"/>
      <c r="D127" s="497"/>
      <c r="E127" s="497"/>
      <c r="F127" s="497"/>
      <c r="G127" s="497"/>
      <c r="H127" s="497"/>
      <c r="I127" s="497"/>
      <c r="J127" s="497"/>
      <c r="K127" s="497"/>
      <c r="L127" s="497"/>
      <c r="M127" s="497"/>
      <c r="N127" s="497"/>
      <c r="O127" s="497"/>
      <c r="P127" s="497"/>
      <c r="Q127" s="497"/>
      <c r="R127" s="497"/>
      <c r="S127" s="497"/>
      <c r="T127" s="497"/>
      <c r="U127" s="497"/>
      <c r="V127" s="497"/>
      <c r="W127" s="497"/>
      <c r="X127" s="497"/>
      <c r="Y127" s="497"/>
      <c r="Z127" s="497"/>
      <c r="AA127" s="497"/>
      <c r="AB127" s="491"/>
    </row>
    <row r="128" spans="1:67">
      <c r="A128" s="497"/>
      <c r="B128" s="497"/>
      <c r="C128" s="497"/>
      <c r="D128" s="497"/>
      <c r="E128" s="497"/>
      <c r="F128" s="497"/>
      <c r="G128" s="497"/>
      <c r="H128" s="497"/>
      <c r="I128" s="497"/>
      <c r="J128" s="497"/>
      <c r="K128" s="497"/>
      <c r="L128" s="497"/>
      <c r="M128" s="497"/>
      <c r="N128" s="497"/>
      <c r="O128" s="497"/>
      <c r="P128" s="497"/>
      <c r="Q128" s="497"/>
      <c r="R128" s="497"/>
      <c r="S128" s="497"/>
      <c r="T128" s="497"/>
      <c r="U128" s="497"/>
      <c r="V128" s="497"/>
      <c r="W128" s="497"/>
      <c r="X128" s="497"/>
      <c r="Y128" s="497"/>
      <c r="Z128" s="497"/>
      <c r="AA128" s="497"/>
      <c r="AB128" s="491"/>
    </row>
    <row r="129" spans="1:67">
      <c r="A129" s="495" t="str">
        <f t="shared" ref="A129:A134" si="57">A117</f>
        <v xml:space="preserve">Belarus </v>
      </c>
      <c r="B129" s="495"/>
      <c r="C129" s="495"/>
      <c r="D129" s="495"/>
      <c r="E129" s="495"/>
      <c r="F129" s="495"/>
      <c r="G129" s="495"/>
      <c r="H129" s="495"/>
      <c r="I129" s="495"/>
      <c r="J129" s="495"/>
      <c r="K129" s="495"/>
      <c r="L129" s="495"/>
      <c r="M129" s="495"/>
      <c r="N129" s="495"/>
      <c r="O129" s="495"/>
      <c r="P129" s="495"/>
      <c r="Q129" s="495"/>
      <c r="R129" s="495"/>
      <c r="S129" s="495"/>
      <c r="T129" s="495"/>
      <c r="U129" s="495"/>
      <c r="V129" s="495"/>
      <c r="W129" s="495"/>
      <c r="X129" s="495"/>
      <c r="Y129" s="495"/>
      <c r="Z129" s="495"/>
      <c r="AA129" s="495"/>
      <c r="AB129" s="495"/>
      <c r="AC129" s="498">
        <f>ImportsCoreVPA!AD$30</f>
        <v>1.3871999999999999E-2</v>
      </c>
      <c r="AD129" s="498">
        <f>ImportsCoreVPA!AE$30</f>
        <v>1.4190999999999999E-2</v>
      </c>
      <c r="AE129" s="498">
        <f>ImportsCoreVPA!AF$30</f>
        <v>1.3701E-2</v>
      </c>
      <c r="AF129" s="498">
        <f>ImportsCoreVPA!AG$30</f>
        <v>1.5280999999999999E-2</v>
      </c>
      <c r="AG129" s="498">
        <f>ImportsCoreVPA!AH$30</f>
        <v>2.2359001E-2</v>
      </c>
      <c r="AH129" s="498">
        <f>ImportsCoreVPA!AI$30</f>
        <v>3.6151208336099999E-2</v>
      </c>
      <c r="AI129" s="498">
        <f>ImportsCoreVPA!AJ$30</f>
        <v>3.7699057266000008E-2</v>
      </c>
      <c r="AJ129" s="498">
        <f>ImportsCoreVPA!AK$30</f>
        <v>7.2884378223499996E-2</v>
      </c>
      <c r="AK129" s="498">
        <f>ImportsCoreVPA!AL$30</f>
        <v>3.7582364022399999E-2</v>
      </c>
      <c r="AL129" s="498">
        <f>ImportsCoreVPA!AM$30</f>
        <v>3.5412261975199998E-2</v>
      </c>
      <c r="AM129" s="498">
        <f>ImportsCoreVPA!AN$30</f>
        <v>7.8082725119400009E-2</v>
      </c>
      <c r="AN129" s="498">
        <f>ImportsCoreVPA!AO$30</f>
        <v>0.11065182</v>
      </c>
      <c r="AO129" s="498">
        <f>ImportsCoreVPA!AP$30</f>
        <v>6.6702332047999996E-2</v>
      </c>
      <c r="AP129" s="498">
        <f>ImportsCoreVPA!AQ$30</f>
        <v>7.2817299217499992E-2</v>
      </c>
      <c r="AQ129" s="498">
        <f>ImportsCoreVPA!AR$30</f>
        <v>9.3009181737500002E-2</v>
      </c>
      <c r="AR129" s="498">
        <f>ImportsCoreVPA!AS$30</f>
        <v>6.6669050612500003E-2</v>
      </c>
      <c r="AS129" s="498">
        <f>ImportsCoreVPA!AT$30</f>
        <v>6.2898867480499998E-2</v>
      </c>
      <c r="AT129" s="498">
        <f>ImportsCoreVPA!AU$30</f>
        <v>7.5075176004399988E-2</v>
      </c>
      <c r="AU129" s="498">
        <f>ImportsCoreVPA!AV$30</f>
        <v>7.2539645363000005E-2</v>
      </c>
      <c r="AV129" s="498">
        <f>ImportsCoreVPA!AW$30</f>
        <v>8.6047724444166682E-2</v>
      </c>
      <c r="AW129" s="498">
        <f>ImportsCoreVPA!AX$30</f>
        <v>0</v>
      </c>
      <c r="AX129" s="498">
        <f>ImportsCoreVPA!AY$30</f>
        <v>0</v>
      </c>
      <c r="AY129" s="498">
        <f>ImportsCoreVPA!AZ$30</f>
        <v>0</v>
      </c>
      <c r="AZ129" s="498">
        <f>ImportsCoreVPA!BA$30</f>
        <v>0</v>
      </c>
      <c r="BA129" s="498">
        <f>ImportsCoreVPA!BB$30</f>
        <v>0</v>
      </c>
      <c r="BB129" s="498">
        <f>ImportsCoreVPA!BC$30</f>
        <v>0</v>
      </c>
      <c r="BC129" s="494">
        <f t="shared" ref="BC129:BE134" si="58">AJ129/AJ$115</f>
        <v>0.27751775364531722</v>
      </c>
      <c r="BD129" s="494">
        <f t="shared" si="58"/>
        <v>0.14795782290339518</v>
      </c>
      <c r="BE129" s="494">
        <f t="shared" si="58"/>
        <v>0.2086571743860566</v>
      </c>
      <c r="BF129" s="494">
        <f t="shared" ref="BF129:BF134" si="59">AM129/AM$115</f>
        <v>0.35932147226968264</v>
      </c>
      <c r="BG129" s="494">
        <f t="shared" ref="BG129:BG134" si="60">AN129/AN$115</f>
        <v>0.39643298313043845</v>
      </c>
      <c r="BH129" s="494">
        <f t="shared" ref="BH129:BH134" si="61">AO129/AO$115</f>
        <v>0.31621393434944045</v>
      </c>
      <c r="BI129" s="494">
        <f t="shared" ref="BI129:BI134" si="62">AP129/AP$115</f>
        <v>0.33490187216500139</v>
      </c>
      <c r="BJ129" s="494">
        <f t="shared" ref="BJ129:BJ134" si="63">AQ129/AQ$115</f>
        <v>0.33629994483984721</v>
      </c>
      <c r="BK129" s="494">
        <f t="shared" ref="BK129:BL134" si="64">AR129/AR$115</f>
        <v>0.27666698207420776</v>
      </c>
      <c r="BL129" s="494">
        <f t="shared" si="64"/>
        <v>0.26596887082240345</v>
      </c>
      <c r="BM129" s="494">
        <f t="shared" ref="BM129:BM134" si="65">AT129/AT$115</f>
        <v>0.26637597832944665</v>
      </c>
      <c r="BN129" s="494">
        <f t="shared" ref="BN129:BN134" si="66">AU129/AU$115</f>
        <v>0.22942799131383146</v>
      </c>
      <c r="BO129" s="494">
        <f t="shared" ref="BO129:BO134" si="67">AV129/AV$115</f>
        <v>0.29430677437118252</v>
      </c>
    </row>
    <row r="130" spans="1:67">
      <c r="A130" s="495" t="str">
        <f t="shared" si="57"/>
        <v xml:space="preserve">China </v>
      </c>
      <c r="B130" s="495"/>
      <c r="C130" s="495"/>
      <c r="D130" s="495"/>
      <c r="E130" s="495"/>
      <c r="F130" s="495"/>
      <c r="G130" s="495"/>
      <c r="H130" s="495"/>
      <c r="I130" s="495"/>
      <c r="J130" s="495"/>
      <c r="K130" s="495"/>
      <c r="L130" s="495"/>
      <c r="M130" s="495"/>
      <c r="N130" s="495"/>
      <c r="O130" s="495"/>
      <c r="P130" s="495"/>
      <c r="Q130" s="495"/>
      <c r="R130" s="495"/>
      <c r="S130" s="495"/>
      <c r="T130" s="495"/>
      <c r="U130" s="495"/>
      <c r="V130" s="495"/>
      <c r="W130" s="495"/>
      <c r="X130" s="495"/>
      <c r="Y130" s="495"/>
      <c r="Z130" s="495"/>
      <c r="AA130" s="495"/>
      <c r="AB130" s="495"/>
      <c r="AC130" s="498">
        <f>ImportsCoreVPA!AD$14</f>
        <v>0</v>
      </c>
      <c r="AD130" s="498">
        <f>ImportsCoreVPA!AE$14</f>
        <v>0</v>
      </c>
      <c r="AE130" s="498">
        <f>ImportsCoreVPA!AF$14</f>
        <v>0</v>
      </c>
      <c r="AF130" s="498">
        <f>ImportsCoreVPA!AG$14</f>
        <v>0</v>
      </c>
      <c r="AG130" s="498">
        <f>ImportsCoreVPA!AH$14</f>
        <v>1.0517129999999999E-3</v>
      </c>
      <c r="AH130" s="498">
        <f>ImportsCoreVPA!AI$14</f>
        <v>2.1121346961E-3</v>
      </c>
      <c r="AI130" s="498">
        <f>ImportsCoreVPA!AJ$14</f>
        <v>4.5254134304000002E-3</v>
      </c>
      <c r="AJ130" s="498">
        <f>ImportsCoreVPA!AK$14</f>
        <v>1.2637265377999999E-2</v>
      </c>
      <c r="AK130" s="498">
        <f>ImportsCoreVPA!AL$14</f>
        <v>1.6037097244800003E-2</v>
      </c>
      <c r="AL130" s="498">
        <f>ImportsCoreVPA!AM$14</f>
        <v>8.4044734047999999E-3</v>
      </c>
      <c r="AM130" s="498">
        <f>ImportsCoreVPA!AN$14</f>
        <v>1.2957900868800002E-2</v>
      </c>
      <c r="AN130" s="498">
        <f>ImportsCoreVPA!AO$14</f>
        <v>1.8854786160000001E-2</v>
      </c>
      <c r="AO130" s="498">
        <f>ImportsCoreVPA!AP$14</f>
        <v>1.8321931513599999E-2</v>
      </c>
      <c r="AP130" s="498">
        <f>ImportsCoreVPA!AQ$14</f>
        <v>1.9271195835000005E-2</v>
      </c>
      <c r="AQ130" s="498">
        <f>ImportsCoreVPA!AR$14</f>
        <v>2.8367189486000002E-2</v>
      </c>
      <c r="AR130" s="498">
        <f>ImportsCoreVPA!AS$14</f>
        <v>2.7668749832499999E-2</v>
      </c>
      <c r="AS130" s="498">
        <f>ImportsCoreVPA!AT$14</f>
        <v>2.1569067789699997E-2</v>
      </c>
      <c r="AT130" s="498">
        <f>ImportsCoreVPA!AU$14</f>
        <v>2.6070777146699999E-2</v>
      </c>
      <c r="AU130" s="498">
        <f>ImportsCoreVPA!AV$14</f>
        <v>3.2858412653999997E-2</v>
      </c>
      <c r="AV130" s="498">
        <f>ImportsCoreVPA!AW$14</f>
        <v>2.248387219125E-2</v>
      </c>
      <c r="AW130" s="498">
        <f>ImportsCoreVPA!AX$14</f>
        <v>0</v>
      </c>
      <c r="AX130" s="498">
        <f>ImportsCoreVPA!AY$14</f>
        <v>0</v>
      </c>
      <c r="AY130" s="498">
        <f>ImportsCoreVPA!AZ$14</f>
        <v>0</v>
      </c>
      <c r="AZ130" s="498">
        <f>ImportsCoreVPA!BA$14</f>
        <v>0</v>
      </c>
      <c r="BA130" s="498">
        <f>ImportsCoreVPA!BB$14</f>
        <v>0</v>
      </c>
      <c r="BB130" s="498">
        <f>ImportsCoreVPA!BC$14</f>
        <v>0</v>
      </c>
      <c r="BC130" s="494">
        <f t="shared" si="58"/>
        <v>4.8118205648511971E-2</v>
      </c>
      <c r="BD130" s="494">
        <f t="shared" si="58"/>
        <v>6.3136368766381776E-2</v>
      </c>
      <c r="BE130" s="494">
        <f t="shared" si="58"/>
        <v>4.9521086059864002E-2</v>
      </c>
      <c r="BF130" s="494">
        <f t="shared" si="59"/>
        <v>5.9629732576341639E-2</v>
      </c>
      <c r="BG130" s="494">
        <f t="shared" si="60"/>
        <v>6.7551162951457147E-2</v>
      </c>
      <c r="BH130" s="494">
        <f t="shared" si="61"/>
        <v>8.6858283225049127E-2</v>
      </c>
      <c r="BI130" s="494">
        <f t="shared" si="62"/>
        <v>8.8632229337734278E-2</v>
      </c>
      <c r="BJ130" s="494">
        <f t="shared" si="63"/>
        <v>0.10256927414250055</v>
      </c>
      <c r="BK130" s="494">
        <f t="shared" si="64"/>
        <v>0.11482133679114891</v>
      </c>
      <c r="BL130" s="494">
        <f t="shared" si="64"/>
        <v>9.1205149385191753E-2</v>
      </c>
      <c r="BM130" s="494">
        <f t="shared" si="65"/>
        <v>9.2502330835084329E-2</v>
      </c>
      <c r="BN130" s="494">
        <f t="shared" si="66"/>
        <v>0.10392440678809002</v>
      </c>
      <c r="BO130" s="494">
        <f t="shared" si="67"/>
        <v>7.6900998169618734E-2</v>
      </c>
    </row>
    <row r="131" spans="1:67">
      <c r="A131" s="495" t="str">
        <f t="shared" si="57"/>
        <v>Russia</v>
      </c>
      <c r="B131" s="495"/>
      <c r="C131" s="495"/>
      <c r="D131" s="495"/>
      <c r="E131" s="495"/>
      <c r="F131" s="495"/>
      <c r="G131" s="495"/>
      <c r="H131" s="495"/>
      <c r="I131" s="495"/>
      <c r="J131" s="495"/>
      <c r="K131" s="495"/>
      <c r="L131" s="495"/>
      <c r="M131" s="495"/>
      <c r="N131" s="495"/>
      <c r="O131" s="495"/>
      <c r="P131" s="495"/>
      <c r="Q131" s="495"/>
      <c r="R131" s="495"/>
      <c r="S131" s="495"/>
      <c r="T131" s="495"/>
      <c r="U131" s="495"/>
      <c r="V131" s="495"/>
      <c r="W131" s="495"/>
      <c r="X131" s="495"/>
      <c r="Y131" s="495"/>
      <c r="Z131" s="495"/>
      <c r="AA131" s="495"/>
      <c r="AB131" s="495"/>
      <c r="AC131" s="498">
        <f>ImportsCoreVPA!AD$28</f>
        <v>2.0378999999999998E-2</v>
      </c>
      <c r="AD131" s="498">
        <f>ImportsCoreVPA!AE$28</f>
        <v>1.7283E-2</v>
      </c>
      <c r="AE131" s="498">
        <f>ImportsCoreVPA!AF$28</f>
        <v>1.4908999999999999E-2</v>
      </c>
      <c r="AF131" s="498">
        <f>ImportsCoreVPA!AG$28</f>
        <v>1.6102999999999999E-2</v>
      </c>
      <c r="AG131" s="498">
        <f>ImportsCoreVPA!AH$28</f>
        <v>2.5112658999999999E-2</v>
      </c>
      <c r="AH131" s="498">
        <f>ImportsCoreVPA!AI$28</f>
        <v>4.8078117601799995E-2</v>
      </c>
      <c r="AI131" s="498">
        <f>ImportsCoreVPA!AJ$28</f>
        <v>4.7449930095200002E-2</v>
      </c>
      <c r="AJ131" s="498">
        <f>ImportsCoreVPA!AK$28</f>
        <v>7.5082128469500006E-2</v>
      </c>
      <c r="AK131" s="498">
        <f>ImportsCoreVPA!AL$28</f>
        <v>8.6647616636800012E-2</v>
      </c>
      <c r="AL131" s="498">
        <f>ImportsCoreVPA!AM$28</f>
        <v>5.0633526077199995E-2</v>
      </c>
      <c r="AM131" s="498">
        <f>ImportsCoreVPA!AN$28</f>
        <v>4.8856091036400005E-2</v>
      </c>
      <c r="AN131" s="498">
        <f>ImportsCoreVPA!AO$28</f>
        <v>5.4339089184000003E-2</v>
      </c>
      <c r="AO131" s="498">
        <f>ImportsCoreVPA!AP$28</f>
        <v>4.3945319756800001E-2</v>
      </c>
      <c r="AP131" s="498">
        <f>ImportsCoreVPA!AQ$28</f>
        <v>4.7528559312299996E-2</v>
      </c>
      <c r="AQ131" s="498">
        <f>ImportsCoreVPA!AR$28</f>
        <v>5.9400370260000002E-2</v>
      </c>
      <c r="AR131" s="498">
        <f>ImportsCoreVPA!AS$28</f>
        <v>4.62378965825E-2</v>
      </c>
      <c r="AS131" s="498">
        <f>ImportsCoreVPA!AT$28</f>
        <v>4.6490426505399994E-2</v>
      </c>
      <c r="AT131" s="498">
        <f>ImportsCoreVPA!AU$28</f>
        <v>6.5983698352000006E-2</v>
      </c>
      <c r="AU131" s="498">
        <f>ImportsCoreVPA!AV$28</f>
        <v>8.1767884883000005E-2</v>
      </c>
      <c r="AV131" s="498">
        <f>ImportsCoreVPA!AW$28</f>
        <v>7.1863715357083344E-2</v>
      </c>
      <c r="AW131" s="498">
        <f>ImportsCoreVPA!AX$28</f>
        <v>0</v>
      </c>
      <c r="AX131" s="498">
        <f>ImportsCoreVPA!AY$28</f>
        <v>0</v>
      </c>
      <c r="AY131" s="498">
        <f>ImportsCoreVPA!AZ$28</f>
        <v>0</v>
      </c>
      <c r="AZ131" s="498">
        <f>ImportsCoreVPA!BA$28</f>
        <v>0</v>
      </c>
      <c r="BA131" s="498">
        <f>ImportsCoreVPA!BB$28</f>
        <v>0</v>
      </c>
      <c r="BB131" s="498">
        <f>ImportsCoreVPA!BC$28</f>
        <v>0</v>
      </c>
      <c r="BC131" s="494">
        <f t="shared" si="58"/>
        <v>0.285886003827449</v>
      </c>
      <c r="BD131" s="494">
        <f t="shared" si="58"/>
        <v>0.3411225730693202</v>
      </c>
      <c r="BE131" s="494">
        <f t="shared" si="58"/>
        <v>0.29834435563224415</v>
      </c>
      <c r="BF131" s="494">
        <f t="shared" si="59"/>
        <v>0.22482620238595213</v>
      </c>
      <c r="BG131" s="494">
        <f t="shared" si="60"/>
        <v>0.19468100231703431</v>
      </c>
      <c r="BH131" s="494">
        <f t="shared" si="61"/>
        <v>0.20833038410924024</v>
      </c>
      <c r="BI131" s="494">
        <f t="shared" si="62"/>
        <v>0.21859370872092426</v>
      </c>
      <c r="BJ131" s="494">
        <f t="shared" si="63"/>
        <v>0.21477816349662948</v>
      </c>
      <c r="BK131" s="494">
        <f t="shared" si="64"/>
        <v>0.19188062807873688</v>
      </c>
      <c r="BL131" s="494">
        <f t="shared" si="64"/>
        <v>0.19658551476346678</v>
      </c>
      <c r="BM131" s="494">
        <f t="shared" si="65"/>
        <v>0.23411829499112971</v>
      </c>
      <c r="BN131" s="494">
        <f t="shared" si="66"/>
        <v>0.25861501650318308</v>
      </c>
      <c r="BO131" s="494">
        <f t="shared" si="67"/>
        <v>0.2457935802218161</v>
      </c>
    </row>
    <row r="132" spans="1:67">
      <c r="A132" s="495" t="str">
        <f t="shared" si="57"/>
        <v xml:space="preserve">Ukraine </v>
      </c>
      <c r="B132" s="495"/>
      <c r="C132" s="495"/>
      <c r="D132" s="495"/>
      <c r="E132" s="495"/>
      <c r="F132" s="495"/>
      <c r="G132" s="495"/>
      <c r="H132" s="495"/>
      <c r="I132" s="495"/>
      <c r="J132" s="495"/>
      <c r="K132" s="495"/>
      <c r="L132" s="495"/>
      <c r="M132" s="495"/>
      <c r="N132" s="495"/>
      <c r="O132" s="495"/>
      <c r="P132" s="495"/>
      <c r="Q132" s="495"/>
      <c r="R132" s="495"/>
      <c r="S132" s="495"/>
      <c r="T132" s="495"/>
      <c r="U132" s="495"/>
      <c r="V132" s="495"/>
      <c r="W132" s="495"/>
      <c r="X132" s="495"/>
      <c r="Y132" s="495"/>
      <c r="Z132" s="495"/>
      <c r="AA132" s="495"/>
      <c r="AB132" s="495"/>
      <c r="AC132" s="498">
        <f>ImportsCoreVPA!AD$31</f>
        <v>1.3114999999999998E-2</v>
      </c>
      <c r="AD132" s="498">
        <f>ImportsCoreVPA!AE$31</f>
        <v>1.7850000000000001E-2</v>
      </c>
      <c r="AE132" s="498">
        <f>ImportsCoreVPA!AF$31</f>
        <v>2.0761999999999996E-2</v>
      </c>
      <c r="AF132" s="498">
        <f>ImportsCoreVPA!AG$31</f>
        <v>2.3293000000000001E-2</v>
      </c>
      <c r="AG132" s="498">
        <f>ImportsCoreVPA!AH$31</f>
        <v>3.6599794999999991E-2</v>
      </c>
      <c r="AH132" s="498">
        <f>ImportsCoreVPA!AI$31</f>
        <v>4.8796770722700007E-2</v>
      </c>
      <c r="AI132" s="498">
        <f>ImportsCoreVPA!AJ$31</f>
        <v>4.6616294564800008E-2</v>
      </c>
      <c r="AJ132" s="498">
        <f>ImportsCoreVPA!AK$31</f>
        <v>6.9372418524000001E-2</v>
      </c>
      <c r="AK132" s="498">
        <f>ImportsCoreVPA!AL$31</f>
        <v>7.8612567109200004E-2</v>
      </c>
      <c r="AL132" s="498">
        <f>ImportsCoreVPA!AM$31</f>
        <v>5.3067435339599997E-2</v>
      </c>
      <c r="AM132" s="498">
        <f>ImportsCoreVPA!AN$31</f>
        <v>5.7069246645900004E-2</v>
      </c>
      <c r="AN132" s="498">
        <f>ImportsCoreVPA!AO$31</f>
        <v>6.8617768608000007E-2</v>
      </c>
      <c r="AO132" s="498">
        <f>ImportsCoreVPA!AP$31</f>
        <v>5.9986571955199991E-2</v>
      </c>
      <c r="AP132" s="498">
        <f>ImportsCoreVPA!AQ$31</f>
        <v>5.4458543941199998E-2</v>
      </c>
      <c r="AQ132" s="498">
        <f>ImportsCoreVPA!AR$31</f>
        <v>7.4091098622000001E-2</v>
      </c>
      <c r="AR132" s="498">
        <f>ImportsCoreVPA!AS$31</f>
        <v>7.8439756083499984E-2</v>
      </c>
      <c r="AS132" s="498">
        <f>ImportsCoreVPA!AT$31</f>
        <v>8.4027192042000015E-2</v>
      </c>
      <c r="AT132" s="498">
        <f>ImportsCoreVPA!AU$31</f>
        <v>9.1928942105000008E-2</v>
      </c>
      <c r="AU132" s="498">
        <f>ImportsCoreVPA!AV$31</f>
        <v>0.104661317149</v>
      </c>
      <c r="AV132" s="498">
        <f>ImportsCoreVPA!AW$31</f>
        <v>9.0238196108750002E-2</v>
      </c>
      <c r="AW132" s="498">
        <f>ImportsCoreVPA!AX$31</f>
        <v>0</v>
      </c>
      <c r="AX132" s="498">
        <f>ImportsCoreVPA!AY$31</f>
        <v>0</v>
      </c>
      <c r="AY132" s="498">
        <f>ImportsCoreVPA!AZ$31</f>
        <v>0</v>
      </c>
      <c r="AZ132" s="498">
        <f>ImportsCoreVPA!BA$31</f>
        <v>0</v>
      </c>
      <c r="BA132" s="498">
        <f>ImportsCoreVPA!BB$31</f>
        <v>0</v>
      </c>
      <c r="BB132" s="498">
        <f>ImportsCoreVPA!BC$31</f>
        <v>0</v>
      </c>
      <c r="BC132" s="494">
        <f t="shared" si="58"/>
        <v>0.2641454619354337</v>
      </c>
      <c r="BD132" s="494">
        <f t="shared" si="58"/>
        <v>0.30948942635411969</v>
      </c>
      <c r="BE132" s="494">
        <f t="shared" si="58"/>
        <v>0.31268550756882746</v>
      </c>
      <c r="BF132" s="494">
        <f t="shared" si="59"/>
        <v>0.26262154266221399</v>
      </c>
      <c r="BG132" s="494">
        <f t="shared" si="60"/>
        <v>0.24583731840130235</v>
      </c>
      <c r="BH132" s="494">
        <f t="shared" si="61"/>
        <v>0.28437671283276145</v>
      </c>
      <c r="BI132" s="494">
        <f t="shared" si="62"/>
        <v>0.25046614633167713</v>
      </c>
      <c r="BJ132" s="494">
        <f t="shared" si="63"/>
        <v>0.26789647983384163</v>
      </c>
      <c r="BK132" s="494">
        <f t="shared" si="64"/>
        <v>0.32551371874778123</v>
      </c>
      <c r="BL132" s="494">
        <f t="shared" si="64"/>
        <v>0.35531033039214166</v>
      </c>
      <c r="BM132" s="494">
        <f t="shared" si="65"/>
        <v>0.32617521787195375</v>
      </c>
      <c r="BN132" s="494">
        <f t="shared" si="66"/>
        <v>0.33102223813741927</v>
      </c>
      <c r="BO132" s="494">
        <f t="shared" si="67"/>
        <v>0.30863933466448334</v>
      </c>
    </row>
    <row r="133" spans="1:67">
      <c r="A133" s="495" t="str">
        <f t="shared" si="57"/>
        <v xml:space="preserve">USA </v>
      </c>
      <c r="B133" s="495"/>
      <c r="C133" s="495"/>
      <c r="D133" s="495"/>
      <c r="E133" s="495"/>
      <c r="F133" s="495"/>
      <c r="G133" s="495"/>
      <c r="H133" s="495"/>
      <c r="I133" s="495"/>
      <c r="J133" s="495"/>
      <c r="K133" s="495"/>
      <c r="L133" s="495"/>
      <c r="M133" s="495"/>
      <c r="N133" s="495"/>
      <c r="O133" s="495"/>
      <c r="P133" s="495"/>
      <c r="Q133" s="495"/>
      <c r="R133" s="495"/>
      <c r="S133" s="495"/>
      <c r="T133" s="495"/>
      <c r="U133" s="495"/>
      <c r="V133" s="495"/>
      <c r="W133" s="495"/>
      <c r="X133" s="495"/>
      <c r="Y133" s="495"/>
      <c r="Z133" s="495"/>
      <c r="AA133" s="495"/>
      <c r="AB133" s="495"/>
      <c r="AC133" s="498">
        <f>ImportsCoreVPA!AD$8</f>
        <v>3.5149999999999999E-3</v>
      </c>
      <c r="AD133" s="498">
        <f>ImportsCoreVPA!AE$8</f>
        <v>2.9939999999999997E-3</v>
      </c>
      <c r="AE133" s="498">
        <f>ImportsCoreVPA!AF$8</f>
        <v>3.4919999999999999E-3</v>
      </c>
      <c r="AF133" s="498">
        <f>ImportsCoreVPA!AG$8</f>
        <v>3.163E-3</v>
      </c>
      <c r="AG133" s="498">
        <f>ImportsCoreVPA!AH$8</f>
        <v>5.1739419999999991E-3</v>
      </c>
      <c r="AH133" s="498">
        <f>ImportsCoreVPA!AI$8</f>
        <v>6.5231273250000001E-3</v>
      </c>
      <c r="AI133" s="498">
        <f>ImportsCoreVPA!AJ$8</f>
        <v>6.4971674911999998E-3</v>
      </c>
      <c r="AJ133" s="498">
        <f>ImportsCoreVPA!AK$8</f>
        <v>7.7943980530000003E-3</v>
      </c>
      <c r="AK133" s="498">
        <f>ImportsCoreVPA!AL$8</f>
        <v>7.2746135700000013E-3</v>
      </c>
      <c r="AL133" s="498">
        <f>ImportsCoreVPA!AM$8</f>
        <v>5.1670505480000007E-3</v>
      </c>
      <c r="AM133" s="498">
        <f>ImportsCoreVPA!AN$8</f>
        <v>5.1893426169000003E-3</v>
      </c>
      <c r="AN133" s="498">
        <f>ImportsCoreVPA!AO$8</f>
        <v>6.6201863520000005E-3</v>
      </c>
      <c r="AO133" s="498">
        <f>ImportsCoreVPA!AP$8</f>
        <v>3.8002276928000003E-3</v>
      </c>
      <c r="AP133" s="498">
        <f>ImportsCoreVPA!AQ$8</f>
        <v>5.0333396279999996E-3</v>
      </c>
      <c r="AQ133" s="498">
        <f>ImportsCoreVPA!AR$8</f>
        <v>3.4673531160000002E-3</v>
      </c>
      <c r="AR133" s="498">
        <f>ImportsCoreVPA!AS$8</f>
        <v>4.6469121929999992E-3</v>
      </c>
      <c r="AS133" s="498">
        <f>ImportsCoreVPA!AT$8</f>
        <v>3.0325838920999999E-3</v>
      </c>
      <c r="AT133" s="498">
        <f>ImportsCoreVPA!AU$8</f>
        <v>3.4538611822000002E-3</v>
      </c>
      <c r="AU133" s="498">
        <f>ImportsCoreVPA!AV$8</f>
        <v>2.244057073E-3</v>
      </c>
      <c r="AV133" s="498">
        <f>ImportsCoreVPA!AW$8</f>
        <v>2.3000014662499998E-3</v>
      </c>
      <c r="AW133" s="498">
        <f>ImportsCoreVPA!AX$8</f>
        <v>0</v>
      </c>
      <c r="AX133" s="498">
        <f>ImportsCoreVPA!AY$8</f>
        <v>0</v>
      </c>
      <c r="AY133" s="498">
        <f>ImportsCoreVPA!AZ$8</f>
        <v>0</v>
      </c>
      <c r="AZ133" s="498">
        <f>ImportsCoreVPA!BA$8</f>
        <v>0</v>
      </c>
      <c r="BA133" s="498">
        <f>ImportsCoreVPA!BB$8</f>
        <v>0</v>
      </c>
      <c r="BB133" s="498">
        <f>ImportsCoreVPA!BC$8</f>
        <v>0</v>
      </c>
      <c r="BC133" s="494">
        <f t="shared" si="58"/>
        <v>2.9678291719151342E-2</v>
      </c>
      <c r="BD133" s="494">
        <f t="shared" si="58"/>
        <v>2.8639390157552975E-2</v>
      </c>
      <c r="BE133" s="494">
        <f t="shared" si="58"/>
        <v>3.044544762519414E-2</v>
      </c>
      <c r="BF133" s="494">
        <f t="shared" si="59"/>
        <v>2.3880342628475153E-2</v>
      </c>
      <c r="BG133" s="494">
        <f t="shared" si="60"/>
        <v>2.3718183979285431E-2</v>
      </c>
      <c r="BH133" s="494">
        <f t="shared" si="61"/>
        <v>1.8015636234415829E-2</v>
      </c>
      <c r="BI133" s="494">
        <f t="shared" si="62"/>
        <v>2.314937360728668E-2</v>
      </c>
      <c r="BJ133" s="494">
        <f t="shared" si="63"/>
        <v>1.2537156438404929E-2</v>
      </c>
      <c r="BK133" s="494">
        <f t="shared" si="64"/>
        <v>1.928401800520162E-2</v>
      </c>
      <c r="BL133" s="494">
        <f t="shared" si="64"/>
        <v>1.2823329668155017E-2</v>
      </c>
      <c r="BM133" s="494">
        <f t="shared" si="65"/>
        <v>1.2254725201958949E-2</v>
      </c>
      <c r="BN133" s="494">
        <f t="shared" si="66"/>
        <v>7.0974913659364695E-3</v>
      </c>
      <c r="BO133" s="494">
        <f t="shared" si="67"/>
        <v>7.866634672253861E-3</v>
      </c>
    </row>
    <row r="134" spans="1:67">
      <c r="A134" s="495" t="str">
        <f t="shared" si="57"/>
        <v>Others</v>
      </c>
      <c r="B134" s="491"/>
      <c r="C134" s="491"/>
      <c r="D134" s="491"/>
      <c r="E134" s="491"/>
      <c r="F134" s="491"/>
      <c r="G134" s="491"/>
      <c r="H134" s="491"/>
      <c r="I134" s="491"/>
      <c r="J134" s="491"/>
      <c r="K134" s="491"/>
      <c r="L134" s="491"/>
      <c r="M134" s="491"/>
      <c r="N134" s="491"/>
      <c r="O134" s="491"/>
      <c r="P134" s="491"/>
      <c r="Q134" s="491"/>
      <c r="R134" s="491"/>
      <c r="S134" s="491"/>
      <c r="T134" s="491"/>
      <c r="U134" s="491"/>
      <c r="V134" s="491"/>
      <c r="W134" s="491"/>
      <c r="X134" s="491"/>
      <c r="Y134" s="491"/>
      <c r="Z134" s="491"/>
      <c r="AA134" s="491"/>
      <c r="AC134" s="492">
        <f t="shared" ref="AC134:AL134" si="68">AC115-SUM(AC129:AC133)</f>
        <v>2.1137000000000024E-2</v>
      </c>
      <c r="AD134" s="492">
        <f t="shared" si="68"/>
        <v>1.8866000000000049E-2</v>
      </c>
      <c r="AE134" s="492">
        <f t="shared" si="68"/>
        <v>2.6068999999999995E-2</v>
      </c>
      <c r="AF134" s="492">
        <f t="shared" si="68"/>
        <v>2.6947000000000006E-2</v>
      </c>
      <c r="AG134" s="492">
        <f t="shared" si="68"/>
        <v>3.3189476000000107E-2</v>
      </c>
      <c r="AH134" s="492">
        <f t="shared" si="68"/>
        <v>1.6811352858299933E-2</v>
      </c>
      <c r="AI134" s="492">
        <f t="shared" si="68"/>
        <v>2.019007813440013E-2</v>
      </c>
      <c r="AJ134" s="492">
        <f t="shared" si="68"/>
        <v>2.4859017084000096E-2</v>
      </c>
      <c r="AK134" s="492">
        <f t="shared" si="68"/>
        <v>2.7853020551599966E-2</v>
      </c>
      <c r="AL134" s="492">
        <f t="shared" si="68"/>
        <v>1.7030298779999814E-2</v>
      </c>
      <c r="AM134" s="492">
        <f>AM115-SUM(AM129:AM133)</f>
        <v>1.5150730633200021E-2</v>
      </c>
      <c r="AN134" s="492">
        <f>AN115-SUM(AN129:AN133)</f>
        <v>2.0034951599999962E-2</v>
      </c>
      <c r="AO134" s="492">
        <f>AO115-SUM(AO129:AO133)</f>
        <v>1.818413799839988E-2</v>
      </c>
      <c r="AP134" s="492">
        <f t="shared" ref="AP134:BB134" si="69">AP115-SUM(AP129:AP133)</f>
        <v>1.8319823352900028E-2</v>
      </c>
      <c r="AQ134" s="492">
        <f t="shared" si="69"/>
        <v>1.8230959002500047E-2</v>
      </c>
      <c r="AR134" s="492">
        <f t="shared" si="69"/>
        <v>1.7309832074500348E-2</v>
      </c>
      <c r="AS134" s="492">
        <f t="shared" si="69"/>
        <v>1.8471445774299988E-2</v>
      </c>
      <c r="AT134" s="492">
        <f t="shared" si="69"/>
        <v>1.93266827896999E-2</v>
      </c>
      <c r="AU134" s="492">
        <f t="shared" si="69"/>
        <v>2.2104773457000015E-2</v>
      </c>
      <c r="AV134" s="492">
        <f t="shared" si="69"/>
        <v>1.9440747287500115E-2</v>
      </c>
      <c r="AW134" s="492">
        <f t="shared" si="69"/>
        <v>0</v>
      </c>
      <c r="AX134" s="492">
        <f t="shared" si="69"/>
        <v>0</v>
      </c>
      <c r="AY134" s="492">
        <f t="shared" si="69"/>
        <v>0</v>
      </c>
      <c r="AZ134" s="492">
        <f t="shared" si="69"/>
        <v>0</v>
      </c>
      <c r="BA134" s="492">
        <f t="shared" si="69"/>
        <v>0</v>
      </c>
      <c r="BB134" s="492">
        <f t="shared" si="69"/>
        <v>0</v>
      </c>
      <c r="BC134" s="494">
        <f t="shared" si="58"/>
        <v>9.4654283224136701E-2</v>
      </c>
      <c r="BD134" s="494">
        <f t="shared" si="58"/>
        <v>0.10965441874923022</v>
      </c>
      <c r="BE134" s="494">
        <f t="shared" si="58"/>
        <v>0.10034642872781355</v>
      </c>
      <c r="BF134" s="494">
        <f t="shared" si="59"/>
        <v>6.9720707477334581E-2</v>
      </c>
      <c r="BG134" s="494">
        <f t="shared" si="60"/>
        <v>7.1779349220482194E-2</v>
      </c>
      <c r="BH134" s="494">
        <f t="shared" si="61"/>
        <v>8.6205049249092863E-2</v>
      </c>
      <c r="BI134" s="494">
        <f t="shared" si="62"/>
        <v>8.425666983737623E-2</v>
      </c>
      <c r="BJ134" s="494">
        <f t="shared" si="63"/>
        <v>6.5918981248776209E-2</v>
      </c>
      <c r="BK134" s="494">
        <f t="shared" si="64"/>
        <v>7.1833316302923583E-2</v>
      </c>
      <c r="BL134" s="494">
        <f t="shared" si="64"/>
        <v>7.8106804968641239E-2</v>
      </c>
      <c r="BM134" s="494">
        <f t="shared" si="65"/>
        <v>6.8573452770426646E-2</v>
      </c>
      <c r="BN134" s="494">
        <f t="shared" si="66"/>
        <v>6.9912855891539644E-2</v>
      </c>
      <c r="BO134" s="494">
        <f t="shared" si="67"/>
        <v>6.6492677900645489E-2</v>
      </c>
    </row>
    <row r="135" spans="1:67">
      <c r="A135" s="495"/>
      <c r="B135" s="491"/>
      <c r="C135" s="491"/>
      <c r="D135" s="491"/>
      <c r="E135" s="491"/>
      <c r="F135" s="491"/>
      <c r="G135" s="491"/>
      <c r="H135" s="491"/>
      <c r="I135" s="491"/>
      <c r="J135" s="491"/>
      <c r="K135" s="491"/>
      <c r="L135" s="491"/>
      <c r="M135" s="491"/>
      <c r="N135" s="491"/>
      <c r="O135" s="491"/>
      <c r="P135" s="491"/>
      <c r="Q135" s="491"/>
      <c r="R135" s="491"/>
      <c r="S135" s="491"/>
      <c r="T135" s="491"/>
      <c r="U135" s="491"/>
      <c r="V135" s="491"/>
      <c r="W135" s="491"/>
      <c r="X135" s="491"/>
      <c r="Y135" s="491"/>
      <c r="Z135" s="491"/>
      <c r="AA135" s="491"/>
      <c r="AC135" s="492"/>
      <c r="AD135" s="492"/>
      <c r="AE135" s="492"/>
      <c r="AF135" s="492"/>
      <c r="AG135" s="492"/>
      <c r="AH135" s="492"/>
      <c r="AI135" s="492"/>
      <c r="AJ135" s="492"/>
      <c r="AK135" s="492"/>
      <c r="AL135" s="492"/>
      <c r="AM135" s="492"/>
      <c r="AN135" s="492"/>
      <c r="AO135" s="492"/>
      <c r="AP135" s="492"/>
      <c r="AQ135" s="492"/>
      <c r="AR135" s="492"/>
      <c r="AS135" s="492"/>
      <c r="AT135" s="492"/>
      <c r="AU135" s="492"/>
      <c r="AV135" s="492"/>
      <c r="AW135" s="492"/>
      <c r="AX135" s="492"/>
      <c r="AY135" s="492"/>
      <c r="AZ135" s="492"/>
      <c r="BA135" s="492"/>
      <c r="BB135" s="492"/>
      <c r="BC135" s="494"/>
      <c r="BD135" s="494"/>
      <c r="BE135" s="494"/>
      <c r="BF135" s="494"/>
      <c r="BG135" s="494"/>
      <c r="BH135" s="494"/>
      <c r="BI135" s="494"/>
      <c r="BJ135" s="494"/>
      <c r="BK135" s="494"/>
      <c r="BL135" s="494"/>
      <c r="BM135" s="494"/>
      <c r="BN135" s="494"/>
      <c r="BO135" s="494"/>
    </row>
    <row r="136" spans="1:67" ht="13">
      <c r="A136" s="487" t="s">
        <v>132</v>
      </c>
      <c r="BD136" s="497"/>
      <c r="BE136" s="497"/>
      <c r="BF136" s="497"/>
      <c r="BG136" s="497"/>
      <c r="BH136" s="497"/>
      <c r="BI136" s="497"/>
      <c r="BJ136" s="497"/>
      <c r="BK136" s="497"/>
      <c r="BL136" s="497"/>
      <c r="BM136" s="497"/>
      <c r="BN136" s="497"/>
      <c r="BO136" s="497"/>
    </row>
    <row r="137" spans="1:67" ht="13">
      <c r="A137" s="487"/>
      <c r="B137" s="490" t="s">
        <v>56</v>
      </c>
      <c r="C137" s="490"/>
      <c r="D137" s="490"/>
      <c r="E137" s="490"/>
      <c r="F137" s="490"/>
      <c r="G137" s="490"/>
      <c r="H137" s="490"/>
      <c r="I137" s="490"/>
      <c r="J137" s="490"/>
      <c r="K137" s="490"/>
      <c r="L137" s="490"/>
      <c r="M137" s="490"/>
      <c r="N137" s="490"/>
      <c r="O137" s="490"/>
      <c r="P137" s="490"/>
      <c r="Q137" s="490"/>
      <c r="R137" s="490"/>
      <c r="S137" s="490"/>
      <c r="T137" s="490"/>
      <c r="U137" s="490"/>
      <c r="V137" s="490"/>
      <c r="W137" s="490"/>
      <c r="X137" s="490"/>
      <c r="Y137" s="490"/>
      <c r="Z137" s="490"/>
      <c r="AA137" s="490"/>
      <c r="AC137" s="490" t="s">
        <v>74</v>
      </c>
      <c r="AD137" s="490"/>
      <c r="AE137" s="490"/>
      <c r="AF137" s="490"/>
      <c r="AG137" s="490"/>
      <c r="AH137" s="490"/>
      <c r="AI137" s="490"/>
      <c r="AJ137" s="490"/>
      <c r="AK137" s="490"/>
      <c r="AL137" s="490"/>
      <c r="AM137" s="490"/>
      <c r="AN137" s="490"/>
      <c r="AO137" s="490"/>
      <c r="AP137" s="490"/>
      <c r="AQ137" s="490"/>
      <c r="AR137" s="490"/>
      <c r="AS137" s="490"/>
      <c r="AT137" s="490"/>
      <c r="AU137" s="490"/>
      <c r="AV137" s="490"/>
      <c r="AW137" s="490"/>
      <c r="AX137" s="490"/>
      <c r="AY137" s="490"/>
      <c r="AZ137" s="490"/>
      <c r="BA137" s="490"/>
      <c r="BB137" s="490"/>
      <c r="BD137" s="497"/>
      <c r="BE137" s="497"/>
      <c r="BF137" s="497"/>
      <c r="BG137" s="497"/>
      <c r="BH137" s="497"/>
      <c r="BI137" s="497"/>
      <c r="BJ137" s="497"/>
      <c r="BK137" s="497"/>
      <c r="BL137" s="497"/>
      <c r="BM137" s="497"/>
      <c r="BN137" s="497"/>
      <c r="BO137" s="497"/>
    </row>
    <row r="138" spans="1:67">
      <c r="A138" s="489" t="s">
        <v>1</v>
      </c>
      <c r="B138" s="491">
        <f>ImportsTimberSectorMinusCoreVPA!C$5-ImportsTimberSectorMinusCoreVPA!C$19</f>
        <v>0.11994853234000002</v>
      </c>
      <c r="C138" s="491">
        <f>ImportsTimberSectorMinusCoreVPA!D$5-ImportsTimberSectorMinusCoreVPA!D$19</f>
        <v>0.12373362988000003</v>
      </c>
      <c r="D138" s="491">
        <f>ImportsTimberSectorMinusCoreVPA!E$5-ImportsTimberSectorMinusCoreVPA!E$19</f>
        <v>0.12486283487999983</v>
      </c>
      <c r="E138" s="491">
        <f>ImportsTimberSectorMinusCoreVPA!F$5-ImportsTimberSectorMinusCoreVPA!F$19</f>
        <v>0.11794857073999943</v>
      </c>
      <c r="F138" s="491">
        <f>ImportsTimberSectorMinusCoreVPA!G$5-ImportsTimberSectorMinusCoreVPA!G$19</f>
        <v>0.1797390006399997</v>
      </c>
      <c r="G138" s="491">
        <f>ImportsTimberSectorMinusCoreVPA!H$5-ImportsTimberSectorMinusCoreVPA!H$19</f>
        <v>0.33325587130295942</v>
      </c>
      <c r="H138" s="491">
        <f>ImportsTimberSectorMinusCoreVPA!I$5-ImportsTimberSectorMinusCoreVPA!I$19</f>
        <v>0.41958075162790909</v>
      </c>
      <c r="I138" s="491">
        <f>ImportsTimberSectorMinusCoreVPA!J$5-ImportsTimberSectorMinusCoreVPA!J$19</f>
        <v>0.57455202649537362</v>
      </c>
      <c r="J138" s="491">
        <f>ImportsTimberSectorMinusCoreVPA!K$5-ImportsTimberSectorMinusCoreVPA!K$19</f>
        <v>0.45571301983772239</v>
      </c>
      <c r="K138" s="491">
        <f>ImportsTimberSectorMinusCoreVPA!L$5-ImportsTimberSectorMinusCoreVPA!L$19</f>
        <v>0.44149257547828258</v>
      </c>
      <c r="L138" s="491">
        <f>ImportsTimberSectorMinusCoreVPA!M$5-ImportsTimberSectorMinusCoreVPA!M$19</f>
        <v>0.54171141922433863</v>
      </c>
      <c r="M138" s="491">
        <f>ImportsTimberSectorMinusCoreVPA!N$5-ImportsTimberSectorMinusCoreVPA!N$19</f>
        <v>0.46212547144532934</v>
      </c>
      <c r="N138" s="491">
        <f>ImportsTimberSectorMinusCoreVPA!O$5-ImportsTimberSectorMinusCoreVPA!O$19</f>
        <v>0.35224868277852117</v>
      </c>
      <c r="O138" s="491">
        <f>ImportsTimberSectorMinusCoreVPA!P$5-ImportsTimberSectorMinusCoreVPA!P$19</f>
        <v>0.33487962039073293</v>
      </c>
      <c r="P138" s="491">
        <f>ImportsTimberSectorMinusCoreVPA!Q$5-ImportsTimberSectorMinusCoreVPA!Q$19</f>
        <v>0.87505244058707987</v>
      </c>
      <c r="Q138" s="491">
        <f>ImportsTimberSectorMinusCoreVPA!R$5-ImportsTimberSectorMinusCoreVPA!R$19</f>
        <v>1.500449924732234</v>
      </c>
      <c r="R138" s="491">
        <f>ImportsTimberSectorMinusCoreVPA!S$5-ImportsTimberSectorMinusCoreVPA!S$19</f>
        <v>2.2448746930727408</v>
      </c>
      <c r="S138" s="491">
        <f>ImportsTimberSectorMinusCoreVPA!T$5-ImportsTimberSectorMinusCoreVPA!T$19</f>
        <v>2.746351597435265</v>
      </c>
      <c r="T138" s="491">
        <f>ImportsTimberSectorMinusCoreVPA!U$5-ImportsTimberSectorMinusCoreVPA!U$19</f>
        <v>2.8700854179832915</v>
      </c>
      <c r="U138" s="491">
        <f>ImportsTimberSectorMinusCoreVPA!V$5-ImportsTimberSectorMinusCoreVPA!V$19</f>
        <v>2.6423006567167562</v>
      </c>
      <c r="V138" s="491">
        <f>ImportsTimberSectorMinusCoreVPA!W$5-ImportsTimberSectorMinusCoreVPA!W$19</f>
        <v>0</v>
      </c>
      <c r="W138" s="491">
        <f>ImportsTimberSectorMinusCoreVPA!X$5-ImportsTimberSectorMinusCoreVPA!X$19</f>
        <v>0</v>
      </c>
      <c r="X138" s="491">
        <f>ImportsTimberSectorMinusCoreVPA!Y$5-ImportsTimberSectorMinusCoreVPA!Y$19</f>
        <v>0</v>
      </c>
      <c r="Y138" s="491">
        <f>ImportsTimberSectorMinusCoreVPA!Z$5-ImportsTimberSectorMinusCoreVPA!Z$19</f>
        <v>0</v>
      </c>
      <c r="Z138" s="491">
        <f>ImportsTimberSectorMinusCoreVPA!AA$5-ImportsTimberSectorMinusCoreVPA!AA$19</f>
        <v>0</v>
      </c>
      <c r="AA138" s="491">
        <f>ImportsTimberSectorMinusCoreVPA!AB$5-ImportsTimberSectorMinusCoreVPA!AB$19</f>
        <v>0</v>
      </c>
      <c r="AB138" s="491"/>
      <c r="AC138" s="492">
        <f>ImportsTimberSectorMinusCoreVPA!AD$5-ImportsTimberSectorMinusCoreVPA!AD$19</f>
        <v>2.6598999999999928E-2</v>
      </c>
      <c r="AD138" s="492">
        <f>ImportsTimberSectorMinusCoreVPA!AE$5-ImportsTimberSectorMinusCoreVPA!AE$19</f>
        <v>3.3116000000000034E-2</v>
      </c>
      <c r="AE138" s="492">
        <f>ImportsTimberSectorMinusCoreVPA!AF$5-ImportsTimberSectorMinusCoreVPA!AF$19</f>
        <v>2.9000999999999943E-2</v>
      </c>
      <c r="AF138" s="492">
        <f>ImportsTimberSectorMinusCoreVPA!AG$5-ImportsTimberSectorMinusCoreVPA!AG$19</f>
        <v>3.2577000000000023E-2</v>
      </c>
      <c r="AG138" s="492">
        <f>ImportsTimberSectorMinusCoreVPA!AH$5-ImportsTimberSectorMinusCoreVPA!AH$19</f>
        <v>6.1804762000000069E-2</v>
      </c>
      <c r="AH138" s="492">
        <f>ImportsTimberSectorMinusCoreVPA!AI$5-ImportsTimberSectorMinusCoreVPA!AI$19</f>
        <v>0.12077532328289975</v>
      </c>
      <c r="AI138" s="492">
        <f>ImportsTimberSectorMinusCoreVPA!AJ$5-ImportsTimberSectorMinusCoreVPA!AJ$19</f>
        <v>0.15802153657360019</v>
      </c>
      <c r="AJ138" s="492">
        <f>ImportsTimberSectorMinusCoreVPA!AK$5-ImportsTimberSectorMinusCoreVPA!AK$19</f>
        <v>0.25641563401650003</v>
      </c>
      <c r="AK138" s="492">
        <f>ImportsTimberSectorMinusCoreVPA!AL$5-ImportsTimberSectorMinusCoreVPA!AL$19</f>
        <v>0.31303934764639973</v>
      </c>
      <c r="AL138" s="492">
        <f>ImportsTimberSectorMinusCoreVPA!AM$5-ImportsTimberSectorMinusCoreVPA!AM$19</f>
        <v>0.22681194708040042</v>
      </c>
      <c r="AM138" s="492">
        <f>ImportsTimberSectorMinusCoreVPA!AN$5-ImportsTimberSectorMinusCoreVPA!AN$19</f>
        <v>0.24109128762840015</v>
      </c>
      <c r="AN138" s="492">
        <f>ImportsTimberSectorMinusCoreVPA!AO$5-ImportsTimberSectorMinusCoreVPA!AO$19</f>
        <v>0.23198142004799993</v>
      </c>
      <c r="AO138" s="492">
        <f>ImportsTimberSectorMinusCoreVPA!AP$5-ImportsTimberSectorMinusCoreVPA!AP$19</f>
        <v>0.19865095543039946</v>
      </c>
      <c r="AP138" s="492">
        <f>ImportsTimberSectorMinusCoreVPA!AQ$5-ImportsTimberSectorMinusCoreVPA!AQ$19</f>
        <v>0.17928033188850068</v>
      </c>
      <c r="AQ138" s="492">
        <f>ImportsTimberSectorMinusCoreVPA!AR$5-ImportsTimberSectorMinusCoreVPA!AR$19</f>
        <v>0.28669045277750027</v>
      </c>
      <c r="AR138" s="492">
        <f>ImportsTimberSectorMinusCoreVPA!AS$5-ImportsTimberSectorMinusCoreVPA!AS$19</f>
        <v>0.32008375965830049</v>
      </c>
      <c r="AS138" s="492">
        <f>ImportsTimberSectorMinusCoreVPA!AT$5-ImportsTimberSectorMinusCoreVPA!AT$19</f>
        <v>0.39856196450149983</v>
      </c>
      <c r="AT138" s="492">
        <f>ImportsTimberSectorMinusCoreVPA!AU$5-ImportsTimberSectorMinusCoreVPA!AU$19</f>
        <v>0.52735298630299976</v>
      </c>
      <c r="AU138" s="492">
        <f>ImportsTimberSectorMinusCoreVPA!AV$5-ImportsTimberSectorMinusCoreVPA!AV$19</f>
        <v>0.63850611115699962</v>
      </c>
      <c r="AV138" s="492">
        <f>ImportsTimberSectorMinusCoreVPA!AW$5-ImportsTimberSectorMinusCoreVPA!AW$19</f>
        <v>0.654761822038751</v>
      </c>
      <c r="AW138" s="492">
        <f>ImportsTimberSectorMinusCoreVPA!AX$5-ImportsTimberSectorMinusCoreVPA!AX$19</f>
        <v>0</v>
      </c>
      <c r="AX138" s="492">
        <f>ImportsTimberSectorMinusCoreVPA!AY$5-ImportsTimberSectorMinusCoreVPA!AY$19</f>
        <v>0</v>
      </c>
      <c r="AY138" s="492">
        <f>ImportsTimberSectorMinusCoreVPA!AZ$5-ImportsTimberSectorMinusCoreVPA!AZ$19</f>
        <v>0</v>
      </c>
      <c r="AZ138" s="492">
        <f>ImportsTimberSectorMinusCoreVPA!BA$5-ImportsTimberSectorMinusCoreVPA!BA$19</f>
        <v>0</v>
      </c>
      <c r="BA138" s="492">
        <f>ImportsTimberSectorMinusCoreVPA!BB$5-ImportsTimberSectorMinusCoreVPA!BB$19</f>
        <v>0</v>
      </c>
      <c r="BB138" s="492">
        <f>ImportsTimberSectorMinusCoreVPA!BC$5-ImportsTimberSectorMinusCoreVPA!BC$19</f>
        <v>0</v>
      </c>
      <c r="BD138" s="497"/>
      <c r="BE138" s="497"/>
      <c r="BF138" s="497"/>
      <c r="BG138" s="497"/>
      <c r="BH138" s="497"/>
      <c r="BI138" s="497"/>
      <c r="BJ138" s="497"/>
      <c r="BK138" s="497"/>
      <c r="BL138" s="497"/>
      <c r="BM138" s="497"/>
      <c r="BN138" s="497"/>
      <c r="BO138" s="497"/>
    </row>
    <row r="139" spans="1:67">
      <c r="B139" s="488">
        <v>2000</v>
      </c>
      <c r="C139" s="488">
        <f>1+B139</f>
        <v>2001</v>
      </c>
      <c r="D139" s="488">
        <f t="shared" ref="D139:AA139" si="70">1+C139</f>
        <v>2002</v>
      </c>
      <c r="E139" s="488">
        <f t="shared" si="70"/>
        <v>2003</v>
      </c>
      <c r="F139" s="488">
        <f t="shared" si="70"/>
        <v>2004</v>
      </c>
      <c r="G139" s="488">
        <f t="shared" si="70"/>
        <v>2005</v>
      </c>
      <c r="H139" s="488">
        <f t="shared" si="70"/>
        <v>2006</v>
      </c>
      <c r="I139" s="488">
        <f t="shared" si="70"/>
        <v>2007</v>
      </c>
      <c r="J139" s="488">
        <f t="shared" si="70"/>
        <v>2008</v>
      </c>
      <c r="K139" s="488">
        <f t="shared" si="70"/>
        <v>2009</v>
      </c>
      <c r="L139" s="488">
        <f t="shared" si="70"/>
        <v>2010</v>
      </c>
      <c r="M139" s="488">
        <f t="shared" si="70"/>
        <v>2011</v>
      </c>
      <c r="N139" s="488">
        <f t="shared" si="70"/>
        <v>2012</v>
      </c>
      <c r="O139" s="488">
        <f t="shared" si="70"/>
        <v>2013</v>
      </c>
      <c r="P139" s="488">
        <f t="shared" si="70"/>
        <v>2014</v>
      </c>
      <c r="Q139" s="488">
        <f t="shared" si="70"/>
        <v>2015</v>
      </c>
      <c r="R139" s="488">
        <f t="shared" si="70"/>
        <v>2016</v>
      </c>
      <c r="S139" s="488">
        <f t="shared" si="70"/>
        <v>2017</v>
      </c>
      <c r="T139" s="488">
        <f t="shared" si="70"/>
        <v>2018</v>
      </c>
      <c r="U139" s="488">
        <f t="shared" si="70"/>
        <v>2019</v>
      </c>
      <c r="V139" s="488">
        <f t="shared" si="70"/>
        <v>2020</v>
      </c>
      <c r="W139" s="488">
        <f t="shared" si="70"/>
        <v>2021</v>
      </c>
      <c r="X139" s="488">
        <f t="shared" si="70"/>
        <v>2022</v>
      </c>
      <c r="Y139" s="488">
        <f t="shared" si="70"/>
        <v>2023</v>
      </c>
      <c r="Z139" s="488">
        <f t="shared" si="70"/>
        <v>2024</v>
      </c>
      <c r="AA139" s="488">
        <f t="shared" si="70"/>
        <v>2025</v>
      </c>
      <c r="AC139" s="488">
        <v>2000</v>
      </c>
      <c r="AD139" s="488">
        <f t="shared" ref="AD139:BB139" si="71">1+AC139</f>
        <v>2001</v>
      </c>
      <c r="AE139" s="488">
        <f t="shared" si="71"/>
        <v>2002</v>
      </c>
      <c r="AF139" s="488">
        <f t="shared" si="71"/>
        <v>2003</v>
      </c>
      <c r="AG139" s="488">
        <f t="shared" si="71"/>
        <v>2004</v>
      </c>
      <c r="AH139" s="488">
        <f t="shared" si="71"/>
        <v>2005</v>
      </c>
      <c r="AI139" s="488">
        <f t="shared" si="71"/>
        <v>2006</v>
      </c>
      <c r="AJ139" s="488">
        <f t="shared" si="71"/>
        <v>2007</v>
      </c>
      <c r="AK139" s="488">
        <f t="shared" si="71"/>
        <v>2008</v>
      </c>
      <c r="AL139" s="488">
        <f t="shared" si="71"/>
        <v>2009</v>
      </c>
      <c r="AM139" s="488">
        <f t="shared" si="71"/>
        <v>2010</v>
      </c>
      <c r="AN139" s="488">
        <f t="shared" si="71"/>
        <v>2011</v>
      </c>
      <c r="AO139" s="488">
        <f t="shared" si="71"/>
        <v>2012</v>
      </c>
      <c r="AP139" s="488">
        <f t="shared" si="71"/>
        <v>2013</v>
      </c>
      <c r="AQ139" s="488">
        <f t="shared" si="71"/>
        <v>2014</v>
      </c>
      <c r="AR139" s="488">
        <f t="shared" si="71"/>
        <v>2015</v>
      </c>
      <c r="AS139" s="488">
        <f t="shared" si="71"/>
        <v>2016</v>
      </c>
      <c r="AT139" s="488">
        <f t="shared" si="71"/>
        <v>2017</v>
      </c>
      <c r="AU139" s="488">
        <f t="shared" si="71"/>
        <v>2018</v>
      </c>
      <c r="AV139" s="488">
        <f t="shared" si="71"/>
        <v>2019</v>
      </c>
      <c r="AW139" s="488">
        <f t="shared" si="71"/>
        <v>2020</v>
      </c>
      <c r="AX139" s="488">
        <f t="shared" si="71"/>
        <v>2021</v>
      </c>
      <c r="AY139" s="488">
        <f t="shared" si="71"/>
        <v>2022</v>
      </c>
      <c r="AZ139" s="488">
        <f t="shared" si="71"/>
        <v>2023</v>
      </c>
      <c r="BA139" s="488">
        <f t="shared" si="71"/>
        <v>2024</v>
      </c>
      <c r="BB139" s="488">
        <f t="shared" si="71"/>
        <v>2025</v>
      </c>
      <c r="BD139" s="497"/>
      <c r="BE139" s="497"/>
      <c r="BF139" s="497"/>
      <c r="BG139" s="497"/>
      <c r="BH139" s="497"/>
      <c r="BI139" s="497"/>
      <c r="BJ139" s="497"/>
      <c r="BK139" s="497"/>
      <c r="BL139" s="497"/>
      <c r="BM139" s="497"/>
      <c r="BN139" s="497"/>
      <c r="BO139" s="497"/>
    </row>
    <row r="140" spans="1:67">
      <c r="A140" s="496" t="str">
        <f>ImportsTimberSectorMinusCoreVPA!B$38</f>
        <v xml:space="preserve">Belarus </v>
      </c>
      <c r="B140" s="492">
        <f>ImportsTimberSectorMinusCoreVPA!C$38</f>
        <v>7.2367340219999965E-2</v>
      </c>
      <c r="C140" s="492">
        <f>ImportsTimberSectorMinusCoreVPA!D$38</f>
        <v>4.3167844020000012E-2</v>
      </c>
      <c r="D140" s="492">
        <f>ImportsTimberSectorMinusCoreVPA!E$38</f>
        <v>2.192706880000006E-2</v>
      </c>
      <c r="E140" s="492">
        <f>ImportsTimberSectorMinusCoreVPA!F$38</f>
        <v>2.0145330520000004E-2</v>
      </c>
      <c r="F140" s="492">
        <f>ImportsTimberSectorMinusCoreVPA!G$38</f>
        <v>3.1783120840000123E-2</v>
      </c>
      <c r="G140" s="492">
        <f>ImportsTimberSectorMinusCoreVPA!H$38</f>
        <v>4.4545733267611021E-2</v>
      </c>
      <c r="H140" s="492">
        <f>ImportsTimberSectorMinusCoreVPA!I$38</f>
        <v>5.440531599999987E-2</v>
      </c>
      <c r="I140" s="492">
        <f>ImportsTimberSectorMinusCoreVPA!J$38</f>
        <v>6.1897567288721478E-2</v>
      </c>
      <c r="J140" s="492">
        <f>ImportsTimberSectorMinusCoreVPA!K$38</f>
        <v>4.0994647218331903E-2</v>
      </c>
      <c r="K140" s="492">
        <f>ImportsTimberSectorMinusCoreVPA!L$38</f>
        <v>3.4339616833405751E-2</v>
      </c>
      <c r="L140" s="492">
        <f>ImportsTimberSectorMinusCoreVPA!M$38</f>
        <v>3.5975266215067969E-2</v>
      </c>
      <c r="M140" s="492">
        <f>ImportsTimberSectorMinusCoreVPA!N$38</f>
        <v>2.2153620836043553E-2</v>
      </c>
      <c r="N140" s="492">
        <f>ImportsTimberSectorMinusCoreVPA!O$38</f>
        <v>2.2261898347896825E-2</v>
      </c>
      <c r="O140" s="492">
        <f>ImportsTimberSectorMinusCoreVPA!P$38</f>
        <v>6.3283843321648048E-2</v>
      </c>
      <c r="P140" s="492">
        <f>ImportsTimberSectorMinusCoreVPA!Q$38</f>
        <v>0.22711972168989425</v>
      </c>
      <c r="Q140" s="492">
        <f>ImportsTimberSectorMinusCoreVPA!R$38</f>
        <v>0.43913222446035904</v>
      </c>
      <c r="R140" s="492">
        <f>ImportsTimberSectorMinusCoreVPA!S$38</f>
        <v>1.0044545952857145</v>
      </c>
      <c r="S140" s="492">
        <f>ImportsTimberSectorMinusCoreVPA!T$38</f>
        <v>1.4217928119612679</v>
      </c>
      <c r="T140" s="492">
        <f>ImportsTimberSectorMinusCoreVPA!U$38</f>
        <v>1.4151689758248822</v>
      </c>
      <c r="U140" s="492">
        <f>ImportsTimberSectorMinusCoreVPA!V$38</f>
        <v>1.2407257710214832</v>
      </c>
      <c r="V140" s="492">
        <f>ImportsTimberSectorMinusCoreVPA!W$38</f>
        <v>0</v>
      </c>
      <c r="W140" s="492">
        <f>ImportsTimberSectorMinusCoreVPA!X$38</f>
        <v>0</v>
      </c>
      <c r="X140" s="492">
        <f>ImportsTimberSectorMinusCoreVPA!Y$38</f>
        <v>0</v>
      </c>
      <c r="Y140" s="492">
        <f>ImportsTimberSectorMinusCoreVPA!Z$38</f>
        <v>0</v>
      </c>
      <c r="Z140" s="492">
        <f>ImportsTimberSectorMinusCoreVPA!AA$38</f>
        <v>0</v>
      </c>
      <c r="AA140" s="492">
        <f>ImportsTimberSectorMinusCoreVPA!AB$38</f>
        <v>0</v>
      </c>
      <c r="AB140" s="491"/>
      <c r="AC140" s="497"/>
      <c r="AD140" s="497"/>
      <c r="AE140" s="497"/>
      <c r="AF140" s="497"/>
      <c r="AG140" s="497"/>
      <c r="AH140" s="497"/>
      <c r="AI140" s="497"/>
      <c r="AJ140" s="497"/>
      <c r="AK140" s="497"/>
      <c r="AL140" s="497"/>
      <c r="AM140" s="497"/>
      <c r="AN140" s="497"/>
      <c r="AO140" s="497"/>
      <c r="AP140" s="497"/>
      <c r="AQ140" s="497"/>
      <c r="AR140" s="497"/>
      <c r="AS140" s="497"/>
      <c r="AT140" s="497"/>
      <c r="AU140" s="497"/>
      <c r="AV140" s="497"/>
      <c r="AW140" s="497"/>
      <c r="AX140" s="497"/>
      <c r="AY140" s="497"/>
      <c r="AZ140" s="497"/>
      <c r="BA140" s="497"/>
      <c r="BB140" s="497"/>
      <c r="BC140" s="494">
        <f t="shared" ref="BC140:BE145" si="72">I140/I$138</f>
        <v>0.10773187532951793</v>
      </c>
      <c r="BD140" s="494">
        <f t="shared" si="72"/>
        <v>8.9957156003420607E-2</v>
      </c>
      <c r="BE140" s="494">
        <f t="shared" si="72"/>
        <v>7.778073458246626E-2</v>
      </c>
      <c r="BF140" s="494">
        <f t="shared" ref="BF140:BF145" si="73">L140/L$138</f>
        <v>6.6410389255925129E-2</v>
      </c>
      <c r="BG140" s="494">
        <f t="shared" ref="BG140:BG145" si="74">M140/M$138</f>
        <v>4.7938540948103493E-2</v>
      </c>
      <c r="BH140" s="494">
        <f t="shared" ref="BH140:BH145" si="75">N140/N$138</f>
        <v>6.3199379972966846E-2</v>
      </c>
      <c r="BI140" s="494">
        <f t="shared" ref="BI140:BI145" si="76">O140/O$138</f>
        <v>0.18897490163124686</v>
      </c>
      <c r="BJ140" s="494">
        <f t="shared" ref="BJ140:BJ145" si="77">P140/P$138</f>
        <v>0.25954984085012983</v>
      </c>
      <c r="BK140" s="494">
        <f t="shared" ref="BK140:BL145" si="78">Q140/Q$138</f>
        <v>0.29266703088323676</v>
      </c>
      <c r="BL140" s="494">
        <f t="shared" si="78"/>
        <v>0.44744350247489162</v>
      </c>
      <c r="BM140" s="494">
        <f t="shared" ref="BM140:BM145" si="79">S140/S$138</f>
        <v>0.51770239953581965</v>
      </c>
      <c r="BN140" s="494">
        <f t="shared" ref="BN140:BN145" si="80">T140/T$138</f>
        <v>0.4930755603849839</v>
      </c>
      <c r="BO140" s="494">
        <f t="shared" ref="BO140:BO145" si="81">U140/U$138</f>
        <v>0.46956267745971497</v>
      </c>
    </row>
    <row r="141" spans="1:67">
      <c r="A141" s="496" t="str">
        <f>ImportsTimberSectorMinusCoreVPA!B$14</f>
        <v xml:space="preserve">China </v>
      </c>
      <c r="B141" s="492">
        <f>ImportsTimberSectorMinusCoreVPA!C$14</f>
        <v>4.5826563999999993E-3</v>
      </c>
      <c r="C141" s="492">
        <f>ImportsTimberSectorMinusCoreVPA!D$14</f>
        <v>8.8895737000000002E-3</v>
      </c>
      <c r="D141" s="492">
        <f>ImportsTimberSectorMinusCoreVPA!E$14</f>
        <v>7.5437004999999993E-3</v>
      </c>
      <c r="E141" s="492">
        <f>ImportsTimberSectorMinusCoreVPA!F$14</f>
        <v>1.30313666E-2</v>
      </c>
      <c r="F141" s="492">
        <f>ImportsTimberSectorMinusCoreVPA!G$14</f>
        <v>2.5505655559999996E-2</v>
      </c>
      <c r="G141" s="492">
        <f>ImportsTimberSectorMinusCoreVPA!H$14</f>
        <v>5.0114232838053843E-2</v>
      </c>
      <c r="H141" s="492">
        <f>ImportsTimberSectorMinusCoreVPA!I$14</f>
        <v>7.6449174579833037E-2</v>
      </c>
      <c r="I141" s="492">
        <f>ImportsTimberSectorMinusCoreVPA!J$14</f>
        <v>0.12137366387049552</v>
      </c>
      <c r="J141" s="492">
        <f>ImportsTimberSectorMinusCoreVPA!K$14</f>
        <v>0.14258740888357241</v>
      </c>
      <c r="K141" s="492">
        <f>ImportsTimberSectorMinusCoreVPA!L$14</f>
        <v>0.10728799444598698</v>
      </c>
      <c r="L141" s="492">
        <f>ImportsTimberSectorMinusCoreVPA!M$14</f>
        <v>0.11264751430176896</v>
      </c>
      <c r="M141" s="492">
        <f>ImportsTimberSectorMinusCoreVPA!N$14</f>
        <v>0.11340712700503738</v>
      </c>
      <c r="N141" s="492">
        <f>ImportsTimberSectorMinusCoreVPA!O$14</f>
        <v>9.8400064906552495E-2</v>
      </c>
      <c r="O141" s="492">
        <f>ImportsTimberSectorMinusCoreVPA!P$14</f>
        <v>9.3733450033054319E-2</v>
      </c>
      <c r="P141" s="492">
        <f>ImportsTimberSectorMinusCoreVPA!Q$14</f>
        <v>9.4892830858868932E-2</v>
      </c>
      <c r="Q141" s="492">
        <f>ImportsTimberSectorMinusCoreVPA!R$14</f>
        <v>0.10945604879220598</v>
      </c>
      <c r="R141" s="492">
        <f>ImportsTimberSectorMinusCoreVPA!S$14</f>
        <v>0.11314604728176954</v>
      </c>
      <c r="S141" s="492">
        <f>ImportsTimberSectorMinusCoreVPA!T$14</f>
        <v>0.13020877198481104</v>
      </c>
      <c r="T141" s="492">
        <f>ImportsTimberSectorMinusCoreVPA!U$14</f>
        <v>0.15872503146444408</v>
      </c>
      <c r="U141" s="492">
        <f>ImportsTimberSectorMinusCoreVPA!V$14</f>
        <v>0.18399011223053613</v>
      </c>
      <c r="V141" s="492">
        <f>ImportsTimberSectorMinusCoreVPA!W$14</f>
        <v>0</v>
      </c>
      <c r="W141" s="492">
        <f>ImportsTimberSectorMinusCoreVPA!X$14</f>
        <v>0</v>
      </c>
      <c r="X141" s="492">
        <f>ImportsTimberSectorMinusCoreVPA!Y$14</f>
        <v>0</v>
      </c>
      <c r="Y141" s="492">
        <f>ImportsTimberSectorMinusCoreVPA!Z$14</f>
        <v>0</v>
      </c>
      <c r="Z141" s="492">
        <f>ImportsTimberSectorMinusCoreVPA!AA$14</f>
        <v>0</v>
      </c>
      <c r="AA141" s="492">
        <f>ImportsTimberSectorMinusCoreVPA!AB$14</f>
        <v>0</v>
      </c>
      <c r="AB141" s="491"/>
      <c r="AC141" s="497"/>
      <c r="AD141" s="497"/>
      <c r="AE141" s="497"/>
      <c r="AF141" s="497"/>
      <c r="AG141" s="497"/>
      <c r="AH141" s="497"/>
      <c r="AI141" s="497"/>
      <c r="AJ141" s="497"/>
      <c r="AK141" s="497"/>
      <c r="AL141" s="497"/>
      <c r="AM141" s="497"/>
      <c r="AN141" s="497"/>
      <c r="AO141" s="497"/>
      <c r="AP141" s="497"/>
      <c r="AQ141" s="497"/>
      <c r="AR141" s="497"/>
      <c r="AS141" s="497"/>
      <c r="AT141" s="497"/>
      <c r="AU141" s="497"/>
      <c r="AV141" s="497"/>
      <c r="AW141" s="497"/>
      <c r="AX141" s="497"/>
      <c r="AY141" s="497"/>
      <c r="AZ141" s="497"/>
      <c r="BA141" s="497"/>
      <c r="BB141" s="497"/>
      <c r="BC141" s="494">
        <f t="shared" si="72"/>
        <v>0.21124921377589612</v>
      </c>
      <c r="BD141" s="494">
        <f t="shared" si="72"/>
        <v>0.31288860022991494</v>
      </c>
      <c r="BE141" s="494">
        <f t="shared" si="72"/>
        <v>0.24301200157162003</v>
      </c>
      <c r="BF141" s="494">
        <f t="shared" si="73"/>
        <v>0.20794746114650078</v>
      </c>
      <c r="BG141" s="494">
        <f t="shared" si="74"/>
        <v>0.2454033244485502</v>
      </c>
      <c r="BH141" s="494">
        <f t="shared" si="75"/>
        <v>0.27934828352054397</v>
      </c>
      <c r="BI141" s="494">
        <f t="shared" si="76"/>
        <v>0.27990192393221008</v>
      </c>
      <c r="BJ141" s="494">
        <f t="shared" si="77"/>
        <v>0.10844245036926536</v>
      </c>
      <c r="BK141" s="494">
        <f t="shared" si="78"/>
        <v>7.2948818209804103E-2</v>
      </c>
      <c r="BL141" s="494">
        <f t="shared" si="78"/>
        <v>5.0401943427362275E-2</v>
      </c>
      <c r="BM141" s="494">
        <f t="shared" si="79"/>
        <v>4.7411544867892765E-2</v>
      </c>
      <c r="BN141" s="494">
        <f t="shared" si="80"/>
        <v>5.5303243056777938E-2</v>
      </c>
      <c r="BO141" s="494">
        <f t="shared" si="81"/>
        <v>6.9632542293334904E-2</v>
      </c>
    </row>
    <row r="142" spans="1:67">
      <c r="A142" s="496" t="str">
        <f>ImportsTimberSectorMinusCoreVPA!B$15</f>
        <v xml:space="preserve">Indonesia </v>
      </c>
      <c r="B142" s="492">
        <f>ImportsTimberSectorMinusCoreVPA!C$15</f>
        <v>5.6487507999999978E-3</v>
      </c>
      <c r="C142" s="492">
        <f>ImportsTimberSectorMinusCoreVPA!D$15</f>
        <v>5.7771189000000028E-3</v>
      </c>
      <c r="D142" s="492">
        <f>ImportsTimberSectorMinusCoreVPA!E$15</f>
        <v>5.8389248399999885E-3</v>
      </c>
      <c r="E142" s="492">
        <f>ImportsTimberSectorMinusCoreVPA!F$15</f>
        <v>7.1620747799999926E-3</v>
      </c>
      <c r="F142" s="492">
        <f>ImportsTimberSectorMinusCoreVPA!G$15</f>
        <v>1.1977400120000002E-2</v>
      </c>
      <c r="G142" s="492">
        <f>ImportsTimberSectorMinusCoreVPA!H$15</f>
        <v>3.1181964880587509E-2</v>
      </c>
      <c r="H142" s="492">
        <f>ImportsTimberSectorMinusCoreVPA!I$15</f>
        <v>4.6353937358708748E-2</v>
      </c>
      <c r="I142" s="492">
        <f>ImportsTimberSectorMinusCoreVPA!J$15</f>
        <v>5.2126921154773263E-2</v>
      </c>
      <c r="J142" s="492">
        <f>ImportsTimberSectorMinusCoreVPA!K$15</f>
        <v>5.2452645344603914E-2</v>
      </c>
      <c r="K142" s="492">
        <f>ImportsTimberSectorMinusCoreVPA!L$15</f>
        <v>4.0131488624853058E-2</v>
      </c>
      <c r="L142" s="492">
        <f>ImportsTimberSectorMinusCoreVPA!M$15</f>
        <v>3.2647532569845719E-2</v>
      </c>
      <c r="M142" s="492">
        <f>ImportsTimberSectorMinusCoreVPA!N$15</f>
        <v>2.162243117000422E-2</v>
      </c>
      <c r="N142" s="492">
        <f>ImportsTimberSectorMinusCoreVPA!O$15</f>
        <v>1.7461149391635313E-2</v>
      </c>
      <c r="O142" s="492">
        <f>ImportsTimberSectorMinusCoreVPA!P$15</f>
        <v>1.4311219578218149E-2</v>
      </c>
      <c r="P142" s="492">
        <f>ImportsTimberSectorMinusCoreVPA!Q$15</f>
        <v>1.6078372960469649E-2</v>
      </c>
      <c r="Q142" s="492">
        <f>ImportsTimberSectorMinusCoreVPA!R$15</f>
        <v>1.7309552137350477E-2</v>
      </c>
      <c r="R142" s="492">
        <f>ImportsTimberSectorMinusCoreVPA!S$15</f>
        <v>1.0582848848359526E-2</v>
      </c>
      <c r="S142" s="492">
        <f>ImportsTimberSectorMinusCoreVPA!T$15</f>
        <v>1.1358455129629628E-2</v>
      </c>
      <c r="T142" s="492">
        <f>ImportsTimberSectorMinusCoreVPA!U$15</f>
        <v>1.1110745104835196E-2</v>
      </c>
      <c r="U142" s="492">
        <f>ImportsTimberSectorMinusCoreVPA!V$15</f>
        <v>9.3381811579573929E-3</v>
      </c>
      <c r="V142" s="492">
        <f>ImportsTimberSectorMinusCoreVPA!W$15</f>
        <v>0</v>
      </c>
      <c r="W142" s="492">
        <f>ImportsTimberSectorMinusCoreVPA!X$15</f>
        <v>0</v>
      </c>
      <c r="X142" s="492">
        <f>ImportsTimberSectorMinusCoreVPA!Y$15</f>
        <v>0</v>
      </c>
      <c r="Y142" s="492">
        <f>ImportsTimberSectorMinusCoreVPA!Z$15</f>
        <v>0</v>
      </c>
      <c r="Z142" s="492">
        <f>ImportsTimberSectorMinusCoreVPA!AA$15</f>
        <v>0</v>
      </c>
      <c r="AA142" s="492">
        <f>ImportsTimberSectorMinusCoreVPA!AB$15</f>
        <v>0</v>
      </c>
      <c r="AB142" s="491"/>
      <c r="AC142" s="497"/>
      <c r="AD142" s="497"/>
      <c r="AE142" s="497"/>
      <c r="AF142" s="497"/>
      <c r="AG142" s="497"/>
      <c r="AH142" s="497"/>
      <c r="AI142" s="497"/>
      <c r="AJ142" s="497"/>
      <c r="AK142" s="497"/>
      <c r="AL142" s="497"/>
      <c r="AM142" s="497"/>
      <c r="AN142" s="497"/>
      <c r="AO142" s="497"/>
      <c r="AP142" s="497"/>
      <c r="AQ142" s="497"/>
      <c r="AR142" s="497"/>
      <c r="AS142" s="497"/>
      <c r="AT142" s="497"/>
      <c r="AU142" s="497"/>
      <c r="AV142" s="497"/>
      <c r="AW142" s="497"/>
      <c r="AX142" s="497"/>
      <c r="AY142" s="497"/>
      <c r="AZ142" s="497"/>
      <c r="BA142" s="497"/>
      <c r="BB142" s="497"/>
      <c r="BC142" s="494">
        <f t="shared" si="72"/>
        <v>9.0726198413631387E-2</v>
      </c>
      <c r="BD142" s="494">
        <f t="shared" si="72"/>
        <v>0.11510016844215268</v>
      </c>
      <c r="BE142" s="494">
        <f t="shared" si="72"/>
        <v>9.0899577600772496E-2</v>
      </c>
      <c r="BF142" s="494">
        <f t="shared" si="73"/>
        <v>6.0267388523197102E-2</v>
      </c>
      <c r="BG142" s="494">
        <f t="shared" si="74"/>
        <v>4.6789091937258019E-2</v>
      </c>
      <c r="BH142" s="494">
        <f t="shared" si="75"/>
        <v>4.9570517209326606E-2</v>
      </c>
      <c r="BI142" s="494">
        <f t="shared" si="76"/>
        <v>4.2735415076976063E-2</v>
      </c>
      <c r="BJ142" s="494">
        <f t="shared" si="77"/>
        <v>1.8374182180078871E-2</v>
      </c>
      <c r="BK142" s="494">
        <f t="shared" si="78"/>
        <v>1.1536241131432286E-2</v>
      </c>
      <c r="BL142" s="494">
        <f t="shared" si="78"/>
        <v>4.714226981584406E-3</v>
      </c>
      <c r="BM142" s="494">
        <f t="shared" si="79"/>
        <v>4.1358342974865082E-3</v>
      </c>
      <c r="BN142" s="494">
        <f t="shared" si="80"/>
        <v>3.8712245409902564E-3</v>
      </c>
      <c r="BO142" s="494">
        <f t="shared" si="81"/>
        <v>3.5341099939628891E-3</v>
      </c>
    </row>
    <row r="143" spans="1:67">
      <c r="A143" s="496" t="s">
        <v>128</v>
      </c>
      <c r="B143" s="492">
        <f>ImportsTimberSectorMinusCoreVPA!C$36</f>
        <v>4.7680249399999763E-3</v>
      </c>
      <c r="C143" s="492">
        <f>ImportsTimberSectorMinusCoreVPA!D$36</f>
        <v>2.4056096540000016E-2</v>
      </c>
      <c r="D143" s="492">
        <f>ImportsTimberSectorMinusCoreVPA!E$36</f>
        <v>3.1826702599999979E-2</v>
      </c>
      <c r="E143" s="492">
        <f>ImportsTimberSectorMinusCoreVPA!F$36</f>
        <v>2.1685071239999992E-2</v>
      </c>
      <c r="F143" s="492">
        <f>ImportsTimberSectorMinusCoreVPA!G$36</f>
        <v>2.7211571973333376E-2</v>
      </c>
      <c r="G143" s="492">
        <f>ImportsTimberSectorMinusCoreVPA!H$36</f>
        <v>0.15156214411538466</v>
      </c>
      <c r="H143" s="492">
        <f>ImportsTimberSectorMinusCoreVPA!I$36</f>
        <v>0.13774822685073468</v>
      </c>
      <c r="I143" s="492">
        <f>ImportsTimberSectorMinusCoreVPA!J$36</f>
        <v>0.10953643820000003</v>
      </c>
      <c r="J143" s="492">
        <f>ImportsTimberSectorMinusCoreVPA!K$36</f>
        <v>4.5315921291017247E-2</v>
      </c>
      <c r="K143" s="492">
        <f>ImportsTimberSectorMinusCoreVPA!L$36</f>
        <v>3.8427067732624109E-2</v>
      </c>
      <c r="L143" s="492">
        <f>ImportsTimberSectorMinusCoreVPA!M$36</f>
        <v>7.6829268929828581E-2</v>
      </c>
      <c r="M143" s="492">
        <f>ImportsTimberSectorMinusCoreVPA!N$36</f>
        <v>5.6957164097688695E-2</v>
      </c>
      <c r="N143" s="492">
        <f>ImportsTimberSectorMinusCoreVPA!O$36</f>
        <v>3.0931364995549576E-2</v>
      </c>
      <c r="O143" s="492">
        <f>ImportsTimberSectorMinusCoreVPA!P$36</f>
        <v>1.8620241733164539E-2</v>
      </c>
      <c r="P143" s="492">
        <f>ImportsTimberSectorMinusCoreVPA!Q$36</f>
        <v>4.4871434453615133E-2</v>
      </c>
      <c r="Q143" s="492">
        <f>ImportsTimberSectorMinusCoreVPA!R$36</f>
        <v>0.16484713737816981</v>
      </c>
      <c r="R143" s="492">
        <f>ImportsTimberSectorMinusCoreVPA!S$36</f>
        <v>0.24621855946354454</v>
      </c>
      <c r="S143" s="492">
        <f>ImportsTimberSectorMinusCoreVPA!T$36</f>
        <v>0.25221471330156042</v>
      </c>
      <c r="T143" s="492">
        <f>ImportsTimberSectorMinusCoreVPA!U$36</f>
        <v>0.27846692031469034</v>
      </c>
      <c r="U143" s="492">
        <f>ImportsTimberSectorMinusCoreVPA!V$36</f>
        <v>0.33154825309156011</v>
      </c>
      <c r="V143" s="492">
        <f>ImportsTimberSectorMinusCoreVPA!W$36</f>
        <v>0</v>
      </c>
      <c r="W143" s="492">
        <f>ImportsTimberSectorMinusCoreVPA!X$36</f>
        <v>0</v>
      </c>
      <c r="X143" s="492">
        <f>ImportsTimberSectorMinusCoreVPA!Y$36</f>
        <v>0</v>
      </c>
      <c r="Y143" s="492">
        <f>ImportsTimberSectorMinusCoreVPA!Z$36</f>
        <v>0</v>
      </c>
      <c r="Z143" s="492">
        <f>ImportsTimberSectorMinusCoreVPA!AA$36</f>
        <v>0</v>
      </c>
      <c r="AA143" s="492">
        <f>ImportsTimberSectorMinusCoreVPA!AB$36</f>
        <v>0</v>
      </c>
      <c r="AB143" s="491"/>
      <c r="AC143" s="497"/>
      <c r="AD143" s="497"/>
      <c r="AE143" s="497"/>
      <c r="AF143" s="497"/>
      <c r="AG143" s="497"/>
      <c r="AH143" s="497"/>
      <c r="AI143" s="497"/>
      <c r="AJ143" s="497"/>
      <c r="AK143" s="497"/>
      <c r="AL143" s="497"/>
      <c r="AM143" s="497"/>
      <c r="AN143" s="497"/>
      <c r="AO143" s="497"/>
      <c r="AP143" s="497"/>
      <c r="AQ143" s="497"/>
      <c r="AR143" s="497"/>
      <c r="AS143" s="497"/>
      <c r="AT143" s="497"/>
      <c r="AU143" s="497"/>
      <c r="AV143" s="497"/>
      <c r="AW143" s="497"/>
      <c r="AX143" s="497"/>
      <c r="AY143" s="497"/>
      <c r="AZ143" s="497"/>
      <c r="BA143" s="497"/>
      <c r="BB143" s="497"/>
      <c r="BC143" s="494">
        <f t="shared" si="72"/>
        <v>0.19064668323971534</v>
      </c>
      <c r="BD143" s="494">
        <f t="shared" si="72"/>
        <v>9.9439601938856315E-2</v>
      </c>
      <c r="BE143" s="494">
        <f t="shared" si="72"/>
        <v>8.703898970666693E-2</v>
      </c>
      <c r="BF143" s="494">
        <f t="shared" si="73"/>
        <v>0.14182693257572132</v>
      </c>
      <c r="BG143" s="494">
        <f t="shared" si="74"/>
        <v>0.1232504322247186</v>
      </c>
      <c r="BH143" s="494">
        <f t="shared" si="75"/>
        <v>8.7811158729010463E-2</v>
      </c>
      <c r="BI143" s="494">
        <f t="shared" si="76"/>
        <v>5.560279156862008E-2</v>
      </c>
      <c r="BJ143" s="494">
        <f t="shared" si="77"/>
        <v>5.1278566143430807E-2</v>
      </c>
      <c r="BK143" s="494">
        <f t="shared" si="78"/>
        <v>0.1098651375570484</v>
      </c>
      <c r="BL143" s="494">
        <f t="shared" si="78"/>
        <v>0.1096803132145097</v>
      </c>
      <c r="BM143" s="494">
        <f t="shared" si="79"/>
        <v>9.1836279643544599E-2</v>
      </c>
      <c r="BN143" s="494">
        <f t="shared" si="80"/>
        <v>9.7023913842382875E-2</v>
      </c>
      <c r="BO143" s="494">
        <f t="shared" si="81"/>
        <v>0.12547711111101642</v>
      </c>
    </row>
    <row r="144" spans="1:67">
      <c r="A144" s="496" t="str">
        <f>ImportsTimberSectorMinusCoreVPA!B$39</f>
        <v xml:space="preserve">Ukraine </v>
      </c>
      <c r="B144" s="492">
        <f>ImportsTimberSectorMinusCoreVPA!C$39</f>
        <v>9.2888135199999944E-3</v>
      </c>
      <c r="C144" s="492">
        <f>ImportsTimberSectorMinusCoreVPA!D$39</f>
        <v>1.7278985079999976E-2</v>
      </c>
      <c r="D144" s="492">
        <f>ImportsTimberSectorMinusCoreVPA!E$39</f>
        <v>3.2386395999999984E-2</v>
      </c>
      <c r="E144" s="492">
        <f>ImportsTimberSectorMinusCoreVPA!F$39</f>
        <v>2.7551846139999892E-2</v>
      </c>
      <c r="F144" s="492">
        <f>ImportsTimberSectorMinusCoreVPA!G$39</f>
        <v>4.3789416580000129E-2</v>
      </c>
      <c r="G144" s="492">
        <f>ImportsTimberSectorMinusCoreVPA!H$39</f>
        <v>2.4681623390706509E-2</v>
      </c>
      <c r="H144" s="492">
        <f>ImportsTimberSectorMinusCoreVPA!I$39</f>
        <v>5.7658894500000113E-2</v>
      </c>
      <c r="I144" s="492">
        <f>ImportsTimberSectorMinusCoreVPA!J$39</f>
        <v>0.15363999146872109</v>
      </c>
      <c r="J144" s="492">
        <f>ImportsTimberSectorMinusCoreVPA!K$39</f>
        <v>7.9480499122709769E-2</v>
      </c>
      <c r="K144" s="492">
        <f>ImportsTimberSectorMinusCoreVPA!L$39</f>
        <v>0.15184687116962836</v>
      </c>
      <c r="L144" s="492">
        <f>ImportsTimberSectorMinusCoreVPA!M$39</f>
        <v>0.21750534115943543</v>
      </c>
      <c r="M144" s="492">
        <f>ImportsTimberSectorMinusCoreVPA!N$39</f>
        <v>0.18381636638115295</v>
      </c>
      <c r="N144" s="492">
        <f>ImportsTimberSectorMinusCoreVPA!O$39</f>
        <v>0.10998044494652753</v>
      </c>
      <c r="O144" s="492">
        <f>ImportsTimberSectorMinusCoreVPA!P$39</f>
        <v>7.1838363038995351E-2</v>
      </c>
      <c r="P144" s="492">
        <f>ImportsTimberSectorMinusCoreVPA!Q$39</f>
        <v>0.420504027891478</v>
      </c>
      <c r="Q144" s="492">
        <f>ImportsTimberSectorMinusCoreVPA!R$39</f>
        <v>0.69740422105851385</v>
      </c>
      <c r="R144" s="492">
        <f>ImportsTimberSectorMinusCoreVPA!S$39</f>
        <v>0.79831970402977681</v>
      </c>
      <c r="S144" s="492">
        <f>ImportsTimberSectorMinusCoreVPA!T$39</f>
        <v>0.83915734807770237</v>
      </c>
      <c r="T144" s="492">
        <f>ImportsTimberSectorMinusCoreVPA!U$39</f>
        <v>0.91130261563342929</v>
      </c>
      <c r="U144" s="492">
        <f>ImportsTimberSectorMinusCoreVPA!V$39</f>
        <v>0.77657083982060837</v>
      </c>
      <c r="V144" s="492">
        <f>ImportsTimberSectorMinusCoreVPA!W$39</f>
        <v>0</v>
      </c>
      <c r="W144" s="492">
        <f>ImportsTimberSectorMinusCoreVPA!X$39</f>
        <v>0</v>
      </c>
      <c r="X144" s="492">
        <f>ImportsTimberSectorMinusCoreVPA!Y$39</f>
        <v>0</v>
      </c>
      <c r="Y144" s="492">
        <f>ImportsTimberSectorMinusCoreVPA!Z$39</f>
        <v>0</v>
      </c>
      <c r="Z144" s="492">
        <f>ImportsTimberSectorMinusCoreVPA!AA$39</f>
        <v>0</v>
      </c>
      <c r="AA144" s="492">
        <f>ImportsTimberSectorMinusCoreVPA!AB$39</f>
        <v>0</v>
      </c>
      <c r="AB144" s="491"/>
      <c r="AC144" s="497"/>
      <c r="AD144" s="497"/>
      <c r="AE144" s="497"/>
      <c r="AF144" s="497"/>
      <c r="AG144" s="497"/>
      <c r="AH144" s="497"/>
      <c r="AI144" s="497"/>
      <c r="AJ144" s="497"/>
      <c r="AK144" s="497"/>
      <c r="AL144" s="497"/>
      <c r="AM144" s="497"/>
      <c r="AN144" s="497"/>
      <c r="AO144" s="497"/>
      <c r="AP144" s="497"/>
      <c r="AQ144" s="497"/>
      <c r="AR144" s="497"/>
      <c r="AS144" s="497"/>
      <c r="AT144" s="497"/>
      <c r="AU144" s="497"/>
      <c r="AV144" s="497"/>
      <c r="AW144" s="497"/>
      <c r="AX144" s="497"/>
      <c r="AY144" s="497"/>
      <c r="AZ144" s="497"/>
      <c r="BA144" s="497"/>
      <c r="BB144" s="497"/>
      <c r="BC144" s="494">
        <f t="shared" si="72"/>
        <v>0.2674083188008009</v>
      </c>
      <c r="BD144" s="494">
        <f t="shared" si="72"/>
        <v>0.17440910323565575</v>
      </c>
      <c r="BE144" s="494">
        <f t="shared" si="72"/>
        <v>0.34393980692682757</v>
      </c>
      <c r="BF144" s="494">
        <f t="shared" si="73"/>
        <v>0.40151514891614287</v>
      </c>
      <c r="BG144" s="494">
        <f t="shared" si="74"/>
        <v>0.39776289717650615</v>
      </c>
      <c r="BH144" s="494">
        <f t="shared" si="75"/>
        <v>0.31222386434210886</v>
      </c>
      <c r="BI144" s="494">
        <f t="shared" si="76"/>
        <v>0.21451996080016855</v>
      </c>
      <c r="BJ144" s="494">
        <f t="shared" si="77"/>
        <v>0.48054723167146235</v>
      </c>
      <c r="BK144" s="494">
        <f t="shared" si="78"/>
        <v>0.46479673167564761</v>
      </c>
      <c r="BL144" s="494">
        <f t="shared" si="78"/>
        <v>0.35561882651768517</v>
      </c>
      <c r="BM144" s="494">
        <f t="shared" si="79"/>
        <v>0.305553501911906</v>
      </c>
      <c r="BN144" s="494">
        <f t="shared" si="80"/>
        <v>0.31751759370066751</v>
      </c>
      <c r="BO144" s="494">
        <f t="shared" si="81"/>
        <v>0.29389949922865782</v>
      </c>
    </row>
    <row r="145" spans="1:67">
      <c r="A145" s="489" t="s">
        <v>24</v>
      </c>
      <c r="B145" s="492">
        <f t="shared" ref="B145:K145" si="82">B138-SUM(B140:B144)</f>
        <v>2.3292946460000102E-2</v>
      </c>
      <c r="C145" s="492">
        <f t="shared" si="82"/>
        <v>2.4564011640000022E-2</v>
      </c>
      <c r="D145" s="492">
        <f t="shared" si="82"/>
        <v>2.5340042139999824E-2</v>
      </c>
      <c r="E145" s="492">
        <f t="shared" si="82"/>
        <v>2.8372881459999555E-2</v>
      </c>
      <c r="F145" s="492">
        <f t="shared" si="82"/>
        <v>3.9471835566666086E-2</v>
      </c>
      <c r="G145" s="492">
        <f t="shared" si="82"/>
        <v>3.1170172810615904E-2</v>
      </c>
      <c r="H145" s="492">
        <f t="shared" si="82"/>
        <v>4.6965202338632661E-2</v>
      </c>
      <c r="I145" s="492">
        <f t="shared" si="82"/>
        <v>7.5977444512662196E-2</v>
      </c>
      <c r="J145" s="492">
        <f t="shared" si="82"/>
        <v>9.488189797748714E-2</v>
      </c>
      <c r="K145" s="492">
        <f t="shared" si="82"/>
        <v>6.9459536671784339E-2</v>
      </c>
      <c r="L145" s="492">
        <f>L138-SUM(L140:L144)</f>
        <v>6.6106496048392027E-2</v>
      </c>
      <c r="M145" s="492">
        <f>M138-SUM(M140:M144)</f>
        <v>6.4168761955402553E-2</v>
      </c>
      <c r="N145" s="492">
        <f>N138-SUM(N140:N144)</f>
        <v>7.3213760190359412E-2</v>
      </c>
      <c r="O145" s="492">
        <f t="shared" ref="O145:AA145" si="83">O138-SUM(O140:O144)</f>
        <v>7.3092502685652483E-2</v>
      </c>
      <c r="P145" s="492">
        <f t="shared" si="83"/>
        <v>7.1586052732753869E-2</v>
      </c>
      <c r="Q145" s="492">
        <f t="shared" si="83"/>
        <v>7.2300740905634875E-2</v>
      </c>
      <c r="R145" s="492">
        <f t="shared" si="83"/>
        <v>7.2152938163575708E-2</v>
      </c>
      <c r="S145" s="492">
        <f t="shared" si="83"/>
        <v>9.161949698029348E-2</v>
      </c>
      <c r="T145" s="492">
        <f t="shared" si="83"/>
        <v>9.5311129641010517E-2</v>
      </c>
      <c r="U145" s="492">
        <f t="shared" si="83"/>
        <v>0.10012749939461107</v>
      </c>
      <c r="V145" s="492">
        <f t="shared" si="83"/>
        <v>0</v>
      </c>
      <c r="W145" s="492">
        <f t="shared" si="83"/>
        <v>0</v>
      </c>
      <c r="X145" s="492">
        <f t="shared" si="83"/>
        <v>0</v>
      </c>
      <c r="Y145" s="492">
        <f t="shared" si="83"/>
        <v>0</v>
      </c>
      <c r="Z145" s="492">
        <f t="shared" si="83"/>
        <v>0</v>
      </c>
      <c r="AA145" s="492">
        <f t="shared" si="83"/>
        <v>0</v>
      </c>
      <c r="AB145" s="497"/>
      <c r="BC145" s="494">
        <f t="shared" si="72"/>
        <v>0.13223771044043819</v>
      </c>
      <c r="BD145" s="494">
        <f t="shared" si="72"/>
        <v>0.20820537014999968</v>
      </c>
      <c r="BE145" s="494">
        <f t="shared" si="72"/>
        <v>0.15732888961164673</v>
      </c>
      <c r="BF145" s="494">
        <f t="shared" si="73"/>
        <v>0.12203267958251289</v>
      </c>
      <c r="BG145" s="494">
        <f t="shared" si="74"/>
        <v>0.1388557132648636</v>
      </c>
      <c r="BH145" s="494">
        <f t="shared" si="75"/>
        <v>0.20784679622604316</v>
      </c>
      <c r="BI145" s="494">
        <f t="shared" si="76"/>
        <v>0.21826500699077822</v>
      </c>
      <c r="BJ145" s="494">
        <f t="shared" si="77"/>
        <v>8.1807728785632777E-2</v>
      </c>
      <c r="BK145" s="494">
        <f t="shared" si="78"/>
        <v>4.8186040542830814E-2</v>
      </c>
      <c r="BL145" s="494">
        <f t="shared" si="78"/>
        <v>3.2141187383966707E-2</v>
      </c>
      <c r="BM145" s="494">
        <f t="shared" si="79"/>
        <v>3.3360439743350477E-2</v>
      </c>
      <c r="BN145" s="494">
        <f t="shared" si="80"/>
        <v>3.3208464474197535E-2</v>
      </c>
      <c r="BO145" s="494">
        <f t="shared" si="81"/>
        <v>3.7894059913313009E-2</v>
      </c>
    </row>
    <row r="146" spans="1:67">
      <c r="A146" s="489"/>
      <c r="B146" s="491"/>
      <c r="C146" s="491"/>
      <c r="D146" s="491"/>
      <c r="E146" s="491"/>
      <c r="F146" s="491"/>
      <c r="G146" s="491"/>
      <c r="H146" s="491"/>
      <c r="I146" s="491"/>
      <c r="J146" s="491"/>
      <c r="K146" s="491"/>
      <c r="L146" s="491"/>
      <c r="M146" s="491"/>
      <c r="N146" s="491"/>
      <c r="O146" s="491"/>
      <c r="P146" s="491"/>
      <c r="Q146" s="491"/>
      <c r="R146" s="491"/>
      <c r="S146" s="491"/>
      <c r="T146" s="491"/>
      <c r="U146" s="491"/>
      <c r="V146" s="491"/>
      <c r="W146" s="491"/>
      <c r="X146" s="491"/>
      <c r="Y146" s="491"/>
      <c r="Z146" s="491"/>
      <c r="AA146" s="491"/>
      <c r="AB146" s="497"/>
    </row>
    <row r="147" spans="1:67">
      <c r="A147" s="489"/>
      <c r="B147" s="491"/>
      <c r="C147" s="491"/>
      <c r="D147" s="491"/>
      <c r="E147" s="491"/>
      <c r="F147" s="491"/>
      <c r="G147" s="491"/>
      <c r="H147" s="491"/>
      <c r="I147" s="491"/>
      <c r="J147" s="491"/>
      <c r="K147" s="491"/>
      <c r="L147" s="491"/>
      <c r="M147" s="491"/>
      <c r="N147" s="491"/>
      <c r="O147" s="491"/>
      <c r="P147" s="491"/>
      <c r="Q147" s="491"/>
      <c r="R147" s="491"/>
      <c r="S147" s="491"/>
      <c r="T147" s="491"/>
      <c r="U147" s="491"/>
      <c r="V147" s="491"/>
      <c r="W147" s="491"/>
      <c r="X147" s="491"/>
      <c r="Y147" s="491"/>
      <c r="Z147" s="491"/>
      <c r="AA147" s="491"/>
      <c r="AB147" s="491"/>
    </row>
    <row r="148" spans="1:67">
      <c r="A148" s="489"/>
      <c r="B148" s="491"/>
      <c r="C148" s="491"/>
      <c r="D148" s="491"/>
      <c r="E148" s="491"/>
      <c r="F148" s="491"/>
      <c r="G148" s="491"/>
      <c r="H148" s="491"/>
      <c r="I148" s="491"/>
      <c r="J148" s="491"/>
      <c r="K148" s="491"/>
      <c r="L148" s="491"/>
      <c r="M148" s="491"/>
      <c r="N148" s="491"/>
      <c r="O148" s="491"/>
      <c r="P148" s="491"/>
      <c r="Q148" s="491"/>
      <c r="R148" s="491"/>
      <c r="S148" s="491"/>
      <c r="T148" s="491"/>
      <c r="U148" s="491"/>
      <c r="V148" s="491"/>
      <c r="W148" s="491"/>
      <c r="X148" s="491"/>
      <c r="Y148" s="491"/>
      <c r="Z148" s="491"/>
      <c r="AA148" s="491"/>
      <c r="AB148" s="491"/>
    </row>
    <row r="149" spans="1:67">
      <c r="A149" s="497"/>
      <c r="B149" s="497"/>
      <c r="C149" s="497"/>
      <c r="D149" s="497"/>
      <c r="E149" s="497"/>
      <c r="F149" s="497"/>
      <c r="G149" s="497"/>
      <c r="H149" s="497"/>
      <c r="I149" s="497"/>
      <c r="J149" s="497"/>
      <c r="K149" s="497"/>
      <c r="L149" s="497"/>
      <c r="M149" s="497"/>
      <c r="N149" s="497"/>
      <c r="O149" s="497"/>
      <c r="P149" s="497"/>
      <c r="Q149" s="497"/>
      <c r="R149" s="497"/>
      <c r="S149" s="497"/>
      <c r="T149" s="497"/>
      <c r="U149" s="497"/>
      <c r="V149" s="497"/>
      <c r="W149" s="497"/>
      <c r="X149" s="497"/>
      <c r="Y149" s="497"/>
      <c r="Z149" s="497"/>
      <c r="AA149" s="497"/>
      <c r="AB149" s="491"/>
    </row>
    <row r="150" spans="1:67">
      <c r="A150" s="497"/>
      <c r="B150" s="497"/>
      <c r="C150" s="497"/>
      <c r="D150" s="497"/>
      <c r="E150" s="497"/>
      <c r="F150" s="497"/>
      <c r="G150" s="497"/>
      <c r="H150" s="497"/>
      <c r="I150" s="497"/>
      <c r="J150" s="497"/>
      <c r="K150" s="497"/>
      <c r="L150" s="497"/>
      <c r="M150" s="497"/>
      <c r="N150" s="497"/>
      <c r="O150" s="497"/>
      <c r="P150" s="497"/>
      <c r="Q150" s="497"/>
      <c r="R150" s="497"/>
      <c r="S150" s="497"/>
      <c r="T150" s="497"/>
      <c r="U150" s="497"/>
      <c r="V150" s="497"/>
      <c r="W150" s="497"/>
      <c r="X150" s="497"/>
      <c r="Y150" s="497"/>
      <c r="Z150" s="497"/>
      <c r="AA150" s="497"/>
      <c r="AB150" s="491"/>
    </row>
    <row r="151" spans="1:67">
      <c r="A151" s="497"/>
      <c r="B151" s="497"/>
      <c r="C151" s="497"/>
      <c r="D151" s="497"/>
      <c r="E151" s="497"/>
      <c r="F151" s="497"/>
      <c r="G151" s="497"/>
      <c r="H151" s="497"/>
      <c r="I151" s="497"/>
      <c r="J151" s="497"/>
      <c r="K151" s="497"/>
      <c r="L151" s="497"/>
      <c r="M151" s="497"/>
      <c r="N151" s="497"/>
      <c r="O151" s="497"/>
      <c r="P151" s="497"/>
      <c r="Q151" s="497"/>
      <c r="R151" s="497"/>
      <c r="S151" s="497"/>
      <c r="T151" s="497"/>
      <c r="U151" s="497"/>
      <c r="V151" s="497"/>
      <c r="W151" s="497"/>
      <c r="X151" s="497"/>
      <c r="Y151" s="497"/>
      <c r="Z151" s="497"/>
      <c r="AA151" s="497"/>
      <c r="AB151" s="491"/>
    </row>
    <row r="152" spans="1:67">
      <c r="A152" s="495" t="str">
        <f t="shared" ref="A152:A157" si="84">A140</f>
        <v xml:space="preserve">Belarus </v>
      </c>
      <c r="B152" s="495"/>
      <c r="C152" s="495"/>
      <c r="D152" s="495"/>
      <c r="E152" s="495"/>
      <c r="F152" s="495"/>
      <c r="G152" s="495"/>
      <c r="H152" s="495"/>
      <c r="I152" s="495"/>
      <c r="J152" s="495"/>
      <c r="K152" s="495"/>
      <c r="L152" s="495"/>
      <c r="M152" s="495"/>
      <c r="N152" s="495"/>
      <c r="O152" s="495"/>
      <c r="P152" s="495"/>
      <c r="Q152" s="495"/>
      <c r="R152" s="495"/>
      <c r="S152" s="495"/>
      <c r="T152" s="495"/>
      <c r="U152" s="495"/>
      <c r="V152" s="495"/>
      <c r="W152" s="495"/>
      <c r="X152" s="495"/>
      <c r="Y152" s="495"/>
      <c r="Z152" s="495"/>
      <c r="AA152" s="495"/>
      <c r="AB152" s="495"/>
      <c r="AC152" s="492">
        <f>ImportsTimberSectorMinusCoreVPA!AD$38</f>
        <v>3.412000000000001E-3</v>
      </c>
      <c r="AD152" s="492">
        <f>ImportsTimberSectorMinusCoreVPA!AE$38</f>
        <v>2.4030000000000024E-3</v>
      </c>
      <c r="AE152" s="492">
        <f>ImportsTimberSectorMinusCoreVPA!AF$38</f>
        <v>1.8130000000000006E-3</v>
      </c>
      <c r="AF152" s="492">
        <f>ImportsTimberSectorMinusCoreVPA!AG$38</f>
        <v>1.9420000000000001E-3</v>
      </c>
      <c r="AG152" s="492">
        <f>ImportsTimberSectorMinusCoreVPA!AH$38</f>
        <v>3.1100820000000023E-3</v>
      </c>
      <c r="AH152" s="492">
        <f>ImportsTimberSectorMinusCoreVPA!AI$38</f>
        <v>5.9328192924000015E-3</v>
      </c>
      <c r="AI152" s="492">
        <f>ImportsTimberSectorMinusCoreVPA!AJ$38</f>
        <v>7.1946156231999974E-3</v>
      </c>
      <c r="AJ152" s="492">
        <f>ImportsTimberSectorMinusCoreVPA!AK$38</f>
        <v>1.0278523867500005E-2</v>
      </c>
      <c r="AK152" s="492">
        <f>ImportsTimberSectorMinusCoreVPA!AL$38</f>
        <v>8.8962955880000014E-3</v>
      </c>
      <c r="AL152" s="492">
        <f>ImportsTimberSectorMinusCoreVPA!AM$38</f>
        <v>5.5749151743999976E-3</v>
      </c>
      <c r="AM152" s="492">
        <f>ImportsTimberSectorMinusCoreVPA!AN$38</f>
        <v>4.7705990606999966E-3</v>
      </c>
      <c r="AN152" s="492">
        <f>ImportsTimberSectorMinusCoreVPA!AO$38</f>
        <v>3.240641423999996E-3</v>
      </c>
      <c r="AO152" s="492">
        <f>ImportsTimberSectorMinusCoreVPA!AP$38</f>
        <v>2.6206785088000047E-3</v>
      </c>
      <c r="AP152" s="492">
        <f>ImportsTimberSectorMinusCoreVPA!AQ$38</f>
        <v>6.7211847312000049E-3</v>
      </c>
      <c r="AQ152" s="492">
        <f>ImportsTimberSectorMinusCoreVPA!AR$38</f>
        <v>3.2261833370999998E-2</v>
      </c>
      <c r="AR152" s="492">
        <f>ImportsTimberSectorMinusCoreVPA!AS$38</f>
        <v>5.0771787338999994E-2</v>
      </c>
      <c r="AS152" s="492">
        <f>ImportsTimberSectorMinusCoreVPA!AT$38</f>
        <v>0.1046643806459</v>
      </c>
      <c r="AT152" s="492">
        <f>ImportsTimberSectorMinusCoreVPA!AU$38</f>
        <v>0.16522298112320002</v>
      </c>
      <c r="AU152" s="492">
        <f>ImportsTimberSectorMinusCoreVPA!AV$38</f>
        <v>0.18523704040100003</v>
      </c>
      <c r="AV152" s="492">
        <f>ImportsTimberSectorMinusCoreVPA!AW$38</f>
        <v>0.15558779161541669</v>
      </c>
      <c r="AW152" s="492">
        <f>ImportsTimberSectorMinusCoreVPA!AX$38</f>
        <v>0</v>
      </c>
      <c r="AX152" s="492">
        <f>ImportsTimberSectorMinusCoreVPA!AY$38</f>
        <v>0</v>
      </c>
      <c r="AY152" s="492">
        <f>ImportsTimberSectorMinusCoreVPA!AZ$38</f>
        <v>0</v>
      </c>
      <c r="AZ152" s="492">
        <f>ImportsTimberSectorMinusCoreVPA!BA$38</f>
        <v>0</v>
      </c>
      <c r="BA152" s="492">
        <f>ImportsTimberSectorMinusCoreVPA!BB$38</f>
        <v>0</v>
      </c>
      <c r="BB152" s="492">
        <f>ImportsTimberSectorMinusCoreVPA!BC$38</f>
        <v>0</v>
      </c>
      <c r="BC152" s="494">
        <f t="shared" ref="BC152:BE157" si="85">AJ152/AJ$138</f>
        <v>4.0085402385560451E-2</v>
      </c>
      <c r="BD152" s="494">
        <f t="shared" si="85"/>
        <v>2.8419097007731441E-2</v>
      </c>
      <c r="BE152" s="494">
        <f t="shared" si="85"/>
        <v>2.4579459971849713E-2</v>
      </c>
      <c r="BF152" s="494">
        <f t="shared" ref="BF152:BF157" si="86">AM152/AM$138</f>
        <v>1.9787521596603842E-2</v>
      </c>
      <c r="BG152" s="494">
        <f t="shared" ref="BG152:BG157" si="87">AN152/AN$138</f>
        <v>1.3969400753428726E-2</v>
      </c>
      <c r="BH152" s="494">
        <f t="shared" ref="BH152:BH157" si="88">AO152/AO$138</f>
        <v>1.3192378074004288E-2</v>
      </c>
      <c r="BI152" s="494">
        <f t="shared" ref="BI152:BI157" si="89">AP152/AP$138</f>
        <v>3.7489805269772108E-2</v>
      </c>
      <c r="BJ152" s="494">
        <f t="shared" ref="BJ152:BJ157" si="90">AQ152/AQ$138</f>
        <v>0.11253194188520231</v>
      </c>
      <c r="BK152" s="494">
        <f t="shared" ref="BK152:BL157" si="91">AR152/AR$138</f>
        <v>0.1586203167358459</v>
      </c>
      <c r="BL152" s="494">
        <f t="shared" si="91"/>
        <v>0.2626050400389025</v>
      </c>
      <c r="BM152" s="494">
        <f t="shared" ref="BM152:BM157" si="92">AT152/AT$138</f>
        <v>0.31330623968111621</v>
      </c>
      <c r="BN152" s="494">
        <f t="shared" ref="BN152:BN157" si="93">AU152/AU$138</f>
        <v>0.29011005088947828</v>
      </c>
      <c r="BO152" s="494">
        <f t="shared" ref="BO152:BO157" si="94">AV152/AV$138</f>
        <v>0.23762502085255741</v>
      </c>
    </row>
    <row r="153" spans="1:67">
      <c r="A153" s="495" t="str">
        <f t="shared" si="84"/>
        <v xml:space="preserve">China </v>
      </c>
      <c r="AC153" s="492">
        <f>ImportsTimberSectorMinusCoreVPA!AD$14</f>
        <v>3.8729999999999997E-3</v>
      </c>
      <c r="AD153" s="492">
        <f>ImportsTimberSectorMinusCoreVPA!AE$14</f>
        <v>8.0949999999999998E-3</v>
      </c>
      <c r="AE153" s="492">
        <f>ImportsTimberSectorMinusCoreVPA!AF$14</f>
        <v>6.4819999999999999E-3</v>
      </c>
      <c r="AF153" s="492">
        <f>ImportsTimberSectorMinusCoreVPA!AG$14</f>
        <v>9.3790000000000002E-3</v>
      </c>
      <c r="AG153" s="492">
        <f>ImportsTimberSectorMinusCoreVPA!AH$14</f>
        <v>2.1657603000000001E-2</v>
      </c>
      <c r="AH153" s="492">
        <f>ImportsTimberSectorMinusCoreVPA!AI$14</f>
        <v>3.9034273235099996E-2</v>
      </c>
      <c r="AI153" s="492">
        <f>ImportsTimberSectorMinusCoreVPA!AJ$14</f>
        <v>5.7012157813600008E-2</v>
      </c>
      <c r="AJ153" s="492">
        <f>ImportsTimberSectorMinusCoreVPA!AK$14</f>
        <v>9.9371353326E-2</v>
      </c>
      <c r="AK153" s="492">
        <f>ImportsTimberSectorMinusCoreVPA!AL$14</f>
        <v>0.12836960462040001</v>
      </c>
      <c r="AL153" s="492">
        <f>ImportsTimberSectorMinusCoreVPA!AM$14</f>
        <v>8.5802974294399995E-2</v>
      </c>
      <c r="AM153" s="492">
        <f>ImportsTimberSectorMinusCoreVPA!AN$14</f>
        <v>9.1144607267700031E-2</v>
      </c>
      <c r="AN153" s="492">
        <f>ImportsTimberSectorMinusCoreVPA!AO$14</f>
        <v>8.7235380240000007E-2</v>
      </c>
      <c r="AO153" s="492">
        <f>ImportsTimberSectorMinusCoreVPA!AP$14</f>
        <v>8.2565807755200005E-2</v>
      </c>
      <c r="AP153" s="492">
        <f>ImportsTimberSectorMinusCoreVPA!AQ$14</f>
        <v>7.5582598648199995E-2</v>
      </c>
      <c r="AQ153" s="492">
        <f>ImportsTimberSectorMinusCoreVPA!AR$14</f>
        <v>9.9755858722000018E-2</v>
      </c>
      <c r="AR153" s="492">
        <f>ImportsTimberSectorMinusCoreVPA!AS$14</f>
        <v>9.3937529458499994E-2</v>
      </c>
      <c r="AS153" s="492">
        <f>ImportsTimberSectorMinusCoreVPA!AT$14</f>
        <v>0.10149384712749998</v>
      </c>
      <c r="AT153" s="492">
        <f>ImportsTimberSectorMinusCoreVPA!AU$14</f>
        <v>0.12224282726369998</v>
      </c>
      <c r="AU153" s="492">
        <f>ImportsTimberSectorMinusCoreVPA!AV$14</f>
        <v>0.14675091827999998</v>
      </c>
      <c r="AV153" s="492">
        <f>ImportsTimberSectorMinusCoreVPA!AW$14</f>
        <v>0.17689107661666667</v>
      </c>
      <c r="AW153" s="492">
        <f>ImportsTimberSectorMinusCoreVPA!AX$14</f>
        <v>0</v>
      </c>
      <c r="AX153" s="492">
        <f>ImportsTimberSectorMinusCoreVPA!AY$14</f>
        <v>0</v>
      </c>
      <c r="AY153" s="492">
        <f>ImportsTimberSectorMinusCoreVPA!AZ$14</f>
        <v>0</v>
      </c>
      <c r="AZ153" s="492">
        <f>ImportsTimberSectorMinusCoreVPA!BA$14</f>
        <v>0</v>
      </c>
      <c r="BA153" s="492">
        <f>ImportsTimberSectorMinusCoreVPA!BB$14</f>
        <v>0</v>
      </c>
      <c r="BB153" s="492">
        <f>ImportsTimberSectorMinusCoreVPA!BC$14</f>
        <v>0</v>
      </c>
      <c r="BC153" s="494">
        <f t="shared" si="85"/>
        <v>0.38754015022190719</v>
      </c>
      <c r="BD153" s="494">
        <f t="shared" si="85"/>
        <v>0.4100749812621084</v>
      </c>
      <c r="BE153" s="494">
        <f t="shared" si="85"/>
        <v>0.37830006487261675</v>
      </c>
      <c r="BF153" s="494">
        <f t="shared" si="86"/>
        <v>0.37805019071524237</v>
      </c>
      <c r="BG153" s="494">
        <f t="shared" si="87"/>
        <v>0.37604468591471629</v>
      </c>
      <c r="BH153" s="494">
        <f t="shared" si="88"/>
        <v>0.41563257310447849</v>
      </c>
      <c r="BI153" s="494">
        <f t="shared" si="89"/>
        <v>0.42158890410358496</v>
      </c>
      <c r="BJ153" s="494">
        <f t="shared" si="90"/>
        <v>0.34795668204347319</v>
      </c>
      <c r="BK153" s="494">
        <f t="shared" si="91"/>
        <v>0.29347796201463411</v>
      </c>
      <c r="BL153" s="494">
        <f t="shared" si="91"/>
        <v>0.25465010755465112</v>
      </c>
      <c r="BM153" s="494">
        <f t="shared" si="92"/>
        <v>0.2318045605860346</v>
      </c>
      <c r="BN153" s="494">
        <f t="shared" si="93"/>
        <v>0.22983479048318145</v>
      </c>
      <c r="BO153" s="494">
        <f t="shared" si="94"/>
        <v>0.27016095114690064</v>
      </c>
    </row>
    <row r="154" spans="1:67">
      <c r="A154" s="495" t="str">
        <f t="shared" si="84"/>
        <v xml:space="preserve">Indonesia </v>
      </c>
      <c r="AC154" s="492">
        <f>ImportsTimberSectorMinusCoreVPA!AD$15</f>
        <v>3.029E-3</v>
      </c>
      <c r="AD154" s="492">
        <f>ImportsTimberSectorMinusCoreVPA!AE$15</f>
        <v>3.0160000000000018E-3</v>
      </c>
      <c r="AE154" s="492">
        <f>ImportsTimberSectorMinusCoreVPA!AF$15</f>
        <v>3.0280000000000025E-3</v>
      </c>
      <c r="AF154" s="492">
        <f>ImportsTimberSectorMinusCoreVPA!AG$15</f>
        <v>3.8079999999999998E-3</v>
      </c>
      <c r="AG154" s="492">
        <f>ImportsTimberSectorMinusCoreVPA!AH$15</f>
        <v>6.077789999999997E-3</v>
      </c>
      <c r="AH154" s="492">
        <f>ImportsTimberSectorMinusCoreVPA!AI$15</f>
        <v>1.6116388645500003E-2</v>
      </c>
      <c r="AI154" s="492">
        <f>ImportsTimberSectorMinusCoreVPA!AJ$15</f>
        <v>2.7758765876400006E-2</v>
      </c>
      <c r="AJ154" s="492">
        <f>ImportsTimberSectorMinusCoreVPA!AK$15</f>
        <v>3.3721340258500009E-2</v>
      </c>
      <c r="AK154" s="492">
        <f>ImportsTimberSectorMinusCoreVPA!AL$15</f>
        <v>3.7049622612800003E-2</v>
      </c>
      <c r="AL154" s="492">
        <f>ImportsTimberSectorMinusCoreVPA!AM$15</f>
        <v>2.68995841708E-2</v>
      </c>
      <c r="AM154" s="492">
        <f>ImportsTimberSectorMinusCoreVPA!AN$15</f>
        <v>2.2579742646900002E-2</v>
      </c>
      <c r="AN154" s="492">
        <f>ImportsTimberSectorMinusCoreVPA!AO$15</f>
        <v>1.5819819696E-2</v>
      </c>
      <c r="AO154" s="492">
        <f>ImportsTimberSectorMinusCoreVPA!AP$15</f>
        <v>1.3767089388800001E-2</v>
      </c>
      <c r="AP154" s="492">
        <f>ImportsTimberSectorMinusCoreVPA!AQ$15</f>
        <v>1.03940147349E-2</v>
      </c>
      <c r="AQ154" s="492">
        <f>ImportsTimberSectorMinusCoreVPA!AR$15</f>
        <v>1.12024208155E-2</v>
      </c>
      <c r="AR154" s="492">
        <f>ImportsTimberSectorMinusCoreVPA!AS$15</f>
        <v>1.2583509638E-2</v>
      </c>
      <c r="AS154" s="492">
        <f>ImportsTimberSectorMinusCoreVPA!AT$15</f>
        <v>7.6464906587000005E-3</v>
      </c>
      <c r="AT154" s="492">
        <f>ImportsTimberSectorMinusCoreVPA!AU$15</f>
        <v>8.1742968164000007E-3</v>
      </c>
      <c r="AU154" s="492">
        <f>ImportsTimberSectorMinusCoreVPA!AV$15</f>
        <v>7.9637853359999997E-3</v>
      </c>
      <c r="AV154" s="492">
        <f>ImportsTimberSectorMinusCoreVPA!AW$15</f>
        <v>8.7331362562499994E-3</v>
      </c>
      <c r="AW154" s="492">
        <f>ImportsTimberSectorMinusCoreVPA!AX$15</f>
        <v>0</v>
      </c>
      <c r="AX154" s="492">
        <f>ImportsTimberSectorMinusCoreVPA!AY$15</f>
        <v>0</v>
      </c>
      <c r="AY154" s="492">
        <f>ImportsTimberSectorMinusCoreVPA!AZ$15</f>
        <v>0</v>
      </c>
      <c r="AZ154" s="492">
        <f>ImportsTimberSectorMinusCoreVPA!BA$15</f>
        <v>0</v>
      </c>
      <c r="BA154" s="492">
        <f>ImportsTimberSectorMinusCoreVPA!BB$15</f>
        <v>0</v>
      </c>
      <c r="BB154" s="492">
        <f>ImportsTimberSectorMinusCoreVPA!BC$15</f>
        <v>0</v>
      </c>
      <c r="BC154" s="494">
        <f t="shared" si="85"/>
        <v>0.13151046888322762</v>
      </c>
      <c r="BD154" s="494">
        <f t="shared" si="85"/>
        <v>0.11835452281433385</v>
      </c>
      <c r="BE154" s="494">
        <f t="shared" si="85"/>
        <v>0.11859862109143933</v>
      </c>
      <c r="BF154" s="494">
        <f t="shared" si="86"/>
        <v>9.3656402390212903E-2</v>
      </c>
      <c r="BG154" s="494">
        <f t="shared" si="87"/>
        <v>6.8194339411866159E-2</v>
      </c>
      <c r="BH154" s="494">
        <f t="shared" si="88"/>
        <v>6.9302910519469019E-2</v>
      </c>
      <c r="BI154" s="494">
        <f t="shared" si="89"/>
        <v>5.7976324705625387E-2</v>
      </c>
      <c r="BJ154" s="494">
        <f t="shared" si="90"/>
        <v>3.9074969909075316E-2</v>
      </c>
      <c r="BK154" s="494">
        <f t="shared" si="91"/>
        <v>3.9313177436535028E-2</v>
      </c>
      <c r="BL154" s="494">
        <f t="shared" si="91"/>
        <v>1.9185199140273772E-2</v>
      </c>
      <c r="BM154" s="494">
        <f t="shared" si="92"/>
        <v>1.5500617288063137E-2</v>
      </c>
      <c r="BN154" s="494">
        <f t="shared" si="93"/>
        <v>1.2472527978736632E-2</v>
      </c>
      <c r="BO154" s="494">
        <f t="shared" si="94"/>
        <v>1.3337882512846242E-2</v>
      </c>
    </row>
    <row r="155" spans="1:67">
      <c r="A155" s="495" t="str">
        <f t="shared" si="84"/>
        <v>Russia</v>
      </c>
      <c r="AC155" s="492">
        <f>ImportsTimberSectorMinusCoreVPA!AD$36</f>
        <v>5.9100000000000114E-4</v>
      </c>
      <c r="AD155" s="492">
        <f>ImportsTimberSectorMinusCoreVPA!AE$36</f>
        <v>3.0850000000000009E-3</v>
      </c>
      <c r="AE155" s="492">
        <f>ImportsTimberSectorMinusCoreVPA!AF$36</f>
        <v>3.5860000000000019E-3</v>
      </c>
      <c r="AF155" s="492">
        <f>ImportsTimberSectorMinusCoreVPA!AG$36</f>
        <v>2.8509999999999989E-3</v>
      </c>
      <c r="AG155" s="492">
        <f>ImportsTimberSectorMinusCoreVPA!AH$36</f>
        <v>6.8204200000000024E-3</v>
      </c>
      <c r="AH155" s="492">
        <f>ImportsTimberSectorMinusCoreVPA!AI$36</f>
        <v>3.3252748943700013E-2</v>
      </c>
      <c r="AI155" s="492">
        <f>ImportsTimberSectorMinusCoreVPA!AJ$36</f>
        <v>2.2528621834000007E-2</v>
      </c>
      <c r="AJ155" s="492">
        <f>ImportsTimberSectorMinusCoreVPA!AK$36</f>
        <v>2.6520844268999994E-2</v>
      </c>
      <c r="AK155" s="492">
        <f>ImportsTimberSectorMinusCoreVPA!AL$36</f>
        <v>1.9864407121599995E-2</v>
      </c>
      <c r="AL155" s="492">
        <f>ImportsTimberSectorMinusCoreVPA!AM$36</f>
        <v>1.2296152308000003E-2</v>
      </c>
      <c r="AM155" s="492">
        <f>ImportsTimberSectorMinusCoreVPA!AN$36</f>
        <v>1.750357636470001E-2</v>
      </c>
      <c r="AN155" s="492">
        <f>ImportsTimberSectorMinusCoreVPA!AO$36</f>
        <v>1.9065381839999999E-2</v>
      </c>
      <c r="AO155" s="492">
        <f>ImportsTimberSectorMinusCoreVPA!AP$36</f>
        <v>1.03571800816E-2</v>
      </c>
      <c r="AP155" s="492">
        <f>ImportsTimberSectorMinusCoreVPA!AQ$36</f>
        <v>6.4604508111000105E-3</v>
      </c>
      <c r="AQ155" s="492">
        <f>ImportsTimberSectorMinusCoreVPA!AR$36</f>
        <v>9.8786967730000088E-3</v>
      </c>
      <c r="AR155" s="492">
        <f>ImportsTimberSectorMinusCoreVPA!AS$36</f>
        <v>2.2067578879500005E-2</v>
      </c>
      <c r="AS155" s="492">
        <f>ImportsTimberSectorMinusCoreVPA!AT$36</f>
        <v>3.1428994278299996E-2</v>
      </c>
      <c r="AT155" s="492">
        <f>ImportsTimberSectorMinusCoreVPA!AU$36</f>
        <v>3.9935916248800003E-2</v>
      </c>
      <c r="AU155" s="492">
        <f>ImportsTimberSectorMinusCoreVPA!AV$36</f>
        <v>5.3220506053999986E-2</v>
      </c>
      <c r="AV155" s="492">
        <f>ImportsTimberSectorMinusCoreVPA!AW$36</f>
        <v>6.5977314533333345E-2</v>
      </c>
      <c r="AW155" s="492">
        <f>ImportsTimberSectorMinusCoreVPA!AX$36</f>
        <v>0</v>
      </c>
      <c r="AX155" s="492">
        <f>ImportsTimberSectorMinusCoreVPA!AY$36</f>
        <v>0</v>
      </c>
      <c r="AY155" s="492">
        <f>ImportsTimberSectorMinusCoreVPA!AZ$36</f>
        <v>0</v>
      </c>
      <c r="AZ155" s="492">
        <f>ImportsTimberSectorMinusCoreVPA!BA$36</f>
        <v>0</v>
      </c>
      <c r="BA155" s="492">
        <f>ImportsTimberSectorMinusCoreVPA!BB$36</f>
        <v>0</v>
      </c>
      <c r="BB155" s="492">
        <f>ImportsTimberSectorMinusCoreVPA!BC$36</f>
        <v>0</v>
      </c>
      <c r="BC155" s="494">
        <f t="shared" si="85"/>
        <v>0.10342912346480952</v>
      </c>
      <c r="BD155" s="494">
        <f t="shared" si="85"/>
        <v>6.3456582282551452E-2</v>
      </c>
      <c r="BE155" s="494">
        <f t="shared" si="85"/>
        <v>5.4212983338312669E-2</v>
      </c>
      <c r="BF155" s="494">
        <f t="shared" si="86"/>
        <v>7.2601447098655417E-2</v>
      </c>
      <c r="BG155" s="494">
        <f t="shared" si="87"/>
        <v>8.2184951864055E-2</v>
      </c>
      <c r="BH155" s="494">
        <f t="shared" si="88"/>
        <v>5.2137580003881752E-2</v>
      </c>
      <c r="BI155" s="494">
        <f t="shared" si="89"/>
        <v>3.6035468827210454E-2</v>
      </c>
      <c r="BJ155" s="494">
        <f t="shared" si="90"/>
        <v>3.4457711016511738E-2</v>
      </c>
      <c r="BK155" s="494">
        <f t="shared" si="91"/>
        <v>6.894313820563043E-2</v>
      </c>
      <c r="BL155" s="494">
        <f t="shared" si="91"/>
        <v>7.8855979941813356E-2</v>
      </c>
      <c r="BM155" s="494">
        <f t="shared" si="92"/>
        <v>7.5729003695930774E-2</v>
      </c>
      <c r="BN155" s="494">
        <f t="shared" si="93"/>
        <v>8.3351600124174557E-2</v>
      </c>
      <c r="BO155" s="494">
        <f t="shared" si="94"/>
        <v>0.10076536583623318</v>
      </c>
    </row>
    <row r="156" spans="1:67">
      <c r="A156" s="495" t="str">
        <f t="shared" si="84"/>
        <v xml:space="preserve">Ukraine </v>
      </c>
      <c r="AC156" s="492">
        <f>ImportsTimberSectorMinusCoreVPA!AD$39</f>
        <v>9.8000000000000214E-4</v>
      </c>
      <c r="AD156" s="492">
        <f>ImportsTimberSectorMinusCoreVPA!AE$39</f>
        <v>2.3669999999999976E-3</v>
      </c>
      <c r="AE156" s="492">
        <f>ImportsTimberSectorMinusCoreVPA!AF$39</f>
        <v>2.2210000000000003E-3</v>
      </c>
      <c r="AF156" s="492">
        <f>ImportsTimberSectorMinusCoreVPA!AG$39</f>
        <v>2.5080000000000028E-3</v>
      </c>
      <c r="AG156" s="492">
        <f>ImportsTimberSectorMinusCoreVPA!AH$39</f>
        <v>5.1673270000000071E-3</v>
      </c>
      <c r="AH156" s="492">
        <f>ImportsTimberSectorMinusCoreVPA!AI$39</f>
        <v>5.9709123903000007E-3</v>
      </c>
      <c r="AI156" s="492">
        <f>ImportsTimberSectorMinusCoreVPA!AJ$39</f>
        <v>1.3608173966000003E-2</v>
      </c>
      <c r="AJ156" s="492">
        <f>ImportsTimberSectorMinusCoreVPA!AK$39</f>
        <v>3.2733679839999995E-2</v>
      </c>
      <c r="AK156" s="492">
        <f>ImportsTimberSectorMinusCoreVPA!AL$39</f>
        <v>3.7983971845600012E-2</v>
      </c>
      <c r="AL156" s="492">
        <f>ImportsTimberSectorMinusCoreVPA!AM$39</f>
        <v>3.62263049148E-2</v>
      </c>
      <c r="AM156" s="492">
        <f>ImportsTimberSectorMinusCoreVPA!AN$39</f>
        <v>5.0589761954400007E-2</v>
      </c>
      <c r="AN156" s="492">
        <f>ImportsTimberSectorMinusCoreVPA!AO$39</f>
        <v>5.1703792367999997E-2</v>
      </c>
      <c r="AO156" s="492">
        <f>ImportsTimberSectorMinusCoreVPA!AP$39</f>
        <v>3.5175575600000002E-2</v>
      </c>
      <c r="AP156" s="492">
        <f>ImportsTimberSectorMinusCoreVPA!AQ$39</f>
        <v>2.7760563766500001E-2</v>
      </c>
      <c r="AQ156" s="492">
        <f>ImportsTimberSectorMinusCoreVPA!AR$39</f>
        <v>7.5035193161500022E-2</v>
      </c>
      <c r="AR156" s="492">
        <f>ImportsTimberSectorMinusCoreVPA!AS$39</f>
        <v>8.9260726225999995E-2</v>
      </c>
      <c r="AS156" s="492">
        <f>ImportsTimberSectorMinusCoreVPA!AT$39</f>
        <v>0.10244040602110001</v>
      </c>
      <c r="AT156" s="492">
        <f>ImportsTimberSectorMinusCoreVPA!AU$39</f>
        <v>0.13014841702720001</v>
      </c>
      <c r="AU156" s="492">
        <f>ImportsTimberSectorMinusCoreVPA!AV$39</f>
        <v>0.17864742414900003</v>
      </c>
      <c r="AV156" s="492">
        <f>ImportsTimberSectorMinusCoreVPA!AW$39</f>
        <v>0.1794508057420833</v>
      </c>
      <c r="AW156" s="492">
        <f>ImportsTimberSectorMinusCoreVPA!AX$39</f>
        <v>0</v>
      </c>
      <c r="AX156" s="492">
        <f>ImportsTimberSectorMinusCoreVPA!AY$39</f>
        <v>0</v>
      </c>
      <c r="AY156" s="492">
        <f>ImportsTimberSectorMinusCoreVPA!AZ$39</f>
        <v>0</v>
      </c>
      <c r="AZ156" s="492">
        <f>ImportsTimberSectorMinusCoreVPA!BA$39</f>
        <v>0</v>
      </c>
      <c r="BA156" s="492">
        <f>ImportsTimberSectorMinusCoreVPA!BB$39</f>
        <v>0</v>
      </c>
      <c r="BB156" s="492">
        <f>ImportsTimberSectorMinusCoreVPA!BC$39</f>
        <v>0</v>
      </c>
      <c r="BC156" s="494">
        <f t="shared" si="85"/>
        <v>0.12765867403347811</v>
      </c>
      <c r="BD156" s="494">
        <f t="shared" si="85"/>
        <v>0.12133928891426651</v>
      </c>
      <c r="BE156" s="494">
        <f t="shared" si="85"/>
        <v>0.15971956231193801</v>
      </c>
      <c r="BF156" s="494">
        <f t="shared" si="86"/>
        <v>0.20983654138666027</v>
      </c>
      <c r="BG156" s="494">
        <f t="shared" si="87"/>
        <v>0.22287902348947522</v>
      </c>
      <c r="BH156" s="494">
        <f t="shared" si="88"/>
        <v>0.17707226992081762</v>
      </c>
      <c r="BI156" s="494">
        <f t="shared" si="89"/>
        <v>0.15484444653842483</v>
      </c>
      <c r="BJ156" s="494">
        <f t="shared" si="90"/>
        <v>0.26172895690996256</v>
      </c>
      <c r="BK156" s="494">
        <f t="shared" si="91"/>
        <v>0.27886677637531077</v>
      </c>
      <c r="BL156" s="494">
        <f t="shared" si="91"/>
        <v>0.25702504289195544</v>
      </c>
      <c r="BM156" s="494">
        <f t="shared" si="92"/>
        <v>0.24679563860935641</v>
      </c>
      <c r="BN156" s="494">
        <f t="shared" si="93"/>
        <v>0.27978968568567569</v>
      </c>
      <c r="BO156" s="494">
        <f t="shared" si="94"/>
        <v>0.27407035612327257</v>
      </c>
    </row>
    <row r="157" spans="1:67">
      <c r="A157" s="495" t="str">
        <f t="shared" si="84"/>
        <v>Others</v>
      </c>
      <c r="B157" s="491"/>
      <c r="C157" s="491"/>
      <c r="D157" s="491"/>
      <c r="E157" s="491"/>
      <c r="F157" s="491"/>
      <c r="G157" s="491"/>
      <c r="H157" s="491"/>
      <c r="I157" s="491"/>
      <c r="J157" s="491"/>
      <c r="K157" s="491"/>
      <c r="L157" s="491"/>
      <c r="M157" s="491"/>
      <c r="N157" s="491"/>
      <c r="O157" s="491"/>
      <c r="P157" s="491"/>
      <c r="Q157" s="491"/>
      <c r="R157" s="491"/>
      <c r="S157" s="491"/>
      <c r="T157" s="491"/>
      <c r="U157" s="491"/>
      <c r="V157" s="491"/>
      <c r="W157" s="491"/>
      <c r="X157" s="491"/>
      <c r="Y157" s="491"/>
      <c r="Z157" s="491"/>
      <c r="AA157" s="491"/>
      <c r="AC157" s="492">
        <f t="shared" ref="AC157:AL157" si="95">AC138-SUM(AC152:AC156)</f>
        <v>1.4713999999999925E-2</v>
      </c>
      <c r="AD157" s="492">
        <f t="shared" si="95"/>
        <v>1.4150000000000034E-2</v>
      </c>
      <c r="AE157" s="492">
        <f t="shared" si="95"/>
        <v>1.1870999999999937E-2</v>
      </c>
      <c r="AF157" s="492">
        <f t="shared" si="95"/>
        <v>1.208900000000002E-2</v>
      </c>
      <c r="AG157" s="492">
        <f t="shared" si="95"/>
        <v>1.8971540000000058E-2</v>
      </c>
      <c r="AH157" s="492">
        <f t="shared" si="95"/>
        <v>2.046818077589975E-2</v>
      </c>
      <c r="AI157" s="492">
        <f t="shared" si="95"/>
        <v>2.9919201460400169E-2</v>
      </c>
      <c r="AJ157" s="492">
        <f t="shared" si="95"/>
        <v>5.3789892455500005E-2</v>
      </c>
      <c r="AK157" s="492">
        <f t="shared" si="95"/>
        <v>8.0875445857999689E-2</v>
      </c>
      <c r="AL157" s="492">
        <f t="shared" si="95"/>
        <v>6.0012016218000425E-2</v>
      </c>
      <c r="AM157" s="492">
        <f>AM138-SUM(AM152:AM156)</f>
        <v>5.4503000334000101E-2</v>
      </c>
      <c r="AN157" s="492">
        <f>AN138-SUM(AN152:AN156)</f>
        <v>5.4916404479999931E-2</v>
      </c>
      <c r="AO157" s="492">
        <f>AO138-SUM(AO152:AO156)</f>
        <v>5.4164624095999453E-2</v>
      </c>
      <c r="AP157" s="492">
        <f t="shared" ref="AP157:BB157" si="96">AP138-SUM(AP152:AP156)</f>
        <v>5.2361519196600675E-2</v>
      </c>
      <c r="AQ157" s="492">
        <f t="shared" si="96"/>
        <v>5.855644993450021E-2</v>
      </c>
      <c r="AR157" s="492">
        <f t="shared" si="96"/>
        <v>5.1462628117300513E-2</v>
      </c>
      <c r="AS157" s="492">
        <f t="shared" si="96"/>
        <v>5.0887845769999884E-2</v>
      </c>
      <c r="AT157" s="492">
        <f t="shared" si="96"/>
        <v>6.1628547823699753E-2</v>
      </c>
      <c r="AU157" s="492">
        <f t="shared" si="96"/>
        <v>6.6686436936999605E-2</v>
      </c>
      <c r="AV157" s="492">
        <f t="shared" si="96"/>
        <v>6.8121697275000948E-2</v>
      </c>
      <c r="AW157" s="492">
        <f t="shared" si="96"/>
        <v>0</v>
      </c>
      <c r="AX157" s="492">
        <f t="shared" si="96"/>
        <v>0</v>
      </c>
      <c r="AY157" s="492">
        <f t="shared" si="96"/>
        <v>0</v>
      </c>
      <c r="AZ157" s="492">
        <f t="shared" si="96"/>
        <v>0</v>
      </c>
      <c r="BA157" s="492">
        <f t="shared" si="96"/>
        <v>0</v>
      </c>
      <c r="BB157" s="492">
        <f t="shared" si="96"/>
        <v>0</v>
      </c>
      <c r="BC157" s="494">
        <f t="shared" si="85"/>
        <v>0.20977618101101703</v>
      </c>
      <c r="BD157" s="494">
        <f t="shared" si="85"/>
        <v>0.25835552771900827</v>
      </c>
      <c r="BE157" s="494">
        <f t="shared" si="85"/>
        <v>0.26458930841384354</v>
      </c>
      <c r="BF157" s="494">
        <f t="shared" si="86"/>
        <v>0.22606789681262518</v>
      </c>
      <c r="BG157" s="494">
        <f t="shared" si="87"/>
        <v>0.23672759856645856</v>
      </c>
      <c r="BH157" s="494">
        <f t="shared" si="88"/>
        <v>0.27266228837734885</v>
      </c>
      <c r="BI157" s="494">
        <f t="shared" si="89"/>
        <v>0.29206505055538234</v>
      </c>
      <c r="BJ157" s="494">
        <f t="shared" si="90"/>
        <v>0.20424973823577489</v>
      </c>
      <c r="BK157" s="494">
        <f t="shared" si="91"/>
        <v>0.16077862923204381</v>
      </c>
      <c r="BL157" s="494">
        <f t="shared" si="91"/>
        <v>0.12767863043240391</v>
      </c>
      <c r="BM157" s="494">
        <f t="shared" si="92"/>
        <v>0.11686394013949891</v>
      </c>
      <c r="BN157" s="494">
        <f t="shared" si="93"/>
        <v>0.10444134483875339</v>
      </c>
      <c r="BO157" s="494">
        <f t="shared" si="94"/>
        <v>0.10404042352818989</v>
      </c>
    </row>
    <row r="158" spans="1:67">
      <c r="A158" s="495"/>
      <c r="B158" s="491"/>
      <c r="C158" s="491"/>
      <c r="D158" s="491"/>
      <c r="E158" s="491"/>
      <c r="F158" s="491"/>
      <c r="G158" s="491"/>
      <c r="H158" s="491"/>
      <c r="I158" s="491"/>
      <c r="J158" s="491"/>
      <c r="K158" s="491"/>
      <c r="L158" s="491"/>
      <c r="M158" s="491"/>
      <c r="N158" s="491"/>
      <c r="O158" s="491"/>
      <c r="P158" s="491"/>
      <c r="Q158" s="491"/>
      <c r="R158" s="491"/>
      <c r="S158" s="491"/>
      <c r="T158" s="491"/>
      <c r="U158" s="491"/>
      <c r="V158" s="491"/>
      <c r="W158" s="491"/>
      <c r="X158" s="491"/>
      <c r="Y158" s="491"/>
      <c r="Z158" s="491"/>
      <c r="AA158" s="491"/>
      <c r="AC158" s="492"/>
      <c r="AD158" s="492"/>
      <c r="AE158" s="492"/>
      <c r="AF158" s="492"/>
      <c r="AG158" s="492"/>
      <c r="AH158" s="492"/>
      <c r="AI158" s="492"/>
      <c r="AJ158" s="492"/>
      <c r="AK158" s="492"/>
      <c r="AL158" s="492"/>
      <c r="AM158" s="492"/>
      <c r="AN158" s="492"/>
      <c r="AO158" s="492"/>
      <c r="AP158" s="492"/>
      <c r="AQ158" s="492"/>
      <c r="AR158" s="492"/>
      <c r="AS158" s="492"/>
      <c r="AT158" s="492"/>
      <c r="AU158" s="492"/>
      <c r="AV158" s="492"/>
      <c r="AW158" s="492"/>
      <c r="AX158" s="492"/>
      <c r="AY158" s="492"/>
      <c r="AZ158" s="492"/>
      <c r="BA158" s="492"/>
      <c r="BB158" s="492"/>
      <c r="BC158" s="494"/>
      <c r="BD158" s="494"/>
      <c r="BE158" s="494"/>
      <c r="BF158" s="494"/>
      <c r="BG158" s="494"/>
      <c r="BH158" s="494"/>
      <c r="BI158" s="494"/>
      <c r="BJ158" s="494"/>
      <c r="BK158" s="494"/>
      <c r="BL158" s="494"/>
      <c r="BM158" s="494"/>
      <c r="BN158" s="494"/>
      <c r="BO158" s="494"/>
    </row>
    <row r="159" spans="1:67" ht="13">
      <c r="A159" s="487" t="s">
        <v>177</v>
      </c>
      <c r="BD159" s="497"/>
      <c r="BE159" s="497"/>
      <c r="BF159" s="497"/>
      <c r="BG159" s="497"/>
      <c r="BH159" s="497"/>
      <c r="BI159" s="497"/>
      <c r="BJ159" s="497"/>
      <c r="BK159" s="497"/>
      <c r="BL159" s="497"/>
      <c r="BM159" s="497"/>
      <c r="BN159" s="497"/>
      <c r="BO159" s="497"/>
    </row>
    <row r="160" spans="1:67" ht="13">
      <c r="A160" s="487"/>
      <c r="B160" s="490" t="s">
        <v>56</v>
      </c>
      <c r="C160" s="490"/>
      <c r="D160" s="490"/>
      <c r="E160" s="490"/>
      <c r="F160" s="490"/>
      <c r="G160" s="490"/>
      <c r="H160" s="490"/>
      <c r="I160" s="490"/>
      <c r="J160" s="490"/>
      <c r="K160" s="490"/>
      <c r="L160" s="490"/>
      <c r="M160" s="490"/>
      <c r="N160" s="490"/>
      <c r="O160" s="490"/>
      <c r="P160" s="490"/>
      <c r="Q160" s="490"/>
      <c r="R160" s="490"/>
      <c r="S160" s="490"/>
      <c r="T160" s="490"/>
      <c r="U160" s="490"/>
      <c r="V160" s="490"/>
      <c r="W160" s="490"/>
      <c r="X160" s="490"/>
      <c r="Y160" s="490"/>
      <c r="Z160" s="490"/>
      <c r="AA160" s="490"/>
      <c r="AC160" s="490" t="s">
        <v>74</v>
      </c>
      <c r="AD160" s="490"/>
      <c r="AE160" s="490"/>
      <c r="AF160" s="490"/>
      <c r="AG160" s="490"/>
      <c r="AH160" s="490"/>
      <c r="AI160" s="490"/>
      <c r="AJ160" s="490"/>
      <c r="AK160" s="490"/>
      <c r="AL160" s="490"/>
      <c r="AM160" s="490"/>
      <c r="AN160" s="490"/>
      <c r="AO160" s="490"/>
      <c r="AP160" s="490"/>
      <c r="AQ160" s="490"/>
      <c r="AR160" s="490"/>
      <c r="AS160" s="490"/>
      <c r="AT160" s="490"/>
      <c r="AU160" s="490"/>
      <c r="AV160" s="490"/>
      <c r="AW160" s="490"/>
      <c r="AX160" s="490"/>
      <c r="AY160" s="490"/>
      <c r="AZ160" s="490"/>
      <c r="BA160" s="490"/>
      <c r="BB160" s="490"/>
      <c r="BD160" s="497"/>
      <c r="BE160" s="497"/>
      <c r="BF160" s="497"/>
      <c r="BG160" s="497"/>
      <c r="BH160" s="497"/>
      <c r="BI160" s="497"/>
      <c r="BJ160" s="497"/>
      <c r="BK160" s="497"/>
      <c r="BL160" s="497"/>
      <c r="BM160" s="497"/>
      <c r="BN160" s="497"/>
      <c r="BO160" s="497"/>
    </row>
    <row r="161" spans="1:67">
      <c r="A161" s="489" t="s">
        <v>1</v>
      </c>
      <c r="B161" s="491">
        <f>ImportsPaperSectorMinusCoreVPA!C$5-ImportsPaperSectorMinusCoreVPA!C$20</f>
        <v>0.84165979850000028</v>
      </c>
      <c r="C161" s="491">
        <f>ImportsPaperSectorMinusCoreVPA!D$5-ImportsPaperSectorMinusCoreVPA!D$20</f>
        <v>0.88755174300000039</v>
      </c>
      <c r="D161" s="491">
        <f>ImportsPaperSectorMinusCoreVPA!E$5-ImportsPaperSectorMinusCoreVPA!E$20</f>
        <v>0.88146758949999882</v>
      </c>
      <c r="E161" s="491">
        <f>ImportsPaperSectorMinusCoreVPA!F$5-ImportsPaperSectorMinusCoreVPA!F$20</f>
        <v>0.99999189820000112</v>
      </c>
      <c r="F161" s="491">
        <f>ImportsPaperSectorMinusCoreVPA!G$5-ImportsPaperSectorMinusCoreVPA!G$20</f>
        <v>1.2138559698500035</v>
      </c>
      <c r="G161" s="491">
        <f>ImportsPaperSectorMinusCoreVPA!H$5-ImportsPaperSectorMinusCoreVPA!H$20</f>
        <v>1.3449514882916684</v>
      </c>
      <c r="H161" s="491">
        <f>ImportsPaperSectorMinusCoreVPA!I$5-ImportsPaperSectorMinusCoreVPA!I$20</f>
        <v>1.4094446685916608</v>
      </c>
      <c r="I161" s="491">
        <f>ImportsPaperSectorMinusCoreVPA!J$5-ImportsPaperSectorMinusCoreVPA!J$20</f>
        <v>1.7143495784888874</v>
      </c>
      <c r="J161" s="491">
        <f>ImportsPaperSectorMinusCoreVPA!K$5-ImportsPaperSectorMinusCoreVPA!K$20</f>
        <v>2.0433634167083294</v>
      </c>
      <c r="K161" s="491">
        <f>ImportsPaperSectorMinusCoreVPA!L$5-ImportsPaperSectorMinusCoreVPA!L$20</f>
        <v>2.1029518264625011</v>
      </c>
      <c r="L161" s="491">
        <f>ImportsPaperSectorMinusCoreVPA!M$5-ImportsPaperSectorMinusCoreVPA!M$20</f>
        <v>2.2013643073810574</v>
      </c>
      <c r="M161" s="491">
        <f>ImportsPaperSectorMinusCoreVPA!N$5-ImportsPaperSectorMinusCoreVPA!N$20</f>
        <v>2.5815615671297678</v>
      </c>
      <c r="N161" s="491">
        <f>ImportsPaperSectorMinusCoreVPA!O$5-ImportsPaperSectorMinusCoreVPA!O$20</f>
        <v>2.9879031767334894</v>
      </c>
      <c r="O161" s="491">
        <f>ImportsPaperSectorMinusCoreVPA!P$5-ImportsPaperSectorMinusCoreVPA!P$20</f>
        <v>3.2354710210338897</v>
      </c>
      <c r="P161" s="491">
        <f>ImportsPaperSectorMinusCoreVPA!Q$5-ImportsPaperSectorMinusCoreVPA!Q$20</f>
        <v>3.7776111361215463</v>
      </c>
      <c r="Q161" s="491">
        <f>ImportsPaperSectorMinusCoreVPA!R$5-ImportsPaperSectorMinusCoreVPA!R$20</f>
        <v>3.84431971353413</v>
      </c>
      <c r="R161" s="491">
        <f>ImportsPaperSectorMinusCoreVPA!S$5-ImportsPaperSectorMinusCoreVPA!S$20</f>
        <v>4.3282184676310393</v>
      </c>
      <c r="S161" s="491">
        <f>ImportsPaperSectorMinusCoreVPA!T$5-ImportsPaperSectorMinusCoreVPA!T$20</f>
        <v>3.7670670436160378</v>
      </c>
      <c r="T161" s="491">
        <f>ImportsPaperSectorMinusCoreVPA!U$5-ImportsPaperSectorMinusCoreVPA!U$20</f>
        <v>4.5937894072354375</v>
      </c>
      <c r="U161" s="491">
        <f>ImportsPaperSectorMinusCoreVPA!V$5-ImportsPaperSectorMinusCoreVPA!V$20</f>
        <v>5.1958171672868971</v>
      </c>
      <c r="V161" s="491">
        <f>ImportsPaperSectorMinusCoreVPA!W$5-ImportsPaperSectorMinusCoreVPA!W$20</f>
        <v>0</v>
      </c>
      <c r="W161" s="491">
        <f>ImportsPaperSectorMinusCoreVPA!X$5-ImportsPaperSectorMinusCoreVPA!X$20</f>
        <v>0</v>
      </c>
      <c r="X161" s="491">
        <f>ImportsPaperSectorMinusCoreVPA!Y$5-ImportsPaperSectorMinusCoreVPA!Y$20</f>
        <v>0</v>
      </c>
      <c r="Y161" s="491">
        <f>ImportsPaperSectorMinusCoreVPA!Z$5-ImportsPaperSectorMinusCoreVPA!Z$20</f>
        <v>0</v>
      </c>
      <c r="Z161" s="491">
        <f>ImportsPaperSectorMinusCoreVPA!AA$5-ImportsPaperSectorMinusCoreVPA!AA$20</f>
        <v>0</v>
      </c>
      <c r="AA161" s="491">
        <f>ImportsPaperSectorMinusCoreVPA!AB$5-ImportsPaperSectorMinusCoreVPA!AB$20</f>
        <v>0</v>
      </c>
      <c r="AB161" s="491"/>
      <c r="AC161" s="492">
        <f>ImportsPaperSectorMinusCoreVPA!AD$5-ImportsPaperSectorMinusCoreVPA!AD$20</f>
        <v>0.15446099999999974</v>
      </c>
      <c r="AD161" s="492">
        <f>ImportsPaperSectorMinusCoreVPA!AE$5-ImportsPaperSectorMinusCoreVPA!AE$20</f>
        <v>0.13043799999999961</v>
      </c>
      <c r="AE161" s="492">
        <f>ImportsPaperSectorMinusCoreVPA!AF$5-ImportsPaperSectorMinusCoreVPA!AF$20</f>
        <v>0.1274510000000002</v>
      </c>
      <c r="AF161" s="492">
        <f>ImportsPaperSectorMinusCoreVPA!AG$5-ImportsPaperSectorMinusCoreVPA!AG$20</f>
        <v>0.14768899999999929</v>
      </c>
      <c r="AG161" s="492">
        <f>ImportsPaperSectorMinusCoreVPA!AH$5-ImportsPaperSectorMinusCoreVPA!AH$20</f>
        <v>0.19639950500000003</v>
      </c>
      <c r="AH161" s="492">
        <f>ImportsPaperSectorMinusCoreVPA!AI$5-ImportsPaperSectorMinusCoreVPA!AI$20</f>
        <v>0.21933763046909904</v>
      </c>
      <c r="AI161" s="492">
        <f>ImportsPaperSectorMinusCoreVPA!AJ$5-ImportsPaperSectorMinusCoreVPA!AJ$20</f>
        <v>0.2495370701024</v>
      </c>
      <c r="AJ161" s="492">
        <f>ImportsPaperSectorMinusCoreVPA!AK$5-ImportsPaperSectorMinusCoreVPA!AK$20</f>
        <v>0.33242789753749724</v>
      </c>
      <c r="AK161" s="492">
        <f>ImportsPaperSectorMinusCoreVPA!AL$5-ImportsPaperSectorMinusCoreVPA!AL$20</f>
        <v>0.4299475829496</v>
      </c>
      <c r="AL161" s="492">
        <f>ImportsPaperSectorMinusCoreVPA!AM$5-ImportsPaperSectorMinusCoreVPA!AM$20</f>
        <v>0.34013991015399858</v>
      </c>
      <c r="AM161" s="492">
        <f>ImportsPaperSectorMinusCoreVPA!AN$5-ImportsPaperSectorMinusCoreVPA!AN$20</f>
        <v>0.4346036039439003</v>
      </c>
      <c r="AN161" s="492">
        <f>ImportsPaperSectorMinusCoreVPA!AO$5-ImportsPaperSectorMinusCoreVPA!AO$20</f>
        <v>0.48428291088000108</v>
      </c>
      <c r="AO161" s="492">
        <f>ImportsPaperSectorMinusCoreVPA!AP$5-ImportsPaperSectorMinusCoreVPA!AP$20</f>
        <v>0.45713130809279967</v>
      </c>
      <c r="AP161" s="492">
        <f>ImportsPaperSectorMinusCoreVPA!AQ$5-ImportsPaperSectorMinusCoreVPA!AQ$20</f>
        <v>0.49633586656259876</v>
      </c>
      <c r="AQ161" s="492">
        <f>ImportsPaperSectorMinusCoreVPA!AR$5-ImportsPaperSectorMinusCoreVPA!AR$20</f>
        <v>0.53863024567049855</v>
      </c>
      <c r="AR161" s="492">
        <f>ImportsPaperSectorMinusCoreVPA!AS$5-ImportsPaperSectorMinusCoreVPA!AS$20</f>
        <v>0.49617378218450092</v>
      </c>
      <c r="AS161" s="492">
        <f>ImportsPaperSectorMinusCoreVPA!AT$5-ImportsPaperSectorMinusCoreVPA!AT$20</f>
        <v>0.51904298757199996</v>
      </c>
      <c r="AT161" s="492">
        <f>ImportsPaperSectorMinusCoreVPA!AU$5-ImportsPaperSectorMinusCoreVPA!AU$20</f>
        <v>0.52552491367089793</v>
      </c>
      <c r="AU161" s="492">
        <f>ImportsPaperSectorMinusCoreVPA!AV$5-ImportsPaperSectorMinusCoreVPA!AV$20</f>
        <v>0.63339805586200182</v>
      </c>
      <c r="AV161" s="492">
        <f>ImportsPaperSectorMinusCoreVPA!AW$5-ImportsPaperSectorMinusCoreVPA!AW$20</f>
        <v>0.63559993049166508</v>
      </c>
      <c r="AW161" s="492">
        <f>ImportsPaperSectorMinusCoreVPA!AX$5-ImportsPaperSectorMinusCoreVPA!AX$20</f>
        <v>0</v>
      </c>
      <c r="AX161" s="492">
        <f>ImportsPaperSectorMinusCoreVPA!AY$5-ImportsPaperSectorMinusCoreVPA!AY$20</f>
        <v>0</v>
      </c>
      <c r="AY161" s="492">
        <f>ImportsPaperSectorMinusCoreVPA!AZ$5-ImportsPaperSectorMinusCoreVPA!AZ$20</f>
        <v>0</v>
      </c>
      <c r="AZ161" s="492">
        <f>ImportsPaperSectorMinusCoreVPA!BA$5-ImportsPaperSectorMinusCoreVPA!BA$20</f>
        <v>0</v>
      </c>
      <c r="BA161" s="492">
        <f>ImportsPaperSectorMinusCoreVPA!BB$5-ImportsPaperSectorMinusCoreVPA!BB$20</f>
        <v>0</v>
      </c>
      <c r="BB161" s="492">
        <f>ImportsPaperSectorMinusCoreVPA!BC$5-ImportsPaperSectorMinusCoreVPA!BC$20</f>
        <v>0</v>
      </c>
      <c r="BD161" s="497"/>
      <c r="BE161" s="497"/>
      <c r="BF161" s="497"/>
      <c r="BG161" s="497"/>
      <c r="BH161" s="497"/>
      <c r="BI161" s="497"/>
      <c r="BJ161" s="497"/>
      <c r="BK161" s="497"/>
      <c r="BL161" s="497"/>
      <c r="BM161" s="497"/>
      <c r="BN161" s="497"/>
      <c r="BO161" s="497"/>
    </row>
    <row r="162" spans="1:67">
      <c r="B162" s="488">
        <v>2000</v>
      </c>
      <c r="C162" s="488">
        <f>1+B162</f>
        <v>2001</v>
      </c>
      <c r="D162" s="488">
        <f t="shared" ref="D162:AA162" si="97">1+C162</f>
        <v>2002</v>
      </c>
      <c r="E162" s="488">
        <f t="shared" si="97"/>
        <v>2003</v>
      </c>
      <c r="F162" s="488">
        <f t="shared" si="97"/>
        <v>2004</v>
      </c>
      <c r="G162" s="488">
        <f t="shared" si="97"/>
        <v>2005</v>
      </c>
      <c r="H162" s="488">
        <f t="shared" si="97"/>
        <v>2006</v>
      </c>
      <c r="I162" s="488">
        <f t="shared" si="97"/>
        <v>2007</v>
      </c>
      <c r="J162" s="488">
        <f t="shared" si="97"/>
        <v>2008</v>
      </c>
      <c r="K162" s="488">
        <f t="shared" si="97"/>
        <v>2009</v>
      </c>
      <c r="L162" s="488">
        <f t="shared" si="97"/>
        <v>2010</v>
      </c>
      <c r="M162" s="488">
        <f t="shared" si="97"/>
        <v>2011</v>
      </c>
      <c r="N162" s="488">
        <f t="shared" si="97"/>
        <v>2012</v>
      </c>
      <c r="O162" s="488">
        <f t="shared" si="97"/>
        <v>2013</v>
      </c>
      <c r="P162" s="488">
        <f t="shared" si="97"/>
        <v>2014</v>
      </c>
      <c r="Q162" s="488">
        <f t="shared" si="97"/>
        <v>2015</v>
      </c>
      <c r="R162" s="488">
        <f t="shared" si="97"/>
        <v>2016</v>
      </c>
      <c r="S162" s="488">
        <f t="shared" si="97"/>
        <v>2017</v>
      </c>
      <c r="T162" s="488">
        <f t="shared" si="97"/>
        <v>2018</v>
      </c>
      <c r="U162" s="488">
        <f t="shared" si="97"/>
        <v>2019</v>
      </c>
      <c r="V162" s="488">
        <f t="shared" si="97"/>
        <v>2020</v>
      </c>
      <c r="W162" s="488">
        <f t="shared" si="97"/>
        <v>2021</v>
      </c>
      <c r="X162" s="488">
        <f t="shared" si="97"/>
        <v>2022</v>
      </c>
      <c r="Y162" s="488">
        <f t="shared" si="97"/>
        <v>2023</v>
      </c>
      <c r="Z162" s="488">
        <f t="shared" si="97"/>
        <v>2024</v>
      </c>
      <c r="AA162" s="488">
        <f t="shared" si="97"/>
        <v>2025</v>
      </c>
      <c r="AC162" s="488">
        <v>2000</v>
      </c>
      <c r="AD162" s="488">
        <f t="shared" ref="AD162:BB162" si="98">1+AC162</f>
        <v>2001</v>
      </c>
      <c r="AE162" s="488">
        <f t="shared" si="98"/>
        <v>2002</v>
      </c>
      <c r="AF162" s="488">
        <f t="shared" si="98"/>
        <v>2003</v>
      </c>
      <c r="AG162" s="488">
        <f t="shared" si="98"/>
        <v>2004</v>
      </c>
      <c r="AH162" s="488">
        <f t="shared" si="98"/>
        <v>2005</v>
      </c>
      <c r="AI162" s="488">
        <f t="shared" si="98"/>
        <v>2006</v>
      </c>
      <c r="AJ162" s="488">
        <f t="shared" si="98"/>
        <v>2007</v>
      </c>
      <c r="AK162" s="488">
        <f t="shared" si="98"/>
        <v>2008</v>
      </c>
      <c r="AL162" s="488">
        <f t="shared" si="98"/>
        <v>2009</v>
      </c>
      <c r="AM162" s="488">
        <f t="shared" si="98"/>
        <v>2010</v>
      </c>
      <c r="AN162" s="488">
        <f t="shared" si="98"/>
        <v>2011</v>
      </c>
      <c r="AO162" s="488">
        <f t="shared" si="98"/>
        <v>2012</v>
      </c>
      <c r="AP162" s="488">
        <f t="shared" si="98"/>
        <v>2013</v>
      </c>
      <c r="AQ162" s="488">
        <f t="shared" si="98"/>
        <v>2014</v>
      </c>
      <c r="AR162" s="488">
        <f t="shared" si="98"/>
        <v>2015</v>
      </c>
      <c r="AS162" s="488">
        <f t="shared" si="98"/>
        <v>2016</v>
      </c>
      <c r="AT162" s="488">
        <f t="shared" si="98"/>
        <v>2017</v>
      </c>
      <c r="AU162" s="488">
        <f t="shared" si="98"/>
        <v>2018</v>
      </c>
      <c r="AV162" s="488">
        <f t="shared" si="98"/>
        <v>2019</v>
      </c>
      <c r="AW162" s="488">
        <f t="shared" si="98"/>
        <v>2020</v>
      </c>
      <c r="AX162" s="488">
        <f t="shared" si="98"/>
        <v>2021</v>
      </c>
      <c r="AY162" s="488">
        <f t="shared" si="98"/>
        <v>2022</v>
      </c>
      <c r="AZ162" s="488">
        <f t="shared" si="98"/>
        <v>2023</v>
      </c>
      <c r="BA162" s="488">
        <f t="shared" si="98"/>
        <v>2024</v>
      </c>
      <c r="BB162" s="488">
        <f t="shared" si="98"/>
        <v>2025</v>
      </c>
      <c r="BD162" s="497"/>
      <c r="BE162" s="497"/>
      <c r="BF162" s="497"/>
      <c r="BG162" s="497"/>
      <c r="BH162" s="497"/>
      <c r="BI162" s="497"/>
      <c r="BJ162" s="497"/>
      <c r="BK162" s="497"/>
      <c r="BL162" s="497"/>
      <c r="BM162" s="497"/>
      <c r="BN162" s="497"/>
      <c r="BO162" s="497"/>
    </row>
    <row r="163" spans="1:67">
      <c r="A163" s="496" t="str">
        <f>ImportsPaperSectorMinusCoreVPA!B$41</f>
        <v xml:space="preserve">Belarus </v>
      </c>
      <c r="B163" s="492">
        <f>ImportsPaperSectorMinusCoreVPA!C$41</f>
        <v>6.3214654999999998E-3</v>
      </c>
      <c r="C163" s="492">
        <f>ImportsPaperSectorMinusCoreVPA!D$41</f>
        <v>4.8266819999999997E-3</v>
      </c>
      <c r="D163" s="492">
        <f>ImportsPaperSectorMinusCoreVPA!E$41</f>
        <v>9.6658309999999997E-3</v>
      </c>
      <c r="E163" s="492">
        <f>ImportsPaperSectorMinusCoreVPA!F$41</f>
        <v>1.6401714000000001E-2</v>
      </c>
      <c r="F163" s="492">
        <f>ImportsPaperSectorMinusCoreVPA!G$41</f>
        <v>1.844896125E-2</v>
      </c>
      <c r="G163" s="492">
        <f>ImportsPaperSectorMinusCoreVPA!H$41</f>
        <v>4.0932360674999994E-2</v>
      </c>
      <c r="H163" s="492">
        <f>ImportsPaperSectorMinusCoreVPA!I$41</f>
        <v>2.8299149425E-2</v>
      </c>
      <c r="I163" s="492">
        <f>ImportsPaperSectorMinusCoreVPA!J$41</f>
        <v>5.3585432016666663E-2</v>
      </c>
      <c r="J163" s="492">
        <f>ImportsPaperSectorMinusCoreVPA!K$41</f>
        <v>6.5051970083333327E-2</v>
      </c>
      <c r="K163" s="492">
        <f>ImportsPaperSectorMinusCoreVPA!L$41</f>
        <v>8.4255237324999996E-2</v>
      </c>
      <c r="L163" s="492">
        <f>ImportsPaperSectorMinusCoreVPA!M$41</f>
        <v>0.13817506453333331</v>
      </c>
      <c r="M163" s="492">
        <f>ImportsPaperSectorMinusCoreVPA!N$41</f>
        <v>0.27640476437499994</v>
      </c>
      <c r="N163" s="492">
        <f>ImportsPaperSectorMinusCoreVPA!O$41</f>
        <v>0.71861189635</v>
      </c>
      <c r="O163" s="492">
        <f>ImportsPaperSectorMinusCoreVPA!P$41</f>
        <v>0.89427614888333329</v>
      </c>
      <c r="P163" s="492">
        <f>ImportsPaperSectorMinusCoreVPA!Q$41</f>
        <v>1.4108902829999996</v>
      </c>
      <c r="Q163" s="492">
        <f>ImportsPaperSectorMinusCoreVPA!R$41</f>
        <v>1.5217416462888886</v>
      </c>
      <c r="R163" s="492">
        <f>ImportsPaperSectorMinusCoreVPA!S$41</f>
        <v>1.8852819515249997</v>
      </c>
      <c r="S163" s="492">
        <f>ImportsPaperSectorMinusCoreVPA!T$41</f>
        <v>1.4521196801833332</v>
      </c>
      <c r="T163" s="492">
        <f>ImportsPaperSectorMinusCoreVPA!U$41</f>
        <v>2.1772266597861112</v>
      </c>
      <c r="U163" s="492">
        <f>ImportsPaperSectorMinusCoreVPA!V$41</f>
        <v>2.876673072</v>
      </c>
      <c r="V163" s="492">
        <f>ImportsPaperSectorMinusCoreVPA!W$41</f>
        <v>0</v>
      </c>
      <c r="W163" s="492">
        <f>ImportsPaperSectorMinusCoreVPA!X$41</f>
        <v>0</v>
      </c>
      <c r="X163" s="492">
        <f>ImportsPaperSectorMinusCoreVPA!Y$41</f>
        <v>0</v>
      </c>
      <c r="Y163" s="492">
        <f>ImportsPaperSectorMinusCoreVPA!Z$41</f>
        <v>0</v>
      </c>
      <c r="Z163" s="492">
        <f>ImportsPaperSectorMinusCoreVPA!AA$41</f>
        <v>0</v>
      </c>
      <c r="AA163" s="492">
        <f>ImportsPaperSectorMinusCoreVPA!AB$41</f>
        <v>0</v>
      </c>
      <c r="AB163" s="491"/>
      <c r="AC163" s="497"/>
      <c r="AD163" s="497"/>
      <c r="AE163" s="497"/>
      <c r="AF163" s="497"/>
      <c r="AG163" s="497"/>
      <c r="AH163" s="497"/>
      <c r="AI163" s="497"/>
      <c r="AJ163" s="497"/>
      <c r="AK163" s="497"/>
      <c r="AL163" s="497"/>
      <c r="AM163" s="497"/>
      <c r="AN163" s="497"/>
      <c r="AO163" s="497"/>
      <c r="AP163" s="497"/>
      <c r="AQ163" s="497"/>
      <c r="AR163" s="497"/>
      <c r="AS163" s="497"/>
      <c r="AT163" s="497"/>
      <c r="AU163" s="497"/>
      <c r="AV163" s="497"/>
      <c r="AW163" s="497"/>
      <c r="AX163" s="497"/>
      <c r="AY163" s="497"/>
      <c r="AZ163" s="497"/>
      <c r="BA163" s="497"/>
      <c r="BB163" s="497"/>
      <c r="BC163" s="494">
        <f t="shared" ref="BC163:BE170" si="99">I163/I$161</f>
        <v>3.1257004224249013E-2</v>
      </c>
      <c r="BD163" s="494">
        <f t="shared" si="99"/>
        <v>3.1835731985515363E-2</v>
      </c>
      <c r="BE163" s="494">
        <f t="shared" si="99"/>
        <v>4.0065224635568893E-2</v>
      </c>
      <c r="BF163" s="494">
        <f t="shared" ref="BF163:BF170" si="100">L163/L$161</f>
        <v>6.2767922633268677E-2</v>
      </c>
      <c r="BG163" s="494">
        <f t="shared" ref="BG163:BG170" si="101">M163/M$161</f>
        <v>0.10706882527783845</v>
      </c>
      <c r="BH163" s="494">
        <f t="shared" ref="BH163:BH170" si="102">N163/N$161</f>
        <v>0.24050708936814311</v>
      </c>
      <c r="BI163" s="494">
        <f t="shared" ref="BI163:BI170" si="103">O163/O$161</f>
        <v>0.27639751463376383</v>
      </c>
      <c r="BJ163" s="494">
        <f t="shared" ref="BJ163:BJ170" si="104">P163/P$161</f>
        <v>0.37348743217877989</v>
      </c>
      <c r="BK163" s="494">
        <f t="shared" ref="BK163:BL170" si="105">Q163/Q$161</f>
        <v>0.39584159479023479</v>
      </c>
      <c r="BL163" s="494">
        <f t="shared" si="105"/>
        <v>0.43557920322743543</v>
      </c>
      <c r="BM163" s="494">
        <f t="shared" ref="BM163:BM170" si="106">S163/S$161</f>
        <v>0.38547752492066928</v>
      </c>
      <c r="BN163" s="494">
        <f t="shared" ref="BN163:BN170" si="107">T163/T$161</f>
        <v>0.47395003705587274</v>
      </c>
      <c r="BO163" s="494">
        <f t="shared" ref="BO163:BO170" si="108">U163/U$161</f>
        <v>0.55365171240275068</v>
      </c>
    </row>
    <row r="164" spans="1:67">
      <c r="A164" s="496" t="str">
        <f>ImportsPaperSectorMinusCoreVPA!B$12</f>
        <v xml:space="preserve">Brazil </v>
      </c>
      <c r="B164" s="492">
        <f>ImportsPaperSectorMinusCoreVPA!C$12</f>
        <v>3.6390352500000001E-2</v>
      </c>
      <c r="C164" s="492">
        <f>ImportsPaperSectorMinusCoreVPA!D$12</f>
        <v>1.5981232499999998E-2</v>
      </c>
      <c r="D164" s="492">
        <f>ImportsPaperSectorMinusCoreVPA!E$12</f>
        <v>4.71701655E-2</v>
      </c>
      <c r="E164" s="492">
        <f>ImportsPaperSectorMinusCoreVPA!F$12</f>
        <v>7.3451050500000004E-2</v>
      </c>
      <c r="F164" s="492">
        <f>ImportsPaperSectorMinusCoreVPA!G$12</f>
        <v>9.010352549999999E-2</v>
      </c>
      <c r="G164" s="492">
        <f>ImportsPaperSectorMinusCoreVPA!H$12</f>
        <v>0.12753464305833334</v>
      </c>
      <c r="H164" s="492">
        <f>ImportsPaperSectorMinusCoreVPA!I$12</f>
        <v>0.22260542350000001</v>
      </c>
      <c r="I164" s="492">
        <f>ImportsPaperSectorMinusCoreVPA!J$12</f>
        <v>0.27470987907777783</v>
      </c>
      <c r="J164" s="492">
        <f>ImportsPaperSectorMinusCoreVPA!K$12</f>
        <v>0.35130108877500005</v>
      </c>
      <c r="K164" s="492">
        <f>ImportsPaperSectorMinusCoreVPA!L$12</f>
        <v>0.45603427783333328</v>
      </c>
      <c r="L164" s="492">
        <f>ImportsPaperSectorMinusCoreVPA!M$12</f>
        <v>0.55528962654444436</v>
      </c>
      <c r="M164" s="492">
        <f>ImportsPaperSectorMinusCoreVPA!N$12</f>
        <v>0.52172169581666672</v>
      </c>
      <c r="N164" s="492">
        <f>ImportsPaperSectorMinusCoreVPA!O$12</f>
        <v>0.41964703571666667</v>
      </c>
      <c r="O164" s="492">
        <f>ImportsPaperSectorMinusCoreVPA!P$12</f>
        <v>0.34599330333333334</v>
      </c>
      <c r="P164" s="492">
        <f>ImportsPaperSectorMinusCoreVPA!Q$12</f>
        <v>0.43767319622499995</v>
      </c>
      <c r="Q164" s="492">
        <f>ImportsPaperSectorMinusCoreVPA!R$12</f>
        <v>0.3284575288444444</v>
      </c>
      <c r="R164" s="492">
        <f>ImportsPaperSectorMinusCoreVPA!S$12</f>
        <v>0.33700176136666665</v>
      </c>
      <c r="S164" s="492">
        <f>ImportsPaperSectorMinusCoreVPA!T$12</f>
        <v>0.34769802119999998</v>
      </c>
      <c r="T164" s="492">
        <f>ImportsPaperSectorMinusCoreVPA!U$12</f>
        <v>0.43936305741944442</v>
      </c>
      <c r="U164" s="492">
        <f>ImportsPaperSectorMinusCoreVPA!V$12</f>
        <v>0.25227147105555553</v>
      </c>
      <c r="V164" s="492">
        <f>ImportsPaperSectorMinusCoreVPA!W$12</f>
        <v>0</v>
      </c>
      <c r="W164" s="492">
        <f>ImportsPaperSectorMinusCoreVPA!X$12</f>
        <v>0</v>
      </c>
      <c r="X164" s="492">
        <f>ImportsPaperSectorMinusCoreVPA!Y$12</f>
        <v>0</v>
      </c>
      <c r="Y164" s="492">
        <f>ImportsPaperSectorMinusCoreVPA!Z$12</f>
        <v>0</v>
      </c>
      <c r="Z164" s="492">
        <f>ImportsPaperSectorMinusCoreVPA!AA$12</f>
        <v>0</v>
      </c>
      <c r="AA164" s="492">
        <f>ImportsPaperSectorMinusCoreVPA!AB$12</f>
        <v>0</v>
      </c>
      <c r="AB164" s="491"/>
      <c r="AC164" s="497"/>
      <c r="AD164" s="497"/>
      <c r="AE164" s="497"/>
      <c r="AF164" s="497"/>
      <c r="AG164" s="497"/>
      <c r="AH164" s="497"/>
      <c r="AI164" s="497"/>
      <c r="AJ164" s="497"/>
      <c r="AK164" s="497"/>
      <c r="AL164" s="497"/>
      <c r="AM164" s="497"/>
      <c r="AN164" s="497"/>
      <c r="AO164" s="497"/>
      <c r="AP164" s="497"/>
      <c r="AQ164" s="497"/>
      <c r="AR164" s="497"/>
      <c r="AS164" s="497"/>
      <c r="AT164" s="497"/>
      <c r="AU164" s="497"/>
      <c r="AV164" s="497"/>
      <c r="AW164" s="497"/>
      <c r="AX164" s="497"/>
      <c r="AY164" s="497"/>
      <c r="AZ164" s="497"/>
      <c r="BA164" s="497"/>
      <c r="BB164" s="497"/>
      <c r="BC164" s="494">
        <f t="shared" si="99"/>
        <v>0.16024145980770196</v>
      </c>
      <c r="BD164" s="494">
        <f t="shared" si="99"/>
        <v>0.17192296089009648</v>
      </c>
      <c r="BE164" s="494">
        <f t="shared" si="99"/>
        <v>0.21685436256543039</v>
      </c>
      <c r="BF164" s="494">
        <f t="shared" si="100"/>
        <v>0.25224794673130102</v>
      </c>
      <c r="BG164" s="494">
        <f t="shared" si="101"/>
        <v>0.20209539158763021</v>
      </c>
      <c r="BH164" s="494">
        <f t="shared" si="102"/>
        <v>0.14044867282996892</v>
      </c>
      <c r="BI164" s="494">
        <f t="shared" si="103"/>
        <v>0.10693753740460692</v>
      </c>
      <c r="BJ164" s="494">
        <f t="shared" si="104"/>
        <v>0.11585978028282623</v>
      </c>
      <c r="BK164" s="494">
        <f t="shared" si="105"/>
        <v>8.5439701512882077E-2</v>
      </c>
      <c r="BL164" s="494">
        <f t="shared" si="105"/>
        <v>7.7861541390981948E-2</v>
      </c>
      <c r="BM164" s="494">
        <f t="shared" si="106"/>
        <v>9.2299398225268073E-2</v>
      </c>
      <c r="BN164" s="494">
        <f t="shared" si="107"/>
        <v>9.5642838291068955E-2</v>
      </c>
      <c r="BO164" s="494">
        <f t="shared" si="108"/>
        <v>4.8552799864450248E-2</v>
      </c>
    </row>
    <row r="165" spans="1:67">
      <c r="A165" s="496" t="str">
        <f>ImportsPaperSectorMinusCoreVPA!B$16</f>
        <v xml:space="preserve">China </v>
      </c>
      <c r="B165" s="492">
        <f>ImportsPaperSectorMinusCoreVPA!C$16</f>
        <v>7.4736899999999998E-3</v>
      </c>
      <c r="C165" s="492">
        <f>ImportsPaperSectorMinusCoreVPA!D$16</f>
        <v>7.5441450000000004E-3</v>
      </c>
      <c r="D165" s="492">
        <f>ImportsPaperSectorMinusCoreVPA!E$16</f>
        <v>9.0762209999999989E-3</v>
      </c>
      <c r="E165" s="492">
        <f>ImportsPaperSectorMinusCoreVPA!F$16</f>
        <v>9.8434944999999992E-3</v>
      </c>
      <c r="F165" s="492">
        <f>ImportsPaperSectorMinusCoreVPA!G$16</f>
        <v>1.5897283500000001E-2</v>
      </c>
      <c r="G165" s="492">
        <f>ImportsPaperSectorMinusCoreVPA!H$16</f>
        <v>4.059358150833331E-2</v>
      </c>
      <c r="H165" s="492">
        <f>ImportsPaperSectorMinusCoreVPA!I$16</f>
        <v>7.5680071833333321E-2</v>
      </c>
      <c r="I165" s="492">
        <f>ImportsPaperSectorMinusCoreVPA!J$16</f>
        <v>0.1115271591305555</v>
      </c>
      <c r="J165" s="492">
        <f>ImportsPaperSectorMinusCoreVPA!K$16</f>
        <v>0.10344270784166669</v>
      </c>
      <c r="K165" s="492">
        <f>ImportsPaperSectorMinusCoreVPA!L$16</f>
        <v>7.9018081041666646E-2</v>
      </c>
      <c r="L165" s="492">
        <f>ImportsPaperSectorMinusCoreVPA!M$16</f>
        <v>8.2100637872222229E-2</v>
      </c>
      <c r="M165" s="492">
        <f>ImportsPaperSectorMinusCoreVPA!N$16</f>
        <v>9.6386208538888907E-2</v>
      </c>
      <c r="N165" s="492">
        <f>ImportsPaperSectorMinusCoreVPA!O$16</f>
        <v>7.8320167023529397E-2</v>
      </c>
      <c r="O165" s="492">
        <f>ImportsPaperSectorMinusCoreVPA!P$16</f>
        <v>0.12865315240256411</v>
      </c>
      <c r="P165" s="492">
        <f>ImportsPaperSectorMinusCoreVPA!Q$16</f>
        <v>0.17673033864999996</v>
      </c>
      <c r="Q165" s="492">
        <f>ImportsPaperSectorMinusCoreVPA!R$16</f>
        <v>0.1618088837424603</v>
      </c>
      <c r="R165" s="492">
        <f>ImportsPaperSectorMinusCoreVPA!S$16</f>
        <v>0.25156931897159085</v>
      </c>
      <c r="S165" s="492">
        <f>ImportsPaperSectorMinusCoreVPA!T$16</f>
        <v>0.22478068217275643</v>
      </c>
      <c r="T165" s="492">
        <f>ImportsPaperSectorMinusCoreVPA!U$16</f>
        <v>0.20793312627916671</v>
      </c>
      <c r="U165" s="492">
        <f>ImportsPaperSectorMinusCoreVPA!V$16</f>
        <v>0.25557518181666661</v>
      </c>
      <c r="V165" s="492">
        <f>ImportsPaperSectorMinusCoreVPA!W$16</f>
        <v>0</v>
      </c>
      <c r="W165" s="492">
        <f>ImportsPaperSectorMinusCoreVPA!X$16</f>
        <v>0</v>
      </c>
      <c r="X165" s="492">
        <f>ImportsPaperSectorMinusCoreVPA!Y$16</f>
        <v>0</v>
      </c>
      <c r="Y165" s="492">
        <f>ImportsPaperSectorMinusCoreVPA!Z$16</f>
        <v>0</v>
      </c>
      <c r="Z165" s="492">
        <f>ImportsPaperSectorMinusCoreVPA!AA$16</f>
        <v>0</v>
      </c>
      <c r="AA165" s="492">
        <f>ImportsPaperSectorMinusCoreVPA!AB$16</f>
        <v>0</v>
      </c>
      <c r="AB165" s="491"/>
      <c r="AC165" s="497"/>
      <c r="AD165" s="497"/>
      <c r="AE165" s="497"/>
      <c r="AF165" s="497"/>
      <c r="AG165" s="497"/>
      <c r="AH165" s="497"/>
      <c r="AI165" s="497"/>
      <c r="AJ165" s="497"/>
      <c r="AK165" s="497"/>
      <c r="AL165" s="497"/>
      <c r="AM165" s="497"/>
      <c r="AN165" s="497"/>
      <c r="AO165" s="497"/>
      <c r="AP165" s="497"/>
      <c r="AQ165" s="497"/>
      <c r="AR165" s="497"/>
      <c r="AS165" s="497"/>
      <c r="AT165" s="497"/>
      <c r="AU165" s="497"/>
      <c r="AV165" s="497"/>
      <c r="AW165" s="497"/>
      <c r="AX165" s="497"/>
      <c r="AY165" s="497"/>
      <c r="AZ165" s="497"/>
      <c r="BA165" s="497"/>
      <c r="BB165" s="497"/>
      <c r="BC165" s="494">
        <f t="shared" si="99"/>
        <v>6.5055085922942887E-2</v>
      </c>
      <c r="BD165" s="494">
        <f t="shared" si="99"/>
        <v>5.062374465346129E-2</v>
      </c>
      <c r="BE165" s="494">
        <f t="shared" si="99"/>
        <v>3.7574841252824898E-2</v>
      </c>
      <c r="BF165" s="494">
        <f t="shared" si="100"/>
        <v>3.7295343436315E-2</v>
      </c>
      <c r="BG165" s="494">
        <f t="shared" si="101"/>
        <v>3.7336397382942539E-2</v>
      </c>
      <c r="BH165" s="494">
        <f t="shared" si="102"/>
        <v>2.6212418003836571E-2</v>
      </c>
      <c r="BI165" s="494">
        <f t="shared" si="103"/>
        <v>3.9763345604453354E-2</v>
      </c>
      <c r="BJ165" s="494">
        <f t="shared" si="104"/>
        <v>4.6783623904563157E-2</v>
      </c>
      <c r="BK165" s="494">
        <f t="shared" si="105"/>
        <v>4.2090381601926498E-2</v>
      </c>
      <c r="BL165" s="494">
        <f t="shared" si="105"/>
        <v>5.8123063993413E-2</v>
      </c>
      <c r="BM165" s="494">
        <f t="shared" si="106"/>
        <v>5.9669944699733204E-2</v>
      </c>
      <c r="BN165" s="494">
        <f t="shared" si="107"/>
        <v>4.5263965725477556E-2</v>
      </c>
      <c r="BO165" s="494">
        <f t="shared" si="108"/>
        <v>4.918864032125296E-2</v>
      </c>
    </row>
    <row r="166" spans="1:67">
      <c r="A166" s="496" t="str">
        <f>ImportsPaperSectorMinusCoreVPA!B$47</f>
        <v xml:space="preserve">Norway </v>
      </c>
      <c r="B166" s="492">
        <f>ImportsPaperSectorMinusCoreVPA!C$47</f>
        <v>3.9950260500000001E-2</v>
      </c>
      <c r="C166" s="492">
        <f>ImportsPaperSectorMinusCoreVPA!D$47</f>
        <v>4.89747315E-2</v>
      </c>
      <c r="D166" s="492">
        <f>ImportsPaperSectorMinusCoreVPA!E$47</f>
        <v>9.9769725000000004E-2</v>
      </c>
      <c r="E166" s="492">
        <f>ImportsPaperSectorMinusCoreVPA!F$47</f>
        <v>7.5803709999999996E-2</v>
      </c>
      <c r="F166" s="492">
        <f>ImportsPaperSectorMinusCoreVPA!G$47</f>
        <v>0.18942442449999999</v>
      </c>
      <c r="G166" s="492">
        <f>ImportsPaperSectorMinusCoreVPA!H$47</f>
        <v>0.12219087978333334</v>
      </c>
      <c r="H166" s="492">
        <f>ImportsPaperSectorMinusCoreVPA!I$47</f>
        <v>0.11519856931666667</v>
      </c>
      <c r="I166" s="492">
        <f>ImportsPaperSectorMinusCoreVPA!J$47</f>
        <v>8.4118786850000002E-2</v>
      </c>
      <c r="J166" s="492">
        <f>ImportsPaperSectorMinusCoreVPA!K$47</f>
        <v>0.101308123675</v>
      </c>
      <c r="K166" s="492">
        <f>ImportsPaperSectorMinusCoreVPA!L$47</f>
        <v>9.0051757945833324E-2</v>
      </c>
      <c r="L166" s="492">
        <f>ImportsPaperSectorMinusCoreVPA!M$47</f>
        <v>0.14930066514444446</v>
      </c>
      <c r="M166" s="492">
        <f>ImportsPaperSectorMinusCoreVPA!N$47</f>
        <v>0.10303087908888889</v>
      </c>
      <c r="N166" s="492">
        <f>ImportsPaperSectorMinusCoreVPA!O$47</f>
        <v>8.3197149333333331E-2</v>
      </c>
      <c r="O166" s="492">
        <f>ImportsPaperSectorMinusCoreVPA!P$47</f>
        <v>6.1673476099999999E-2</v>
      </c>
      <c r="P166" s="492">
        <f>ImportsPaperSectorMinusCoreVPA!Q$47</f>
        <v>1.7266569499999999E-2</v>
      </c>
      <c r="Q166" s="492">
        <f>ImportsPaperSectorMinusCoreVPA!R$47</f>
        <v>2.3300118483333333E-2</v>
      </c>
      <c r="R166" s="492">
        <f>ImportsPaperSectorMinusCoreVPA!S$47</f>
        <v>1.8069751874999998E-3</v>
      </c>
      <c r="S166" s="492">
        <f>ImportsPaperSectorMinusCoreVPA!T$47</f>
        <v>7.2942435846153845E-3</v>
      </c>
      <c r="T166" s="492">
        <f>ImportsPaperSectorMinusCoreVPA!U$47</f>
        <v>1.7461297622222219E-2</v>
      </c>
      <c r="U166" s="492">
        <f>ImportsPaperSectorMinusCoreVPA!V$47</f>
        <v>2.114111612222222E-2</v>
      </c>
      <c r="V166" s="492">
        <f>ImportsPaperSectorMinusCoreVPA!W$47</f>
        <v>0</v>
      </c>
      <c r="W166" s="492">
        <f>ImportsPaperSectorMinusCoreVPA!X$47</f>
        <v>0</v>
      </c>
      <c r="X166" s="492">
        <f>ImportsPaperSectorMinusCoreVPA!Y$47</f>
        <v>0</v>
      </c>
      <c r="Y166" s="492">
        <f>ImportsPaperSectorMinusCoreVPA!Z$47</f>
        <v>0</v>
      </c>
      <c r="Z166" s="492">
        <f>ImportsPaperSectorMinusCoreVPA!AA$47</f>
        <v>0</v>
      </c>
      <c r="AA166" s="492">
        <f>ImportsPaperSectorMinusCoreVPA!AB$47</f>
        <v>0</v>
      </c>
      <c r="AB166" s="491"/>
      <c r="AC166" s="497"/>
      <c r="AD166" s="497"/>
      <c r="AE166" s="497"/>
      <c r="AF166" s="497"/>
      <c r="AG166" s="497"/>
      <c r="AH166" s="497"/>
      <c r="AI166" s="497"/>
      <c r="AJ166" s="497"/>
      <c r="AK166" s="497"/>
      <c r="AL166" s="497"/>
      <c r="AM166" s="497"/>
      <c r="AN166" s="497"/>
      <c r="AO166" s="497"/>
      <c r="AP166" s="497"/>
      <c r="AQ166" s="497"/>
      <c r="AR166" s="497"/>
      <c r="AS166" s="497"/>
      <c r="AT166" s="497"/>
      <c r="AU166" s="497"/>
      <c r="AV166" s="497"/>
      <c r="AW166" s="497"/>
      <c r="AX166" s="497"/>
      <c r="AY166" s="497"/>
      <c r="AZ166" s="497"/>
      <c r="BA166" s="497"/>
      <c r="BB166" s="497"/>
      <c r="BC166" s="494">
        <f t="shared" si="99"/>
        <v>4.9067464364033891E-2</v>
      </c>
      <c r="BD166" s="494">
        <f t="shared" si="99"/>
        <v>4.9579102203071677E-2</v>
      </c>
      <c r="BE166" s="494">
        <f t="shared" si="99"/>
        <v>4.2821598104467604E-2</v>
      </c>
      <c r="BF166" s="494">
        <f t="shared" si="100"/>
        <v>6.7821879660648288E-2</v>
      </c>
      <c r="BG166" s="494">
        <f t="shared" si="101"/>
        <v>3.9910293211964994E-2</v>
      </c>
      <c r="BH166" s="494">
        <f t="shared" si="102"/>
        <v>2.784466042312931E-2</v>
      </c>
      <c r="BI166" s="494">
        <f t="shared" si="103"/>
        <v>1.9061668517214022E-2</v>
      </c>
      <c r="BJ166" s="494">
        <f t="shared" si="104"/>
        <v>4.5707641358044854E-3</v>
      </c>
      <c r="BK166" s="494">
        <f t="shared" si="105"/>
        <v>6.0609211042734141E-3</v>
      </c>
      <c r="BL166" s="494">
        <f t="shared" si="105"/>
        <v>4.1748705639828998E-4</v>
      </c>
      <c r="BM166" s="494">
        <f t="shared" si="106"/>
        <v>1.9363190248967753E-3</v>
      </c>
      <c r="BN166" s="494">
        <f t="shared" si="107"/>
        <v>3.8010661948760303E-3</v>
      </c>
      <c r="BO166" s="494">
        <f t="shared" si="108"/>
        <v>4.0688722180848959E-3</v>
      </c>
    </row>
    <row r="167" spans="1:67">
      <c r="A167" s="496" t="s">
        <v>128</v>
      </c>
      <c r="B167" s="492">
        <f>ImportsPaperSectorMinusCoreVPA!C$39</f>
        <v>0.42891829649999996</v>
      </c>
      <c r="C167" s="492">
        <f>ImportsPaperSectorMinusCoreVPA!D$39</f>
        <v>0.3169384395</v>
      </c>
      <c r="D167" s="492">
        <f>ImportsPaperSectorMinusCoreVPA!E$39</f>
        <v>0.24474969599999999</v>
      </c>
      <c r="E167" s="492">
        <f>ImportsPaperSectorMinusCoreVPA!F$39</f>
        <v>0.30334680599999997</v>
      </c>
      <c r="F167" s="492">
        <f>ImportsPaperSectorMinusCoreVPA!G$39</f>
        <v>0.38717489049999998</v>
      </c>
      <c r="G167" s="492">
        <f>ImportsPaperSectorMinusCoreVPA!H$39</f>
        <v>0.44261922017499999</v>
      </c>
      <c r="H167" s="492">
        <f>ImportsPaperSectorMinusCoreVPA!I$39</f>
        <v>0.40970325908333333</v>
      </c>
      <c r="I167" s="492">
        <f>ImportsPaperSectorMinusCoreVPA!J$39</f>
        <v>0.44834194020000001</v>
      </c>
      <c r="J167" s="492">
        <f>ImportsPaperSectorMinusCoreVPA!K$39</f>
        <v>0.60410825781388899</v>
      </c>
      <c r="K167" s="492">
        <f>ImportsPaperSectorMinusCoreVPA!L$39</f>
        <v>0.6961148952291667</v>
      </c>
      <c r="L167" s="492">
        <f>ImportsPaperSectorMinusCoreVPA!M$39</f>
        <v>0.64497937783333337</v>
      </c>
      <c r="M167" s="492">
        <f>ImportsPaperSectorMinusCoreVPA!N$39</f>
        <v>0.7772467048638888</v>
      </c>
      <c r="N167" s="492">
        <f>ImportsPaperSectorMinusCoreVPA!O$39</f>
        <v>0.7197287424694444</v>
      </c>
      <c r="O167" s="492">
        <f>ImportsPaperSectorMinusCoreVPA!P$39</f>
        <v>0.70564654630833323</v>
      </c>
      <c r="P167" s="492">
        <f>ImportsPaperSectorMinusCoreVPA!Q$39</f>
        <v>0.60966391409999998</v>
      </c>
      <c r="Q167" s="492">
        <f>ImportsPaperSectorMinusCoreVPA!R$39</f>
        <v>0.72713956900198418</v>
      </c>
      <c r="R167" s="492">
        <f>ImportsPaperSectorMinusCoreVPA!S$39</f>
        <v>0.68998125675833322</v>
      </c>
      <c r="S167" s="492">
        <f>ImportsPaperSectorMinusCoreVPA!T$39</f>
        <v>0.66010792845064092</v>
      </c>
      <c r="T167" s="492">
        <f>ImportsPaperSectorMinusCoreVPA!U$39</f>
        <v>0.61668564046388885</v>
      </c>
      <c r="U167" s="492">
        <f>ImportsPaperSectorMinusCoreVPA!V$39</f>
        <v>0.65888776747222222</v>
      </c>
      <c r="V167" s="492">
        <f>ImportsPaperSectorMinusCoreVPA!W$39</f>
        <v>0</v>
      </c>
      <c r="W167" s="492">
        <f>ImportsPaperSectorMinusCoreVPA!X$39</f>
        <v>0</v>
      </c>
      <c r="X167" s="492">
        <f>ImportsPaperSectorMinusCoreVPA!Y$39</f>
        <v>0</v>
      </c>
      <c r="Y167" s="492">
        <f>ImportsPaperSectorMinusCoreVPA!Z$39</f>
        <v>0</v>
      </c>
      <c r="Z167" s="492">
        <f>ImportsPaperSectorMinusCoreVPA!AA$39</f>
        <v>0</v>
      </c>
      <c r="AA167" s="492">
        <f>ImportsPaperSectorMinusCoreVPA!AB$39</f>
        <v>0</v>
      </c>
      <c r="AB167" s="491"/>
      <c r="AC167" s="497"/>
      <c r="AD167" s="497"/>
      <c r="AE167" s="497"/>
      <c r="AF167" s="497"/>
      <c r="AG167" s="497"/>
      <c r="AH167" s="497"/>
      <c r="AI167" s="497"/>
      <c r="AJ167" s="497"/>
      <c r="AK167" s="497"/>
      <c r="AL167" s="497"/>
      <c r="AM167" s="497"/>
      <c r="AN167" s="497"/>
      <c r="AO167" s="497"/>
      <c r="AP167" s="497"/>
      <c r="AQ167" s="497"/>
      <c r="AR167" s="497"/>
      <c r="AS167" s="497"/>
      <c r="AT167" s="497"/>
      <c r="AU167" s="497"/>
      <c r="AV167" s="497"/>
      <c r="AW167" s="497"/>
      <c r="AX167" s="497"/>
      <c r="AY167" s="497"/>
      <c r="AZ167" s="497"/>
      <c r="BA167" s="497"/>
      <c r="BB167" s="497"/>
      <c r="BC167" s="494">
        <f t="shared" si="99"/>
        <v>0.26152305563909012</v>
      </c>
      <c r="BD167" s="494">
        <f t="shared" si="99"/>
        <v>0.29564406060819659</v>
      </c>
      <c r="BE167" s="494">
        <f t="shared" si="99"/>
        <v>0.33101799407366478</v>
      </c>
      <c r="BF167" s="494">
        <f t="shared" si="100"/>
        <v>0.2929907492688747</v>
      </c>
      <c r="BG167" s="494">
        <f t="shared" si="101"/>
        <v>0.30107618379523965</v>
      </c>
      <c r="BH167" s="494">
        <f t="shared" si="102"/>
        <v>0.24088087862883306</v>
      </c>
      <c r="BI167" s="494">
        <f t="shared" si="103"/>
        <v>0.21809700711918137</v>
      </c>
      <c r="BJ167" s="494">
        <f t="shared" si="104"/>
        <v>0.16138874334374681</v>
      </c>
      <c r="BK167" s="494">
        <f t="shared" si="105"/>
        <v>0.18914648707339585</v>
      </c>
      <c r="BL167" s="494">
        <f t="shared" si="105"/>
        <v>0.15941460947926231</v>
      </c>
      <c r="BM167" s="494">
        <f t="shared" si="106"/>
        <v>0.17523126634268713</v>
      </c>
      <c r="BN167" s="494">
        <f t="shared" si="107"/>
        <v>0.13424334156297621</v>
      </c>
      <c r="BO167" s="494">
        <f t="shared" si="108"/>
        <v>0.12681119182187736</v>
      </c>
    </row>
    <row r="168" spans="1:67">
      <c r="A168" s="496" t="str">
        <f>ImportsPaperSectorMinusCoreVPA!B$44</f>
        <v xml:space="preserve">Ukraine </v>
      </c>
      <c r="B168" s="492">
        <f>ImportsPaperSectorMinusCoreVPA!C$44</f>
        <v>2.11144955E-2</v>
      </c>
      <c r="C168" s="492">
        <f>ImportsPaperSectorMinusCoreVPA!D$44</f>
        <v>2.5311502999999999E-2</v>
      </c>
      <c r="D168" s="492">
        <f>ImportsPaperSectorMinusCoreVPA!E$44</f>
        <v>1.4200739E-2</v>
      </c>
      <c r="E168" s="492">
        <f>ImportsPaperSectorMinusCoreVPA!F$44</f>
        <v>3.6707640199999995E-2</v>
      </c>
      <c r="F168" s="492">
        <f>ImportsPaperSectorMinusCoreVPA!G$44</f>
        <v>3.4493121599999996E-2</v>
      </c>
      <c r="G168" s="492">
        <f>ImportsPaperSectorMinusCoreVPA!H$44</f>
        <v>5.6046897025E-2</v>
      </c>
      <c r="H168" s="492">
        <f>ImportsPaperSectorMinusCoreVPA!I$44</f>
        <v>7.4475155124999984E-2</v>
      </c>
      <c r="I168" s="492">
        <f>ImportsPaperSectorMinusCoreVPA!J$44</f>
        <v>0.10351606664999999</v>
      </c>
      <c r="J168" s="492">
        <f>ImportsPaperSectorMinusCoreVPA!K$44</f>
        <v>0.13195361701666666</v>
      </c>
      <c r="K168" s="492">
        <f>ImportsPaperSectorMinusCoreVPA!L$44</f>
        <v>0.13568214925416666</v>
      </c>
      <c r="L168" s="492">
        <f>ImportsPaperSectorMinusCoreVPA!M$44</f>
        <v>0.14086529697121211</v>
      </c>
      <c r="M168" s="492">
        <f>ImportsPaperSectorMinusCoreVPA!N$44</f>
        <v>0.17927093244166664</v>
      </c>
      <c r="N168" s="492">
        <f>ImportsPaperSectorMinusCoreVPA!O$44</f>
        <v>0.20589418195833331</v>
      </c>
      <c r="O168" s="492">
        <f>ImportsPaperSectorMinusCoreVPA!P$44</f>
        <v>0.23907433283589741</v>
      </c>
      <c r="P168" s="492">
        <f>ImportsPaperSectorMinusCoreVPA!Q$44</f>
        <v>0.23365572804924239</v>
      </c>
      <c r="Q168" s="492">
        <f>ImportsPaperSectorMinusCoreVPA!R$44</f>
        <v>0.21518038027499997</v>
      </c>
      <c r="R168" s="492">
        <f>ImportsPaperSectorMinusCoreVPA!S$44</f>
        <v>0.23892268911249998</v>
      </c>
      <c r="S168" s="492">
        <f>ImportsPaperSectorMinusCoreVPA!T$44</f>
        <v>0.23265044106346153</v>
      </c>
      <c r="T168" s="492">
        <f>ImportsPaperSectorMinusCoreVPA!U$44</f>
        <v>0.25014695141527776</v>
      </c>
      <c r="U168" s="492">
        <f>ImportsPaperSectorMinusCoreVPA!V$44</f>
        <v>0.20385158026111108</v>
      </c>
      <c r="V168" s="492">
        <f>ImportsPaperSectorMinusCoreVPA!W$44</f>
        <v>0</v>
      </c>
      <c r="W168" s="492">
        <f>ImportsPaperSectorMinusCoreVPA!X$44</f>
        <v>0</v>
      </c>
      <c r="X168" s="492">
        <f>ImportsPaperSectorMinusCoreVPA!Y$44</f>
        <v>0</v>
      </c>
      <c r="Y168" s="492">
        <f>ImportsPaperSectorMinusCoreVPA!Z$44</f>
        <v>0</v>
      </c>
      <c r="Z168" s="492">
        <f>ImportsPaperSectorMinusCoreVPA!AA$44</f>
        <v>0</v>
      </c>
      <c r="AA168" s="492">
        <f>ImportsPaperSectorMinusCoreVPA!AB$44</f>
        <v>0</v>
      </c>
      <c r="AB168" s="491"/>
      <c r="AC168" s="497"/>
      <c r="AD168" s="497"/>
      <c r="AE168" s="497"/>
      <c r="AF168" s="497"/>
      <c r="AG168" s="497"/>
      <c r="AH168" s="497"/>
      <c r="AI168" s="497"/>
      <c r="AJ168" s="497"/>
      <c r="AK168" s="497"/>
      <c r="AL168" s="497"/>
      <c r="AM168" s="497"/>
      <c r="AN168" s="497"/>
      <c r="AO168" s="497"/>
      <c r="AP168" s="497"/>
      <c r="AQ168" s="497"/>
      <c r="AR168" s="497"/>
      <c r="AS168" s="497"/>
      <c r="AT168" s="497"/>
      <c r="AU168" s="497"/>
      <c r="AV168" s="497"/>
      <c r="AW168" s="497"/>
      <c r="AX168" s="497"/>
      <c r="AY168" s="497"/>
      <c r="AZ168" s="497"/>
      <c r="BA168" s="497"/>
      <c r="BB168" s="497"/>
      <c r="BC168" s="494">
        <f t="shared" si="99"/>
        <v>6.038212272974347E-2</v>
      </c>
      <c r="BD168" s="494">
        <f t="shared" si="99"/>
        <v>6.4576675855943344E-2</v>
      </c>
      <c r="BE168" s="494">
        <f t="shared" si="99"/>
        <v>6.4519856112160962E-2</v>
      </c>
      <c r="BF168" s="494">
        <f t="shared" si="100"/>
        <v>6.3989997702287749E-2</v>
      </c>
      <c r="BG168" s="494">
        <f t="shared" si="101"/>
        <v>6.9442826669047317E-2</v>
      </c>
      <c r="BH168" s="494">
        <f t="shared" si="102"/>
        <v>6.8909255012549006E-2</v>
      </c>
      <c r="BI168" s="494">
        <f t="shared" si="103"/>
        <v>7.3891662537438396E-2</v>
      </c>
      <c r="BJ168" s="494">
        <f t="shared" si="104"/>
        <v>6.1852774049458013E-2</v>
      </c>
      <c r="BK168" s="494">
        <f t="shared" si="105"/>
        <v>5.5973591248783525E-2</v>
      </c>
      <c r="BL168" s="494">
        <f t="shared" si="105"/>
        <v>5.5201162071486044E-2</v>
      </c>
      <c r="BM168" s="494">
        <f t="shared" si="106"/>
        <v>6.1759039159584084E-2</v>
      </c>
      <c r="BN168" s="494">
        <f t="shared" si="107"/>
        <v>5.4453291006610879E-2</v>
      </c>
      <c r="BO168" s="494">
        <f t="shared" si="108"/>
        <v>3.9233786274191856E-2</v>
      </c>
    </row>
    <row r="169" spans="1:67">
      <c r="A169" s="496" t="str">
        <f>ImportsPaperSectorMinusCoreVPA!B$10</f>
        <v xml:space="preserve">USA </v>
      </c>
      <c r="B169" s="492">
        <f>ImportsPaperSectorMinusCoreVPA!C$10</f>
        <v>0.20612915549999999</v>
      </c>
      <c r="C169" s="492">
        <f>ImportsPaperSectorMinusCoreVPA!D$10</f>
        <v>0.32364008499999997</v>
      </c>
      <c r="D169" s="492">
        <f>ImportsPaperSectorMinusCoreVPA!E$10</f>
        <v>0.33100830149999999</v>
      </c>
      <c r="E169" s="492">
        <f>ImportsPaperSectorMinusCoreVPA!F$10</f>
        <v>0.35337099449999998</v>
      </c>
      <c r="F169" s="492">
        <f>ImportsPaperSectorMinusCoreVPA!G$10</f>
        <v>0.39197026699999998</v>
      </c>
      <c r="G169" s="492">
        <f>ImportsPaperSectorMinusCoreVPA!H$10</f>
        <v>0.43462481867500002</v>
      </c>
      <c r="H169" s="492">
        <f>ImportsPaperSectorMinusCoreVPA!I$10</f>
        <v>0.40771764136666666</v>
      </c>
      <c r="I169" s="492">
        <f>ImportsPaperSectorMinusCoreVPA!J$10</f>
        <v>0.50936582821388887</v>
      </c>
      <c r="J169" s="492">
        <f>ImportsPaperSectorMinusCoreVPA!K$10</f>
        <v>0.58107994751944447</v>
      </c>
      <c r="K169" s="492">
        <f>ImportsPaperSectorMinusCoreVPA!L$10</f>
        <v>0.47779368124166671</v>
      </c>
      <c r="L169" s="492">
        <f>ImportsPaperSectorMinusCoreVPA!M$10</f>
        <v>0.40864455219999996</v>
      </c>
      <c r="M169" s="492">
        <f>ImportsPaperSectorMinusCoreVPA!N$10</f>
        <v>0.44359832198333327</v>
      </c>
      <c r="N169" s="492">
        <f>ImportsPaperSectorMinusCoreVPA!O$10</f>
        <v>0.44150069782647056</v>
      </c>
      <c r="O169" s="492">
        <f>ImportsPaperSectorMinusCoreVPA!P$10</f>
        <v>0.55141163980952368</v>
      </c>
      <c r="P169" s="492">
        <f>ImportsPaperSectorMinusCoreVPA!Q$10</f>
        <v>0.63193097145887445</v>
      </c>
      <c r="Q169" s="492">
        <f>ImportsPaperSectorMinusCoreVPA!R$10</f>
        <v>0.58139272247579366</v>
      </c>
      <c r="R169" s="492">
        <f>ImportsPaperSectorMinusCoreVPA!S$10</f>
        <v>0.66446691458308083</v>
      </c>
      <c r="S169" s="492">
        <f>ImportsPaperSectorMinusCoreVPA!T$10</f>
        <v>0.60006959889807698</v>
      </c>
      <c r="T169" s="492">
        <f>ImportsPaperSectorMinusCoreVPA!U$10</f>
        <v>0.60359807038971869</v>
      </c>
      <c r="U169" s="492">
        <f>ImportsPaperSectorMinusCoreVPA!V$10</f>
        <v>0.56493205708492056</v>
      </c>
      <c r="V169" s="492">
        <f>ImportsPaperSectorMinusCoreVPA!W$10</f>
        <v>0</v>
      </c>
      <c r="W169" s="492">
        <f>ImportsPaperSectorMinusCoreVPA!X$10</f>
        <v>0</v>
      </c>
      <c r="X169" s="492">
        <f>ImportsPaperSectorMinusCoreVPA!Y$10</f>
        <v>0</v>
      </c>
      <c r="Y169" s="492">
        <f>ImportsPaperSectorMinusCoreVPA!Z$10</f>
        <v>0</v>
      </c>
      <c r="Z169" s="492">
        <f>ImportsPaperSectorMinusCoreVPA!AA$10</f>
        <v>0</v>
      </c>
      <c r="AA169" s="492">
        <f>ImportsPaperSectorMinusCoreVPA!AB$10</f>
        <v>0</v>
      </c>
      <c r="AB169" s="491"/>
      <c r="AC169" s="497"/>
      <c r="AD169" s="497"/>
      <c r="AE169" s="497"/>
      <c r="AF169" s="497"/>
      <c r="AG169" s="497"/>
      <c r="AH169" s="497"/>
      <c r="AI169" s="497"/>
      <c r="AJ169" s="497"/>
      <c r="AK169" s="497"/>
      <c r="AL169" s="497"/>
      <c r="AM169" s="497"/>
      <c r="AN169" s="497"/>
      <c r="AO169" s="497"/>
      <c r="AP169" s="497"/>
      <c r="AQ169" s="497"/>
      <c r="AR169" s="497"/>
      <c r="AS169" s="497"/>
      <c r="AT169" s="497"/>
      <c r="AU169" s="497"/>
      <c r="AV169" s="497"/>
      <c r="AW169" s="497"/>
      <c r="AX169" s="497"/>
      <c r="AY169" s="497"/>
      <c r="AZ169" s="497"/>
      <c r="BA169" s="497"/>
      <c r="BB169" s="497"/>
      <c r="BC169" s="494">
        <f t="shared" si="99"/>
        <v>0.29711899755175319</v>
      </c>
      <c r="BD169" s="494">
        <f t="shared" si="99"/>
        <v>0.28437425411849199</v>
      </c>
      <c r="BE169" s="494">
        <f t="shared" si="99"/>
        <v>0.22720143905787493</v>
      </c>
      <c r="BF169" s="494">
        <f t="shared" si="100"/>
        <v>0.18563240569942763</v>
      </c>
      <c r="BG169" s="494">
        <f t="shared" si="101"/>
        <v>0.1718333305048908</v>
      </c>
      <c r="BH169" s="494">
        <f t="shared" si="102"/>
        <v>0.14776271910830091</v>
      </c>
      <c r="BI169" s="494">
        <f t="shared" si="103"/>
        <v>0.17042700621479248</v>
      </c>
      <c r="BJ169" s="494">
        <f t="shared" si="104"/>
        <v>0.16728322442094309</v>
      </c>
      <c r="BK169" s="494">
        <f t="shared" si="105"/>
        <v>0.15123422758751567</v>
      </c>
      <c r="BL169" s="494">
        <f t="shared" si="105"/>
        <v>0.15351972631519292</v>
      </c>
      <c r="BM169" s="494">
        <f t="shared" si="106"/>
        <v>0.15929358090799078</v>
      </c>
      <c r="BN169" s="494">
        <f t="shared" si="107"/>
        <v>0.1313943711566366</v>
      </c>
      <c r="BO169" s="494">
        <f t="shared" si="108"/>
        <v>0.10872824021633376</v>
      </c>
    </row>
    <row r="170" spans="1:67">
      <c r="A170" s="489" t="s">
        <v>24</v>
      </c>
      <c r="B170" s="492">
        <f t="shared" ref="B170:K170" si="109">B161-SUM(B163:B169)</f>
        <v>9.5362082500000334E-2</v>
      </c>
      <c r="C170" s="492">
        <f t="shared" si="109"/>
        <v>0.14433492450000041</v>
      </c>
      <c r="D170" s="492">
        <f t="shared" si="109"/>
        <v>0.12582691049999883</v>
      </c>
      <c r="E170" s="492">
        <f t="shared" si="109"/>
        <v>0.13106648850000124</v>
      </c>
      <c r="F170" s="492">
        <f t="shared" si="109"/>
        <v>8.6343496000003572E-2</v>
      </c>
      <c r="G170" s="492">
        <f t="shared" si="109"/>
        <v>8.0409087391668521E-2</v>
      </c>
      <c r="H170" s="492">
        <f t="shared" si="109"/>
        <v>7.5765398941660678E-2</v>
      </c>
      <c r="I170" s="492">
        <f t="shared" si="109"/>
        <v>0.12918448634999868</v>
      </c>
      <c r="J170" s="492">
        <f t="shared" si="109"/>
        <v>0.10511770398332931</v>
      </c>
      <c r="K170" s="492">
        <f t="shared" si="109"/>
        <v>8.4001746591667814E-2</v>
      </c>
      <c r="L170" s="492">
        <f>L161-SUM(L163:L169)</f>
        <v>8.2009086282067489E-2</v>
      </c>
      <c r="M170" s="492">
        <f>M161-SUM(M163:M169)</f>
        <v>0.18390206002143472</v>
      </c>
      <c r="N170" s="492">
        <f>N161-SUM(N163:N169)</f>
        <v>0.32100330605571203</v>
      </c>
      <c r="O170" s="492">
        <f t="shared" ref="O170:AA170" si="110">O161-SUM(O163:O169)</f>
        <v>0.30874242136090491</v>
      </c>
      <c r="P170" s="492">
        <f t="shared" si="110"/>
        <v>0.25980013513843003</v>
      </c>
      <c r="Q170" s="492">
        <f t="shared" si="110"/>
        <v>0.28529886442222585</v>
      </c>
      <c r="R170" s="492">
        <f t="shared" si="110"/>
        <v>0.25918760012636888</v>
      </c>
      <c r="S170" s="492">
        <f t="shared" si="110"/>
        <v>0.24234644806315364</v>
      </c>
      <c r="T170" s="492">
        <f t="shared" si="110"/>
        <v>0.28137460385960722</v>
      </c>
      <c r="U170" s="492">
        <f t="shared" si="110"/>
        <v>0.36248492147419942</v>
      </c>
      <c r="V170" s="492">
        <f t="shared" si="110"/>
        <v>0</v>
      </c>
      <c r="W170" s="492">
        <f t="shared" si="110"/>
        <v>0</v>
      </c>
      <c r="X170" s="492">
        <f t="shared" si="110"/>
        <v>0</v>
      </c>
      <c r="Y170" s="492">
        <f t="shared" si="110"/>
        <v>0</v>
      </c>
      <c r="Z170" s="492">
        <f t="shared" si="110"/>
        <v>0</v>
      </c>
      <c r="AA170" s="492">
        <f t="shared" si="110"/>
        <v>0</v>
      </c>
      <c r="AB170" s="497"/>
      <c r="BC170" s="494">
        <f t="shared" si="99"/>
        <v>7.5354809760485544E-2</v>
      </c>
      <c r="BD170" s="494">
        <f t="shared" si="99"/>
        <v>5.1443469685223328E-2</v>
      </c>
      <c r="BE170" s="494">
        <f t="shared" si="99"/>
        <v>3.9944684198007563E-2</v>
      </c>
      <c r="BF170" s="494">
        <f t="shared" si="100"/>
        <v>3.7253754867876882E-2</v>
      </c>
      <c r="BG170" s="494">
        <f t="shared" si="101"/>
        <v>7.123675157044608E-2</v>
      </c>
      <c r="BH170" s="494">
        <f t="shared" si="102"/>
        <v>0.10743430662523921</v>
      </c>
      <c r="BI170" s="494">
        <f t="shared" si="103"/>
        <v>9.5424257968549739E-2</v>
      </c>
      <c r="BJ170" s="494">
        <f t="shared" si="104"/>
        <v>6.8773657683878359E-2</v>
      </c>
      <c r="BK170" s="494">
        <f t="shared" si="105"/>
        <v>7.4213095080988237E-2</v>
      </c>
      <c r="BL170" s="494">
        <f t="shared" si="105"/>
        <v>5.988320646583023E-2</v>
      </c>
      <c r="BM170" s="494">
        <f t="shared" si="106"/>
        <v>6.4332926719170722E-2</v>
      </c>
      <c r="BN170" s="494">
        <f t="shared" si="107"/>
        <v>6.1251089006480963E-2</v>
      </c>
      <c r="BO170" s="494">
        <f t="shared" si="108"/>
        <v>6.9764756881058307E-2</v>
      </c>
    </row>
    <row r="171" spans="1:67">
      <c r="A171" s="489"/>
      <c r="B171" s="491"/>
      <c r="C171" s="491"/>
      <c r="D171" s="491"/>
      <c r="E171" s="491"/>
      <c r="F171" s="491"/>
      <c r="G171" s="491"/>
      <c r="H171" s="491"/>
      <c r="I171" s="491"/>
      <c r="J171" s="491"/>
      <c r="K171" s="491"/>
      <c r="L171" s="491"/>
      <c r="M171" s="491"/>
      <c r="N171" s="491"/>
      <c r="O171" s="491"/>
      <c r="P171" s="491"/>
      <c r="Q171" s="491"/>
      <c r="R171" s="491"/>
      <c r="S171" s="491"/>
      <c r="T171" s="491"/>
      <c r="U171" s="491"/>
      <c r="V171" s="491"/>
      <c r="W171" s="491"/>
      <c r="X171" s="491"/>
      <c r="Y171" s="491"/>
      <c r="Z171" s="491"/>
      <c r="AA171" s="491"/>
      <c r="AB171" s="497"/>
    </row>
    <row r="172" spans="1:67">
      <c r="A172" s="489"/>
      <c r="B172" s="491"/>
      <c r="C172" s="491"/>
      <c r="D172" s="491"/>
      <c r="E172" s="491"/>
      <c r="F172" s="491"/>
      <c r="G172" s="491"/>
      <c r="H172" s="491"/>
      <c r="I172" s="491"/>
      <c r="J172" s="491"/>
      <c r="K172" s="491"/>
      <c r="L172" s="491"/>
      <c r="M172" s="491"/>
      <c r="N172" s="491"/>
      <c r="O172" s="491"/>
      <c r="P172" s="491"/>
      <c r="Q172" s="491"/>
      <c r="R172" s="491"/>
      <c r="S172" s="491"/>
      <c r="T172" s="491"/>
      <c r="U172" s="491"/>
      <c r="V172" s="491"/>
      <c r="W172" s="491"/>
      <c r="X172" s="491"/>
      <c r="Y172" s="491"/>
      <c r="Z172" s="491"/>
      <c r="AA172" s="491"/>
      <c r="AB172" s="491"/>
    </row>
    <row r="173" spans="1:67">
      <c r="A173" s="489"/>
      <c r="B173" s="491"/>
      <c r="C173" s="491"/>
      <c r="D173" s="491"/>
      <c r="E173" s="491"/>
      <c r="F173" s="491"/>
      <c r="G173" s="491"/>
      <c r="H173" s="491"/>
      <c r="I173" s="491"/>
      <c r="J173" s="491"/>
      <c r="K173" s="491"/>
      <c r="L173" s="491"/>
      <c r="M173" s="491"/>
      <c r="N173" s="491"/>
      <c r="O173" s="491"/>
      <c r="P173" s="491"/>
      <c r="Q173" s="491"/>
      <c r="R173" s="491"/>
      <c r="S173" s="491"/>
      <c r="T173" s="491"/>
      <c r="U173" s="491"/>
      <c r="V173" s="491"/>
      <c r="W173" s="491"/>
      <c r="X173" s="491"/>
      <c r="Y173" s="491"/>
      <c r="Z173" s="491"/>
      <c r="AA173" s="491"/>
      <c r="AB173" s="491"/>
    </row>
    <row r="174" spans="1:67">
      <c r="A174" s="489"/>
      <c r="B174" s="491"/>
      <c r="C174" s="491"/>
      <c r="D174" s="491"/>
      <c r="E174" s="491"/>
      <c r="F174" s="491"/>
      <c r="G174" s="491"/>
      <c r="H174" s="491"/>
      <c r="I174" s="491"/>
      <c r="J174" s="491"/>
      <c r="K174" s="491"/>
      <c r="L174" s="491"/>
      <c r="M174" s="491"/>
      <c r="N174" s="491"/>
      <c r="O174" s="491"/>
      <c r="P174" s="491"/>
      <c r="Q174" s="491"/>
      <c r="R174" s="491"/>
      <c r="S174" s="491"/>
      <c r="T174" s="491"/>
      <c r="U174" s="491"/>
      <c r="V174" s="491"/>
      <c r="W174" s="491"/>
      <c r="X174" s="491"/>
      <c r="Y174" s="491"/>
      <c r="Z174" s="491"/>
      <c r="AA174" s="491"/>
      <c r="AB174" s="491"/>
    </row>
    <row r="175" spans="1:67">
      <c r="A175" s="495" t="str">
        <f t="shared" ref="A175:A182" si="111">A163</f>
        <v xml:space="preserve">Belarus </v>
      </c>
      <c r="B175" s="495"/>
      <c r="C175" s="495"/>
      <c r="D175" s="495"/>
      <c r="E175" s="495"/>
      <c r="F175" s="495"/>
      <c r="G175" s="495"/>
      <c r="H175" s="495"/>
      <c r="I175" s="495"/>
      <c r="J175" s="495"/>
      <c r="K175" s="495"/>
      <c r="L175" s="495"/>
      <c r="M175" s="495"/>
      <c r="N175" s="495"/>
      <c r="O175" s="495"/>
      <c r="P175" s="495"/>
      <c r="Q175" s="495"/>
      <c r="R175" s="495"/>
      <c r="S175" s="495"/>
      <c r="T175" s="495"/>
      <c r="U175" s="495"/>
      <c r="V175" s="495"/>
      <c r="W175" s="495"/>
      <c r="X175" s="495"/>
      <c r="Y175" s="495"/>
      <c r="Z175" s="495"/>
      <c r="AA175" s="495"/>
      <c r="AB175" s="495"/>
      <c r="AC175" s="492">
        <f>ImportsPaperSectorMinusCoreVPA!AD$41</f>
        <v>6.1700000000000004E-4</v>
      </c>
      <c r="AD175" s="492">
        <f>ImportsPaperSectorMinusCoreVPA!AE$41</f>
        <v>4.2499999999999998E-4</v>
      </c>
      <c r="AE175" s="492">
        <f>ImportsPaperSectorMinusCoreVPA!AF$41</f>
        <v>8.4999999999999995E-4</v>
      </c>
      <c r="AF175" s="492">
        <f>ImportsPaperSectorMinusCoreVPA!AG$41</f>
        <v>1.2440000000000001E-3</v>
      </c>
      <c r="AG175" s="492">
        <f>ImportsPaperSectorMinusCoreVPA!AH$41</f>
        <v>1.5129939999999999E-3</v>
      </c>
      <c r="AH175" s="492">
        <f>ImportsPaperSectorMinusCoreVPA!AI$41</f>
        <v>2.2450120406999996E-3</v>
      </c>
      <c r="AI175" s="492">
        <f>ImportsPaperSectorMinusCoreVPA!AJ$41</f>
        <v>2.3608481779999997E-3</v>
      </c>
      <c r="AJ175" s="492">
        <f>ImportsPaperSectorMinusCoreVPA!AK$41</f>
        <v>4.3863140304999998E-3</v>
      </c>
      <c r="AK175" s="492">
        <f>ImportsPaperSectorMinusCoreVPA!AL$41</f>
        <v>6.3222264460000002E-3</v>
      </c>
      <c r="AL175" s="492">
        <f>ImportsPaperSectorMinusCoreVPA!AM$41</f>
        <v>4.7217062508000006E-3</v>
      </c>
      <c r="AM175" s="492">
        <f>ImportsPaperSectorMinusCoreVPA!AN$41</f>
        <v>6.5144195379000002E-3</v>
      </c>
      <c r="AN175" s="492">
        <f>ImportsPaperSectorMinusCoreVPA!AO$41</f>
        <v>1.2276582527999999E-2</v>
      </c>
      <c r="AO175" s="492">
        <f>ImportsPaperSectorMinusCoreVPA!AP$41</f>
        <v>2.2778259028800003E-2</v>
      </c>
      <c r="AP175" s="492">
        <f>ImportsPaperSectorMinusCoreVPA!AQ$41</f>
        <v>3.3531514197300001E-2</v>
      </c>
      <c r="AQ175" s="492">
        <f>ImportsPaperSectorMinusCoreVPA!AR$41</f>
        <v>4.8522118058000004E-2</v>
      </c>
      <c r="AR175" s="492">
        <f>ImportsPaperSectorMinusCoreVPA!AS$41</f>
        <v>3.6465501575999995E-2</v>
      </c>
      <c r="AS175" s="492">
        <f>ImportsPaperSectorMinusCoreVPA!AT$41</f>
        <v>3.7379618943599993E-2</v>
      </c>
      <c r="AT175" s="492">
        <f>ImportsPaperSectorMinusCoreVPA!AU$41</f>
        <v>3.3918630202599998E-2</v>
      </c>
      <c r="AU175" s="492">
        <f>ImportsPaperSectorMinusCoreVPA!AV$41</f>
        <v>6.4785267861000001E-2</v>
      </c>
      <c r="AV175" s="492">
        <f>ImportsPaperSectorMinusCoreVPA!AW$41</f>
        <v>6.9251576296666659E-2</v>
      </c>
      <c r="AW175" s="492">
        <f>ImportsPaperSectorMinusCoreVPA!AX$41</f>
        <v>0</v>
      </c>
      <c r="AX175" s="492">
        <f>ImportsPaperSectorMinusCoreVPA!AY$41</f>
        <v>0</v>
      </c>
      <c r="AY175" s="492">
        <f>ImportsPaperSectorMinusCoreVPA!AZ$41</f>
        <v>0</v>
      </c>
      <c r="AZ175" s="492">
        <f>ImportsPaperSectorMinusCoreVPA!BA$41</f>
        <v>0</v>
      </c>
      <c r="BA175" s="492">
        <f>ImportsPaperSectorMinusCoreVPA!BB$41</f>
        <v>0</v>
      </c>
      <c r="BB175" s="492">
        <f>ImportsPaperSectorMinusCoreVPA!BC$41</f>
        <v>0</v>
      </c>
      <c r="BC175" s="494">
        <f t="shared" ref="BC175:BE182" si="112">AJ175/AJ$161</f>
        <v>1.3194783178524395E-2</v>
      </c>
      <c r="BD175" s="494">
        <f t="shared" si="112"/>
        <v>1.4704644697912196E-2</v>
      </c>
      <c r="BE175" s="494">
        <f t="shared" si="112"/>
        <v>1.3881659016909379E-2</v>
      </c>
      <c r="BF175" s="494">
        <f t="shared" ref="BF175:BF182" si="113">AM175/AM$161</f>
        <v>1.4989336210706843E-2</v>
      </c>
      <c r="BG175" s="494">
        <f t="shared" ref="BG175:BG182" si="114">AN175/AN$161</f>
        <v>2.5350022171321207E-2</v>
      </c>
      <c r="BH175" s="494">
        <f t="shared" ref="BH175:BH182" si="115">AO175/AO$161</f>
        <v>4.9828700475216446E-2</v>
      </c>
      <c r="BI175" s="494">
        <f t="shared" ref="BI175:BI182" si="116">AP175/AP$161</f>
        <v>6.7558112270878865E-2</v>
      </c>
      <c r="BJ175" s="494">
        <f t="shared" ref="BJ175:BJ182" si="117">AQ175/AQ$161</f>
        <v>9.0084280353767782E-2</v>
      </c>
      <c r="BK175" s="494">
        <f t="shared" ref="BK175:BL182" si="118">AR175/AR$161</f>
        <v>7.3493406716198473E-2</v>
      </c>
      <c r="BL175" s="494">
        <f t="shared" si="118"/>
        <v>7.2016422220548382E-2</v>
      </c>
      <c r="BM175" s="494">
        <f t="shared" ref="BM175:BM182" si="119">AT175/AT$161</f>
        <v>6.4542382901833326E-2</v>
      </c>
      <c r="BN175" s="494">
        <f t="shared" ref="BN175:BN182" si="120">AU175/AU$161</f>
        <v>0.10228207564172685</v>
      </c>
      <c r="BO175" s="494">
        <f t="shared" ref="BO175:BO182" si="121">AV175/AV$161</f>
        <v>0.1089546631056071</v>
      </c>
    </row>
    <row r="176" spans="1:67">
      <c r="A176" s="495" t="str">
        <f t="shared" si="111"/>
        <v xml:space="preserve">Brazil </v>
      </c>
      <c r="B176" s="495"/>
      <c r="C176" s="495"/>
      <c r="D176" s="495"/>
      <c r="E176" s="495"/>
      <c r="F176" s="495"/>
      <c r="G176" s="495"/>
      <c r="H176" s="495"/>
      <c r="I176" s="495"/>
      <c r="J176" s="495"/>
      <c r="K176" s="495"/>
      <c r="L176" s="495"/>
      <c r="M176" s="495"/>
      <c r="N176" s="495"/>
      <c r="O176" s="495"/>
      <c r="P176" s="495"/>
      <c r="Q176" s="495"/>
      <c r="R176" s="495"/>
      <c r="S176" s="495"/>
      <c r="T176" s="495"/>
      <c r="U176" s="495"/>
      <c r="V176" s="495"/>
      <c r="W176" s="495"/>
      <c r="X176" s="495"/>
      <c r="Y176" s="495"/>
      <c r="Z176" s="495"/>
      <c r="AA176" s="495"/>
      <c r="AB176" s="495"/>
      <c r="AC176" s="492">
        <f>ImportsPaperSectorMinusCoreVPA!AD$12</f>
        <v>5.4909999999999994E-3</v>
      </c>
      <c r="AD176" s="492">
        <f>ImportsPaperSectorMinusCoreVPA!AE$12</f>
        <v>1.7520000000000001E-3</v>
      </c>
      <c r="AE176" s="492">
        <f>ImportsPaperSectorMinusCoreVPA!AF$12</f>
        <v>4.8399999999999997E-3</v>
      </c>
      <c r="AF176" s="492">
        <f>ImportsPaperSectorMinusCoreVPA!AG$12</f>
        <v>7.6639999999999998E-3</v>
      </c>
      <c r="AG176" s="492">
        <f>ImportsPaperSectorMinusCoreVPA!AH$12</f>
        <v>9.3579790000000006E-3</v>
      </c>
      <c r="AH176" s="492">
        <f>ImportsPaperSectorMinusCoreVPA!AI$12</f>
        <v>1.5024350012099999E-2</v>
      </c>
      <c r="AI176" s="492">
        <f>ImportsPaperSectorMinusCoreVPA!AJ$12</f>
        <v>2.8005075672800001E-2</v>
      </c>
      <c r="AJ176" s="492">
        <f>ImportsPaperSectorMinusCoreVPA!AK$12</f>
        <v>3.8034854699499993E-2</v>
      </c>
      <c r="AK176" s="492">
        <f>ImportsPaperSectorMinusCoreVPA!AL$12</f>
        <v>5.4253631986399993E-2</v>
      </c>
      <c r="AL176" s="492">
        <f>ImportsPaperSectorMinusCoreVPA!AM$12</f>
        <v>4.7156081852000001E-2</v>
      </c>
      <c r="AM176" s="492">
        <f>ImportsPaperSectorMinusCoreVPA!AN$12</f>
        <v>8.5239699516000009E-2</v>
      </c>
      <c r="AN176" s="492">
        <f>ImportsPaperSectorMinusCoreVPA!AO$12</f>
        <v>7.7117729856000003E-2</v>
      </c>
      <c r="AO176" s="492">
        <f>ImportsPaperSectorMinusCoreVPA!AP$12</f>
        <v>5.6339214905599996E-2</v>
      </c>
      <c r="AP176" s="492">
        <f>ImportsPaperSectorMinusCoreVPA!AQ$12</f>
        <v>4.8812357880599996E-2</v>
      </c>
      <c r="AQ176" s="492">
        <f>ImportsPaperSectorMinusCoreVPA!AR$12</f>
        <v>5.7427195707499996E-2</v>
      </c>
      <c r="AR176" s="492">
        <f>ImportsPaperSectorMinusCoreVPA!AS$12</f>
        <v>4.4935240398999994E-2</v>
      </c>
      <c r="AS176" s="492">
        <f>ImportsPaperSectorMinusCoreVPA!AT$12</f>
        <v>4.2915520278999995E-2</v>
      </c>
      <c r="AT176" s="492">
        <f>ImportsPaperSectorMinusCoreVPA!AU$12</f>
        <v>4.8131695440399996E-2</v>
      </c>
      <c r="AU176" s="492">
        <f>ImportsPaperSectorMinusCoreVPA!AV$12</f>
        <v>7.3731751486999994E-2</v>
      </c>
      <c r="AV176" s="492">
        <f>ImportsPaperSectorMinusCoreVPA!AW$12</f>
        <v>3.586057996541666E-2</v>
      </c>
      <c r="AW176" s="492">
        <f>ImportsPaperSectorMinusCoreVPA!AX$12</f>
        <v>0</v>
      </c>
      <c r="AX176" s="492">
        <f>ImportsPaperSectorMinusCoreVPA!AY$12</f>
        <v>0</v>
      </c>
      <c r="AY176" s="492">
        <f>ImportsPaperSectorMinusCoreVPA!AZ$12</f>
        <v>0</v>
      </c>
      <c r="AZ176" s="492">
        <f>ImportsPaperSectorMinusCoreVPA!BA$12</f>
        <v>0</v>
      </c>
      <c r="BA176" s="492">
        <f>ImportsPaperSectorMinusCoreVPA!BB$12</f>
        <v>0</v>
      </c>
      <c r="BB176" s="492">
        <f>ImportsPaperSectorMinusCoreVPA!BC$12</f>
        <v>0</v>
      </c>
      <c r="BC176" s="494">
        <f t="shared" si="112"/>
        <v>0.1144153513626507</v>
      </c>
      <c r="BD176" s="494">
        <f t="shared" si="112"/>
        <v>0.12618661934136235</v>
      </c>
      <c r="BE176" s="494">
        <f t="shared" si="112"/>
        <v>0.1386373090727579</v>
      </c>
      <c r="BF176" s="494">
        <f t="shared" si="113"/>
        <v>0.19613205859885818</v>
      </c>
      <c r="BG176" s="494">
        <f t="shared" si="114"/>
        <v>0.15924107195083073</v>
      </c>
      <c r="BH176" s="494">
        <f t="shared" si="115"/>
        <v>0.12324514621554401</v>
      </c>
      <c r="BI176" s="494">
        <f t="shared" si="116"/>
        <v>9.8345417224535187E-2</v>
      </c>
      <c r="BJ176" s="494">
        <f t="shared" si="117"/>
        <v>0.10661710174855366</v>
      </c>
      <c r="BK176" s="494">
        <f t="shared" si="118"/>
        <v>9.0563512245979458E-2</v>
      </c>
      <c r="BL176" s="494">
        <f t="shared" si="118"/>
        <v>8.2682015375550935E-2</v>
      </c>
      <c r="BM176" s="494">
        <f t="shared" si="119"/>
        <v>9.1587847099750916E-2</v>
      </c>
      <c r="BN176" s="494">
        <f t="shared" si="120"/>
        <v>0.11640665897948999</v>
      </c>
      <c r="BO176" s="494">
        <f t="shared" si="121"/>
        <v>5.6420050168471368E-2</v>
      </c>
    </row>
    <row r="177" spans="1:67">
      <c r="A177" s="495" t="str">
        <f t="shared" si="111"/>
        <v xml:space="preserve">China </v>
      </c>
      <c r="B177" s="495"/>
      <c r="C177" s="495"/>
      <c r="D177" s="495"/>
      <c r="E177" s="495"/>
      <c r="F177" s="495"/>
      <c r="G177" s="495"/>
      <c r="H177" s="495"/>
      <c r="I177" s="495"/>
      <c r="J177" s="495"/>
      <c r="K177" s="495"/>
      <c r="L177" s="495"/>
      <c r="M177" s="495"/>
      <c r="N177" s="495"/>
      <c r="O177" s="495"/>
      <c r="P177" s="495"/>
      <c r="Q177" s="495"/>
      <c r="R177" s="495"/>
      <c r="S177" s="495"/>
      <c r="T177" s="495"/>
      <c r="U177" s="495"/>
      <c r="V177" s="495"/>
      <c r="W177" s="495"/>
      <c r="X177" s="495"/>
      <c r="Y177" s="495"/>
      <c r="Z177" s="495"/>
      <c r="AA177" s="495"/>
      <c r="AB177" s="495"/>
      <c r="AC177" s="492">
        <f>ImportsPaperSectorMinusCoreVPA!AD$16</f>
        <v>5.6969999999999998E-3</v>
      </c>
      <c r="AD177" s="492">
        <f>ImportsPaperSectorMinusCoreVPA!AE$16</f>
        <v>5.8839999999999995E-3</v>
      </c>
      <c r="AE177" s="492">
        <f>ImportsPaperSectorMinusCoreVPA!AF$16</f>
        <v>7.5429999999999994E-3</v>
      </c>
      <c r="AF177" s="492">
        <f>ImportsPaperSectorMinusCoreVPA!AG$16</f>
        <v>7.7419999999999998E-3</v>
      </c>
      <c r="AG177" s="492">
        <f>ImportsPaperSectorMinusCoreVPA!AH$16</f>
        <v>1.2114653E-2</v>
      </c>
      <c r="AH177" s="492">
        <f>ImportsPaperSectorMinusCoreVPA!AI$16</f>
        <v>1.7670005796300001E-2</v>
      </c>
      <c r="AI177" s="492">
        <f>ImportsPaperSectorMinusCoreVPA!AJ$16</f>
        <v>3.0819445315200002E-2</v>
      </c>
      <c r="AJ177" s="492">
        <f>ImportsPaperSectorMinusCoreVPA!AK$16</f>
        <v>4.5813752397499997E-2</v>
      </c>
      <c r="AK177" s="492">
        <f>ImportsPaperSectorMinusCoreVPA!AL$16</f>
        <v>5.0293651537200001E-2</v>
      </c>
      <c r="AL177" s="492">
        <f>ImportsPaperSectorMinusCoreVPA!AM$16</f>
        <v>3.1863722004399998E-2</v>
      </c>
      <c r="AM177" s="492">
        <f>ImportsPaperSectorMinusCoreVPA!AN$16</f>
        <v>3.9219366950100004E-2</v>
      </c>
      <c r="AN177" s="492">
        <f>ImportsPaperSectorMinusCoreVPA!AO$16</f>
        <v>4.9226590559999985E-2</v>
      </c>
      <c r="AO177" s="492">
        <f>ImportsPaperSectorMinusCoreVPA!AP$16</f>
        <v>5.2269894846399996E-2</v>
      </c>
      <c r="AP177" s="492">
        <f>ImportsPaperSectorMinusCoreVPA!AQ$16</f>
        <v>6.0499123905900003E-2</v>
      </c>
      <c r="AQ177" s="492">
        <f>ImportsPaperSectorMinusCoreVPA!AR$16</f>
        <v>8.2243470755999998E-2</v>
      </c>
      <c r="AR177" s="492">
        <f>ImportsPaperSectorMinusCoreVPA!AS$16</f>
        <v>6.7782994159999999E-2</v>
      </c>
      <c r="AS177" s="492">
        <f>ImportsPaperSectorMinusCoreVPA!AT$16</f>
        <v>8.561740885800001E-2</v>
      </c>
      <c r="AT177" s="492">
        <f>ImportsPaperSectorMinusCoreVPA!AU$16</f>
        <v>9.3223940938699984E-2</v>
      </c>
      <c r="AU177" s="492">
        <f>ImportsPaperSectorMinusCoreVPA!AV$16</f>
        <v>0.10573830647900001</v>
      </c>
      <c r="AV177" s="492">
        <f>ImportsPaperSectorMinusCoreVPA!AW$16</f>
        <v>0.13431117396958331</v>
      </c>
      <c r="AW177" s="492">
        <f>ImportsPaperSectorMinusCoreVPA!AX$16</f>
        <v>0</v>
      </c>
      <c r="AX177" s="492">
        <f>ImportsPaperSectorMinusCoreVPA!AY$16</f>
        <v>0</v>
      </c>
      <c r="AY177" s="492">
        <f>ImportsPaperSectorMinusCoreVPA!AZ$16</f>
        <v>0</v>
      </c>
      <c r="AZ177" s="492">
        <f>ImportsPaperSectorMinusCoreVPA!BA$16</f>
        <v>0</v>
      </c>
      <c r="BA177" s="492">
        <f>ImportsPaperSectorMinusCoreVPA!BB$16</f>
        <v>0</v>
      </c>
      <c r="BB177" s="492">
        <f>ImportsPaperSectorMinusCoreVPA!BC$16</f>
        <v>0</v>
      </c>
      <c r="BC177" s="494">
        <f t="shared" si="112"/>
        <v>0.1378156067432105</v>
      </c>
      <c r="BD177" s="494">
        <f t="shared" si="112"/>
        <v>0.11697623973640434</v>
      </c>
      <c r="BE177" s="494">
        <f t="shared" si="112"/>
        <v>9.3678280769738775E-2</v>
      </c>
      <c r="BF177" s="494">
        <f t="shared" si="113"/>
        <v>9.0241697478335992E-2</v>
      </c>
      <c r="BG177" s="494">
        <f t="shared" si="114"/>
        <v>0.10164841553163474</v>
      </c>
      <c r="BH177" s="494">
        <f t="shared" si="115"/>
        <v>0.1143432836934218</v>
      </c>
      <c r="BI177" s="494">
        <f t="shared" si="116"/>
        <v>0.1218915012628243</v>
      </c>
      <c r="BJ177" s="494">
        <f t="shared" si="117"/>
        <v>0.15269003442913154</v>
      </c>
      <c r="BK177" s="494">
        <f t="shared" si="118"/>
        <v>0.13661139825158086</v>
      </c>
      <c r="BL177" s="494">
        <f t="shared" si="118"/>
        <v>0.16495244306931983</v>
      </c>
      <c r="BM177" s="494">
        <f t="shared" si="119"/>
        <v>0.17739204843308357</v>
      </c>
      <c r="BN177" s="494">
        <f t="shared" si="120"/>
        <v>0.16693816076700616</v>
      </c>
      <c r="BO177" s="494">
        <f t="shared" si="121"/>
        <v>0.21131401613855996</v>
      </c>
    </row>
    <row r="178" spans="1:67">
      <c r="A178" s="495" t="str">
        <f t="shared" si="111"/>
        <v xml:space="preserve">Norway </v>
      </c>
      <c r="B178" s="495"/>
      <c r="C178" s="495"/>
      <c r="D178" s="495"/>
      <c r="E178" s="495"/>
      <c r="F178" s="495"/>
      <c r="G178" s="495"/>
      <c r="H178" s="495"/>
      <c r="I178" s="495"/>
      <c r="J178" s="495"/>
      <c r="K178" s="495"/>
      <c r="L178" s="495"/>
      <c r="M178" s="495"/>
      <c r="N178" s="495"/>
      <c r="O178" s="495"/>
      <c r="P178" s="495"/>
      <c r="Q178" s="495"/>
      <c r="R178" s="495"/>
      <c r="S178" s="495"/>
      <c r="T178" s="495"/>
      <c r="U178" s="495"/>
      <c r="V178" s="495"/>
      <c r="W178" s="495"/>
      <c r="X178" s="495"/>
      <c r="Y178" s="495"/>
      <c r="Z178" s="495"/>
      <c r="AA178" s="495"/>
      <c r="AB178" s="495"/>
      <c r="AC178" s="492">
        <f>ImportsPaperSectorMinusCoreVPA!AD$47</f>
        <v>7.7029999999999998E-3</v>
      </c>
      <c r="AD178" s="492">
        <f>ImportsPaperSectorMinusCoreVPA!AE$47</f>
        <v>7.8859999999999989E-3</v>
      </c>
      <c r="AE178" s="492">
        <f>ImportsPaperSectorMinusCoreVPA!AF$47</f>
        <v>1.2216000000000001E-2</v>
      </c>
      <c r="AF178" s="492">
        <f>ImportsPaperSectorMinusCoreVPA!AG$47</f>
        <v>1.2933E-2</v>
      </c>
      <c r="AG178" s="492">
        <f>ImportsPaperSectorMinusCoreVPA!AH$47</f>
        <v>2.6008141000000002E-2</v>
      </c>
      <c r="AH178" s="492">
        <f>ImportsPaperSectorMinusCoreVPA!AI$47</f>
        <v>1.6285076164499999E-2</v>
      </c>
      <c r="AI178" s="492">
        <f>ImportsPaperSectorMinusCoreVPA!AJ$47</f>
        <v>1.6415944174800003E-2</v>
      </c>
      <c r="AJ178" s="492">
        <f>ImportsPaperSectorMinusCoreVPA!AK$47</f>
        <v>1.3873829153999999E-2</v>
      </c>
      <c r="AK178" s="492">
        <f>ImportsPaperSectorMinusCoreVPA!AL$47</f>
        <v>1.7419387442400004E-2</v>
      </c>
      <c r="AL178" s="492">
        <f>ImportsPaperSectorMinusCoreVPA!AM$47</f>
        <v>1.28349830752E-2</v>
      </c>
      <c r="AM178" s="492">
        <f>ImportsPaperSectorMinusCoreVPA!AN$47</f>
        <v>2.5787809379700002E-2</v>
      </c>
      <c r="AN178" s="492">
        <f>ImportsPaperSectorMinusCoreVPA!AO$47</f>
        <v>1.9537016495999999E-2</v>
      </c>
      <c r="AO178" s="492">
        <f>ImportsPaperSectorMinusCoreVPA!AP$47</f>
        <v>1.2671929723199998E-2</v>
      </c>
      <c r="AP178" s="492">
        <f>ImportsPaperSectorMinusCoreVPA!AQ$47</f>
        <v>9.0467064246000008E-3</v>
      </c>
      <c r="AQ178" s="492">
        <f>ImportsPaperSectorMinusCoreVPA!AR$47</f>
        <v>2.0354971444999999E-3</v>
      </c>
      <c r="AR178" s="492">
        <f>ImportsPaperSectorMinusCoreVPA!AS$47</f>
        <v>1.7693107739999998E-3</v>
      </c>
      <c r="AS178" s="492">
        <f>ImportsPaperSectorMinusCoreVPA!AT$47</f>
        <v>3.9531605220000001E-4</v>
      </c>
      <c r="AT178" s="492">
        <f>ImportsPaperSectorMinusCoreVPA!AU$47</f>
        <v>5.6091525489999992E-4</v>
      </c>
      <c r="AU178" s="492">
        <f>ImportsPaperSectorMinusCoreVPA!AV$47</f>
        <v>7.0573135099999992E-4</v>
      </c>
      <c r="AV178" s="492">
        <f>ImportsPaperSectorMinusCoreVPA!AW$47</f>
        <v>9.608297754166666E-4</v>
      </c>
      <c r="AW178" s="492">
        <f>ImportsPaperSectorMinusCoreVPA!AX$47</f>
        <v>0</v>
      </c>
      <c r="AX178" s="492">
        <f>ImportsPaperSectorMinusCoreVPA!AY$47</f>
        <v>0</v>
      </c>
      <c r="AY178" s="492">
        <f>ImportsPaperSectorMinusCoreVPA!AZ$47</f>
        <v>0</v>
      </c>
      <c r="AZ178" s="492">
        <f>ImportsPaperSectorMinusCoreVPA!BA$47</f>
        <v>0</v>
      </c>
      <c r="BA178" s="492">
        <f>ImportsPaperSectorMinusCoreVPA!BB$47</f>
        <v>0</v>
      </c>
      <c r="BB178" s="492">
        <f>ImportsPaperSectorMinusCoreVPA!BC$47</f>
        <v>0</v>
      </c>
      <c r="BC178" s="494">
        <f t="shared" si="112"/>
        <v>4.173485214920946E-2</v>
      </c>
      <c r="BD178" s="494">
        <f t="shared" si="112"/>
        <v>4.0515142154996055E-2</v>
      </c>
      <c r="BE178" s="494">
        <f t="shared" si="112"/>
        <v>3.7734422489230833E-2</v>
      </c>
      <c r="BF178" s="494">
        <f t="shared" si="113"/>
        <v>5.9336391013979618E-2</v>
      </c>
      <c r="BG178" s="494">
        <f t="shared" si="114"/>
        <v>4.0342155498526384E-2</v>
      </c>
      <c r="BH178" s="494">
        <f t="shared" si="115"/>
        <v>2.7720546588831628E-2</v>
      </c>
      <c r="BI178" s="494">
        <f t="shared" si="116"/>
        <v>1.8226985060043034E-2</v>
      </c>
      <c r="BJ178" s="494">
        <f t="shared" si="117"/>
        <v>3.7790249635279377E-3</v>
      </c>
      <c r="BK178" s="494">
        <f t="shared" si="118"/>
        <v>3.5659094404590815E-3</v>
      </c>
      <c r="BL178" s="494">
        <f t="shared" si="118"/>
        <v>7.6162487821909556E-4</v>
      </c>
      <c r="BM178" s="494">
        <f t="shared" si="119"/>
        <v>1.0673428420013302E-3</v>
      </c>
      <c r="BN178" s="494">
        <f t="shared" si="120"/>
        <v>1.1141987956365899E-3</v>
      </c>
      <c r="BO178" s="494">
        <f t="shared" si="121"/>
        <v>1.5116895539516841E-3</v>
      </c>
    </row>
    <row r="179" spans="1:67">
      <c r="A179" s="495" t="str">
        <f t="shared" si="111"/>
        <v>Russia</v>
      </c>
      <c r="B179" s="495"/>
      <c r="C179" s="495"/>
      <c r="D179" s="495"/>
      <c r="E179" s="495"/>
      <c r="F179" s="495"/>
      <c r="G179" s="495"/>
      <c r="H179" s="495"/>
      <c r="I179" s="495"/>
      <c r="J179" s="495"/>
      <c r="K179" s="495"/>
      <c r="L179" s="495"/>
      <c r="M179" s="495"/>
      <c r="N179" s="495"/>
      <c r="O179" s="495"/>
      <c r="P179" s="495"/>
      <c r="Q179" s="495"/>
      <c r="R179" s="495"/>
      <c r="S179" s="495"/>
      <c r="T179" s="495"/>
      <c r="U179" s="495"/>
      <c r="V179" s="495"/>
      <c r="W179" s="495"/>
      <c r="X179" s="495"/>
      <c r="Y179" s="495"/>
      <c r="Z179" s="495"/>
      <c r="AA179" s="495"/>
      <c r="AB179" s="495"/>
      <c r="AC179" s="492">
        <f>ImportsPaperSectorMinusCoreVPA!AD$39</f>
        <v>6.1998999999999999E-2</v>
      </c>
      <c r="AD179" s="492">
        <f>ImportsPaperSectorMinusCoreVPA!AE$39</f>
        <v>2.8413000000000001E-2</v>
      </c>
      <c r="AE179" s="492">
        <f>ImportsPaperSectorMinusCoreVPA!AF$39</f>
        <v>2.1129000000000002E-2</v>
      </c>
      <c r="AF179" s="492">
        <f>ImportsPaperSectorMinusCoreVPA!AG$39</f>
        <v>2.9003000000000001E-2</v>
      </c>
      <c r="AG179" s="492">
        <f>ImportsPaperSectorMinusCoreVPA!AH$39</f>
        <v>3.7450409999999996E-2</v>
      </c>
      <c r="AH179" s="492">
        <f>ImportsPaperSectorMinusCoreVPA!AI$39</f>
        <v>4.67277801705E-2</v>
      </c>
      <c r="AI179" s="492">
        <f>ImportsPaperSectorMinusCoreVPA!AJ$39</f>
        <v>4.9177570403999997E-2</v>
      </c>
      <c r="AJ179" s="492">
        <f>ImportsPaperSectorMinusCoreVPA!AK$39</f>
        <v>5.7146430602500006E-2</v>
      </c>
      <c r="AK179" s="492">
        <f>ImportsPaperSectorMinusCoreVPA!AL$39</f>
        <v>9.1124949515200018E-2</v>
      </c>
      <c r="AL179" s="492">
        <f>ImportsPaperSectorMinusCoreVPA!AM$39</f>
        <v>7.4271229573200009E-2</v>
      </c>
      <c r="AM179" s="492">
        <f>ImportsPaperSectorMinusCoreVPA!AN$39</f>
        <v>9.4458267331199997E-2</v>
      </c>
      <c r="AN179" s="492">
        <f>ImportsPaperSectorMinusCoreVPA!AO$39</f>
        <v>0.107520561936</v>
      </c>
      <c r="AO179" s="492">
        <f>ImportsPaperSectorMinusCoreVPA!AP$39</f>
        <v>9.1950648627199996E-2</v>
      </c>
      <c r="AP179" s="492">
        <f>ImportsPaperSectorMinusCoreVPA!AQ$39</f>
        <v>9.3380351203499995E-2</v>
      </c>
      <c r="AQ179" s="492">
        <f>ImportsPaperSectorMinusCoreVPA!AR$39</f>
        <v>7.8170988547000012E-2</v>
      </c>
      <c r="AR179" s="492">
        <f>ImportsPaperSectorMinusCoreVPA!AS$39</f>
        <v>9.2403540305999982E-2</v>
      </c>
      <c r="AS179" s="492">
        <f>ImportsPaperSectorMinusCoreVPA!AT$39</f>
        <v>8.2766054382199999E-2</v>
      </c>
      <c r="AT179" s="492">
        <f>ImportsPaperSectorMinusCoreVPA!AU$39</f>
        <v>8.8890749518999987E-2</v>
      </c>
      <c r="AU179" s="492">
        <f>ImportsPaperSectorMinusCoreVPA!AV$39</f>
        <v>0.106069086864</v>
      </c>
      <c r="AV179" s="492">
        <f>ImportsPaperSectorMinusCoreVPA!AW$39</f>
        <v>9.8302875059583336E-2</v>
      </c>
      <c r="AW179" s="492">
        <f>ImportsPaperSectorMinusCoreVPA!AX$39</f>
        <v>0</v>
      </c>
      <c r="AX179" s="492">
        <f>ImportsPaperSectorMinusCoreVPA!AY$39</f>
        <v>0</v>
      </c>
      <c r="AY179" s="492">
        <f>ImportsPaperSectorMinusCoreVPA!AZ$39</f>
        <v>0</v>
      </c>
      <c r="AZ179" s="492">
        <f>ImportsPaperSectorMinusCoreVPA!BA$39</f>
        <v>0</v>
      </c>
      <c r="BA179" s="492">
        <f>ImportsPaperSectorMinusCoreVPA!BB$39</f>
        <v>0</v>
      </c>
      <c r="BB179" s="492">
        <f>ImportsPaperSectorMinusCoreVPA!BC$39</f>
        <v>0</v>
      </c>
      <c r="BC179" s="494">
        <f t="shared" si="112"/>
        <v>0.17190624200261048</v>
      </c>
      <c r="BD179" s="494">
        <f t="shared" si="112"/>
        <v>0.21194432328250118</v>
      </c>
      <c r="BE179" s="494">
        <f t="shared" si="112"/>
        <v>0.218354939705763</v>
      </c>
      <c r="BF179" s="494">
        <f t="shared" si="113"/>
        <v>0.21734349755505686</v>
      </c>
      <c r="BG179" s="494">
        <f t="shared" si="114"/>
        <v>0.22202014467250564</v>
      </c>
      <c r="BH179" s="494">
        <f t="shared" si="115"/>
        <v>0.20114712556186068</v>
      </c>
      <c r="BI179" s="494">
        <f t="shared" si="116"/>
        <v>0.18813943842142769</v>
      </c>
      <c r="BJ179" s="494">
        <f t="shared" si="117"/>
        <v>0.14512922208757711</v>
      </c>
      <c r="BK179" s="494">
        <f t="shared" si="118"/>
        <v>0.18623221061615861</v>
      </c>
      <c r="BL179" s="494">
        <f t="shared" si="118"/>
        <v>0.15945895882220923</v>
      </c>
      <c r="BM179" s="494">
        <f t="shared" si="119"/>
        <v>0.16914659458878953</v>
      </c>
      <c r="BN179" s="494">
        <f t="shared" si="120"/>
        <v>0.16746039221678513</v>
      </c>
      <c r="BO179" s="494">
        <f t="shared" si="121"/>
        <v>0.15466155728422068</v>
      </c>
    </row>
    <row r="180" spans="1:67">
      <c r="A180" s="495" t="str">
        <f t="shared" si="111"/>
        <v xml:space="preserve">Ukraine </v>
      </c>
      <c r="B180" s="495"/>
      <c r="C180" s="495"/>
      <c r="D180" s="495"/>
      <c r="E180" s="495"/>
      <c r="F180" s="495"/>
      <c r="G180" s="495"/>
      <c r="H180" s="495"/>
      <c r="I180" s="495"/>
      <c r="J180" s="495"/>
      <c r="K180" s="495"/>
      <c r="L180" s="495"/>
      <c r="M180" s="495"/>
      <c r="N180" s="495"/>
      <c r="O180" s="495"/>
      <c r="P180" s="495"/>
      <c r="Q180" s="495"/>
      <c r="R180" s="495"/>
      <c r="S180" s="495"/>
      <c r="T180" s="495"/>
      <c r="U180" s="495"/>
      <c r="V180" s="495"/>
      <c r="W180" s="495"/>
      <c r="X180" s="495"/>
      <c r="Y180" s="495"/>
      <c r="Z180" s="495"/>
      <c r="AA180" s="495"/>
      <c r="AB180" s="495"/>
      <c r="AC180" s="492">
        <f>ImportsPaperSectorMinusCoreVPA!AD$44</f>
        <v>1.867E-3</v>
      </c>
      <c r="AD180" s="492">
        <f>ImportsPaperSectorMinusCoreVPA!AE$44</f>
        <v>2.1450000000000002E-3</v>
      </c>
      <c r="AE180" s="492">
        <f>ImportsPaperSectorMinusCoreVPA!AF$44</f>
        <v>1.3090000000000001E-3</v>
      </c>
      <c r="AF180" s="492">
        <f>ImportsPaperSectorMinusCoreVPA!AG$44</f>
        <v>1.653E-3</v>
      </c>
      <c r="AG180" s="492">
        <f>ImportsPaperSectorMinusCoreVPA!AH$44</f>
        <v>5.3069740000000008E-3</v>
      </c>
      <c r="AH180" s="492">
        <f>ImportsPaperSectorMinusCoreVPA!AI$44</f>
        <v>4.6677947744999991E-3</v>
      </c>
      <c r="AI180" s="492">
        <f>ImportsPaperSectorMinusCoreVPA!AJ$44</f>
        <v>7.2733128643999992E-3</v>
      </c>
      <c r="AJ180" s="492">
        <f>ImportsPaperSectorMinusCoreVPA!AK$44</f>
        <v>1.0664786958000001E-2</v>
      </c>
      <c r="AK180" s="492">
        <f>ImportsPaperSectorMinusCoreVPA!AL$44</f>
        <v>1.5075605868800001E-2</v>
      </c>
      <c r="AL180" s="492">
        <f>ImportsPaperSectorMinusCoreVPA!AM$44</f>
        <v>1.8732429011999997E-2</v>
      </c>
      <c r="AM180" s="492">
        <f>ImportsPaperSectorMinusCoreVPA!AN$44</f>
        <v>1.9774355963400003E-2</v>
      </c>
      <c r="AN180" s="492">
        <f>ImportsPaperSectorMinusCoreVPA!AO$44</f>
        <v>2.2120813487999998E-2</v>
      </c>
      <c r="AO180" s="492">
        <f>ImportsPaperSectorMinusCoreVPA!AP$44</f>
        <v>1.9867228567999998E-2</v>
      </c>
      <c r="AP180" s="492">
        <f>ImportsPaperSectorMinusCoreVPA!AQ$44</f>
        <v>2.4977732087699999E-2</v>
      </c>
      <c r="AQ180" s="492">
        <f>ImportsPaperSectorMinusCoreVPA!AR$44</f>
        <v>2.4005480870500001E-2</v>
      </c>
      <c r="AR180" s="492">
        <f>ImportsPaperSectorMinusCoreVPA!AS$44</f>
        <v>1.6827833099E-2</v>
      </c>
      <c r="AS180" s="492">
        <f>ImportsPaperSectorMinusCoreVPA!AT$44</f>
        <v>2.1587951503699999E-2</v>
      </c>
      <c r="AT180" s="492">
        <f>ImportsPaperSectorMinusCoreVPA!AU$44</f>
        <v>2.9759179864699999E-2</v>
      </c>
      <c r="AU180" s="492">
        <f>ImportsPaperSectorMinusCoreVPA!AV$44</f>
        <v>3.6004252983000001E-2</v>
      </c>
      <c r="AV180" s="492">
        <f>ImportsPaperSectorMinusCoreVPA!AW$44</f>
        <v>3.2207175784583333E-2</v>
      </c>
      <c r="AW180" s="492">
        <f>ImportsPaperSectorMinusCoreVPA!AX$44</f>
        <v>0</v>
      </c>
      <c r="AX180" s="492">
        <f>ImportsPaperSectorMinusCoreVPA!AY$44</f>
        <v>0</v>
      </c>
      <c r="AY180" s="492">
        <f>ImportsPaperSectorMinusCoreVPA!AZ$44</f>
        <v>0</v>
      </c>
      <c r="AZ180" s="492">
        <f>ImportsPaperSectorMinusCoreVPA!BA$44</f>
        <v>0</v>
      </c>
      <c r="BA180" s="492">
        <f>ImportsPaperSectorMinusCoreVPA!BB$44</f>
        <v>0</v>
      </c>
      <c r="BB180" s="492">
        <f>ImportsPaperSectorMinusCoreVPA!BC$44</f>
        <v>0</v>
      </c>
      <c r="BC180" s="494">
        <f t="shared" si="112"/>
        <v>3.2081504100590817E-2</v>
      </c>
      <c r="BD180" s="494">
        <f t="shared" si="112"/>
        <v>3.5063822816204127E-2</v>
      </c>
      <c r="BE180" s="494">
        <f t="shared" si="112"/>
        <v>5.5072716999069224E-2</v>
      </c>
      <c r="BF180" s="494">
        <f t="shared" si="113"/>
        <v>4.5499751460764522E-2</v>
      </c>
      <c r="BG180" s="494">
        <f t="shared" si="114"/>
        <v>4.5677460408016013E-2</v>
      </c>
      <c r="BH180" s="494">
        <f t="shared" si="115"/>
        <v>4.3460660462938283E-2</v>
      </c>
      <c r="BI180" s="494">
        <f t="shared" si="116"/>
        <v>5.0324253737060454E-2</v>
      </c>
      <c r="BJ180" s="494">
        <f t="shared" si="117"/>
        <v>4.4567643691485352E-2</v>
      </c>
      <c r="BK180" s="494">
        <f t="shared" si="118"/>
        <v>3.3915200083551804E-2</v>
      </c>
      <c r="BL180" s="494">
        <f t="shared" si="118"/>
        <v>4.1591837324852381E-2</v>
      </c>
      <c r="BM180" s="494">
        <f t="shared" si="119"/>
        <v>5.6627533900964089E-2</v>
      </c>
      <c r="BN180" s="494">
        <f t="shared" si="120"/>
        <v>5.6843011515090969E-2</v>
      </c>
      <c r="BO180" s="494">
        <f t="shared" si="121"/>
        <v>5.0672088273624634E-2</v>
      </c>
    </row>
    <row r="181" spans="1:67">
      <c r="A181" s="495" t="str">
        <f t="shared" si="111"/>
        <v xml:space="preserve">USA </v>
      </c>
      <c r="B181" s="495"/>
      <c r="C181" s="495"/>
      <c r="D181" s="495"/>
      <c r="E181" s="495"/>
      <c r="F181" s="495"/>
      <c r="G181" s="495"/>
      <c r="H181" s="495"/>
      <c r="I181" s="495"/>
      <c r="J181" s="495"/>
      <c r="K181" s="495"/>
      <c r="L181" s="495"/>
      <c r="M181" s="495"/>
      <c r="N181" s="495"/>
      <c r="O181" s="495"/>
      <c r="P181" s="495"/>
      <c r="Q181" s="495"/>
      <c r="R181" s="495"/>
      <c r="S181" s="495"/>
      <c r="T181" s="495"/>
      <c r="U181" s="495"/>
      <c r="V181" s="495"/>
      <c r="W181" s="495"/>
      <c r="X181" s="495"/>
      <c r="Y181" s="495"/>
      <c r="Z181" s="495"/>
      <c r="AA181" s="495"/>
      <c r="AB181" s="495"/>
      <c r="AC181" s="492">
        <f>ImportsPaperSectorMinusCoreVPA!AD$10</f>
        <v>4.3589000000000003E-2</v>
      </c>
      <c r="AD181" s="492">
        <f>ImportsPaperSectorMinusCoreVPA!AE$10</f>
        <v>5.5850000000000004E-2</v>
      </c>
      <c r="AE181" s="492">
        <f>ImportsPaperSectorMinusCoreVPA!AF$10</f>
        <v>4.9831000000000007E-2</v>
      </c>
      <c r="AF181" s="492">
        <f>ImportsPaperSectorMinusCoreVPA!AG$10</f>
        <v>5.4637999999999999E-2</v>
      </c>
      <c r="AG181" s="492">
        <f>ImportsPaperSectorMinusCoreVPA!AH$10</f>
        <v>6.9050608999999999E-2</v>
      </c>
      <c r="AH181" s="492">
        <f>ImportsPaperSectorMinusCoreVPA!AI$10</f>
        <v>8.0091584944799996E-2</v>
      </c>
      <c r="AI181" s="492">
        <f>ImportsPaperSectorMinusCoreVPA!AJ$10</f>
        <v>7.6133370035600001E-2</v>
      </c>
      <c r="AJ181" s="492">
        <f>ImportsPaperSectorMinusCoreVPA!AK$10</f>
        <v>0.10734833212999999</v>
      </c>
      <c r="AK181" s="492">
        <f>ImportsPaperSectorMinusCoreVPA!AL$10</f>
        <v>0.1315527232176</v>
      </c>
      <c r="AL181" s="492">
        <f>ImportsPaperSectorMinusCoreVPA!AM$10</f>
        <v>0.103705793004</v>
      </c>
      <c r="AM181" s="492">
        <f>ImportsPaperSectorMinusCoreVPA!AN$10</f>
        <v>0.10305757283670001</v>
      </c>
      <c r="AN181" s="492">
        <f>ImportsPaperSectorMinusCoreVPA!AO$10</f>
        <v>0.112115054208</v>
      </c>
      <c r="AO181" s="492">
        <f>ImportsPaperSectorMinusCoreVPA!AP$10</f>
        <v>0.1048272636928</v>
      </c>
      <c r="AP181" s="492">
        <f>ImportsPaperSectorMinusCoreVPA!AQ$10</f>
        <v>0.11676720808140001</v>
      </c>
      <c r="AQ181" s="492">
        <f>ImportsPaperSectorMinusCoreVPA!AR$10</f>
        <v>0.13607408749549998</v>
      </c>
      <c r="AR181" s="492">
        <f>ImportsPaperSectorMinusCoreVPA!AS$10</f>
        <v>0.12890876974849999</v>
      </c>
      <c r="AS181" s="492">
        <f>ImportsPaperSectorMinusCoreVPA!AT$10</f>
        <v>0.14045083620570001</v>
      </c>
      <c r="AT181" s="492">
        <f>ImportsPaperSectorMinusCoreVPA!AU$10</f>
        <v>0.12625294820709998</v>
      </c>
      <c r="AU181" s="492">
        <f>ImportsPaperSectorMinusCoreVPA!AV$10</f>
        <v>0.130500549602</v>
      </c>
      <c r="AV181" s="492">
        <f>ImportsPaperSectorMinusCoreVPA!AW$10</f>
        <v>0.13609438584541667</v>
      </c>
      <c r="AW181" s="492">
        <f>ImportsPaperSectorMinusCoreVPA!AX$10</f>
        <v>0</v>
      </c>
      <c r="AX181" s="492">
        <f>ImportsPaperSectorMinusCoreVPA!AY$10</f>
        <v>0</v>
      </c>
      <c r="AY181" s="492">
        <f>ImportsPaperSectorMinusCoreVPA!AZ$10</f>
        <v>0</v>
      </c>
      <c r="AZ181" s="492">
        <f>ImportsPaperSectorMinusCoreVPA!BA$10</f>
        <v>0</v>
      </c>
      <c r="BA181" s="492">
        <f>ImportsPaperSectorMinusCoreVPA!BB$10</f>
        <v>0</v>
      </c>
      <c r="BB181" s="492">
        <f>ImportsPaperSectorMinusCoreVPA!BC$10</f>
        <v>0</v>
      </c>
      <c r="BC181" s="494">
        <f t="shared" si="112"/>
        <v>0.32292215221765885</v>
      </c>
      <c r="BD181" s="494">
        <f t="shared" si="112"/>
        <v>0.30597386387219461</v>
      </c>
      <c r="BE181" s="494">
        <f t="shared" si="112"/>
        <v>0.30489157522575677</v>
      </c>
      <c r="BF181" s="494">
        <f t="shared" si="113"/>
        <v>0.23713004655617845</v>
      </c>
      <c r="BG181" s="494">
        <f t="shared" si="114"/>
        <v>0.23150735177558357</v>
      </c>
      <c r="BH181" s="494">
        <f t="shared" si="115"/>
        <v>0.22931543264921073</v>
      </c>
      <c r="BI181" s="494">
        <f t="shared" si="116"/>
        <v>0.23525845289013206</v>
      </c>
      <c r="BJ181" s="494">
        <f t="shared" si="117"/>
        <v>0.25262986731484421</v>
      </c>
      <c r="BK181" s="494">
        <f t="shared" si="118"/>
        <v>0.25980568578402963</v>
      </c>
      <c r="BL181" s="494">
        <f t="shared" si="118"/>
        <v>0.27059576869096441</v>
      </c>
      <c r="BM181" s="494">
        <f t="shared" si="119"/>
        <v>0.24024160400921352</v>
      </c>
      <c r="BN181" s="494">
        <f t="shared" si="120"/>
        <v>0.20603244420193184</v>
      </c>
      <c r="BO181" s="494">
        <f t="shared" si="121"/>
        <v>0.21411957320407751</v>
      </c>
    </row>
    <row r="182" spans="1:67">
      <c r="A182" s="495" t="str">
        <f t="shared" si="111"/>
        <v>Others</v>
      </c>
      <c r="B182" s="491"/>
      <c r="C182" s="491"/>
      <c r="D182" s="491"/>
      <c r="E182" s="491"/>
      <c r="F182" s="491"/>
      <c r="G182" s="491"/>
      <c r="H182" s="491"/>
      <c r="I182" s="491"/>
      <c r="J182" s="491"/>
      <c r="K182" s="491"/>
      <c r="L182" s="491"/>
      <c r="M182" s="491"/>
      <c r="N182" s="491"/>
      <c r="O182" s="491"/>
      <c r="P182" s="491"/>
      <c r="Q182" s="491"/>
      <c r="R182" s="491"/>
      <c r="S182" s="491"/>
      <c r="T182" s="491"/>
      <c r="U182" s="491"/>
      <c r="V182" s="491"/>
      <c r="W182" s="491"/>
      <c r="X182" s="491"/>
      <c r="Y182" s="491"/>
      <c r="Z182" s="491"/>
      <c r="AA182" s="491"/>
      <c r="AC182" s="492">
        <f t="shared" ref="AC182:AL182" si="122">AC161-SUM(AC175:AC181)</f>
        <v>2.7497999999999745E-2</v>
      </c>
      <c r="AD182" s="492">
        <f t="shared" si="122"/>
        <v>2.8082999999999608E-2</v>
      </c>
      <c r="AE182" s="492">
        <f t="shared" si="122"/>
        <v>2.9733000000000204E-2</v>
      </c>
      <c r="AF182" s="492">
        <f t="shared" si="122"/>
        <v>3.2811999999999286E-2</v>
      </c>
      <c r="AG182" s="492">
        <f t="shared" si="122"/>
        <v>3.5597745000000014E-2</v>
      </c>
      <c r="AH182" s="492">
        <f t="shared" si="122"/>
        <v>3.6626026565699077E-2</v>
      </c>
      <c r="AI182" s="492">
        <f t="shared" si="122"/>
        <v>3.9351503457599996E-2</v>
      </c>
      <c r="AJ182" s="492">
        <f t="shared" si="122"/>
        <v>5.5159597565497265E-2</v>
      </c>
      <c r="AK182" s="492">
        <f t="shared" si="122"/>
        <v>6.3905406935999998E-2</v>
      </c>
      <c r="AL182" s="492">
        <f t="shared" si="122"/>
        <v>4.6853965382398555E-2</v>
      </c>
      <c r="AM182" s="492">
        <f>AM161-SUM(AM175:AM181)</f>
        <v>6.0552112428900295E-2</v>
      </c>
      <c r="AN182" s="492">
        <f>AN161-SUM(AN175:AN181)</f>
        <v>8.4368561808001119E-2</v>
      </c>
      <c r="AO182" s="492">
        <f>AO161-SUM(AO175:AO181)</f>
        <v>9.6426868700799695E-2</v>
      </c>
      <c r="AP182" s="492">
        <f t="shared" ref="AP182:BB182" si="123">AP161-SUM(AP175:AP181)</f>
        <v>0.10932087278159874</v>
      </c>
      <c r="AQ182" s="492">
        <f t="shared" si="123"/>
        <v>0.11015140709149851</v>
      </c>
      <c r="AR182" s="492">
        <f t="shared" si="123"/>
        <v>0.10708059212200094</v>
      </c>
      <c r="AS182" s="492">
        <f t="shared" si="123"/>
        <v>0.10793028134759997</v>
      </c>
      <c r="AT182" s="492">
        <f t="shared" si="123"/>
        <v>0.10478685424349798</v>
      </c>
      <c r="AU182" s="492">
        <f t="shared" si="123"/>
        <v>0.11586310923500187</v>
      </c>
      <c r="AV182" s="492">
        <f t="shared" si="123"/>
        <v>0.12861133379499845</v>
      </c>
      <c r="AW182" s="492">
        <f t="shared" si="123"/>
        <v>0</v>
      </c>
      <c r="AX182" s="492">
        <f t="shared" si="123"/>
        <v>0</v>
      </c>
      <c r="AY182" s="492">
        <f t="shared" si="123"/>
        <v>0</v>
      </c>
      <c r="AZ182" s="492">
        <f t="shared" si="123"/>
        <v>0</v>
      </c>
      <c r="BA182" s="492">
        <f t="shared" si="123"/>
        <v>0</v>
      </c>
      <c r="BB182" s="492">
        <f t="shared" si="123"/>
        <v>0</v>
      </c>
      <c r="BC182" s="494">
        <f t="shared" si="112"/>
        <v>0.16592950824554478</v>
      </c>
      <c r="BD182" s="494">
        <f t="shared" si="112"/>
        <v>0.14863534409842519</v>
      </c>
      <c r="BE182" s="494">
        <f t="shared" si="112"/>
        <v>0.13774909672077407</v>
      </c>
      <c r="BF182" s="494">
        <f t="shared" si="113"/>
        <v>0.13932722112611959</v>
      </c>
      <c r="BG182" s="494">
        <f t="shared" si="114"/>
        <v>0.17421337799158174</v>
      </c>
      <c r="BH182" s="494">
        <f t="shared" si="115"/>
        <v>0.21093910435297644</v>
      </c>
      <c r="BI182" s="494">
        <f t="shared" si="116"/>
        <v>0.2202558391330984</v>
      </c>
      <c r="BJ182" s="494">
        <f t="shared" si="117"/>
        <v>0.20450282541111234</v>
      </c>
      <c r="BK182" s="494">
        <f t="shared" si="118"/>
        <v>0.21581267686204206</v>
      </c>
      <c r="BL182" s="494">
        <f t="shared" si="118"/>
        <v>0.20794092961833577</v>
      </c>
      <c r="BM182" s="494">
        <f t="shared" si="119"/>
        <v>0.19939464622436373</v>
      </c>
      <c r="BN182" s="494">
        <f t="shared" si="120"/>
        <v>0.18292305788233257</v>
      </c>
      <c r="BO182" s="494">
        <f t="shared" si="121"/>
        <v>0.20234636227148706</v>
      </c>
    </row>
    <row r="183" spans="1:67">
      <c r="A183" s="495"/>
      <c r="B183" s="491"/>
      <c r="C183" s="491"/>
      <c r="D183" s="491"/>
      <c r="E183" s="491"/>
      <c r="F183" s="491"/>
      <c r="G183" s="491"/>
      <c r="H183" s="491"/>
      <c r="I183" s="491"/>
      <c r="J183" s="491"/>
      <c r="K183" s="491"/>
      <c r="L183" s="491"/>
      <c r="M183" s="491"/>
      <c r="N183" s="491"/>
      <c r="O183" s="491"/>
      <c r="P183" s="491"/>
      <c r="Q183" s="491"/>
      <c r="R183" s="491"/>
      <c r="S183" s="491"/>
      <c r="T183" s="491"/>
      <c r="U183" s="491"/>
      <c r="V183" s="491"/>
      <c r="W183" s="491"/>
      <c r="X183" s="491"/>
      <c r="Y183" s="491"/>
      <c r="Z183" s="491"/>
      <c r="AA183" s="491"/>
      <c r="AC183" s="492"/>
      <c r="AD183" s="492"/>
      <c r="AE183" s="492"/>
      <c r="AF183" s="492"/>
      <c r="AG183" s="492"/>
      <c r="AH183" s="492"/>
      <c r="AI183" s="492"/>
      <c r="AJ183" s="492"/>
      <c r="AK183" s="492"/>
      <c r="AL183" s="492"/>
      <c r="AM183" s="492"/>
      <c r="AN183" s="492"/>
      <c r="AO183" s="492"/>
      <c r="AP183" s="492"/>
      <c r="AQ183" s="492"/>
      <c r="AR183" s="492"/>
      <c r="AS183" s="492"/>
      <c r="AT183" s="492"/>
      <c r="AU183" s="492"/>
      <c r="AV183" s="492"/>
      <c r="AW183" s="492"/>
      <c r="AX183" s="492"/>
      <c r="AY183" s="492"/>
      <c r="AZ183" s="492"/>
      <c r="BA183" s="492"/>
      <c r="BB183" s="492"/>
      <c r="BC183" s="494"/>
      <c r="BD183" s="494"/>
      <c r="BE183" s="494"/>
      <c r="BF183" s="494"/>
      <c r="BG183" s="494"/>
      <c r="BH183" s="494"/>
      <c r="BI183" s="494"/>
      <c r="BJ183" s="494"/>
      <c r="BK183" s="494"/>
      <c r="BL183" s="494"/>
      <c r="BM183" s="494"/>
      <c r="BN183" s="494"/>
      <c r="BO183" s="494"/>
    </row>
    <row r="184" spans="1:67" ht="13">
      <c r="A184" s="487" t="s">
        <v>133</v>
      </c>
    </row>
    <row r="185" spans="1:67">
      <c r="B185" s="490" t="s">
        <v>55</v>
      </c>
      <c r="C185" s="490"/>
      <c r="D185" s="490"/>
      <c r="E185" s="490"/>
      <c r="F185" s="490"/>
      <c r="G185" s="490"/>
      <c r="H185" s="490"/>
      <c r="I185" s="490"/>
      <c r="J185" s="490"/>
      <c r="K185" s="490"/>
      <c r="L185" s="490"/>
      <c r="M185" s="490"/>
      <c r="N185" s="490"/>
      <c r="O185" s="490"/>
      <c r="P185" s="490"/>
      <c r="Q185" s="490"/>
      <c r="R185" s="490"/>
      <c r="S185" s="490"/>
      <c r="T185" s="490"/>
      <c r="U185" s="490"/>
      <c r="V185" s="490"/>
      <c r="W185" s="490"/>
      <c r="X185" s="490"/>
      <c r="Y185" s="490"/>
      <c r="Z185" s="490"/>
      <c r="AA185" s="490"/>
      <c r="AC185" s="490" t="s">
        <v>74</v>
      </c>
      <c r="AD185" s="490"/>
      <c r="AE185" s="490"/>
      <c r="AF185" s="490"/>
      <c r="AG185" s="490"/>
      <c r="AH185" s="490"/>
      <c r="AI185" s="490"/>
      <c r="AJ185" s="490"/>
      <c r="AK185" s="490"/>
      <c r="AL185" s="490"/>
      <c r="AM185" s="490"/>
      <c r="AN185" s="490"/>
      <c r="AO185" s="490"/>
      <c r="AP185" s="490"/>
      <c r="AQ185" s="490"/>
      <c r="AR185" s="490"/>
      <c r="AS185" s="490"/>
      <c r="AT185" s="490"/>
      <c r="AU185" s="490"/>
      <c r="AV185" s="490"/>
      <c r="AW185" s="490"/>
      <c r="AX185" s="490"/>
      <c r="AY185" s="490"/>
      <c r="AZ185" s="490"/>
      <c r="BA185" s="490"/>
      <c r="BB185" s="490"/>
    </row>
    <row r="186" spans="1:67">
      <c r="A186" s="489" t="s">
        <v>1</v>
      </c>
      <c r="B186" s="492">
        <f>0*(ImportsTimberSectorLogs!C$5-ImportsTimberSectorLogs!C$10)</f>
        <v>0</v>
      </c>
      <c r="C186" s="492">
        <f>0*(ImportsTimberSectorLogs!D$5-ImportsTimberSectorLogs!D$10)</f>
        <v>0</v>
      </c>
      <c r="D186" s="492">
        <f>ImportsTimberSectorLogs!E$5-ImportsTimberSectorLogs!E$10</f>
        <v>0.52833024299999998</v>
      </c>
      <c r="E186" s="492">
        <f>ImportsTimberSectorLogs!F$5-ImportsTimberSectorLogs!F$10</f>
        <v>0.51721290179999979</v>
      </c>
      <c r="F186" s="492">
        <f>ImportsTimberSectorLogs!G$5-ImportsTimberSectorLogs!G$10</f>
        <v>0.55748565000000005</v>
      </c>
      <c r="G186" s="492">
        <f>ImportsTimberSectorLogs!H$5-ImportsTimberSectorLogs!H$10</f>
        <v>0.54728967800000006</v>
      </c>
      <c r="H186" s="492">
        <f>ImportsTimberSectorLogs!I$5-ImportsTimberSectorLogs!I$10</f>
        <v>0.48201055199999998</v>
      </c>
      <c r="I186" s="492">
        <f>ImportsTimberSectorLogs!J$5-ImportsTimberSectorLogs!J$10</f>
        <v>0.4798791200000001</v>
      </c>
      <c r="J186" s="492">
        <f>ImportsTimberSectorLogs!K$5-ImportsTimberSectorLogs!K$10</f>
        <v>0.57070378499999985</v>
      </c>
      <c r="K186" s="492">
        <f>ImportsTimberSectorLogs!L$5-ImportsTimberSectorLogs!L$10</f>
        <v>0.50941731999999995</v>
      </c>
      <c r="L186" s="492">
        <f>ImportsTimberSectorLogs!M$5-ImportsTimberSectorLogs!M$10</f>
        <v>0.64294574000000015</v>
      </c>
      <c r="M186" s="492">
        <f>ImportsTimberSectorLogs!N$5-ImportsTimberSectorLogs!N$10</f>
        <v>0.87678516000000006</v>
      </c>
      <c r="N186" s="492">
        <f>ImportsTimberSectorLogs!O$5-ImportsTimberSectorLogs!O$10</f>
        <v>1.0624399400000002</v>
      </c>
      <c r="O186" s="492">
        <f>ImportsTimberSectorLogs!P$5-ImportsTimberSectorLogs!P$10</f>
        <v>0.64061118000000028</v>
      </c>
      <c r="P186" s="492">
        <f>ImportsTimberSectorLogs!Q$5-ImportsTimberSectorLogs!Q$10</f>
        <v>0.62498200833333306</v>
      </c>
      <c r="Q186" s="492">
        <f>ImportsTimberSectorLogs!R$5-ImportsTimberSectorLogs!R$10</f>
        <v>0.63975629666666678</v>
      </c>
      <c r="R186" s="492">
        <f>ImportsTimberSectorLogs!S$5-ImportsTimberSectorLogs!S$10</f>
        <v>0.42350270333333334</v>
      </c>
      <c r="S186" s="492">
        <f>ImportsTimberSectorLogs!T$5-ImportsTimberSectorLogs!T$10</f>
        <v>0.38794720333333332</v>
      </c>
      <c r="T186" s="492">
        <f>ImportsTimberSectorLogs!U$5-ImportsTimberSectorLogs!U$10</f>
        <v>9.5664811428571417E-2</v>
      </c>
      <c r="U186" s="492">
        <f>ImportsTimberSectorLogs!V$5-ImportsTimberSectorLogs!V$10</f>
        <v>9.2572621176470693E-2</v>
      </c>
      <c r="V186" s="492">
        <f>ImportsTimberSectorLogs!W$5-ImportsTimberSectorLogs!W$10</f>
        <v>0</v>
      </c>
      <c r="W186" s="492">
        <f>ImportsTimberSectorLogs!X$5-ImportsTimberSectorLogs!X$10</f>
        <v>0</v>
      </c>
      <c r="X186" s="492">
        <f>ImportsTimberSectorLogs!Y$5-ImportsTimberSectorLogs!Y$10</f>
        <v>0</v>
      </c>
      <c r="Y186" s="492">
        <f>ImportsTimberSectorLogs!Z$5-ImportsTimberSectorLogs!Z$10</f>
        <v>0</v>
      </c>
      <c r="Z186" s="492">
        <f>ImportsTimberSectorLogs!AA$5-ImportsTimberSectorLogs!AA$10</f>
        <v>0</v>
      </c>
      <c r="AA186" s="492">
        <f>ImportsTimberSectorLogs!AB$5-ImportsTimberSectorLogs!AB$10</f>
        <v>0</v>
      </c>
      <c r="AB186" s="492"/>
      <c r="AC186" s="492">
        <f>0*(ImportsTimberSectorLogs!AD$5-ImportsTimberSectorLogs!AD$10)</f>
        <v>0</v>
      </c>
      <c r="AD186" s="492">
        <f>0*(ImportsTimberSectorLogs!AE$5-ImportsTimberSectorLogs!AE$10)</f>
        <v>0</v>
      </c>
      <c r="AE186" s="492">
        <f>ImportsTimberSectorLogs!AF$5-ImportsTimberSectorLogs!AF$10</f>
        <v>17.828000000000003</v>
      </c>
      <c r="AF186" s="492">
        <f>ImportsTimberSectorLogs!AG$5-ImportsTimberSectorLogs!AG$10</f>
        <v>21.145999999999994</v>
      </c>
      <c r="AG186" s="492">
        <f>ImportsTimberSectorLogs!AH$5-ImportsTimberSectorLogs!AH$10</f>
        <v>30.675892000000008</v>
      </c>
      <c r="AH186" s="492">
        <f>ImportsTimberSectorLogs!AI$5-ImportsTimberSectorLogs!AI$10</f>
        <v>33.436672955399985</v>
      </c>
      <c r="AI186" s="492">
        <f>ImportsTimberSectorLogs!AJ$5-ImportsTimberSectorLogs!AJ$10</f>
        <v>27.843812686799993</v>
      </c>
      <c r="AJ186" s="492">
        <f>ImportsTimberSectorLogs!AK$5-ImportsTimberSectorLogs!AK$10</f>
        <v>36.824371538500017</v>
      </c>
      <c r="AK186" s="492">
        <f>ImportsTimberSectorLogs!AL$5-ImportsTimberSectorLogs!AL$10</f>
        <v>40.834363125200028</v>
      </c>
      <c r="AL186" s="492">
        <f>ImportsTimberSectorLogs!AM$5-ImportsTimberSectorLogs!AM$10</f>
        <v>20.66889401280001</v>
      </c>
      <c r="AM186" s="492">
        <f>ImportsTimberSectorLogs!AN$5-ImportsTimberSectorLogs!AN$10</f>
        <v>27.140952695399999</v>
      </c>
      <c r="AN186" s="492">
        <f>ImportsTimberSectorLogs!AO$5-ImportsTimberSectorLogs!AO$10</f>
        <v>42.616661855999979</v>
      </c>
      <c r="AO186" s="492">
        <f>ImportsTimberSectorLogs!AP$5-ImportsTimberSectorLogs!AP$10</f>
        <v>39.026424412800004</v>
      </c>
      <c r="AP186" s="492">
        <f>ImportsTimberSectorLogs!AQ$5-ImportsTimberSectorLogs!AQ$10</f>
        <v>26.550250299299989</v>
      </c>
      <c r="AQ186" s="492">
        <f>ImportsTimberSectorLogs!AR$5-ImportsTimberSectorLogs!AR$10</f>
        <v>32.511976636000014</v>
      </c>
      <c r="AR186" s="492">
        <f>ImportsTimberSectorLogs!AS$5-ImportsTimberSectorLogs!AS$10</f>
        <v>24.241194782000008</v>
      </c>
      <c r="AS186" s="492">
        <f>ImportsTimberSectorLogs!AT$5-ImportsTimberSectorLogs!AT$10</f>
        <v>11.48347649119999</v>
      </c>
      <c r="AT186" s="492">
        <f>ImportsTimberSectorLogs!AU$5-ImportsTimberSectorLogs!AU$10</f>
        <v>12.526283054999979</v>
      </c>
      <c r="AU186" s="492">
        <f>ImportsTimberSectorLogs!AV$5-ImportsTimberSectorLogs!AV$10</f>
        <v>1.1549896559999979</v>
      </c>
      <c r="AV186" s="492">
        <f>ImportsTimberSectorLogs!AW$5-ImportsTimberSectorLogs!AW$10</f>
        <v>2.5488075899999956</v>
      </c>
      <c r="AW186" s="492">
        <f>ImportsTimberSectorLogs!AX$5-ImportsTimberSectorLogs!AX$10</f>
        <v>0</v>
      </c>
      <c r="AX186" s="492">
        <f>ImportsTimberSectorLogs!AY$5-ImportsTimberSectorLogs!AY$10</f>
        <v>0</v>
      </c>
      <c r="AY186" s="492">
        <f>ImportsTimberSectorLogs!AZ$5-ImportsTimberSectorLogs!AZ$10</f>
        <v>0</v>
      </c>
      <c r="AZ186" s="492">
        <f>ImportsTimberSectorLogs!BA$5-ImportsTimberSectorLogs!BA$10</f>
        <v>0</v>
      </c>
      <c r="BA186" s="492">
        <f>ImportsTimberSectorLogs!BB$5-ImportsTimberSectorLogs!BB$10</f>
        <v>0</v>
      </c>
      <c r="BB186" s="492">
        <f>ImportsTimberSectorLogs!BC$5-ImportsTimberSectorLogs!BC$10</f>
        <v>0</v>
      </c>
    </row>
    <row r="187" spans="1:67">
      <c r="B187" s="497"/>
      <c r="C187" s="497"/>
      <c r="D187" s="488">
        <v>2002</v>
      </c>
      <c r="E187" s="488">
        <f t="shared" ref="E187:AA187" si="124">1+D187</f>
        <v>2003</v>
      </c>
      <c r="F187" s="488">
        <f t="shared" si="124"/>
        <v>2004</v>
      </c>
      <c r="G187" s="488">
        <f t="shared" si="124"/>
        <v>2005</v>
      </c>
      <c r="H187" s="488">
        <f t="shared" si="124"/>
        <v>2006</v>
      </c>
      <c r="I187" s="488">
        <f t="shared" si="124"/>
        <v>2007</v>
      </c>
      <c r="J187" s="488">
        <f t="shared" si="124"/>
        <v>2008</v>
      </c>
      <c r="K187" s="488">
        <f t="shared" si="124"/>
        <v>2009</v>
      </c>
      <c r="L187" s="488">
        <f t="shared" si="124"/>
        <v>2010</v>
      </c>
      <c r="M187" s="488">
        <f t="shared" si="124"/>
        <v>2011</v>
      </c>
      <c r="N187" s="488">
        <f t="shared" si="124"/>
        <v>2012</v>
      </c>
      <c r="O187" s="488">
        <f t="shared" si="124"/>
        <v>2013</v>
      </c>
      <c r="P187" s="488">
        <f t="shared" si="124"/>
        <v>2014</v>
      </c>
      <c r="Q187" s="488">
        <f t="shared" si="124"/>
        <v>2015</v>
      </c>
      <c r="R187" s="488">
        <f t="shared" si="124"/>
        <v>2016</v>
      </c>
      <c r="S187" s="488">
        <f t="shared" si="124"/>
        <v>2017</v>
      </c>
      <c r="T187" s="488">
        <f t="shared" si="124"/>
        <v>2018</v>
      </c>
      <c r="U187" s="488">
        <f t="shared" si="124"/>
        <v>2019</v>
      </c>
      <c r="V187" s="488">
        <f t="shared" si="124"/>
        <v>2020</v>
      </c>
      <c r="W187" s="488">
        <f t="shared" si="124"/>
        <v>2021</v>
      </c>
      <c r="X187" s="488">
        <f t="shared" si="124"/>
        <v>2022</v>
      </c>
      <c r="Y187" s="488">
        <f t="shared" si="124"/>
        <v>2023</v>
      </c>
      <c r="Z187" s="488">
        <f t="shared" si="124"/>
        <v>2024</v>
      </c>
      <c r="AA187" s="488">
        <f t="shared" si="124"/>
        <v>2025</v>
      </c>
      <c r="AE187" s="488">
        <v>2002</v>
      </c>
      <c r="AF187" s="488">
        <f t="shared" ref="AF187:BB187" si="125">1+AE187</f>
        <v>2003</v>
      </c>
      <c r="AG187" s="488">
        <f t="shared" si="125"/>
        <v>2004</v>
      </c>
      <c r="AH187" s="488">
        <f t="shared" si="125"/>
        <v>2005</v>
      </c>
      <c r="AI187" s="488">
        <f t="shared" si="125"/>
        <v>2006</v>
      </c>
      <c r="AJ187" s="488">
        <f t="shared" si="125"/>
        <v>2007</v>
      </c>
      <c r="AK187" s="488">
        <f t="shared" si="125"/>
        <v>2008</v>
      </c>
      <c r="AL187" s="488">
        <f t="shared" si="125"/>
        <v>2009</v>
      </c>
      <c r="AM187" s="488">
        <f t="shared" si="125"/>
        <v>2010</v>
      </c>
      <c r="AN187" s="488">
        <f t="shared" si="125"/>
        <v>2011</v>
      </c>
      <c r="AO187" s="488">
        <f t="shared" si="125"/>
        <v>2012</v>
      </c>
      <c r="AP187" s="488">
        <f t="shared" si="125"/>
        <v>2013</v>
      </c>
      <c r="AQ187" s="488">
        <f t="shared" si="125"/>
        <v>2014</v>
      </c>
      <c r="AR187" s="488">
        <f t="shared" si="125"/>
        <v>2015</v>
      </c>
      <c r="AS187" s="488">
        <f t="shared" si="125"/>
        <v>2016</v>
      </c>
      <c r="AT187" s="488">
        <f t="shared" si="125"/>
        <v>2017</v>
      </c>
      <c r="AU187" s="488">
        <f t="shared" si="125"/>
        <v>2018</v>
      </c>
      <c r="AV187" s="488">
        <f t="shared" si="125"/>
        <v>2019</v>
      </c>
      <c r="AW187" s="488">
        <f t="shared" si="125"/>
        <v>2020</v>
      </c>
      <c r="AX187" s="488">
        <f t="shared" si="125"/>
        <v>2021</v>
      </c>
      <c r="AY187" s="488">
        <f t="shared" si="125"/>
        <v>2022</v>
      </c>
      <c r="AZ187" s="488">
        <f t="shared" si="125"/>
        <v>2023</v>
      </c>
      <c r="BA187" s="488">
        <f t="shared" si="125"/>
        <v>2024</v>
      </c>
      <c r="BB187" s="488">
        <f t="shared" si="125"/>
        <v>2025</v>
      </c>
    </row>
    <row r="188" spans="1:67">
      <c r="A188" s="492" t="str">
        <f>ImportsTimberSectorLogs!B$17</f>
        <v xml:space="preserve">Belarus </v>
      </c>
      <c r="B188" s="492">
        <f>0*ImportsTimberSectorLogs!C$17</f>
        <v>0</v>
      </c>
      <c r="C188" s="492">
        <f>0*ImportsTimberSectorLogs!D$17</f>
        <v>0</v>
      </c>
      <c r="D188" s="492">
        <f>ImportsTimberSectorLogs!E$17</f>
        <v>0.22179291819999999</v>
      </c>
      <c r="E188" s="492">
        <f>ImportsTimberSectorLogs!F$17</f>
        <v>0.26536525679999995</v>
      </c>
      <c r="F188" s="492">
        <f>ImportsTimberSectorLogs!G$17</f>
        <v>0.29953599999999997</v>
      </c>
      <c r="G188" s="492">
        <f>ImportsTimberSectorLogs!H$17</f>
        <v>0.20719600000000005</v>
      </c>
      <c r="H188" s="492">
        <f>ImportsTimberSectorLogs!I$17</f>
        <v>0.2286729999999999</v>
      </c>
      <c r="I188" s="492">
        <f>ImportsTimberSectorLogs!J$17</f>
        <v>0.26119200000000004</v>
      </c>
      <c r="J188" s="492">
        <f>ImportsTimberSectorLogs!K$17</f>
        <v>0.32753499999999991</v>
      </c>
      <c r="K188" s="492">
        <f>ImportsTimberSectorLogs!L$17</f>
        <v>0.37717999999999996</v>
      </c>
      <c r="L188" s="492">
        <f>ImportsTimberSectorLogs!M$17</f>
        <v>0.52084999999999992</v>
      </c>
      <c r="M188" s="492">
        <f>ImportsTimberSectorLogs!N$17</f>
        <v>0.74027900000000002</v>
      </c>
      <c r="N188" s="492">
        <f>ImportsTimberSectorLogs!O$17</f>
        <v>0.91745200000000016</v>
      </c>
      <c r="O188" s="492">
        <f>ImportsTimberSectorLogs!P$17</f>
        <v>0.57272300000000009</v>
      </c>
      <c r="P188" s="492">
        <f>ImportsTimberSectorLogs!Q$17</f>
        <v>0.48482499999999995</v>
      </c>
      <c r="Q188" s="492">
        <f>ImportsTimberSectorLogs!R$17</f>
        <v>0.50550399999999995</v>
      </c>
      <c r="R188" s="492">
        <f>ImportsTimberSectorLogs!S$17</f>
        <v>0.38008900000000012</v>
      </c>
      <c r="S188" s="492">
        <f>ImportsTimberSectorLogs!T$17</f>
        <v>0.34871999999999997</v>
      </c>
      <c r="T188" s="492">
        <f>ImportsTimberSectorLogs!U$17</f>
        <v>1.2517999999999998E-2</v>
      </c>
      <c r="U188" s="492">
        <f>ImportsTimberSectorLogs!V$17</f>
        <v>9.1723999999999986E-2</v>
      </c>
      <c r="V188" s="492">
        <f>ImportsTimberSectorLogs!W$17</f>
        <v>0</v>
      </c>
      <c r="W188" s="492">
        <f>ImportsTimberSectorLogs!X$17</f>
        <v>0</v>
      </c>
      <c r="X188" s="492">
        <f>ImportsTimberSectorLogs!Y$17</f>
        <v>0</v>
      </c>
      <c r="Y188" s="492">
        <f>ImportsTimberSectorLogs!Z$17</f>
        <v>0</v>
      </c>
      <c r="Z188" s="492">
        <f>ImportsTimberSectorLogs!AA$17</f>
        <v>0</v>
      </c>
      <c r="AA188" s="492">
        <f>ImportsTimberSectorLogs!AB$17</f>
        <v>0</v>
      </c>
      <c r="AB188" s="492"/>
      <c r="AC188" s="497"/>
      <c r="AD188" s="497"/>
      <c r="AE188" s="497"/>
      <c r="AF188" s="497"/>
      <c r="AG188" s="497"/>
      <c r="AH188" s="497"/>
      <c r="AI188" s="497"/>
      <c r="AJ188" s="497"/>
      <c r="AK188" s="497"/>
      <c r="AL188" s="497"/>
      <c r="AM188" s="497"/>
      <c r="AN188" s="497"/>
      <c r="AO188" s="497"/>
      <c r="AP188" s="497"/>
      <c r="AQ188" s="497"/>
      <c r="AR188" s="497"/>
      <c r="AS188" s="497"/>
      <c r="AT188" s="497"/>
      <c r="AU188" s="497"/>
      <c r="AV188" s="497"/>
      <c r="AW188" s="497"/>
      <c r="AX188" s="497"/>
      <c r="AY188" s="497"/>
      <c r="AZ188" s="497"/>
      <c r="BA188" s="497"/>
      <c r="BB188" s="497"/>
      <c r="BC188" s="494">
        <f t="shared" ref="BC188:BE191" si="126">I188/I$186</f>
        <v>0.54428706962703433</v>
      </c>
      <c r="BD188" s="494">
        <f t="shared" si="126"/>
        <v>0.57391418912702674</v>
      </c>
      <c r="BE188" s="494">
        <f t="shared" si="126"/>
        <v>0.7404145583428533</v>
      </c>
      <c r="BF188" s="494">
        <f t="shared" ref="BF188:BI191" si="127">L188/L$186</f>
        <v>0.81009946500306507</v>
      </c>
      <c r="BG188" s="494">
        <f t="shared" si="127"/>
        <v>0.84431059485541471</v>
      </c>
      <c r="BH188" s="494">
        <f t="shared" si="127"/>
        <v>0.86353304827753363</v>
      </c>
      <c r="BI188" s="494">
        <f t="shared" si="127"/>
        <v>0.89402592068405651</v>
      </c>
      <c r="BJ188" s="494">
        <f>P188/P$186</f>
        <v>0.77574233103590307</v>
      </c>
      <c r="BK188" s="494">
        <f t="shared" ref="BK188:BL191" si="128">Q188/Q$186</f>
        <v>0.79015087875466972</v>
      </c>
      <c r="BL188" s="494">
        <f t="shared" si="128"/>
        <v>0.89748895817752816</v>
      </c>
      <c r="BM188" s="494">
        <f t="shared" ref="BM188:BM191" si="129">S188/S$186</f>
        <v>0.8988852013978087</v>
      </c>
      <c r="BN188" s="494">
        <f t="shared" ref="BN188:BN191" si="130">T188/T$186</f>
        <v>0.1308527118076914</v>
      </c>
      <c r="BO188" s="494">
        <f t="shared" ref="BO188:BO191" si="131">U188/U$186</f>
        <v>0.99083291403348095</v>
      </c>
    </row>
    <row r="189" spans="1:67">
      <c r="A189" s="492" t="s">
        <v>128</v>
      </c>
      <c r="B189" s="492">
        <f>0*ImportsTimberSectorLogs!C$15</f>
        <v>0</v>
      </c>
      <c r="C189" s="492">
        <f>0*ImportsTimberSectorLogs!D$15</f>
        <v>0</v>
      </c>
      <c r="D189" s="492">
        <f>ImportsTimberSectorLogs!E$15</f>
        <v>2.4195865400000002E-2</v>
      </c>
      <c r="E189" s="492">
        <f>ImportsTimberSectorLogs!F$15</f>
        <v>2.8908409599999997E-2</v>
      </c>
      <c r="F189" s="492">
        <f>ImportsTimberSectorLogs!G$15</f>
        <v>3.0304999999999999E-2</v>
      </c>
      <c r="G189" s="492">
        <f>ImportsTimberSectorLogs!H$15</f>
        <v>7.4991000000000002E-2</v>
      </c>
      <c r="H189" s="492">
        <f>ImportsTimberSectorLogs!I$15</f>
        <v>5.0120999999999992E-2</v>
      </c>
      <c r="I189" s="492">
        <f>ImportsTimberSectorLogs!J$15</f>
        <v>5.9897999999999993E-2</v>
      </c>
      <c r="J189" s="492">
        <f>ImportsTimberSectorLogs!K$15</f>
        <v>6.3511659999999998E-2</v>
      </c>
      <c r="K189" s="492">
        <f>ImportsTimberSectorLogs!L$15</f>
        <v>2.6619999999999994E-3</v>
      </c>
      <c r="L189" s="492">
        <f>ImportsTimberSectorLogs!M$15</f>
        <v>6.0999999999999999E-5</v>
      </c>
      <c r="M189" s="492">
        <f>ImportsTimberSectorLogs!N$15</f>
        <v>6.4999999999999994E-5</v>
      </c>
      <c r="N189" s="492">
        <f>ImportsTimberSectorLogs!O$15</f>
        <v>3.8999999999999999E-5</v>
      </c>
      <c r="O189" s="492">
        <f>ImportsTimberSectorLogs!P$15</f>
        <v>0</v>
      </c>
      <c r="P189" s="492">
        <f>ImportsTimberSectorLogs!Q$15</f>
        <v>3.7959999999999994E-2</v>
      </c>
      <c r="Q189" s="492">
        <f>ImportsTimberSectorLogs!R$15</f>
        <v>5.0446999999999999E-2</v>
      </c>
      <c r="R189" s="492">
        <f>ImportsTimberSectorLogs!S$15</f>
        <v>2.7179999999999996E-2</v>
      </c>
      <c r="S189" s="492">
        <f>ImportsTimberSectorLogs!T$15</f>
        <v>3.4900000000000035E-4</v>
      </c>
      <c r="T189" s="492">
        <f>ImportsTimberSectorLogs!U$15</f>
        <v>3.1010000000000003E-2</v>
      </c>
      <c r="U189" s="492">
        <f>ImportsTimberSectorLogs!V$15</f>
        <v>1.1499999999999999E-4</v>
      </c>
      <c r="V189" s="492">
        <f>ImportsTimberSectorLogs!W$15</f>
        <v>0</v>
      </c>
      <c r="W189" s="492">
        <f>ImportsTimberSectorLogs!X$15</f>
        <v>0</v>
      </c>
      <c r="X189" s="492">
        <f>ImportsTimberSectorLogs!Y$15</f>
        <v>0</v>
      </c>
      <c r="Y189" s="492">
        <f>ImportsTimberSectorLogs!Z$15</f>
        <v>0</v>
      </c>
      <c r="Z189" s="492">
        <f>ImportsTimberSectorLogs!AA$15</f>
        <v>0</v>
      </c>
      <c r="AA189" s="492">
        <f>ImportsTimberSectorLogs!AB$15</f>
        <v>0</v>
      </c>
      <c r="AB189" s="492"/>
      <c r="AC189" s="497"/>
      <c r="AD189" s="497"/>
      <c r="AE189" s="497"/>
      <c r="AF189" s="497"/>
      <c r="AG189" s="497"/>
      <c r="AH189" s="497"/>
      <c r="AI189" s="497"/>
      <c r="AJ189" s="497"/>
      <c r="AK189" s="497"/>
      <c r="AL189" s="497"/>
      <c r="AM189" s="497"/>
      <c r="AN189" s="497"/>
      <c r="AO189" s="497"/>
      <c r="AP189" s="497"/>
      <c r="AQ189" s="497"/>
      <c r="AR189" s="497"/>
      <c r="AS189" s="497"/>
      <c r="AT189" s="497"/>
      <c r="AU189" s="497"/>
      <c r="AV189" s="497"/>
      <c r="AW189" s="497"/>
      <c r="AX189" s="497"/>
      <c r="AY189" s="497"/>
      <c r="AZ189" s="497"/>
      <c r="BA189" s="497"/>
      <c r="BB189" s="497"/>
      <c r="BC189" s="494">
        <f t="shared" si="126"/>
        <v>0.12481893356810353</v>
      </c>
      <c r="BD189" s="494">
        <f t="shared" si="126"/>
        <v>0.1112865582273999</v>
      </c>
      <c r="BE189" s="494">
        <f t="shared" si="126"/>
        <v>5.2255781173675044E-3</v>
      </c>
      <c r="BF189" s="494">
        <f t="shared" si="127"/>
        <v>9.4875813315132909E-5</v>
      </c>
      <c r="BG189" s="494">
        <f t="shared" si="127"/>
        <v>7.4134466418204425E-5</v>
      </c>
      <c r="BH189" s="494">
        <f t="shared" si="127"/>
        <v>3.6707957345805345E-5</v>
      </c>
      <c r="BI189" s="494">
        <f t="shared" si="127"/>
        <v>0</v>
      </c>
      <c r="BJ189" s="494">
        <f>P189/P$186</f>
        <v>6.0737748437318363E-2</v>
      </c>
      <c r="BK189" s="494">
        <f t="shared" si="128"/>
        <v>7.8853463831219592E-2</v>
      </c>
      <c r="BL189" s="494">
        <f t="shared" si="128"/>
        <v>6.417904723174099E-2</v>
      </c>
      <c r="BM189" s="494">
        <f t="shared" si="129"/>
        <v>8.9960694909335735E-4</v>
      </c>
      <c r="BN189" s="494">
        <f t="shared" si="130"/>
        <v>0.32415262766867803</v>
      </c>
      <c r="BO189" s="494">
        <f t="shared" si="131"/>
        <v>1.2422679463809942E-3</v>
      </c>
    </row>
    <row r="190" spans="1:67">
      <c r="A190" s="492" t="str">
        <f>ImportsTimberSectorLogs!B$18</f>
        <v xml:space="preserve">Ukraine </v>
      </c>
      <c r="B190" s="492">
        <f>0*ImportsTimberSectorLogs!C$18</f>
        <v>0</v>
      </c>
      <c r="C190" s="492">
        <f>0*ImportsTimberSectorLogs!D$18</f>
        <v>0</v>
      </c>
      <c r="D190" s="492">
        <f>ImportsTimberSectorLogs!E$18</f>
        <v>0.28209388759999998</v>
      </c>
      <c r="E190" s="492">
        <f>ImportsTimberSectorLogs!F$18</f>
        <v>0.22177461179999997</v>
      </c>
      <c r="F190" s="492">
        <f>ImportsTimberSectorLogs!G$18</f>
        <v>0.22379499999999999</v>
      </c>
      <c r="G190" s="492">
        <f>ImportsTimberSectorLogs!H$18</f>
        <v>0.26430332000000001</v>
      </c>
      <c r="H190" s="492">
        <f>ImportsTimberSectorLogs!I$18</f>
        <v>0.20286156</v>
      </c>
      <c r="I190" s="492">
        <f>ImportsTimberSectorLogs!J$18</f>
        <v>0.15848704000000002</v>
      </c>
      <c r="J190" s="492">
        <f>ImportsTimberSectorLogs!K$18</f>
        <v>0.17839181999999998</v>
      </c>
      <c r="K190" s="492">
        <f>ImportsTimberSectorLogs!L$18</f>
        <v>0.12889200000000001</v>
      </c>
      <c r="L190" s="492">
        <f>ImportsTimberSectorLogs!M$18</f>
        <v>0.12180642000000001</v>
      </c>
      <c r="M190" s="492">
        <f>ImportsTimberSectorLogs!N$18</f>
        <v>0.13547200000000001</v>
      </c>
      <c r="N190" s="492">
        <f>ImportsTimberSectorLogs!O$18</f>
        <v>0.14394100000000001</v>
      </c>
      <c r="O190" s="492">
        <f>ImportsTimberSectorLogs!P$18</f>
        <v>6.753099999999998E-2</v>
      </c>
      <c r="P190" s="492">
        <f>ImportsTimberSectorLogs!Q$18</f>
        <v>0.10155499999999998</v>
      </c>
      <c r="Q190" s="492">
        <f>ImportsTimberSectorLogs!R$18</f>
        <v>8.2830000000000001E-2</v>
      </c>
      <c r="R190" s="492">
        <f>ImportsTimberSectorLogs!S$18</f>
        <v>1.5168000000000001E-2</v>
      </c>
      <c r="S190" s="492">
        <f>ImportsTimberSectorLogs!T$18</f>
        <v>3.795999999999998E-2</v>
      </c>
      <c r="T190" s="492">
        <f>ImportsTimberSectorLogs!U$18</f>
        <v>5.0819620000000003E-2</v>
      </c>
      <c r="U190" s="492">
        <f>ImportsTimberSectorLogs!V$18</f>
        <v>5.0999999999999993E-5</v>
      </c>
      <c r="V190" s="492">
        <f>ImportsTimberSectorLogs!W$18</f>
        <v>0</v>
      </c>
      <c r="W190" s="492">
        <f>ImportsTimberSectorLogs!X$18</f>
        <v>0</v>
      </c>
      <c r="X190" s="492">
        <f>ImportsTimberSectorLogs!Y$18</f>
        <v>0</v>
      </c>
      <c r="Y190" s="492">
        <f>ImportsTimberSectorLogs!Z$18</f>
        <v>0</v>
      </c>
      <c r="Z190" s="492">
        <f>ImportsTimberSectorLogs!AA$18</f>
        <v>0</v>
      </c>
      <c r="AA190" s="492">
        <f>ImportsTimberSectorLogs!AB$18</f>
        <v>0</v>
      </c>
      <c r="AB190" s="492"/>
      <c r="AC190" s="497"/>
      <c r="AD190" s="497"/>
      <c r="AE190" s="497"/>
      <c r="AF190" s="497"/>
      <c r="AG190" s="497"/>
      <c r="AH190" s="497"/>
      <c r="AI190" s="497"/>
      <c r="AJ190" s="497"/>
      <c r="AK190" s="497"/>
      <c r="AL190" s="497"/>
      <c r="AM190" s="497"/>
      <c r="AN190" s="497"/>
      <c r="AO190" s="497"/>
      <c r="AP190" s="497"/>
      <c r="AQ190" s="497"/>
      <c r="AR190" s="497"/>
      <c r="AS190" s="497"/>
      <c r="AT190" s="497"/>
      <c r="AU190" s="497"/>
      <c r="AV190" s="497"/>
      <c r="AW190" s="497"/>
      <c r="AX190" s="497"/>
      <c r="AY190" s="497"/>
      <c r="AZ190" s="497"/>
      <c r="BA190" s="497"/>
      <c r="BB190" s="497"/>
      <c r="BC190" s="494">
        <f t="shared" si="126"/>
        <v>0.33026450494449516</v>
      </c>
      <c r="BD190" s="494">
        <f t="shared" si="126"/>
        <v>0.31258215678383844</v>
      </c>
      <c r="BE190" s="494">
        <f t="shared" si="126"/>
        <v>0.25301848786766812</v>
      </c>
      <c r="BF190" s="494">
        <f t="shared" si="127"/>
        <v>0.18945054368040448</v>
      </c>
      <c r="BG190" s="494">
        <f t="shared" si="127"/>
        <v>0.15450991437856909</v>
      </c>
      <c r="BH190" s="494">
        <f t="shared" si="127"/>
        <v>0.13548154072596327</v>
      </c>
      <c r="BI190" s="494">
        <f t="shared" si="127"/>
        <v>0.10541651801955744</v>
      </c>
      <c r="BJ190" s="494">
        <f>P190/P$186</f>
        <v>0.16249267762254654</v>
      </c>
      <c r="BK190" s="494">
        <f t="shared" si="128"/>
        <v>0.12947117587051596</v>
      </c>
      <c r="BL190" s="494">
        <f t="shared" si="128"/>
        <v>3.5815591920936266E-2</v>
      </c>
      <c r="BM190" s="494">
        <f t="shared" si="129"/>
        <v>9.7848366153535218E-2</v>
      </c>
      <c r="BN190" s="494">
        <f t="shared" si="130"/>
        <v>0.53122584199044509</v>
      </c>
      <c r="BO190" s="494">
        <f t="shared" si="131"/>
        <v>5.5091882839504956E-4</v>
      </c>
    </row>
    <row r="191" spans="1:67">
      <c r="A191" s="495" t="s">
        <v>24</v>
      </c>
      <c r="B191" s="492">
        <f t="shared" ref="B191:K191" si="132">B186-SUM(B188:B190)</f>
        <v>0</v>
      </c>
      <c r="C191" s="492">
        <f t="shared" si="132"/>
        <v>0</v>
      </c>
      <c r="D191" s="492">
        <f t="shared" si="132"/>
        <v>2.4757180000001267E-4</v>
      </c>
      <c r="E191" s="492">
        <f t="shared" si="132"/>
        <v>1.1646235999998034E-3</v>
      </c>
      <c r="F191" s="492">
        <f t="shared" si="132"/>
        <v>3.8496500000001488E-3</v>
      </c>
      <c r="G191" s="492">
        <f t="shared" si="132"/>
        <v>7.9935799999997226E-4</v>
      </c>
      <c r="H191" s="492">
        <f t="shared" si="132"/>
        <v>3.5499200000010944E-4</v>
      </c>
      <c r="I191" s="492">
        <f t="shared" si="132"/>
        <v>3.0208000000003787E-4</v>
      </c>
      <c r="J191" s="492">
        <f t="shared" si="132"/>
        <v>1.2653049999999944E-3</v>
      </c>
      <c r="K191" s="492">
        <f t="shared" si="132"/>
        <v>6.8331999999993176E-4</v>
      </c>
      <c r="L191" s="492">
        <f>L186-SUM(L188:L190)</f>
        <v>2.2832000000028163E-4</v>
      </c>
      <c r="M191" s="492">
        <f>M186-SUM(M188:M190)</f>
        <v>9.6916000000002445E-4</v>
      </c>
      <c r="N191" s="492">
        <f>N186-SUM(N188:N190)</f>
        <v>1.0079400000000405E-3</v>
      </c>
      <c r="O191" s="492">
        <f t="shared" ref="O191:AA191" si="133">O186-SUM(O188:O190)</f>
        <v>3.5718000000017902E-4</v>
      </c>
      <c r="P191" s="492">
        <f t="shared" si="133"/>
        <v>6.4200833333316609E-4</v>
      </c>
      <c r="Q191" s="492">
        <f t="shared" si="133"/>
        <v>9.7529666666684722E-4</v>
      </c>
      <c r="R191" s="492">
        <f t="shared" si="133"/>
        <v>1.0657033333332233E-3</v>
      </c>
      <c r="S191" s="492">
        <f t="shared" si="133"/>
        <v>9.1820333333336723E-4</v>
      </c>
      <c r="T191" s="492">
        <f t="shared" si="133"/>
        <v>1.3171914285714237E-3</v>
      </c>
      <c r="U191" s="492">
        <f t="shared" si="133"/>
        <v>6.8262117647070741E-4</v>
      </c>
      <c r="V191" s="492">
        <f t="shared" si="133"/>
        <v>0</v>
      </c>
      <c r="W191" s="492">
        <f t="shared" si="133"/>
        <v>0</v>
      </c>
      <c r="X191" s="492">
        <f t="shared" si="133"/>
        <v>0</v>
      </c>
      <c r="Y191" s="492">
        <f t="shared" si="133"/>
        <v>0</v>
      </c>
      <c r="Z191" s="492">
        <f t="shared" si="133"/>
        <v>0</v>
      </c>
      <c r="AA191" s="492">
        <f t="shared" si="133"/>
        <v>0</v>
      </c>
      <c r="AB191" s="492"/>
      <c r="AC191" s="492"/>
      <c r="AD191" s="492"/>
      <c r="AE191" s="492"/>
      <c r="AF191" s="492"/>
      <c r="AG191" s="492"/>
      <c r="AH191" s="492"/>
      <c r="AI191" s="492"/>
      <c r="AJ191" s="492"/>
      <c r="AK191" s="492"/>
      <c r="AL191" s="492"/>
      <c r="AM191" s="492"/>
      <c r="AN191" s="492"/>
      <c r="AO191" s="492"/>
      <c r="AP191" s="492"/>
      <c r="AQ191" s="492"/>
      <c r="AR191" s="492"/>
      <c r="AS191" s="492"/>
      <c r="AT191" s="492"/>
      <c r="AU191" s="492"/>
      <c r="AV191" s="492"/>
      <c r="AW191" s="492"/>
      <c r="AX191" s="492"/>
      <c r="AY191" s="492"/>
      <c r="AZ191" s="492"/>
      <c r="BA191" s="492"/>
      <c r="BB191" s="492"/>
      <c r="BC191" s="494">
        <f t="shared" si="126"/>
        <v>6.2949186036691447E-4</v>
      </c>
      <c r="BD191" s="494">
        <f t="shared" si="126"/>
        <v>2.2170958617349886E-3</v>
      </c>
      <c r="BE191" s="494">
        <f t="shared" si="126"/>
        <v>1.3413756721108968E-3</v>
      </c>
      <c r="BF191" s="494">
        <f t="shared" si="127"/>
        <v>3.5511550321537489E-4</v>
      </c>
      <c r="BG191" s="494">
        <f t="shared" si="127"/>
        <v>1.1053562995979817E-3</v>
      </c>
      <c r="BH191" s="494">
        <f t="shared" si="127"/>
        <v>9.4870303915724436E-4</v>
      </c>
      <c r="BI191" s="494">
        <f t="shared" si="127"/>
        <v>5.5756129638602134E-4</v>
      </c>
      <c r="BJ191" s="494">
        <f>P191/P$186</f>
        <v>1.027242904232136E-3</v>
      </c>
      <c r="BK191" s="494">
        <f t="shared" si="128"/>
        <v>1.5244815435947285E-3</v>
      </c>
      <c r="BL191" s="494">
        <f t="shared" si="128"/>
        <v>2.5164026697945831E-3</v>
      </c>
      <c r="BM191" s="494">
        <f t="shared" si="129"/>
        <v>2.3668254995626954E-3</v>
      </c>
      <c r="BN191" s="494">
        <f t="shared" si="130"/>
        <v>1.3768818533185642E-2</v>
      </c>
      <c r="BO191" s="494">
        <f t="shared" si="131"/>
        <v>7.3738991917429919E-3</v>
      </c>
    </row>
    <row r="192" spans="1:67">
      <c r="A192" s="495"/>
      <c r="B192" s="495"/>
      <c r="C192" s="495"/>
      <c r="D192" s="495"/>
      <c r="E192" s="495"/>
      <c r="F192" s="495"/>
      <c r="G192" s="495"/>
      <c r="H192" s="495"/>
      <c r="I192" s="495"/>
      <c r="J192" s="495"/>
      <c r="K192" s="495"/>
      <c r="L192" s="495"/>
      <c r="M192" s="495"/>
      <c r="N192" s="495"/>
      <c r="O192" s="495"/>
      <c r="P192" s="495"/>
      <c r="Q192" s="495"/>
      <c r="R192" s="495"/>
      <c r="S192" s="495"/>
      <c r="T192" s="495"/>
      <c r="U192" s="495"/>
      <c r="V192" s="495"/>
      <c r="W192" s="495"/>
      <c r="X192" s="495"/>
      <c r="Y192" s="495"/>
      <c r="Z192" s="495"/>
      <c r="AA192" s="495"/>
      <c r="AB192" s="495"/>
      <c r="AC192" s="495"/>
      <c r="AD192" s="495"/>
      <c r="AE192" s="495"/>
      <c r="AF192" s="495"/>
      <c r="AG192" s="495"/>
      <c r="AH192" s="495"/>
      <c r="AI192" s="495"/>
      <c r="AJ192" s="495"/>
      <c r="AK192" s="495"/>
      <c r="AL192" s="495"/>
      <c r="AM192" s="495"/>
      <c r="AN192" s="495"/>
      <c r="AO192" s="495"/>
      <c r="AP192" s="495"/>
      <c r="AQ192" s="495"/>
      <c r="AR192" s="495"/>
      <c r="AS192" s="495"/>
      <c r="AT192" s="495"/>
      <c r="AU192" s="495"/>
      <c r="AV192" s="495"/>
      <c r="AW192" s="495"/>
      <c r="AX192" s="495"/>
      <c r="AY192" s="495"/>
      <c r="AZ192" s="495"/>
      <c r="BA192" s="495"/>
      <c r="BB192" s="495"/>
    </row>
    <row r="193" spans="1:67">
      <c r="A193" s="495"/>
      <c r="B193" s="495"/>
      <c r="C193" s="495"/>
      <c r="D193" s="495"/>
      <c r="E193" s="495"/>
      <c r="F193" s="495"/>
      <c r="G193" s="495"/>
      <c r="H193" s="495"/>
      <c r="I193" s="495"/>
      <c r="J193" s="495"/>
      <c r="K193" s="495"/>
      <c r="L193" s="495"/>
      <c r="M193" s="495"/>
      <c r="N193" s="495"/>
      <c r="O193" s="495"/>
      <c r="P193" s="495"/>
      <c r="Q193" s="495"/>
      <c r="R193" s="495"/>
      <c r="S193" s="495"/>
      <c r="T193" s="495"/>
      <c r="U193" s="495"/>
      <c r="V193" s="495"/>
      <c r="W193" s="495"/>
      <c r="X193" s="495"/>
      <c r="Y193" s="495"/>
      <c r="Z193" s="495"/>
      <c r="AA193" s="495"/>
      <c r="AB193" s="495"/>
      <c r="AC193" s="495"/>
      <c r="AD193" s="495"/>
      <c r="AE193" s="495"/>
      <c r="AF193" s="495"/>
      <c r="AG193" s="495"/>
      <c r="AH193" s="495"/>
      <c r="AI193" s="495"/>
      <c r="AJ193" s="495"/>
      <c r="AK193" s="495"/>
      <c r="AL193" s="495"/>
      <c r="AM193" s="495"/>
      <c r="AN193" s="495"/>
      <c r="AO193" s="495"/>
      <c r="AP193" s="495"/>
      <c r="AQ193" s="495"/>
      <c r="AR193" s="495"/>
      <c r="AS193" s="495"/>
      <c r="AT193" s="495"/>
      <c r="AU193" s="495"/>
      <c r="AV193" s="495"/>
      <c r="AW193" s="495"/>
      <c r="AX193" s="495"/>
      <c r="AY193" s="495"/>
      <c r="AZ193" s="495"/>
      <c r="BA193" s="495"/>
      <c r="BB193" s="495"/>
    </row>
    <row r="194" spans="1:67">
      <c r="A194" s="495"/>
      <c r="B194" s="495"/>
      <c r="C194" s="495"/>
      <c r="D194" s="495"/>
      <c r="E194" s="495"/>
      <c r="F194" s="495"/>
      <c r="G194" s="495"/>
      <c r="H194" s="495"/>
      <c r="I194" s="495"/>
      <c r="J194" s="495"/>
      <c r="K194" s="495"/>
      <c r="L194" s="495"/>
      <c r="M194" s="495"/>
      <c r="N194" s="495"/>
      <c r="O194" s="495"/>
      <c r="P194" s="495"/>
      <c r="Q194" s="495"/>
      <c r="R194" s="495"/>
      <c r="S194" s="495"/>
      <c r="T194" s="495"/>
      <c r="U194" s="495"/>
      <c r="V194" s="495"/>
      <c r="W194" s="495"/>
      <c r="X194" s="495"/>
      <c r="Y194" s="495"/>
      <c r="Z194" s="495"/>
      <c r="AA194" s="495"/>
      <c r="AB194" s="495"/>
      <c r="AC194" s="495"/>
      <c r="AD194" s="495"/>
      <c r="AE194" s="495"/>
      <c r="AF194" s="495"/>
      <c r="AG194" s="495"/>
      <c r="AH194" s="495"/>
      <c r="AI194" s="495"/>
      <c r="AJ194" s="495"/>
      <c r="AK194" s="495"/>
      <c r="AL194" s="495"/>
      <c r="AM194" s="495"/>
      <c r="AN194" s="495"/>
      <c r="AO194" s="495"/>
      <c r="AP194" s="495"/>
      <c r="AQ194" s="495"/>
      <c r="AR194" s="495"/>
      <c r="AS194" s="495"/>
      <c r="AT194" s="495"/>
      <c r="AU194" s="495"/>
      <c r="AV194" s="495"/>
      <c r="AW194" s="495"/>
      <c r="AX194" s="495"/>
      <c r="AY194" s="495"/>
      <c r="AZ194" s="495"/>
      <c r="BA194" s="495"/>
      <c r="BB194" s="495"/>
    </row>
    <row r="195" spans="1:67">
      <c r="A195" s="495"/>
      <c r="B195" s="495"/>
      <c r="C195" s="495"/>
      <c r="D195" s="495"/>
      <c r="E195" s="495"/>
      <c r="F195" s="495"/>
      <c r="G195" s="495"/>
      <c r="H195" s="495"/>
      <c r="I195" s="495"/>
      <c r="J195" s="495"/>
      <c r="K195" s="495"/>
      <c r="L195" s="495"/>
      <c r="M195" s="495"/>
      <c r="N195" s="495"/>
      <c r="O195" s="495"/>
      <c r="P195" s="495"/>
      <c r="Q195" s="495"/>
      <c r="R195" s="495"/>
      <c r="S195" s="495"/>
      <c r="T195" s="495"/>
      <c r="U195" s="495"/>
      <c r="V195" s="495"/>
      <c r="W195" s="495"/>
      <c r="X195" s="495"/>
      <c r="Y195" s="495"/>
      <c r="Z195" s="495"/>
      <c r="AA195" s="495"/>
      <c r="AB195" s="495"/>
      <c r="AC195" s="495"/>
      <c r="AD195" s="495"/>
      <c r="AE195" s="495"/>
      <c r="AF195" s="495"/>
      <c r="AG195" s="495"/>
      <c r="AH195" s="495"/>
      <c r="AI195" s="495"/>
      <c r="AJ195" s="495"/>
      <c r="AK195" s="495"/>
      <c r="AL195" s="495"/>
      <c r="AM195" s="495"/>
      <c r="AN195" s="495"/>
      <c r="AO195" s="495"/>
      <c r="AP195" s="495"/>
      <c r="AQ195" s="495"/>
      <c r="AR195" s="495"/>
      <c r="AS195" s="495"/>
      <c r="AT195" s="495"/>
      <c r="AU195" s="495"/>
      <c r="AV195" s="495"/>
      <c r="AW195" s="495"/>
      <c r="AX195" s="495"/>
      <c r="AY195" s="495"/>
      <c r="AZ195" s="495"/>
      <c r="BA195" s="495"/>
      <c r="BB195" s="495"/>
    </row>
    <row r="196" spans="1:67">
      <c r="A196" s="495" t="str">
        <f>A188</f>
        <v xml:space="preserve">Belarus </v>
      </c>
      <c r="AC196" s="492">
        <f>0*ImportsTimberSectorLogs!AD$17</f>
        <v>0</v>
      </c>
      <c r="AD196" s="492">
        <f>0*ImportsTimberSectorLogs!AE$17</f>
        <v>0</v>
      </c>
      <c r="AE196" s="492">
        <f>ImportsTimberSectorLogs!AF$17</f>
        <v>4.0009999999999994</v>
      </c>
      <c r="AF196" s="492">
        <f>ImportsTimberSectorLogs!AG$17</f>
        <v>5.6509999999999998</v>
      </c>
      <c r="AG196" s="492">
        <f>ImportsTimberSectorLogs!AH$17</f>
        <v>8.1390979999999988</v>
      </c>
      <c r="AH196" s="492">
        <f>ImportsTimberSectorLogs!AI$17</f>
        <v>5.9027792538000003</v>
      </c>
      <c r="AI196" s="492">
        <f>ImportsTimberSectorLogs!AJ$17</f>
        <v>5.7358846552000005</v>
      </c>
      <c r="AJ196" s="492">
        <f>ImportsTimberSectorLogs!AK$17</f>
        <v>13.2975407565</v>
      </c>
      <c r="AK196" s="492">
        <f>ImportsTimberSectorLogs!AL$17</f>
        <v>13.499620136000001</v>
      </c>
      <c r="AL196" s="492">
        <f>ImportsTimberSectorLogs!AM$17</f>
        <v>9.5886516307999994</v>
      </c>
      <c r="AM196" s="492">
        <f>ImportsTimberSectorLogs!AN$17</f>
        <v>17.738497033200002</v>
      </c>
      <c r="AN196" s="492">
        <f>ImportsTimberSectorLogs!AO$17</f>
        <v>30.610063296</v>
      </c>
      <c r="AO196" s="492">
        <f>ImportsTimberSectorLogs!AP$17</f>
        <v>27.498399667199998</v>
      </c>
      <c r="AP196" s="492">
        <f>ImportsTimberSectorLogs!AQ$17</f>
        <v>19.0749717162</v>
      </c>
      <c r="AQ196" s="492">
        <f>ImportsTimberSectorLogs!AR$17</f>
        <v>17.566546925500003</v>
      </c>
      <c r="AR196" s="492">
        <f>ImportsTimberSectorLogs!AS$17</f>
        <v>12.6358569575</v>
      </c>
      <c r="AS196" s="492">
        <f>ImportsTimberSectorLogs!AT$17</f>
        <v>7.9822311390999996</v>
      </c>
      <c r="AT196" s="492">
        <f>ImportsTimberSectorLogs!AU$17</f>
        <v>10.993709441</v>
      </c>
      <c r="AU196" s="492">
        <f>ImportsTimberSectorLogs!AV$17</f>
        <v>0.307494608</v>
      </c>
      <c r="AV196" s="492">
        <f>ImportsTimberSectorLogs!AW$17</f>
        <v>2.2051100612500001</v>
      </c>
      <c r="AW196" s="492">
        <f>ImportsTimberSectorLogs!AX$17</f>
        <v>0</v>
      </c>
      <c r="AX196" s="492">
        <f>ImportsTimberSectorLogs!AY$17</f>
        <v>0</v>
      </c>
      <c r="AY196" s="492">
        <f>ImportsTimberSectorLogs!AZ$17</f>
        <v>0</v>
      </c>
      <c r="AZ196" s="492">
        <f>ImportsTimberSectorLogs!BA$17</f>
        <v>0</v>
      </c>
      <c r="BA196" s="492">
        <f>ImportsTimberSectorLogs!BB$17</f>
        <v>0</v>
      </c>
      <c r="BB196" s="492">
        <f>ImportsTimberSectorLogs!BC$17</f>
        <v>0</v>
      </c>
      <c r="BC196" s="494">
        <f t="shared" ref="BC196:BE199" si="134">AJ196/AJ$186</f>
        <v>0.36110706580823443</v>
      </c>
      <c r="BD196" s="494">
        <f t="shared" si="134"/>
        <v>0.33059460471097707</v>
      </c>
      <c r="BE196" s="494">
        <f t="shared" si="134"/>
        <v>0.46391701582396511</v>
      </c>
      <c r="BF196" s="494">
        <f t="shared" ref="BF196:BI199" si="135">AM196/AM$186</f>
        <v>0.65356943185735783</v>
      </c>
      <c r="BG196" s="494">
        <f t="shared" si="135"/>
        <v>0.71826515646462874</v>
      </c>
      <c r="BH196" s="494">
        <f t="shared" si="135"/>
        <v>0.70460976328082436</v>
      </c>
      <c r="BI196" s="494">
        <f t="shared" si="135"/>
        <v>0.7184479054309677</v>
      </c>
      <c r="BJ196" s="494">
        <f>AQ196/AQ$186</f>
        <v>0.54031002550761043</v>
      </c>
      <c r="BK196" s="494">
        <f t="shared" ref="BK196:BL199" si="136">AR196/AR$186</f>
        <v>0.52125553509774181</v>
      </c>
      <c r="BL196" s="494">
        <f t="shared" si="136"/>
        <v>0.6951058022556964</v>
      </c>
      <c r="BM196" s="494">
        <f t="shared" ref="BM196:BM199" si="137">AT196/AT$186</f>
        <v>0.87765136654897491</v>
      </c>
      <c r="BN196" s="494">
        <f t="shared" ref="BN196:BN199" si="138">AU196/AU$186</f>
        <v>0.26623148216316195</v>
      </c>
      <c r="BO196" s="494">
        <f t="shared" ref="BO196:BO199" si="139">AV196/AV$186</f>
        <v>0.86515359962891669</v>
      </c>
    </row>
    <row r="197" spans="1:67">
      <c r="A197" s="495" t="str">
        <f>A189</f>
        <v>Russia</v>
      </c>
      <c r="AC197" s="492">
        <f>0*ImportsTimberSectorLogs!AD$15</f>
        <v>0</v>
      </c>
      <c r="AD197" s="492">
        <f>0*ImportsTimberSectorLogs!AE$15</f>
        <v>0</v>
      </c>
      <c r="AE197" s="492">
        <f>ImportsTimberSectorLogs!AF$15</f>
        <v>2.3639999999999999</v>
      </c>
      <c r="AF197" s="492">
        <f>ImportsTimberSectorLogs!AG$15</f>
        <v>3.3279999999999998</v>
      </c>
      <c r="AG197" s="492">
        <f>ImportsTimberSectorLogs!AH$15</f>
        <v>4.6703219999999996</v>
      </c>
      <c r="AH197" s="492">
        <f>ImportsTimberSectorLogs!AI$15</f>
        <v>8.1937607895000006</v>
      </c>
      <c r="AI197" s="492">
        <f>ImportsTimberSectorLogs!AJ$15</f>
        <v>6.1099140836000005</v>
      </c>
      <c r="AJ197" s="492">
        <f>ImportsTimberSectorLogs!AK$15</f>
        <v>8.3784256639999999</v>
      </c>
      <c r="AK197" s="492">
        <f>ImportsTimberSectorLogs!AL$15</f>
        <v>10.606230018400002</v>
      </c>
      <c r="AL197" s="492">
        <f>ImportsTimberSectorLogs!AM$15</f>
        <v>0.478709308</v>
      </c>
      <c r="AM197" s="492">
        <f>ImportsTimberSectorLogs!AN$15</f>
        <v>8.416869300000001E-3</v>
      </c>
      <c r="AN197" s="492">
        <f>ImportsTimberSectorLogs!AO$15</f>
        <v>2.5615584E-2</v>
      </c>
      <c r="AO197" s="492">
        <f>ImportsTimberSectorLogs!AP$15</f>
        <v>1.57876224E-2</v>
      </c>
      <c r="AP197" s="492">
        <f>ImportsTimberSectorLogs!AQ$15</f>
        <v>0</v>
      </c>
      <c r="AQ197" s="492">
        <f>ImportsTimberSectorLogs!AR$15</f>
        <v>5.7223676150000005</v>
      </c>
      <c r="AR197" s="492">
        <f>ImportsTimberSectorLogs!AS$15</f>
        <v>5.9504526479999997</v>
      </c>
      <c r="AS197" s="492">
        <f>ImportsTimberSectorLogs!AT$15</f>
        <v>2.5856497722</v>
      </c>
      <c r="AT197" s="492">
        <f>ImportsTimberSectorLogs!AU$15</f>
        <v>4.4460473199999996E-2</v>
      </c>
      <c r="AU197" s="492">
        <f>ImportsTimberSectorLogs!AV$15</f>
        <v>5.3912650000000001E-3</v>
      </c>
      <c r="AV197" s="492">
        <f>ImportsTimberSectorLogs!AW$15</f>
        <v>7.7396795833333332E-3</v>
      </c>
      <c r="AW197" s="492">
        <f>ImportsTimberSectorLogs!AX$15</f>
        <v>0</v>
      </c>
      <c r="AX197" s="492">
        <f>ImportsTimberSectorLogs!AY$15</f>
        <v>0</v>
      </c>
      <c r="AY197" s="492">
        <f>ImportsTimberSectorLogs!AZ$15</f>
        <v>0</v>
      </c>
      <c r="AZ197" s="492">
        <f>ImportsTimberSectorLogs!BA$15</f>
        <v>0</v>
      </c>
      <c r="BA197" s="492">
        <f>ImportsTimberSectorLogs!BB$15</f>
        <v>0</v>
      </c>
      <c r="BB197" s="492">
        <f>ImportsTimberSectorLogs!BC$15</f>
        <v>0</v>
      </c>
      <c r="BC197" s="494">
        <f t="shared" si="134"/>
        <v>0.2275239281474315</v>
      </c>
      <c r="BD197" s="494">
        <f t="shared" si="134"/>
        <v>0.25973785818284506</v>
      </c>
      <c r="BE197" s="494">
        <f t="shared" si="134"/>
        <v>2.3160857455824236E-2</v>
      </c>
      <c r="BF197" s="494">
        <f t="shared" si="135"/>
        <v>3.1011694373670747E-4</v>
      </c>
      <c r="BG197" s="494">
        <f t="shared" si="135"/>
        <v>6.0106969632098468E-4</v>
      </c>
      <c r="BH197" s="494">
        <f t="shared" si="135"/>
        <v>4.0453673728874654E-4</v>
      </c>
      <c r="BI197" s="494">
        <f t="shared" si="135"/>
        <v>0</v>
      </c>
      <c r="BJ197" s="494">
        <f>AQ197/AQ$186</f>
        <v>0.17600798865805378</v>
      </c>
      <c r="BK197" s="494">
        <f t="shared" si="136"/>
        <v>0.24546862073062639</v>
      </c>
      <c r="BL197" s="494">
        <f t="shared" si="136"/>
        <v>0.22516263033946499</v>
      </c>
      <c r="BM197" s="494">
        <f t="shared" si="137"/>
        <v>3.5493747829890526E-3</v>
      </c>
      <c r="BN197" s="494">
        <f t="shared" si="138"/>
        <v>4.6678037088844805E-3</v>
      </c>
      <c r="BO197" s="494">
        <f t="shared" si="139"/>
        <v>3.0365884085166847E-3</v>
      </c>
    </row>
    <row r="198" spans="1:67">
      <c r="A198" s="495" t="str">
        <f>A190</f>
        <v xml:space="preserve">Ukraine </v>
      </c>
      <c r="AC198" s="492">
        <f>0*ImportsTimberSectorLogs!AD$18</f>
        <v>0</v>
      </c>
      <c r="AD198" s="492">
        <f>0*ImportsTimberSectorLogs!AE$18</f>
        <v>0</v>
      </c>
      <c r="AE198" s="492">
        <f>ImportsTimberSectorLogs!AF$18</f>
        <v>11.398</v>
      </c>
      <c r="AF198" s="492">
        <f>ImportsTimberSectorLogs!AG$18</f>
        <v>11.857999999999999</v>
      </c>
      <c r="AG198" s="492">
        <f>ImportsTimberSectorLogs!AH$18</f>
        <v>16.457439000000001</v>
      </c>
      <c r="AH198" s="492">
        <f>ImportsTimberSectorLogs!AI$18</f>
        <v>18.936824306400002</v>
      </c>
      <c r="AI198" s="492">
        <f>ImportsTimberSectorLogs!AJ$18</f>
        <v>15.801425911600001</v>
      </c>
      <c r="AJ198" s="492">
        <f>ImportsTimberSectorLogs!AK$18</f>
        <v>15.0100627365</v>
      </c>
      <c r="AK198" s="492">
        <f>ImportsTimberSectorLogs!AL$18</f>
        <v>16.0530730744</v>
      </c>
      <c r="AL198" s="492">
        <f>ImportsTimberSectorLogs!AM$18</f>
        <v>10.394741420799999</v>
      </c>
      <c r="AM198" s="492">
        <f>ImportsTimberSectorLogs!AN$18</f>
        <v>9.2297673288000013</v>
      </c>
      <c r="AN198" s="492">
        <f>ImportsTimberSectorLogs!AO$18</f>
        <v>11.375806799999999</v>
      </c>
      <c r="AO198" s="492">
        <f>ImportsTimberSectorLogs!AP$18</f>
        <v>11.0005269792</v>
      </c>
      <c r="AP198" s="492">
        <f>ImportsTimberSectorLogs!AQ$18</f>
        <v>7.2691401978000005</v>
      </c>
      <c r="AQ198" s="492">
        <f>ImportsTimberSectorLogs!AR$18</f>
        <v>9.0206863765000005</v>
      </c>
      <c r="AR198" s="492">
        <f>ImportsTimberSectorLogs!AS$18</f>
        <v>5.3422791135000001</v>
      </c>
      <c r="AS198" s="492">
        <f>ImportsTimberSectorLogs!AT$18</f>
        <v>0.66551366289999991</v>
      </c>
      <c r="AT198" s="492">
        <f>ImportsTimberSectorLogs!AU$18</f>
        <v>1.1377931708</v>
      </c>
      <c r="AU198" s="492">
        <f>ImportsTimberSectorLogs!AV$18</f>
        <v>0.467837797</v>
      </c>
      <c r="AV198" s="492">
        <f>ImportsTimberSectorLogs!AW$18</f>
        <v>6.50589875E-3</v>
      </c>
      <c r="AW198" s="492">
        <f>ImportsTimberSectorLogs!AX$18</f>
        <v>0</v>
      </c>
      <c r="AX198" s="492">
        <f>ImportsTimberSectorLogs!AY$18</f>
        <v>0</v>
      </c>
      <c r="AY198" s="492">
        <f>ImportsTimberSectorLogs!AZ$18</f>
        <v>0</v>
      </c>
      <c r="AZ198" s="492">
        <f>ImportsTimberSectorLogs!BA$18</f>
        <v>0</v>
      </c>
      <c r="BA198" s="492">
        <f>ImportsTimberSectorLogs!BB$18</f>
        <v>0</v>
      </c>
      <c r="BB198" s="492">
        <f>ImportsTimberSectorLogs!BC$18</f>
        <v>0</v>
      </c>
      <c r="BC198" s="494">
        <f t="shared" si="134"/>
        <v>0.40761219022589223</v>
      </c>
      <c r="BD198" s="494">
        <f t="shared" si="134"/>
        <v>0.3931265690413866</v>
      </c>
      <c r="BE198" s="494">
        <f t="shared" si="134"/>
        <v>0.502917157268437</v>
      </c>
      <c r="BF198" s="494">
        <f t="shared" si="135"/>
        <v>0.34006791995788394</v>
      </c>
      <c r="BG198" s="494">
        <f t="shared" si="135"/>
        <v>0.26693331444960194</v>
      </c>
      <c r="BH198" s="494">
        <f t="shared" si="135"/>
        <v>0.28187381100667819</v>
      </c>
      <c r="BI198" s="494">
        <f t="shared" si="135"/>
        <v>0.27378801012627951</v>
      </c>
      <c r="BJ198" s="494">
        <f>AQ198/AQ$186</f>
        <v>0.27745733449228466</v>
      </c>
      <c r="BK198" s="494">
        <f t="shared" si="136"/>
        <v>0.22038019006665635</v>
      </c>
      <c r="BL198" s="494">
        <f t="shared" si="136"/>
        <v>5.7954023192366519E-2</v>
      </c>
      <c r="BM198" s="494">
        <f t="shared" si="137"/>
        <v>9.083246528952095E-2</v>
      </c>
      <c r="BN198" s="494">
        <f t="shared" si="138"/>
        <v>0.40505799733326864</v>
      </c>
      <c r="BO198" s="494">
        <f t="shared" si="139"/>
        <v>2.5525264345277673E-3</v>
      </c>
    </row>
    <row r="199" spans="1:67">
      <c r="A199" s="495" t="str">
        <f>A191</f>
        <v>Others</v>
      </c>
      <c r="AC199" s="492">
        <f t="shared" ref="AC199:AL199" si="140">AC186-SUM(AC196:AC198)</f>
        <v>0</v>
      </c>
      <c r="AD199" s="492">
        <f t="shared" si="140"/>
        <v>0</v>
      </c>
      <c r="AE199" s="492">
        <f t="shared" si="140"/>
        <v>6.5000000000004832E-2</v>
      </c>
      <c r="AF199" s="492">
        <f t="shared" si="140"/>
        <v>0.3089999999999975</v>
      </c>
      <c r="AG199" s="492">
        <f t="shared" si="140"/>
        <v>1.409033000000008</v>
      </c>
      <c r="AH199" s="492">
        <f t="shared" si="140"/>
        <v>0.4033086056999835</v>
      </c>
      <c r="AI199" s="492">
        <f t="shared" si="140"/>
        <v>0.19658803639999078</v>
      </c>
      <c r="AJ199" s="492">
        <f t="shared" si="140"/>
        <v>0.1383423815000171</v>
      </c>
      <c r="AK199" s="492">
        <f t="shared" si="140"/>
        <v>0.67543989640002167</v>
      </c>
      <c r="AL199" s="492">
        <f t="shared" si="140"/>
        <v>0.20679165320001047</v>
      </c>
      <c r="AM199" s="492">
        <f>AM186-SUM(AM196:AM198)</f>
        <v>0.16427146409999693</v>
      </c>
      <c r="AN199" s="492">
        <f>AN186-SUM(AN196:AN198)</f>
        <v>0.60517617599997919</v>
      </c>
      <c r="AO199" s="492">
        <f>AO186-SUM(AO196:AO198)</f>
        <v>0.51171014400000558</v>
      </c>
      <c r="AP199" s="492">
        <f t="shared" ref="AP199:BB199" si="141">AP186-SUM(AP196:AP198)</f>
        <v>0.20613838529998674</v>
      </c>
      <c r="AQ199" s="492">
        <f t="shared" si="141"/>
        <v>0.20237571900000972</v>
      </c>
      <c r="AR199" s="492">
        <f t="shared" si="141"/>
        <v>0.31260606300001115</v>
      </c>
      <c r="AS199" s="492">
        <f t="shared" si="141"/>
        <v>0.25008191699999038</v>
      </c>
      <c r="AT199" s="492">
        <f t="shared" si="141"/>
        <v>0.35031996999997972</v>
      </c>
      <c r="AU199" s="492">
        <f t="shared" si="141"/>
        <v>0.37426598599999794</v>
      </c>
      <c r="AV199" s="492">
        <f t="shared" si="141"/>
        <v>0.32945195041666198</v>
      </c>
      <c r="AW199" s="492">
        <f t="shared" si="141"/>
        <v>0</v>
      </c>
      <c r="AX199" s="492">
        <f t="shared" si="141"/>
        <v>0</v>
      </c>
      <c r="AY199" s="492">
        <f t="shared" si="141"/>
        <v>0</v>
      </c>
      <c r="AZ199" s="492">
        <f t="shared" si="141"/>
        <v>0</v>
      </c>
      <c r="BA199" s="492">
        <f t="shared" si="141"/>
        <v>0</v>
      </c>
      <c r="BB199" s="492">
        <f t="shared" si="141"/>
        <v>0</v>
      </c>
      <c r="BC199" s="494">
        <f t="shared" si="134"/>
        <v>3.7568158184418604E-3</v>
      </c>
      <c r="BD199" s="494">
        <f t="shared" si="134"/>
        <v>1.6540968064791214E-2</v>
      </c>
      <c r="BE199" s="494">
        <f t="shared" si="134"/>
        <v>1.0004969451773605E-2</v>
      </c>
      <c r="BF199" s="494">
        <f t="shared" si="135"/>
        <v>6.0525312410215646E-3</v>
      </c>
      <c r="BG199" s="494">
        <f t="shared" si="135"/>
        <v>1.4200459389448325E-2</v>
      </c>
      <c r="BH199" s="494">
        <f t="shared" si="135"/>
        <v>1.3111888975208636E-2</v>
      </c>
      <c r="BI199" s="494">
        <f t="shared" si="135"/>
        <v>7.7640844427527556E-3</v>
      </c>
      <c r="BJ199" s="494">
        <f>AQ199/AQ$186</f>
        <v>6.2246513420510458E-3</v>
      </c>
      <c r="BK199" s="494">
        <f t="shared" si="136"/>
        <v>1.2895654104975585E-2</v>
      </c>
      <c r="BL199" s="494">
        <f t="shared" si="136"/>
        <v>2.177754421247198E-2</v>
      </c>
      <c r="BM199" s="494">
        <f t="shared" si="137"/>
        <v>2.7966793378515133E-2</v>
      </c>
      <c r="BN199" s="494">
        <f t="shared" si="138"/>
        <v>0.32404271679468499</v>
      </c>
      <c r="BO199" s="494">
        <f t="shared" si="139"/>
        <v>0.12925728552803883</v>
      </c>
    </row>
    <row r="200" spans="1:67">
      <c r="A200" s="495"/>
      <c r="AC200" s="491"/>
      <c r="AD200" s="491"/>
      <c r="AE200" s="491"/>
      <c r="AF200" s="491"/>
      <c r="AG200" s="491"/>
      <c r="AH200" s="491"/>
      <c r="AI200" s="491"/>
      <c r="AJ200" s="491"/>
      <c r="AK200" s="491"/>
      <c r="AL200" s="491"/>
      <c r="AM200" s="491"/>
      <c r="AN200" s="491"/>
      <c r="AO200" s="491"/>
      <c r="AP200" s="491"/>
      <c r="AQ200" s="491"/>
      <c r="AR200" s="491"/>
      <c r="AS200" s="491"/>
      <c r="AT200" s="491"/>
      <c r="AU200" s="491"/>
      <c r="AV200" s="491"/>
      <c r="AW200" s="491"/>
      <c r="AX200" s="491"/>
      <c r="AY200" s="491"/>
      <c r="AZ200" s="491"/>
      <c r="BA200" s="491"/>
      <c r="BB200" s="491"/>
    </row>
    <row r="201" spans="1:67" ht="13">
      <c r="A201" s="487" t="s">
        <v>134</v>
      </c>
      <c r="AC201" s="491"/>
      <c r="AD201" s="491"/>
      <c r="AE201" s="491"/>
      <c r="AF201" s="491"/>
      <c r="AG201" s="491"/>
      <c r="AH201" s="491"/>
      <c r="AI201" s="491"/>
      <c r="AJ201" s="491"/>
      <c r="AK201" s="491"/>
      <c r="AL201" s="491"/>
      <c r="AM201" s="491"/>
      <c r="AN201" s="491"/>
      <c r="AO201" s="491"/>
      <c r="AP201" s="491"/>
      <c r="AQ201" s="491"/>
      <c r="AR201" s="491"/>
      <c r="AS201" s="491"/>
      <c r="AT201" s="491"/>
      <c r="AU201" s="491"/>
      <c r="AV201" s="491"/>
      <c r="AW201" s="491"/>
      <c r="AX201" s="491"/>
      <c r="AY201" s="491"/>
      <c r="AZ201" s="491"/>
      <c r="BA201" s="491"/>
      <c r="BB201" s="491"/>
    </row>
    <row r="202" spans="1:67">
      <c r="B202" s="490" t="s">
        <v>55</v>
      </c>
      <c r="C202" s="490"/>
      <c r="D202" s="490"/>
      <c r="E202" s="490"/>
      <c r="F202" s="490"/>
      <c r="G202" s="490"/>
      <c r="H202" s="490"/>
      <c r="I202" s="490"/>
      <c r="J202" s="490"/>
      <c r="K202" s="490"/>
      <c r="L202" s="490"/>
      <c r="M202" s="490"/>
      <c r="N202" s="490"/>
      <c r="O202" s="490"/>
      <c r="P202" s="490"/>
      <c r="Q202" s="490"/>
      <c r="R202" s="490"/>
      <c r="S202" s="490"/>
      <c r="T202" s="490"/>
      <c r="U202" s="490"/>
      <c r="V202" s="490"/>
      <c r="W202" s="490"/>
      <c r="X202" s="490"/>
      <c r="Y202" s="490"/>
      <c r="Z202" s="490"/>
      <c r="AA202" s="490"/>
      <c r="AC202" s="490" t="s">
        <v>74</v>
      </c>
      <c r="AD202" s="490"/>
      <c r="AE202" s="490"/>
      <c r="AF202" s="490"/>
      <c r="AG202" s="490"/>
      <c r="AH202" s="490"/>
      <c r="AI202" s="490"/>
      <c r="AJ202" s="490"/>
      <c r="AK202" s="490"/>
      <c r="AL202" s="490"/>
      <c r="AM202" s="490"/>
      <c r="AN202" s="490"/>
      <c r="AO202" s="490"/>
      <c r="AP202" s="490"/>
      <c r="AQ202" s="490"/>
      <c r="AR202" s="490"/>
      <c r="AS202" s="490"/>
      <c r="AT202" s="490"/>
      <c r="AU202" s="490"/>
      <c r="AV202" s="490"/>
      <c r="AW202" s="490"/>
      <c r="AX202" s="490"/>
      <c r="AY202" s="490"/>
      <c r="AZ202" s="490"/>
      <c r="BA202" s="490"/>
      <c r="BB202" s="490"/>
    </row>
    <row r="203" spans="1:67">
      <c r="A203" s="489" t="s">
        <v>1</v>
      </c>
      <c r="B203" s="492">
        <f>ImportsSawnwood!C$5-ImportsSawnwood!C$12</f>
        <v>0.19571591759999998</v>
      </c>
      <c r="C203" s="492">
        <f>ImportsSawnwood!D$5-ImportsSawnwood!D$12</f>
        <v>0.20960879239999997</v>
      </c>
      <c r="D203" s="492">
        <f>ImportsSawnwood!E$5-ImportsSawnwood!E$12</f>
        <v>0.21885349500000012</v>
      </c>
      <c r="E203" s="492">
        <f>ImportsSawnwood!F$5-ImportsSawnwood!F$12</f>
        <v>0.20022246299999999</v>
      </c>
      <c r="F203" s="492">
        <f>ImportsSawnwood!G$5-ImportsSawnwood!G$12</f>
        <v>0.2947904077333332</v>
      </c>
      <c r="G203" s="492">
        <f>ImportsSawnwood!H$5-ImportsSawnwood!H$12</f>
        <v>0.28514828000000003</v>
      </c>
      <c r="H203" s="492">
        <f>ImportsSawnwood!I$5-ImportsSawnwood!I$12</f>
        <v>0.23590102000000002</v>
      </c>
      <c r="I203" s="492">
        <f>ImportsSawnwood!J$5-ImportsSawnwood!J$12</f>
        <v>0.30039807200000013</v>
      </c>
      <c r="J203" s="492">
        <f>ImportsSawnwood!K$5-ImportsSawnwood!K$12</f>
        <v>0.27095131299999997</v>
      </c>
      <c r="K203" s="492">
        <f>ImportsSawnwood!L$5-ImportsSawnwood!L$12</f>
        <v>0.20710916285714281</v>
      </c>
      <c r="L203" s="492">
        <f>ImportsSawnwood!M$5-ImportsSawnwood!M$12</f>
        <v>0.2029260977142856</v>
      </c>
      <c r="M203" s="492">
        <f>ImportsSawnwood!N$5-ImportsSawnwood!N$12</f>
        <v>0.23117482344505502</v>
      </c>
      <c r="N203" s="492">
        <f>ImportsSawnwood!O$5-ImportsSawnwood!O$12</f>
        <v>0.17857045472222233</v>
      </c>
      <c r="O203" s="492">
        <f>ImportsSawnwood!P$5-ImportsSawnwood!P$12</f>
        <v>0.14783040867094022</v>
      </c>
      <c r="P203" s="492">
        <f>ImportsSawnwood!Q$5-ImportsSawnwood!Q$12</f>
        <v>0.19187533524164757</v>
      </c>
      <c r="Q203" s="492">
        <f>ImportsSawnwood!R$5-ImportsSawnwood!R$12</f>
        <v>0.33478580864357854</v>
      </c>
      <c r="R203" s="492">
        <f>ImportsSawnwood!S$5-ImportsSawnwood!S$12</f>
        <v>0.36120576515151526</v>
      </c>
      <c r="S203" s="492">
        <f>ImportsSawnwood!T$5-ImportsSawnwood!T$12</f>
        <v>0.38289292401587283</v>
      </c>
      <c r="T203" s="492">
        <f>ImportsSawnwood!U$5-ImportsSawnwood!U$12</f>
        <v>0.55254703175740916</v>
      </c>
      <c r="U203" s="492">
        <f>ImportsSawnwood!V$5-ImportsSawnwood!V$12</f>
        <v>0.74344336914904996</v>
      </c>
      <c r="V203" s="492">
        <f>ImportsSawnwood!W$5-ImportsSawnwood!W$12</f>
        <v>0</v>
      </c>
      <c r="W203" s="492">
        <f>ImportsSawnwood!X$5-ImportsSawnwood!X$12</f>
        <v>0</v>
      </c>
      <c r="X203" s="492">
        <f>ImportsSawnwood!Y$5-ImportsSawnwood!Y$12</f>
        <v>0</v>
      </c>
      <c r="Y203" s="492">
        <f>ImportsSawnwood!Z$5-ImportsSawnwood!Z$12</f>
        <v>0</v>
      </c>
      <c r="Z203" s="492">
        <f>ImportsSawnwood!AA$5-ImportsSawnwood!AA$12</f>
        <v>0</v>
      </c>
      <c r="AA203" s="492">
        <f>ImportsSawnwood!AB$5-ImportsSawnwood!AB$12</f>
        <v>0</v>
      </c>
      <c r="AB203" s="492"/>
      <c r="AC203" s="492">
        <f>ImportsSawnwood!AD$5-ImportsSawnwood!AD$12</f>
        <v>3.7679000000000004E-2</v>
      </c>
      <c r="AD203" s="492">
        <f>ImportsSawnwood!AE$5-ImportsSawnwood!AE$12</f>
        <v>3.719200000000001E-2</v>
      </c>
      <c r="AE203" s="492">
        <f>ImportsSawnwood!AF$5-ImportsSawnwood!AF$12</f>
        <v>4.3630999999999996E-2</v>
      </c>
      <c r="AF203" s="492">
        <f>ImportsSawnwood!AG$5-ImportsSawnwood!AG$12</f>
        <v>4.653700000000003E-2</v>
      </c>
      <c r="AG203" s="492">
        <f>ImportsSawnwood!AH$5-ImportsSawnwood!AH$12</f>
        <v>6.4678940000000004E-2</v>
      </c>
      <c r="AH203" s="492">
        <f>ImportsSawnwood!AI$5-ImportsSawnwood!AI$12</f>
        <v>7.3093038489899981E-2</v>
      </c>
      <c r="AI203" s="492">
        <f>ImportsSawnwood!AJ$5-ImportsSawnwood!AJ$12</f>
        <v>7.6891835305199996E-2</v>
      </c>
      <c r="AJ203" s="492">
        <f>ImportsSawnwood!AK$5-ImportsSawnwood!AK$12</f>
        <v>0.10880290956399993</v>
      </c>
      <c r="AK203" s="492">
        <f>ImportsSawnwood!AL$5-ImportsSawnwood!AL$12</f>
        <v>0.12064173167279996</v>
      </c>
      <c r="AL203" s="492">
        <f>ImportsSawnwood!AM$5-ImportsSawnwood!AM$12</f>
        <v>7.5008617094399987E-2</v>
      </c>
      <c r="AM203" s="492">
        <f>ImportsSawnwood!AN$5-ImportsSawnwood!AN$12</f>
        <v>6.9287535507600057E-2</v>
      </c>
      <c r="AN203" s="492">
        <f>ImportsSawnwood!AO$5-ImportsSawnwood!AO$12</f>
        <v>8.5971033600000052E-2</v>
      </c>
      <c r="AO203" s="492">
        <f>ImportsSawnwood!AP$5-ImportsSawnwood!AP$12</f>
        <v>6.5429661844800036E-2</v>
      </c>
      <c r="AP203" s="492">
        <f>ImportsSawnwood!AQ$5-ImportsSawnwood!AQ$12</f>
        <v>6.4271170948200118E-2</v>
      </c>
      <c r="AQ203" s="492">
        <f>ImportsSawnwood!AR$5-ImportsSawnwood!AR$12</f>
        <v>7.139797803550002E-2</v>
      </c>
      <c r="AR203" s="492">
        <f>ImportsSawnwood!AS$5-ImportsSawnwood!AS$12</f>
        <v>8.5962871725499962E-2</v>
      </c>
      <c r="AS203" s="492">
        <f>ImportsSawnwood!AT$5-ImportsSawnwood!AT$12</f>
        <v>9.6306256228899961E-2</v>
      </c>
      <c r="AT203" s="492">
        <f>ImportsSawnwood!AU$5-ImportsSawnwood!AU$12</f>
        <v>0.10602530142489996</v>
      </c>
      <c r="AU203" s="492">
        <f>ImportsSawnwood!AV$5-ImportsSawnwood!AV$12</f>
        <v>0.13839296710799992</v>
      </c>
      <c r="AV203" s="492">
        <f>ImportsSawnwood!AW$5-ImportsSawnwood!AW$12</f>
        <v>0.14911455223083331</v>
      </c>
      <c r="AW203" s="492">
        <f>ImportsSawnwood!AX$5-ImportsSawnwood!AX$12</f>
        <v>0</v>
      </c>
      <c r="AX203" s="492">
        <f>ImportsSawnwood!AY$5-ImportsSawnwood!AY$12</f>
        <v>0</v>
      </c>
      <c r="AY203" s="492">
        <f>ImportsSawnwood!AZ$5-ImportsSawnwood!AZ$12</f>
        <v>0</v>
      </c>
      <c r="AZ203" s="492">
        <f>ImportsSawnwood!BA$5-ImportsSawnwood!BA$12</f>
        <v>0</v>
      </c>
      <c r="BA203" s="492">
        <f>ImportsSawnwood!BB$5-ImportsSawnwood!BB$12</f>
        <v>0</v>
      </c>
      <c r="BB203" s="492">
        <f>ImportsSawnwood!BC$5-ImportsSawnwood!BC$12</f>
        <v>0</v>
      </c>
    </row>
    <row r="204" spans="1:67">
      <c r="B204" s="488">
        <v>2000</v>
      </c>
      <c r="C204" s="488">
        <f>1+B204</f>
        <v>2001</v>
      </c>
      <c r="D204" s="488">
        <f t="shared" ref="D204:AA204" si="142">1+C204</f>
        <v>2002</v>
      </c>
      <c r="E204" s="488">
        <f t="shared" si="142"/>
        <v>2003</v>
      </c>
      <c r="F204" s="488">
        <f t="shared" si="142"/>
        <v>2004</v>
      </c>
      <c r="G204" s="488">
        <f t="shared" si="142"/>
        <v>2005</v>
      </c>
      <c r="H204" s="488">
        <f t="shared" si="142"/>
        <v>2006</v>
      </c>
      <c r="I204" s="488">
        <f t="shared" si="142"/>
        <v>2007</v>
      </c>
      <c r="J204" s="488">
        <f t="shared" si="142"/>
        <v>2008</v>
      </c>
      <c r="K204" s="488">
        <f t="shared" si="142"/>
        <v>2009</v>
      </c>
      <c r="L204" s="488">
        <f t="shared" si="142"/>
        <v>2010</v>
      </c>
      <c r="M204" s="488">
        <f t="shared" si="142"/>
        <v>2011</v>
      </c>
      <c r="N204" s="488">
        <f t="shared" si="142"/>
        <v>2012</v>
      </c>
      <c r="O204" s="488">
        <f t="shared" si="142"/>
        <v>2013</v>
      </c>
      <c r="P204" s="488">
        <f t="shared" si="142"/>
        <v>2014</v>
      </c>
      <c r="Q204" s="488">
        <f t="shared" si="142"/>
        <v>2015</v>
      </c>
      <c r="R204" s="488">
        <f t="shared" si="142"/>
        <v>2016</v>
      </c>
      <c r="S204" s="488">
        <f t="shared" si="142"/>
        <v>2017</v>
      </c>
      <c r="T204" s="488">
        <f t="shared" si="142"/>
        <v>2018</v>
      </c>
      <c r="U204" s="488">
        <f t="shared" si="142"/>
        <v>2019</v>
      </c>
      <c r="V204" s="488">
        <f t="shared" si="142"/>
        <v>2020</v>
      </c>
      <c r="W204" s="488">
        <f t="shared" si="142"/>
        <v>2021</v>
      </c>
      <c r="X204" s="488">
        <f t="shared" si="142"/>
        <v>2022</v>
      </c>
      <c r="Y204" s="488">
        <f t="shared" si="142"/>
        <v>2023</v>
      </c>
      <c r="Z204" s="488">
        <f t="shared" si="142"/>
        <v>2024</v>
      </c>
      <c r="AA204" s="488">
        <f t="shared" si="142"/>
        <v>2025</v>
      </c>
      <c r="AC204" s="488">
        <v>2000</v>
      </c>
      <c r="AD204" s="488">
        <f t="shared" ref="AD204:BB204" si="143">1+AC204</f>
        <v>2001</v>
      </c>
      <c r="AE204" s="488">
        <v>2002</v>
      </c>
      <c r="AF204" s="488">
        <f t="shared" si="143"/>
        <v>2003</v>
      </c>
      <c r="AG204" s="488">
        <f t="shared" si="143"/>
        <v>2004</v>
      </c>
      <c r="AH204" s="488">
        <f t="shared" si="143"/>
        <v>2005</v>
      </c>
      <c r="AI204" s="488">
        <f t="shared" si="143"/>
        <v>2006</v>
      </c>
      <c r="AJ204" s="488">
        <f t="shared" si="143"/>
        <v>2007</v>
      </c>
      <c r="AK204" s="488">
        <f t="shared" si="143"/>
        <v>2008</v>
      </c>
      <c r="AL204" s="488">
        <f t="shared" si="143"/>
        <v>2009</v>
      </c>
      <c r="AM204" s="488">
        <f t="shared" si="143"/>
        <v>2010</v>
      </c>
      <c r="AN204" s="488">
        <f t="shared" si="143"/>
        <v>2011</v>
      </c>
      <c r="AO204" s="488">
        <f t="shared" si="143"/>
        <v>2012</v>
      </c>
      <c r="AP204" s="488">
        <f t="shared" si="143"/>
        <v>2013</v>
      </c>
      <c r="AQ204" s="488">
        <f t="shared" si="143"/>
        <v>2014</v>
      </c>
      <c r="AR204" s="488">
        <f t="shared" si="143"/>
        <v>2015</v>
      </c>
      <c r="AS204" s="488">
        <f t="shared" si="143"/>
        <v>2016</v>
      </c>
      <c r="AT204" s="488">
        <f t="shared" si="143"/>
        <v>2017</v>
      </c>
      <c r="AU204" s="488">
        <f t="shared" si="143"/>
        <v>2018</v>
      </c>
      <c r="AV204" s="488">
        <f t="shared" si="143"/>
        <v>2019</v>
      </c>
      <c r="AW204" s="488">
        <f t="shared" si="143"/>
        <v>2020</v>
      </c>
      <c r="AX204" s="488">
        <f t="shared" si="143"/>
        <v>2021</v>
      </c>
      <c r="AY204" s="488">
        <f t="shared" si="143"/>
        <v>2022</v>
      </c>
      <c r="AZ204" s="488">
        <f t="shared" si="143"/>
        <v>2023</v>
      </c>
      <c r="BA204" s="488">
        <f t="shared" si="143"/>
        <v>2024</v>
      </c>
      <c r="BB204" s="488">
        <f t="shared" si="143"/>
        <v>2025</v>
      </c>
    </row>
    <row r="205" spans="1:67">
      <c r="A205" s="492" t="str">
        <f>ImportsSawnwood!B$20</f>
        <v xml:space="preserve">Belarus </v>
      </c>
      <c r="B205" s="492">
        <f>ImportsSawnwood!C$20</f>
        <v>4.0923818599999995E-2</v>
      </c>
      <c r="C205" s="492">
        <f>ImportsSawnwood!D$20</f>
        <v>5.1388192799999989E-2</v>
      </c>
      <c r="D205" s="492">
        <f>ImportsSawnwood!E$20</f>
        <v>5.2807270599999984E-2</v>
      </c>
      <c r="E205" s="492">
        <f>ImportsSawnwood!F$20</f>
        <v>4.415526639999999E-2</v>
      </c>
      <c r="F205" s="492">
        <f>ImportsSawnwood!G$20</f>
        <v>6.9399524599999984E-2</v>
      </c>
      <c r="G205" s="492">
        <f>ImportsSawnwood!H$20</f>
        <v>3.6479419999999999E-2</v>
      </c>
      <c r="H205" s="492">
        <f>ImportsSawnwood!I$20</f>
        <v>1.20178E-2</v>
      </c>
      <c r="I205" s="492">
        <f>ImportsSawnwood!J$20</f>
        <v>3.7567000000000004E-3</v>
      </c>
      <c r="J205" s="492">
        <f>ImportsSawnwood!K$20</f>
        <v>3.0381399999999995E-3</v>
      </c>
      <c r="K205" s="492">
        <f>ImportsSawnwood!L$20</f>
        <v>2.67738E-3</v>
      </c>
      <c r="L205" s="492">
        <f>ImportsSawnwood!M$20</f>
        <v>8.1330799999999991E-3</v>
      </c>
      <c r="M205" s="492">
        <f>ImportsSawnwood!N$20</f>
        <v>2.2132279999999997E-2</v>
      </c>
      <c r="N205" s="492">
        <f>ImportsSawnwood!O$20</f>
        <v>3.4962E-2</v>
      </c>
      <c r="O205" s="492">
        <f>ImportsSawnwood!P$20</f>
        <v>2.3373999999999995E-2</v>
      </c>
      <c r="P205" s="492">
        <f>ImportsSawnwood!Q$20</f>
        <v>3.2502999999999997E-2</v>
      </c>
      <c r="Q205" s="492">
        <f>ImportsSawnwood!R$20</f>
        <v>7.4999300000000005E-2</v>
      </c>
      <c r="R205" s="492">
        <f>ImportsSawnwood!S$20</f>
        <v>0.11105</v>
      </c>
      <c r="S205" s="492">
        <f>ImportsSawnwood!T$20</f>
        <v>0.14371699999999998</v>
      </c>
      <c r="T205" s="492">
        <f>ImportsSawnwood!U$20</f>
        <v>0.27016599999999996</v>
      </c>
      <c r="U205" s="492">
        <f>ImportsSawnwood!V$20</f>
        <v>0.48349646999999996</v>
      </c>
      <c r="V205" s="492">
        <f>ImportsSawnwood!W$20</f>
        <v>0</v>
      </c>
      <c r="W205" s="492">
        <f>ImportsSawnwood!X$20</f>
        <v>0</v>
      </c>
      <c r="X205" s="492">
        <f>ImportsSawnwood!Y$20</f>
        <v>0</v>
      </c>
      <c r="Y205" s="492">
        <f>ImportsSawnwood!Z$20</f>
        <v>0</v>
      </c>
      <c r="Z205" s="492">
        <f>ImportsSawnwood!AA$20</f>
        <v>0</v>
      </c>
      <c r="AA205" s="492">
        <f>ImportsSawnwood!AB$20</f>
        <v>0</v>
      </c>
      <c r="AB205" s="491"/>
      <c r="AC205" s="497"/>
      <c r="AD205" s="497"/>
      <c r="AE205" s="497"/>
      <c r="AF205" s="497"/>
      <c r="AG205" s="497"/>
      <c r="AH205" s="497"/>
      <c r="AI205" s="497"/>
      <c r="AJ205" s="497"/>
      <c r="AK205" s="497"/>
      <c r="AL205" s="497"/>
      <c r="AM205" s="497"/>
      <c r="AN205" s="497"/>
      <c r="AO205" s="497"/>
      <c r="AP205" s="497"/>
      <c r="AQ205" s="497"/>
      <c r="AR205" s="497"/>
      <c r="AS205" s="497"/>
      <c r="AT205" s="497"/>
      <c r="AU205" s="497"/>
      <c r="AV205" s="497"/>
      <c r="AW205" s="497"/>
      <c r="AX205" s="497"/>
      <c r="AY205" s="497"/>
      <c r="AZ205" s="497"/>
      <c r="BA205" s="497"/>
      <c r="BB205" s="497"/>
      <c r="BC205" s="494">
        <f t="shared" ref="BC205:BE208" si="144">I205/I$203</f>
        <v>1.250573938437261E-2</v>
      </c>
      <c r="BD205" s="494">
        <f t="shared" si="144"/>
        <v>1.1212863175902012E-2</v>
      </c>
      <c r="BE205" s="494">
        <f t="shared" si="144"/>
        <v>1.2927385553901206E-2</v>
      </c>
      <c r="BF205" s="494">
        <f t="shared" ref="BF205:BI208" si="145">L205/L$203</f>
        <v>4.0079024293125438E-2</v>
      </c>
      <c r="BG205" s="494">
        <f t="shared" si="145"/>
        <v>9.5738280104106302E-2</v>
      </c>
      <c r="BH205" s="494">
        <f t="shared" si="145"/>
        <v>0.19578826774219515</v>
      </c>
      <c r="BI205" s="494">
        <f t="shared" si="145"/>
        <v>0.15811361282257447</v>
      </c>
      <c r="BJ205" s="494">
        <f>P205/P$203</f>
        <v>0.16939644670361492</v>
      </c>
      <c r="BK205" s="494">
        <f t="shared" ref="BK205:BL208" si="146">Q205/Q$203</f>
        <v>0.22402174185300119</v>
      </c>
      <c r="BL205" s="494">
        <f t="shared" si="146"/>
        <v>0.30744249044147393</v>
      </c>
      <c r="BM205" s="494">
        <f t="shared" ref="BM205:BM208" si="147">S205/S$203</f>
        <v>0.37534514478006442</v>
      </c>
      <c r="BN205" s="494">
        <f t="shared" ref="BN205:BN208" si="148">T205/T$203</f>
        <v>0.48894661354115088</v>
      </c>
      <c r="BO205" s="494">
        <f t="shared" ref="BO205:BO208" si="149">U205/U$203</f>
        <v>0.65034741052760092</v>
      </c>
    </row>
    <row r="206" spans="1:67">
      <c r="A206" s="492" t="s">
        <v>128</v>
      </c>
      <c r="B206" s="492">
        <f>ImportsSawnwood!C$18</f>
        <v>7.006329679999998E-2</v>
      </c>
      <c r="C206" s="492">
        <f>ImportsSawnwood!D$18</f>
        <v>6.3242349799999972E-2</v>
      </c>
      <c r="D206" s="492">
        <f>ImportsSawnwood!E$18</f>
        <v>5.8791234599999999E-2</v>
      </c>
      <c r="E206" s="492">
        <f>ImportsSawnwood!F$18</f>
        <v>5.3082402799999998E-2</v>
      </c>
      <c r="F206" s="492">
        <f>ImportsSawnwood!G$18</f>
        <v>8.4559969999999984E-2</v>
      </c>
      <c r="G206" s="492">
        <f>ImportsSawnwood!H$18</f>
        <v>0.11257853999999999</v>
      </c>
      <c r="H206" s="492">
        <f>ImportsSawnwood!I$18</f>
        <v>0.10248719999999999</v>
      </c>
      <c r="I206" s="492">
        <f>ImportsSawnwood!J$18</f>
        <v>0.12361757999999998</v>
      </c>
      <c r="J206" s="492">
        <f>ImportsSawnwood!K$18</f>
        <v>0.11431944000000001</v>
      </c>
      <c r="K206" s="492">
        <f>ImportsSawnwood!L$18</f>
        <v>0.1012642</v>
      </c>
      <c r="L206" s="492">
        <f>ImportsSawnwood!M$18</f>
        <v>6.8902020000000008E-2</v>
      </c>
      <c r="M206" s="492">
        <f>ImportsSawnwood!N$18</f>
        <v>6.2773999999999996E-2</v>
      </c>
      <c r="N206" s="492">
        <f>ImportsSawnwood!O$18</f>
        <v>4.0351999999999999E-2</v>
      </c>
      <c r="O206" s="492">
        <f>ImportsSawnwood!P$18</f>
        <v>3.6462999999999995E-2</v>
      </c>
      <c r="P206" s="492">
        <f>ImportsSawnwood!Q$18</f>
        <v>3.4311000000000001E-2</v>
      </c>
      <c r="Q206" s="492">
        <f>ImportsSawnwood!R$18</f>
        <v>4.1042079999999995E-2</v>
      </c>
      <c r="R206" s="492">
        <f>ImportsSawnwood!S$18</f>
        <v>3.6716799999999994E-2</v>
      </c>
      <c r="S206" s="492">
        <f>ImportsSawnwood!T$18</f>
        <v>3.8784780000000005E-2</v>
      </c>
      <c r="T206" s="492">
        <f>ImportsSawnwood!U$18</f>
        <v>5.3520199999999997E-2</v>
      </c>
      <c r="U206" s="492">
        <f>ImportsSawnwood!V$18</f>
        <v>6.5119280000000002E-2</v>
      </c>
      <c r="V206" s="492">
        <f>ImportsSawnwood!W$18</f>
        <v>0</v>
      </c>
      <c r="W206" s="492">
        <f>ImportsSawnwood!X$18</f>
        <v>0</v>
      </c>
      <c r="X206" s="492">
        <f>ImportsSawnwood!Y$18</f>
        <v>0</v>
      </c>
      <c r="Y206" s="492">
        <f>ImportsSawnwood!Z$18</f>
        <v>0</v>
      </c>
      <c r="Z206" s="492">
        <f>ImportsSawnwood!AA$18</f>
        <v>0</v>
      </c>
      <c r="AA206" s="492">
        <f>ImportsSawnwood!AB$18</f>
        <v>0</v>
      </c>
      <c r="AB206" s="491"/>
      <c r="AC206" s="497"/>
      <c r="AD206" s="497"/>
      <c r="AE206" s="497"/>
      <c r="AF206" s="497"/>
      <c r="AG206" s="497"/>
      <c r="AH206" s="497"/>
      <c r="AI206" s="497"/>
      <c r="AJ206" s="497"/>
      <c r="AK206" s="497"/>
      <c r="AL206" s="497"/>
      <c r="AM206" s="497"/>
      <c r="AN206" s="497"/>
      <c r="AO206" s="497"/>
      <c r="AP206" s="497"/>
      <c r="AQ206" s="497"/>
      <c r="AR206" s="497"/>
      <c r="AS206" s="497"/>
      <c r="AT206" s="497"/>
      <c r="AU206" s="497"/>
      <c r="AV206" s="497"/>
      <c r="AW206" s="497"/>
      <c r="AX206" s="497"/>
      <c r="AY206" s="497"/>
      <c r="AZ206" s="497"/>
      <c r="BA206" s="497"/>
      <c r="BB206" s="497"/>
      <c r="BC206" s="494">
        <f t="shared" si="144"/>
        <v>0.41151256123907454</v>
      </c>
      <c r="BD206" s="494">
        <f t="shared" si="144"/>
        <v>0.42191875261368461</v>
      </c>
      <c r="BE206" s="494">
        <f t="shared" si="144"/>
        <v>0.48894118735755193</v>
      </c>
      <c r="BF206" s="494">
        <f t="shared" si="145"/>
        <v>0.33954242838204168</v>
      </c>
      <c r="BG206" s="494">
        <f t="shared" si="145"/>
        <v>0.2715434105864904</v>
      </c>
      <c r="BH206" s="494">
        <f t="shared" si="145"/>
        <v>0.22597243235321374</v>
      </c>
      <c r="BI206" s="494">
        <f t="shared" si="145"/>
        <v>0.24665425961964288</v>
      </c>
      <c r="BJ206" s="494">
        <f>P206/P$203</f>
        <v>0.17881923154317239</v>
      </c>
      <c r="BK206" s="494">
        <f t="shared" si="146"/>
        <v>0.12259205420410885</v>
      </c>
      <c r="BL206" s="494">
        <f t="shared" si="146"/>
        <v>0.10165064775363807</v>
      </c>
      <c r="BM206" s="494">
        <f t="shared" si="147"/>
        <v>0.10129406308483303</v>
      </c>
      <c r="BN206" s="494">
        <f t="shared" si="148"/>
        <v>9.6860894953640003E-2</v>
      </c>
      <c r="BO206" s="494">
        <f t="shared" si="149"/>
        <v>8.7591446372755927E-2</v>
      </c>
    </row>
    <row r="207" spans="1:67">
      <c r="A207" s="492" t="str">
        <f>ImportsSawnwood!B$21</f>
        <v xml:space="preserve">Ukraine </v>
      </c>
      <c r="B207" s="492">
        <f>ImportsSawnwood!C$21</f>
        <v>5.5067268199999998E-2</v>
      </c>
      <c r="C207" s="492">
        <f>ImportsSawnwood!D$21</f>
        <v>6.8657217999999992E-2</v>
      </c>
      <c r="D207" s="492">
        <f>ImportsSawnwood!E$21</f>
        <v>7.4684360800000002E-2</v>
      </c>
      <c r="E207" s="492">
        <f>ImportsSawnwood!F$21</f>
        <v>7.1171146199999993E-2</v>
      </c>
      <c r="F207" s="492">
        <f>ImportsSawnwood!G$21</f>
        <v>9.9594044999999964E-2</v>
      </c>
      <c r="G207" s="492">
        <f>ImportsSawnwood!H$21</f>
        <v>0.11407537999999999</v>
      </c>
      <c r="H207" s="492">
        <f>ImportsSawnwood!I$21</f>
        <v>9.6874119999999994E-2</v>
      </c>
      <c r="I207" s="492">
        <f>ImportsSawnwood!J$21</f>
        <v>0.14560480000000003</v>
      </c>
      <c r="J207" s="492">
        <f>ImportsSawnwood!K$21</f>
        <v>0.12538447999999999</v>
      </c>
      <c r="K207" s="492">
        <f>ImportsSawnwood!L$21</f>
        <v>8.2457699999999995E-2</v>
      </c>
      <c r="L207" s="492">
        <f>ImportsSawnwood!M$21</f>
        <v>0.10701278571428573</v>
      </c>
      <c r="M207" s="492">
        <f>ImportsSawnwood!N$21</f>
        <v>0.12324245999999998</v>
      </c>
      <c r="N207" s="492">
        <f>ImportsSawnwood!O$21</f>
        <v>8.4542279999999997E-2</v>
      </c>
      <c r="O207" s="492">
        <f>ImportsSawnwood!P$21</f>
        <v>6.8720260000000005E-2</v>
      </c>
      <c r="P207" s="492">
        <f>ImportsSawnwood!Q$21</f>
        <v>0.10760314</v>
      </c>
      <c r="Q207" s="492">
        <f>ImportsSawnwood!R$21</f>
        <v>0.19725937999999998</v>
      </c>
      <c r="R207" s="492">
        <f>ImportsSawnwood!S$21</f>
        <v>0.19189867999999996</v>
      </c>
      <c r="S207" s="492">
        <f>ImportsSawnwood!T$21</f>
        <v>0.18163246</v>
      </c>
      <c r="T207" s="492">
        <f>ImportsSawnwood!U$21</f>
        <v>0.21052231999999999</v>
      </c>
      <c r="U207" s="492">
        <f>ImportsSawnwood!V$21</f>
        <v>0.17807852000000002</v>
      </c>
      <c r="V207" s="492">
        <f>ImportsSawnwood!W$21</f>
        <v>0</v>
      </c>
      <c r="W207" s="492">
        <f>ImportsSawnwood!X$21</f>
        <v>0</v>
      </c>
      <c r="X207" s="492">
        <f>ImportsSawnwood!Y$21</f>
        <v>0</v>
      </c>
      <c r="Y207" s="492">
        <f>ImportsSawnwood!Z$21</f>
        <v>0</v>
      </c>
      <c r="Z207" s="492">
        <f>ImportsSawnwood!AA$21</f>
        <v>0</v>
      </c>
      <c r="AA207" s="492">
        <f>ImportsSawnwood!AB$21</f>
        <v>0</v>
      </c>
      <c r="AB207" s="491"/>
      <c r="AC207" s="497"/>
      <c r="AD207" s="497"/>
      <c r="AE207" s="497"/>
      <c r="AF207" s="497"/>
      <c r="AG207" s="497"/>
      <c r="AH207" s="497"/>
      <c r="AI207" s="497"/>
      <c r="AJ207" s="497"/>
      <c r="AK207" s="497"/>
      <c r="AL207" s="497"/>
      <c r="AM207" s="497"/>
      <c r="AN207" s="497"/>
      <c r="AO207" s="497"/>
      <c r="AP207" s="497"/>
      <c r="AQ207" s="497"/>
      <c r="AR207" s="497"/>
      <c r="AS207" s="497"/>
      <c r="AT207" s="497"/>
      <c r="AU207" s="497"/>
      <c r="AV207" s="497"/>
      <c r="AW207" s="497"/>
      <c r="AX207" s="497"/>
      <c r="AY207" s="497"/>
      <c r="AZ207" s="497"/>
      <c r="BA207" s="497"/>
      <c r="BB207" s="497"/>
      <c r="BC207" s="494">
        <f t="shared" si="144"/>
        <v>0.48470617348036765</v>
      </c>
      <c r="BD207" s="494">
        <f t="shared" si="144"/>
        <v>0.46275649529699825</v>
      </c>
      <c r="BE207" s="494">
        <f t="shared" si="144"/>
        <v>0.39813641686571172</v>
      </c>
      <c r="BF207" s="494">
        <f t="shared" si="145"/>
        <v>0.52734856146968734</v>
      </c>
      <c r="BG207" s="494">
        <f t="shared" si="145"/>
        <v>0.53311367632250795</v>
      </c>
      <c r="BH207" s="494">
        <f t="shared" si="145"/>
        <v>0.47343934992779674</v>
      </c>
      <c r="BI207" s="494">
        <f t="shared" si="145"/>
        <v>0.46485875685405381</v>
      </c>
      <c r="BJ207" s="494">
        <f>P207/P$203</f>
        <v>0.5607971439606072</v>
      </c>
      <c r="BK207" s="494">
        <f t="shared" si="146"/>
        <v>0.58921069802575565</v>
      </c>
      <c r="BL207" s="494">
        <f t="shared" si="146"/>
        <v>0.5312724726846596</v>
      </c>
      <c r="BM207" s="494">
        <f t="shared" si="147"/>
        <v>0.47436880811218757</v>
      </c>
      <c r="BN207" s="494">
        <f t="shared" si="148"/>
        <v>0.38100344025090688</v>
      </c>
      <c r="BO207" s="494">
        <f t="shared" si="149"/>
        <v>0.23953205770579383</v>
      </c>
    </row>
    <row r="208" spans="1:67">
      <c r="A208" s="489" t="s">
        <v>24</v>
      </c>
      <c r="B208" s="492">
        <f t="shared" ref="B208:K208" si="150">B203-SUM(B205:B207)</f>
        <v>2.9661534000000017E-2</v>
      </c>
      <c r="C208" s="492">
        <f t="shared" si="150"/>
        <v>2.6321031800000005E-2</v>
      </c>
      <c r="D208" s="492">
        <f t="shared" si="150"/>
        <v>3.2570629000000129E-2</v>
      </c>
      <c r="E208" s="492">
        <f t="shared" si="150"/>
        <v>3.1813647600000022E-2</v>
      </c>
      <c r="F208" s="492">
        <f t="shared" si="150"/>
        <v>4.1236868133333271E-2</v>
      </c>
      <c r="G208" s="492">
        <f t="shared" si="150"/>
        <v>2.2014940000000038E-2</v>
      </c>
      <c r="H208" s="492">
        <f t="shared" si="150"/>
        <v>2.4521900000000041E-2</v>
      </c>
      <c r="I208" s="492">
        <f t="shared" si="150"/>
        <v>2.7418992000000086E-2</v>
      </c>
      <c r="J208" s="492">
        <f t="shared" si="150"/>
        <v>2.820925299999999E-2</v>
      </c>
      <c r="K208" s="492">
        <f t="shared" si="150"/>
        <v>2.0709882857142814E-2</v>
      </c>
      <c r="L208" s="492">
        <f>L203-SUM(L205:L207)</f>
        <v>1.8878211999999867E-2</v>
      </c>
      <c r="M208" s="492">
        <f>M203-SUM(M205:M207)</f>
        <v>2.3026083445055023E-2</v>
      </c>
      <c r="N208" s="492">
        <f>N203-SUM(N205:N207)</f>
        <v>1.8714174722222338E-2</v>
      </c>
      <c r="O208" s="492">
        <f t="shared" ref="O208:AA208" si="151">O203-SUM(O205:O207)</f>
        <v>1.927314867094021E-2</v>
      </c>
      <c r="P208" s="492">
        <f t="shared" si="151"/>
        <v>1.7458195241647573E-2</v>
      </c>
      <c r="Q208" s="492">
        <f t="shared" si="151"/>
        <v>2.1485048643578586E-2</v>
      </c>
      <c r="R208" s="492">
        <f t="shared" si="151"/>
        <v>2.1540285151515293E-2</v>
      </c>
      <c r="S208" s="492">
        <f t="shared" si="151"/>
        <v>1.8758684015872829E-2</v>
      </c>
      <c r="T208" s="492">
        <f t="shared" si="151"/>
        <v>1.8338511757409193E-2</v>
      </c>
      <c r="U208" s="492">
        <f t="shared" si="151"/>
        <v>1.6749099149049984E-2</v>
      </c>
      <c r="V208" s="492">
        <f t="shared" si="151"/>
        <v>0</v>
      </c>
      <c r="W208" s="492">
        <f t="shared" si="151"/>
        <v>0</v>
      </c>
      <c r="X208" s="492">
        <f t="shared" si="151"/>
        <v>0</v>
      </c>
      <c r="Y208" s="492">
        <f t="shared" si="151"/>
        <v>0</v>
      </c>
      <c r="Z208" s="492">
        <f t="shared" si="151"/>
        <v>0</v>
      </c>
      <c r="AA208" s="492">
        <f t="shared" si="151"/>
        <v>0</v>
      </c>
      <c r="AB208" s="491"/>
      <c r="BC208" s="494">
        <f t="shared" si="144"/>
        <v>9.1275525896185095E-2</v>
      </c>
      <c r="BD208" s="494">
        <f t="shared" si="144"/>
        <v>0.1041118889134152</v>
      </c>
      <c r="BE208" s="494">
        <f t="shared" si="144"/>
        <v>9.9995010222835093E-2</v>
      </c>
      <c r="BF208" s="494">
        <f t="shared" si="145"/>
        <v>9.3029985855145519E-2</v>
      </c>
      <c r="BG208" s="494">
        <f t="shared" si="145"/>
        <v>9.96046329868953E-2</v>
      </c>
      <c r="BH208" s="494">
        <f t="shared" si="145"/>
        <v>0.10479994997679444</v>
      </c>
      <c r="BI208" s="494">
        <f t="shared" si="145"/>
        <v>0.13037337070372879</v>
      </c>
      <c r="BJ208" s="494">
        <f>P208/P$203</f>
        <v>9.0987177792605511E-2</v>
      </c>
      <c r="BK208" s="494">
        <f t="shared" si="146"/>
        <v>6.4175505917134362E-2</v>
      </c>
      <c r="BL208" s="494">
        <f t="shared" si="146"/>
        <v>5.9634389120228393E-2</v>
      </c>
      <c r="BM208" s="494">
        <f t="shared" si="147"/>
        <v>4.899198402291495E-2</v>
      </c>
      <c r="BN208" s="494">
        <f t="shared" si="148"/>
        <v>3.3189051254302188E-2</v>
      </c>
      <c r="BO208" s="494">
        <f t="shared" si="149"/>
        <v>2.2529085393849312E-2</v>
      </c>
    </row>
    <row r="209" spans="1:67">
      <c r="A209" s="489"/>
      <c r="B209" s="491"/>
      <c r="C209" s="491"/>
      <c r="D209" s="491"/>
      <c r="E209" s="491"/>
      <c r="F209" s="491"/>
      <c r="G209" s="491"/>
      <c r="H209" s="491"/>
      <c r="I209" s="491"/>
      <c r="J209" s="491"/>
      <c r="K209" s="491"/>
      <c r="L209" s="491"/>
      <c r="M209" s="491"/>
      <c r="N209" s="491"/>
      <c r="O209" s="491"/>
      <c r="P209" s="491"/>
      <c r="Q209" s="491"/>
      <c r="R209" s="491"/>
      <c r="S209" s="491"/>
      <c r="T209" s="491"/>
      <c r="U209" s="491"/>
      <c r="V209" s="491"/>
      <c r="W209" s="491"/>
      <c r="X209" s="491"/>
      <c r="Y209" s="491"/>
      <c r="Z209" s="491"/>
      <c r="AA209" s="491"/>
      <c r="AB209" s="491"/>
      <c r="BD209" s="497"/>
      <c r="BE209" s="497"/>
      <c r="BF209" s="497"/>
      <c r="BG209" s="497"/>
      <c r="BH209" s="497"/>
      <c r="BI209" s="497"/>
      <c r="BJ209" s="497"/>
      <c r="BK209" s="497"/>
      <c r="BL209" s="497"/>
      <c r="BM209" s="497"/>
      <c r="BN209" s="497"/>
      <c r="BO209" s="497"/>
    </row>
    <row r="210" spans="1:67">
      <c r="A210" s="489"/>
      <c r="B210" s="491"/>
      <c r="C210" s="491"/>
      <c r="D210" s="491"/>
      <c r="E210" s="491"/>
      <c r="F210" s="491"/>
      <c r="G210" s="491"/>
      <c r="H210" s="491"/>
      <c r="I210" s="491"/>
      <c r="J210" s="491"/>
      <c r="K210" s="491"/>
      <c r="L210" s="491"/>
      <c r="M210" s="491"/>
      <c r="N210" s="491"/>
      <c r="O210" s="491"/>
      <c r="P210" s="491"/>
      <c r="Q210" s="491"/>
      <c r="R210" s="491"/>
      <c r="S210" s="491"/>
      <c r="T210" s="491"/>
      <c r="U210" s="491"/>
      <c r="V210" s="491"/>
      <c r="W210" s="491"/>
      <c r="X210" s="491"/>
      <c r="Y210" s="491"/>
      <c r="Z210" s="491"/>
      <c r="AA210" s="491"/>
      <c r="AB210" s="491"/>
      <c r="BD210" s="497"/>
      <c r="BE210" s="497"/>
      <c r="BF210" s="497"/>
      <c r="BG210" s="497"/>
      <c r="BH210" s="497"/>
      <c r="BI210" s="497"/>
      <c r="BJ210" s="497"/>
      <c r="BK210" s="497"/>
      <c r="BL210" s="497"/>
      <c r="BM210" s="497"/>
      <c r="BN210" s="497"/>
      <c r="BO210" s="497"/>
    </row>
    <row r="211" spans="1:67">
      <c r="A211" s="497"/>
      <c r="B211" s="497"/>
      <c r="C211" s="497"/>
      <c r="D211" s="497"/>
      <c r="E211" s="497"/>
      <c r="F211" s="497"/>
      <c r="G211" s="497"/>
      <c r="H211" s="497"/>
      <c r="I211" s="497"/>
      <c r="J211" s="497"/>
      <c r="K211" s="497"/>
      <c r="L211" s="497"/>
      <c r="M211" s="497"/>
      <c r="N211" s="497"/>
      <c r="O211" s="497"/>
      <c r="P211" s="497"/>
      <c r="Q211" s="497"/>
      <c r="R211" s="497"/>
      <c r="S211" s="497"/>
      <c r="T211" s="497"/>
      <c r="U211" s="497"/>
      <c r="V211" s="497"/>
      <c r="W211" s="497"/>
      <c r="X211" s="497"/>
      <c r="Y211" s="497"/>
      <c r="Z211" s="497"/>
      <c r="AA211" s="497"/>
      <c r="AB211" s="491"/>
      <c r="BD211" s="497"/>
      <c r="BE211" s="497"/>
      <c r="BF211" s="497"/>
      <c r="BG211" s="497"/>
      <c r="BH211" s="497"/>
      <c r="BI211" s="497"/>
      <c r="BJ211" s="497"/>
      <c r="BK211" s="497"/>
      <c r="BL211" s="497"/>
      <c r="BM211" s="497"/>
      <c r="BN211" s="497"/>
      <c r="BO211" s="497"/>
    </row>
    <row r="212" spans="1:67">
      <c r="A212" s="495"/>
      <c r="B212" s="495"/>
      <c r="C212" s="495"/>
      <c r="D212" s="495"/>
      <c r="E212" s="495"/>
      <c r="F212" s="495"/>
      <c r="G212" s="495"/>
      <c r="H212" s="495"/>
      <c r="I212" s="495"/>
      <c r="J212" s="495"/>
      <c r="K212" s="495"/>
      <c r="L212" s="495"/>
      <c r="M212" s="495"/>
      <c r="N212" s="495"/>
      <c r="O212" s="495"/>
      <c r="P212" s="495"/>
      <c r="Q212" s="495"/>
      <c r="R212" s="495"/>
      <c r="S212" s="495"/>
      <c r="T212" s="495"/>
      <c r="U212" s="495"/>
      <c r="V212" s="495"/>
      <c r="W212" s="495"/>
      <c r="X212" s="495"/>
      <c r="Y212" s="495"/>
      <c r="Z212" s="495"/>
      <c r="AA212" s="495"/>
      <c r="AB212" s="495"/>
      <c r="AC212" s="495"/>
      <c r="AD212" s="495"/>
      <c r="AE212" s="495"/>
      <c r="AF212" s="495"/>
      <c r="AG212" s="495"/>
      <c r="AH212" s="495"/>
      <c r="AI212" s="495"/>
      <c r="AJ212" s="495"/>
      <c r="AK212" s="495"/>
      <c r="AL212" s="495"/>
      <c r="AM212" s="495"/>
      <c r="AN212" s="495"/>
      <c r="AO212" s="495"/>
      <c r="AP212" s="495"/>
      <c r="AQ212" s="495"/>
      <c r="AR212" s="495"/>
      <c r="AS212" s="495"/>
      <c r="AT212" s="495"/>
      <c r="AU212" s="495"/>
      <c r="AV212" s="495"/>
      <c r="AW212" s="495"/>
      <c r="AX212" s="495"/>
      <c r="AY212" s="495"/>
      <c r="AZ212" s="495"/>
      <c r="BA212" s="495"/>
      <c r="BB212" s="495"/>
      <c r="BD212" s="497"/>
      <c r="BE212" s="497"/>
      <c r="BF212" s="497"/>
      <c r="BG212" s="497"/>
      <c r="BH212" s="497"/>
      <c r="BI212" s="497"/>
      <c r="BJ212" s="497"/>
      <c r="BK212" s="497"/>
      <c r="BL212" s="497"/>
      <c r="BM212" s="497"/>
      <c r="BN212" s="497"/>
      <c r="BO212" s="497"/>
    </row>
    <row r="213" spans="1:67">
      <c r="A213" s="495" t="str">
        <f>A205</f>
        <v xml:space="preserve">Belarus </v>
      </c>
      <c r="B213" s="495"/>
      <c r="C213" s="495"/>
      <c r="D213" s="495"/>
      <c r="E213" s="495"/>
      <c r="F213" s="495"/>
      <c r="G213" s="495"/>
      <c r="H213" s="495"/>
      <c r="I213" s="495"/>
      <c r="J213" s="495"/>
      <c r="K213" s="495"/>
      <c r="L213" s="495"/>
      <c r="M213" s="495"/>
      <c r="N213" s="495"/>
      <c r="O213" s="495"/>
      <c r="P213" s="495"/>
      <c r="Q213" s="495"/>
      <c r="R213" s="495"/>
      <c r="S213" s="495"/>
      <c r="T213" s="495"/>
      <c r="U213" s="495"/>
      <c r="V213" s="495"/>
      <c r="W213" s="495"/>
      <c r="X213" s="495"/>
      <c r="Y213" s="495"/>
      <c r="Z213" s="495"/>
      <c r="AA213" s="495"/>
      <c r="AB213" s="495"/>
      <c r="AC213" s="492">
        <f>ImportsSawnwood!AD$20</f>
        <v>3.6940000000000002E-3</v>
      </c>
      <c r="AD213" s="492">
        <f>ImportsSawnwood!AE$20</f>
        <v>4.7729999999999995E-3</v>
      </c>
      <c r="AE213" s="492">
        <f>ImportsSawnwood!AF$20</f>
        <v>4.8469999999999997E-3</v>
      </c>
      <c r="AF213" s="492">
        <f>ImportsSawnwood!AG$20</f>
        <v>4.9379999999999997E-3</v>
      </c>
      <c r="AG213" s="492">
        <f>ImportsSawnwood!AH$20</f>
        <v>7.0847369999999998E-3</v>
      </c>
      <c r="AH213" s="492">
        <f>ImportsSawnwood!AI$20</f>
        <v>5.9010026790000001E-3</v>
      </c>
      <c r="AI213" s="492">
        <f>ImportsSawnwood!AJ$20</f>
        <v>2.3089944092000003E-3</v>
      </c>
      <c r="AJ213" s="492">
        <f>ImportsSawnwood!AK$20</f>
        <v>1.1579943815000001E-3</v>
      </c>
      <c r="AK213" s="492">
        <f>ImportsSawnwood!AL$20</f>
        <v>1.0134150284000002E-3</v>
      </c>
      <c r="AL213" s="492">
        <f>ImportsSawnwood!AM$20</f>
        <v>5.3169218080000003E-4</v>
      </c>
      <c r="AM213" s="492">
        <f>ImportsSawnwood!AN$20</f>
        <v>1.7009513163000001E-3</v>
      </c>
      <c r="AN213" s="492">
        <f>ImportsSawnwood!AO$20</f>
        <v>3.7600676159999999E-3</v>
      </c>
      <c r="AO213" s="492">
        <f>ImportsSawnwood!AP$20</f>
        <v>5.6584467807999994E-3</v>
      </c>
      <c r="AP213" s="492">
        <f>ImportsSawnwood!AQ$20</f>
        <v>4.0193405903999994E-3</v>
      </c>
      <c r="AQ213" s="492">
        <f>ImportsSawnwood!AR$20</f>
        <v>5.6636545574999999E-3</v>
      </c>
      <c r="AR213" s="492">
        <f>ImportsSawnwood!AS$20</f>
        <v>1.1479015702E-2</v>
      </c>
      <c r="AS213" s="492">
        <f>ImportsSawnwood!AT$20</f>
        <v>1.51436284073E-2</v>
      </c>
      <c r="AT213" s="492">
        <f>ImportsSawnwood!AU$20</f>
        <v>1.9647666710099997E-2</v>
      </c>
      <c r="AU213" s="492">
        <f>ImportsSawnwood!AV$20</f>
        <v>4.0590123222999999E-2</v>
      </c>
      <c r="AV213" s="492">
        <f>ImportsSawnwood!AW$20</f>
        <v>6.0119909798333336E-2</v>
      </c>
      <c r="AW213" s="492">
        <f>ImportsSawnwood!AX$20</f>
        <v>0</v>
      </c>
      <c r="AX213" s="492">
        <f>ImportsSawnwood!AY$20</f>
        <v>0</v>
      </c>
      <c r="AY213" s="492">
        <f>ImportsSawnwood!AZ$20</f>
        <v>0</v>
      </c>
      <c r="AZ213" s="492">
        <f>ImportsSawnwood!BA$20</f>
        <v>0</v>
      </c>
      <c r="BA213" s="492">
        <f>ImportsSawnwood!BB$20</f>
        <v>0</v>
      </c>
      <c r="BB213" s="492">
        <f>ImportsSawnwood!BC$20</f>
        <v>0</v>
      </c>
      <c r="BC213" s="494">
        <f t="shared" ref="BC213:BE216" si="152">AJ213/AJ$203</f>
        <v>1.0643046092612494E-2</v>
      </c>
      <c r="BD213" s="494">
        <f t="shared" si="152"/>
        <v>8.4002029343258015E-3</v>
      </c>
      <c r="BE213" s="494">
        <f t="shared" si="152"/>
        <v>7.088414656823412E-3</v>
      </c>
      <c r="BF213" s="494">
        <f t="shared" ref="BF213:BI216" si="153">AM213/AM$203</f>
        <v>2.4549167521096562E-2</v>
      </c>
      <c r="BG213" s="494">
        <f t="shared" si="153"/>
        <v>4.3736447714407815E-2</v>
      </c>
      <c r="BH213" s="494">
        <f t="shared" si="153"/>
        <v>8.6481369783354606E-2</v>
      </c>
      <c r="BI213" s="494">
        <f t="shared" si="153"/>
        <v>6.2537223627673139E-2</v>
      </c>
      <c r="BJ213" s="494">
        <f>AQ213/AQ$203</f>
        <v>7.9325139357363253E-2</v>
      </c>
      <c r="BK213" s="494">
        <f t="shared" ref="BK213:BL216" si="154">AR213/AR$203</f>
        <v>0.13353457686540821</v>
      </c>
      <c r="BL213" s="494">
        <f t="shared" si="154"/>
        <v>0.157244492728559</v>
      </c>
      <c r="BM213" s="494">
        <f t="shared" ref="BM213:BM216" si="155">AT213/AT$203</f>
        <v>0.18531111391385072</v>
      </c>
      <c r="BN213" s="494">
        <f t="shared" ref="BN213:BN216" si="156">AU213/AU$203</f>
        <v>0.29329614120726266</v>
      </c>
      <c r="BO213" s="494">
        <f t="shared" ref="BO213:BO216" si="157">AV213/AV$203</f>
        <v>0.40317936042396524</v>
      </c>
    </row>
    <row r="214" spans="1:67">
      <c r="A214" s="495" t="str">
        <f>A206</f>
        <v>Russia</v>
      </c>
      <c r="B214" s="495"/>
      <c r="C214" s="495"/>
      <c r="D214" s="495"/>
      <c r="E214" s="495"/>
      <c r="F214" s="495"/>
      <c r="G214" s="495"/>
      <c r="H214" s="495"/>
      <c r="I214" s="495"/>
      <c r="J214" s="495"/>
      <c r="K214" s="495"/>
      <c r="L214" s="495"/>
      <c r="M214" s="495"/>
      <c r="N214" s="495"/>
      <c r="O214" s="495"/>
      <c r="P214" s="495"/>
      <c r="Q214" s="495"/>
      <c r="R214" s="495"/>
      <c r="S214" s="495"/>
      <c r="T214" s="495"/>
      <c r="U214" s="495"/>
      <c r="V214" s="495"/>
      <c r="W214" s="495"/>
      <c r="X214" s="495"/>
      <c r="Y214" s="495"/>
      <c r="Z214" s="495"/>
      <c r="AA214" s="495"/>
      <c r="AB214" s="495"/>
      <c r="AC214" s="492">
        <f>ImportsSawnwood!AD$18</f>
        <v>1.0261999999999999E-2</v>
      </c>
      <c r="AD214" s="492">
        <f>ImportsSawnwood!AE$18</f>
        <v>9.5899999999999996E-3</v>
      </c>
      <c r="AE214" s="492">
        <f>ImportsSawnwood!AF$18</f>
        <v>8.7479999999999988E-3</v>
      </c>
      <c r="AF214" s="492">
        <f>ImportsSawnwood!AG$18</f>
        <v>8.3110000000000007E-3</v>
      </c>
      <c r="AG214" s="492">
        <f>ImportsSawnwood!AH$18</f>
        <v>1.3706710999999998E-2</v>
      </c>
      <c r="AH214" s="492">
        <f>ImportsSawnwood!AI$18</f>
        <v>2.9471697641100001E-2</v>
      </c>
      <c r="AI214" s="492">
        <f>ImportsSawnwood!AJ$18</f>
        <v>3.1533053019200008E-2</v>
      </c>
      <c r="AJ214" s="492">
        <f>ImportsSawnwood!AK$18</f>
        <v>4.66867225235E-2</v>
      </c>
      <c r="AK214" s="492">
        <f>ImportsSawnwood!AL$18</f>
        <v>5.3888492649200002E-2</v>
      </c>
      <c r="AL214" s="492">
        <f>ImportsSawnwood!AM$18</f>
        <v>3.7308019737999999E-2</v>
      </c>
      <c r="AM214" s="492">
        <f>ImportsSawnwood!AN$18</f>
        <v>2.7220664385000003E-2</v>
      </c>
      <c r="AN214" s="492">
        <f>ImportsSawnwood!AO$18</f>
        <v>3.0359938991999999E-2</v>
      </c>
      <c r="AO214" s="492">
        <f>ImportsSawnwood!AP$18</f>
        <v>1.9283040286399999E-2</v>
      </c>
      <c r="AP214" s="492">
        <f>ImportsSawnwood!AQ$18</f>
        <v>1.7969274014100003E-2</v>
      </c>
      <c r="AQ214" s="492">
        <f>ImportsSawnwood!AR$18</f>
        <v>1.4845097405E-2</v>
      </c>
      <c r="AR214" s="492">
        <f>ImportsSawnwood!AS$18</f>
        <v>1.1060993824999999E-2</v>
      </c>
      <c r="AS214" s="492">
        <f>ImportsSawnwood!AT$18</f>
        <v>1.2045690925399999E-2</v>
      </c>
      <c r="AT214" s="492">
        <f>ImportsSawnwood!AU$18</f>
        <v>1.43521222702E-2</v>
      </c>
      <c r="AU214" s="492">
        <f>ImportsSawnwood!AV$18</f>
        <v>1.7719615348000001E-2</v>
      </c>
      <c r="AV214" s="492">
        <f>ImportsSawnwood!AW$18</f>
        <v>1.9929371519999999E-2</v>
      </c>
      <c r="AW214" s="492">
        <f>ImportsSawnwood!AX$18</f>
        <v>0</v>
      </c>
      <c r="AX214" s="492">
        <f>ImportsSawnwood!AY$18</f>
        <v>0</v>
      </c>
      <c r="AY214" s="492">
        <f>ImportsSawnwood!AZ$18</f>
        <v>0</v>
      </c>
      <c r="AZ214" s="492">
        <f>ImportsSawnwood!BA$18</f>
        <v>0</v>
      </c>
      <c r="BA214" s="492">
        <f>ImportsSawnwood!BB$18</f>
        <v>0</v>
      </c>
      <c r="BB214" s="492">
        <f>ImportsSawnwood!BC$18</f>
        <v>0</v>
      </c>
      <c r="BC214" s="494">
        <f t="shared" si="152"/>
        <v>0.42909443056794344</v>
      </c>
      <c r="BD214" s="494">
        <f t="shared" si="152"/>
        <v>0.44668202206641378</v>
      </c>
      <c r="BE214" s="494">
        <f t="shared" si="152"/>
        <v>0.49738311654309048</v>
      </c>
      <c r="BF214" s="494">
        <f t="shared" si="153"/>
        <v>0.39286524171456788</v>
      </c>
      <c r="BG214" s="494">
        <f t="shared" si="153"/>
        <v>0.35314149104286191</v>
      </c>
      <c r="BH214" s="494">
        <f t="shared" si="153"/>
        <v>0.29471404471170287</v>
      </c>
      <c r="BI214" s="494">
        <f t="shared" si="153"/>
        <v>0.27958529071428445</v>
      </c>
      <c r="BJ214" s="494">
        <f>AQ214/AQ$203</f>
        <v>0.20792041754486129</v>
      </c>
      <c r="BK214" s="494">
        <f t="shared" si="154"/>
        <v>0.12867175796918931</v>
      </c>
      <c r="BL214" s="494">
        <f t="shared" si="154"/>
        <v>0.12507693058662664</v>
      </c>
      <c r="BM214" s="494">
        <f t="shared" si="155"/>
        <v>0.13536506925534111</v>
      </c>
      <c r="BN214" s="494">
        <f t="shared" si="156"/>
        <v>0.12803840916404274</v>
      </c>
      <c r="BO214" s="494">
        <f t="shared" si="157"/>
        <v>0.1336514191394868</v>
      </c>
    </row>
    <row r="215" spans="1:67">
      <c r="A215" s="495" t="str">
        <f>A207</f>
        <v xml:space="preserve">Ukraine </v>
      </c>
      <c r="B215" s="495"/>
      <c r="C215" s="495"/>
      <c r="D215" s="495"/>
      <c r="E215" s="495"/>
      <c r="F215" s="495"/>
      <c r="G215" s="495"/>
      <c r="H215" s="495"/>
      <c r="I215" s="495"/>
      <c r="J215" s="495"/>
      <c r="K215" s="495"/>
      <c r="L215" s="495"/>
      <c r="M215" s="495"/>
      <c r="N215" s="495"/>
      <c r="O215" s="495"/>
      <c r="P215" s="495"/>
      <c r="Q215" s="495"/>
      <c r="R215" s="495"/>
      <c r="S215" s="495"/>
      <c r="T215" s="495"/>
      <c r="U215" s="495"/>
      <c r="V215" s="495"/>
      <c r="W215" s="495"/>
      <c r="X215" s="495"/>
      <c r="Y215" s="495"/>
      <c r="Z215" s="495"/>
      <c r="AA215" s="495"/>
      <c r="AB215" s="495"/>
      <c r="AC215" s="492">
        <f>ImportsSawnwood!AD$21</f>
        <v>5.5059999999999996E-3</v>
      </c>
      <c r="AD215" s="492">
        <f>ImportsSawnwood!AE$21</f>
        <v>7.0869999999999995E-3</v>
      </c>
      <c r="AE215" s="492">
        <f>ImportsSawnwood!AF$21</f>
        <v>8.5819999999999994E-3</v>
      </c>
      <c r="AF215" s="492">
        <f>ImportsSawnwood!AG$21</f>
        <v>9.6439999999999998E-3</v>
      </c>
      <c r="AG215" s="492">
        <f>ImportsSawnwood!AH$21</f>
        <v>1.6448519999999998E-2</v>
      </c>
      <c r="AH215" s="492">
        <f>ImportsSawnwood!AI$21</f>
        <v>2.2875754387200003E-2</v>
      </c>
      <c r="AI215" s="492">
        <f>ImportsSawnwood!AJ$21</f>
        <v>2.5120963728400003E-2</v>
      </c>
      <c r="AJ215" s="492">
        <f>ImportsSawnwood!AK$21</f>
        <v>3.8398138616500002E-2</v>
      </c>
      <c r="AK215" s="492">
        <f>ImportsSawnwood!AL$21</f>
        <v>4.0710411455200005E-2</v>
      </c>
      <c r="AL215" s="492">
        <f>ImportsSawnwood!AM$21</f>
        <v>2.02165394508E-2</v>
      </c>
      <c r="AM215" s="492">
        <f>ImportsSawnwood!AN$21</f>
        <v>2.53992427326E-2</v>
      </c>
      <c r="AN215" s="492">
        <f>ImportsSawnwood!AO$21</f>
        <v>3.1953286223999997E-2</v>
      </c>
      <c r="AO215" s="492">
        <f>ImportsSawnwood!AP$21</f>
        <v>2.3709598985599999E-2</v>
      </c>
      <c r="AP215" s="492">
        <f>ImportsSawnwood!AQ$21</f>
        <v>2.35565933703E-2</v>
      </c>
      <c r="AQ215" s="492">
        <f>ImportsSawnwood!AR$21</f>
        <v>3.3339076822999997E-2</v>
      </c>
      <c r="AR215" s="492">
        <f>ImportsSawnwood!AS$21</f>
        <v>4.4296608870499993E-2</v>
      </c>
      <c r="AS215" s="492">
        <f>ImportsSawnwood!AT$21</f>
        <v>4.9026067642499997E-2</v>
      </c>
      <c r="AT215" s="492">
        <f>ImportsSawnwood!AU$21</f>
        <v>5.1191946548600001E-2</v>
      </c>
      <c r="AU215" s="492">
        <f>ImportsSawnwood!AV$21</f>
        <v>5.7869036610999999E-2</v>
      </c>
      <c r="AV215" s="492">
        <f>ImportsSawnwood!AW$21</f>
        <v>4.8818836751250004E-2</v>
      </c>
      <c r="AW215" s="492">
        <f>ImportsSawnwood!AX$21</f>
        <v>0</v>
      </c>
      <c r="AX215" s="492">
        <f>ImportsSawnwood!AY$21</f>
        <v>0</v>
      </c>
      <c r="AY215" s="492">
        <f>ImportsSawnwood!AZ$21</f>
        <v>0</v>
      </c>
      <c r="AZ215" s="492">
        <f>ImportsSawnwood!BA$21</f>
        <v>0</v>
      </c>
      <c r="BA215" s="492">
        <f>ImportsSawnwood!BB$21</f>
        <v>0</v>
      </c>
      <c r="BB215" s="492">
        <f>ImportsSawnwood!BC$21</f>
        <v>0</v>
      </c>
      <c r="BC215" s="494">
        <f t="shared" si="152"/>
        <v>0.35291463041173077</v>
      </c>
      <c r="BD215" s="494">
        <f t="shared" si="152"/>
        <v>0.33744883209744764</v>
      </c>
      <c r="BE215" s="494">
        <f t="shared" si="152"/>
        <v>0.26952289262121765</v>
      </c>
      <c r="BF215" s="494">
        <f t="shared" si="153"/>
        <v>0.36657737277744556</v>
      </c>
      <c r="BG215" s="494">
        <f t="shared" si="153"/>
        <v>0.37167502687788989</v>
      </c>
      <c r="BH215" s="494">
        <f t="shared" si="153"/>
        <v>0.36236774449239034</v>
      </c>
      <c r="BI215" s="494">
        <f t="shared" si="153"/>
        <v>0.36651881431078376</v>
      </c>
      <c r="BJ215" s="494">
        <f>AQ215/AQ$203</f>
        <v>0.46694707245663686</v>
      </c>
      <c r="BK215" s="494">
        <f t="shared" si="154"/>
        <v>0.51529931447555255</v>
      </c>
      <c r="BL215" s="494">
        <f t="shared" si="154"/>
        <v>0.50906420374160555</v>
      </c>
      <c r="BM215" s="494">
        <f t="shared" si="155"/>
        <v>0.48282764453973631</v>
      </c>
      <c r="BN215" s="494">
        <f t="shared" si="156"/>
        <v>0.41815012583580075</v>
      </c>
      <c r="BO215" s="494">
        <f t="shared" si="157"/>
        <v>0.32739149882351615</v>
      </c>
    </row>
    <row r="216" spans="1:67">
      <c r="A216" s="495" t="str">
        <f>A208</f>
        <v>Others</v>
      </c>
      <c r="AC216" s="492">
        <f t="shared" ref="AC216:AL216" si="158">AC203-SUM(AC213:AC215)</f>
        <v>1.8217000000000004E-2</v>
      </c>
      <c r="AD216" s="492">
        <f t="shared" si="158"/>
        <v>1.5742000000000013E-2</v>
      </c>
      <c r="AE216" s="492">
        <f t="shared" si="158"/>
        <v>2.1453999999999997E-2</v>
      </c>
      <c r="AF216" s="492">
        <f t="shared" si="158"/>
        <v>2.364400000000003E-2</v>
      </c>
      <c r="AG216" s="492">
        <f t="shared" si="158"/>
        <v>2.7438972000000006E-2</v>
      </c>
      <c r="AH216" s="492">
        <f t="shared" si="158"/>
        <v>1.4844583782599979E-2</v>
      </c>
      <c r="AI216" s="492">
        <f t="shared" si="158"/>
        <v>1.7928824148399983E-2</v>
      </c>
      <c r="AJ216" s="492">
        <f t="shared" si="158"/>
        <v>2.256005404249993E-2</v>
      </c>
      <c r="AK216" s="492">
        <f t="shared" si="158"/>
        <v>2.5029412539999948E-2</v>
      </c>
      <c r="AL216" s="492">
        <f t="shared" si="158"/>
        <v>1.6952365724799988E-2</v>
      </c>
      <c r="AM216" s="492">
        <f>AM203-SUM(AM213:AM215)</f>
        <v>1.4966677073700058E-2</v>
      </c>
      <c r="AN216" s="492">
        <f>AN203-SUM(AN213:AN215)</f>
        <v>1.989774076800005E-2</v>
      </c>
      <c r="AO216" s="492">
        <f>AO203-SUM(AO213:AO215)</f>
        <v>1.6778575792000039E-2</v>
      </c>
      <c r="AP216" s="492">
        <f t="shared" ref="AP216:BB216" si="159">AP203-SUM(AP213:AP215)</f>
        <v>1.8725962973400116E-2</v>
      </c>
      <c r="AQ216" s="492">
        <f t="shared" si="159"/>
        <v>1.7550149250000022E-2</v>
      </c>
      <c r="AR216" s="492">
        <f t="shared" si="159"/>
        <v>1.912625332799997E-2</v>
      </c>
      <c r="AS216" s="492">
        <f t="shared" si="159"/>
        <v>2.0090869253699961E-2</v>
      </c>
      <c r="AT216" s="492">
        <f t="shared" si="159"/>
        <v>2.0833565895999967E-2</v>
      </c>
      <c r="AU216" s="492">
        <f t="shared" si="159"/>
        <v>2.2214191925999924E-2</v>
      </c>
      <c r="AV216" s="492">
        <f t="shared" si="159"/>
        <v>2.0246434161249965E-2</v>
      </c>
      <c r="AW216" s="492">
        <f t="shared" si="159"/>
        <v>0</v>
      </c>
      <c r="AX216" s="492">
        <f t="shared" si="159"/>
        <v>0</v>
      </c>
      <c r="AY216" s="492">
        <f t="shared" si="159"/>
        <v>0</v>
      </c>
      <c r="AZ216" s="492">
        <f t="shared" si="159"/>
        <v>0</v>
      </c>
      <c r="BA216" s="492">
        <f t="shared" si="159"/>
        <v>0</v>
      </c>
      <c r="BB216" s="492">
        <f t="shared" si="159"/>
        <v>0</v>
      </c>
      <c r="BC216" s="494">
        <f t="shared" si="152"/>
        <v>0.2073478929277133</v>
      </c>
      <c r="BD216" s="494">
        <f t="shared" si="152"/>
        <v>0.20746894290181275</v>
      </c>
      <c r="BE216" s="494">
        <f t="shared" si="152"/>
        <v>0.22600557617886841</v>
      </c>
      <c r="BF216" s="494">
        <f t="shared" si="153"/>
        <v>0.21600821798689004</v>
      </c>
      <c r="BG216" s="494">
        <f t="shared" si="153"/>
        <v>0.23144703436484027</v>
      </c>
      <c r="BH216" s="494">
        <f t="shared" si="153"/>
        <v>0.25643684101255221</v>
      </c>
      <c r="BI216" s="494">
        <f t="shared" si="153"/>
        <v>0.29135867134725862</v>
      </c>
      <c r="BJ216" s="494">
        <f>AQ216/AQ$203</f>
        <v>0.24580737064113853</v>
      </c>
      <c r="BK216" s="494">
        <f t="shared" si="154"/>
        <v>0.22249435068984988</v>
      </c>
      <c r="BL216" s="494">
        <f t="shared" si="154"/>
        <v>0.20861437294320878</v>
      </c>
      <c r="BM216" s="494">
        <f t="shared" si="155"/>
        <v>0.19649617229107183</v>
      </c>
      <c r="BN216" s="494">
        <f t="shared" si="156"/>
        <v>0.1605153237928939</v>
      </c>
      <c r="BO216" s="494">
        <f t="shared" si="157"/>
        <v>0.13577772161303173</v>
      </c>
    </row>
    <row r="217" spans="1:67">
      <c r="A217" s="495"/>
      <c r="AC217" s="492"/>
      <c r="AD217" s="492"/>
      <c r="AE217" s="492"/>
      <c r="AF217" s="492"/>
      <c r="AG217" s="492"/>
      <c r="AH217" s="492"/>
      <c r="AI217" s="492"/>
      <c r="AJ217" s="492"/>
      <c r="AK217" s="492"/>
      <c r="AL217" s="492"/>
      <c r="AM217" s="492"/>
      <c r="AN217" s="492"/>
      <c r="AO217" s="492"/>
      <c r="AP217" s="492"/>
      <c r="AQ217" s="492"/>
      <c r="AR217" s="492"/>
      <c r="AS217" s="492"/>
      <c r="AT217" s="492"/>
      <c r="AU217" s="492"/>
      <c r="AV217" s="492"/>
      <c r="AW217" s="492"/>
      <c r="AX217" s="492"/>
      <c r="AY217" s="492"/>
      <c r="AZ217" s="492"/>
      <c r="BA217" s="492"/>
      <c r="BB217" s="492"/>
      <c r="BC217" s="494"/>
      <c r="BD217" s="494"/>
      <c r="BE217" s="494"/>
      <c r="BF217" s="494"/>
      <c r="BG217" s="494"/>
      <c r="BH217" s="494"/>
      <c r="BI217" s="494"/>
      <c r="BJ217" s="494"/>
      <c r="BK217" s="494"/>
      <c r="BL217" s="494"/>
      <c r="BM217" s="494"/>
      <c r="BN217" s="494"/>
      <c r="BO217" s="494"/>
    </row>
    <row r="218" spans="1:67" ht="13">
      <c r="A218" s="487" t="s">
        <v>135</v>
      </c>
    </row>
    <row r="219" spans="1:67">
      <c r="B219" s="490" t="s">
        <v>55</v>
      </c>
      <c r="C219" s="490"/>
      <c r="D219" s="490"/>
      <c r="E219" s="490"/>
      <c r="F219" s="490"/>
      <c r="G219" s="490"/>
      <c r="H219" s="490"/>
      <c r="I219" s="490"/>
      <c r="J219" s="490"/>
      <c r="K219" s="490"/>
      <c r="L219" s="490"/>
      <c r="M219" s="490"/>
      <c r="N219" s="490"/>
      <c r="O219" s="490"/>
      <c r="P219" s="490"/>
      <c r="Q219" s="490"/>
      <c r="R219" s="490"/>
      <c r="S219" s="490"/>
      <c r="T219" s="490"/>
      <c r="U219" s="490"/>
      <c r="V219" s="490"/>
      <c r="W219" s="490"/>
      <c r="X219" s="490"/>
      <c r="Y219" s="490"/>
      <c r="Z219" s="490"/>
      <c r="AA219" s="490"/>
      <c r="AC219" s="490" t="s">
        <v>74</v>
      </c>
      <c r="AD219" s="490"/>
      <c r="AE219" s="490"/>
      <c r="AF219" s="490"/>
      <c r="AG219" s="490"/>
      <c r="AH219" s="490"/>
      <c r="AI219" s="490"/>
      <c r="AJ219" s="490"/>
      <c r="AK219" s="490"/>
      <c r="AL219" s="490"/>
      <c r="AM219" s="490"/>
      <c r="AN219" s="490"/>
      <c r="AO219" s="490"/>
      <c r="AP219" s="490"/>
      <c r="AQ219" s="490"/>
      <c r="AR219" s="490"/>
      <c r="AS219" s="490"/>
      <c r="AT219" s="490"/>
      <c r="AU219" s="490"/>
      <c r="AV219" s="490"/>
      <c r="AW219" s="490"/>
      <c r="AX219" s="490"/>
      <c r="AY219" s="490"/>
      <c r="AZ219" s="490"/>
      <c r="BA219" s="490"/>
      <c r="BB219" s="490"/>
    </row>
    <row r="220" spans="1:67">
      <c r="A220" s="489" t="s">
        <v>1</v>
      </c>
      <c r="B220" s="492">
        <f>ImportsPlywood!C$5-ImportsPlywood!C$12</f>
        <v>4.233524260000001E-2</v>
      </c>
      <c r="C220" s="492">
        <f>ImportsPlywood!D$5-ImportsPlywood!D$12</f>
        <v>3.5427215600000006E-2</v>
      </c>
      <c r="D220" s="492">
        <f>ImportsPlywood!E$5-ImportsPlywood!E$12</f>
        <v>3.6690158399999992E-2</v>
      </c>
      <c r="E220" s="492">
        <f>ImportsPlywood!F$5-ImportsPlywood!F$12</f>
        <v>3.5423584000000015E-2</v>
      </c>
      <c r="F220" s="492">
        <f>ImportsPlywood!G$5-ImportsPlywood!G$12</f>
        <v>4.7308157199999992E-2</v>
      </c>
      <c r="G220" s="492">
        <f>ImportsPlywood!H$5-ImportsPlywood!H$12</f>
        <v>5.4934255000000001E-2</v>
      </c>
      <c r="H220" s="492">
        <f>ImportsPlywood!I$5-ImportsPlywood!I$12</f>
        <v>6.4245014000000003E-2</v>
      </c>
      <c r="I220" s="492">
        <f>ImportsPlywood!J$5-ImportsPlywood!J$12</f>
        <v>8.409713000000002E-2</v>
      </c>
      <c r="J220" s="492">
        <f>ImportsPlywood!K$5-ImportsPlywood!K$12</f>
        <v>8.1516915999999995E-2</v>
      </c>
      <c r="K220" s="492">
        <f>ImportsPlywood!L$5-ImportsPlywood!L$12</f>
        <v>7.4205131851851902E-2</v>
      </c>
      <c r="L220" s="492">
        <f>ImportsPlywood!M$5-ImportsPlywood!M$12</f>
        <v>9.9023764833333361E-2</v>
      </c>
      <c r="M220" s="492">
        <f>ImportsPlywood!N$5-ImportsPlywood!N$12</f>
        <v>0.11245895936507934</v>
      </c>
      <c r="N220" s="492">
        <f>ImportsPlywood!O$5-ImportsPlywood!O$12</f>
        <v>0.12472815534252106</v>
      </c>
      <c r="O220" s="492">
        <f>ImportsPlywood!P$5-ImportsPlywood!P$12</f>
        <v>0.13464800258688558</v>
      </c>
      <c r="P220" s="492">
        <f>ImportsPlywood!Q$5-ImportsPlywood!Q$12</f>
        <v>0.17945696481605361</v>
      </c>
      <c r="Q220" s="492">
        <f>ImportsPlywood!R$5-ImportsPlywood!R$12</f>
        <v>0.19498548153392609</v>
      </c>
      <c r="R220" s="492">
        <f>ImportsPlywood!S$5-ImportsPlywood!S$12</f>
        <v>0.21450208524716569</v>
      </c>
      <c r="S220" s="492">
        <f>ImportsPlywood!T$5-ImportsPlywood!T$12</f>
        <v>0.26395637919191928</v>
      </c>
      <c r="T220" s="492">
        <f>ImportsPlywood!U$5-ImportsPlywood!U$12</f>
        <v>0.31040507186674438</v>
      </c>
      <c r="U220" s="492">
        <f>ImportsPlywood!V$5-ImportsPlywood!V$12</f>
        <v>0.29858969979870115</v>
      </c>
      <c r="V220" s="492">
        <f>ImportsPlywood!W$5-ImportsPlywood!W$12</f>
        <v>0</v>
      </c>
      <c r="W220" s="492">
        <f>ImportsPlywood!X$5-ImportsPlywood!X$12</f>
        <v>0</v>
      </c>
      <c r="X220" s="492">
        <f>ImportsPlywood!Y$5-ImportsPlywood!Y$12</f>
        <v>0</v>
      </c>
      <c r="Y220" s="492">
        <f>ImportsPlywood!Z$5-ImportsPlywood!Z$12</f>
        <v>0</v>
      </c>
      <c r="Z220" s="492">
        <f>ImportsPlywood!AA$5-ImportsPlywood!AA$12</f>
        <v>0</v>
      </c>
      <c r="AA220" s="492">
        <f>ImportsPlywood!AB$5-ImportsPlywood!AB$12</f>
        <v>0</v>
      </c>
      <c r="AB220" s="492"/>
      <c r="AC220" s="492">
        <f>ImportsPlywood!AD$5-ImportsPlywood!AD$12</f>
        <v>1.5489000000000003E-2</v>
      </c>
      <c r="AD220" s="492">
        <f>ImportsPlywood!AE$5-ImportsPlywood!AE$12</f>
        <v>1.1731E-2</v>
      </c>
      <c r="AE220" s="492">
        <f>ImportsPlywood!AF$5-ImportsPlywood!AF$12</f>
        <v>1.3637000000000003E-2</v>
      </c>
      <c r="AF220" s="492">
        <f>ImportsPlywood!AG$5-ImportsPlywood!AG$12</f>
        <v>1.241999999999999E-2</v>
      </c>
      <c r="AG220" s="492">
        <f>ImportsPlywood!AH$5-ImportsPlywood!AH$12</f>
        <v>1.7462179999999994E-2</v>
      </c>
      <c r="AH220" s="492">
        <f>ImportsPlywood!AI$5-ImportsPlywood!AI$12</f>
        <v>2.2703585876399965E-2</v>
      </c>
      <c r="AI220" s="492">
        <f>ImportsPlywood!AJ$5-ImportsPlywood!AJ$12</f>
        <v>2.3617696628399992E-2</v>
      </c>
      <c r="AJ220" s="492">
        <f>ImportsPlywood!AK$5-ImportsPlywood!AK$12</f>
        <v>4.3482734731499995E-2</v>
      </c>
      <c r="AK220" s="492">
        <f>ImportsPlywood!AL$5-ImportsPlywood!AL$12</f>
        <v>4.7009871387999988E-2</v>
      </c>
      <c r="AL220" s="492">
        <f>ImportsPlywood!AM$5-ImportsPlywood!AM$12</f>
        <v>2.7666774383600004E-2</v>
      </c>
      <c r="AM220" s="492">
        <f>ImportsPlywood!AN$5-ImportsPlywood!AN$12</f>
        <v>4.5406538768700003E-2</v>
      </c>
      <c r="AN220" s="492">
        <f>ImportsPlywood!AO$5-ImportsPlywood!AO$12</f>
        <v>5.6214348432000016E-2</v>
      </c>
      <c r="AO220" s="492">
        <f>ImportsPlywood!AP$5-ImportsPlywood!AP$12</f>
        <v>5.6969292388799997E-2</v>
      </c>
      <c r="AP220" s="492">
        <f>ImportsPlywood!AQ$5-ImportsPlywood!AQ$12</f>
        <v>6.374925288210001E-2</v>
      </c>
      <c r="AQ220" s="492">
        <f>ImportsPlywood!AR$5-ImportsPlywood!AR$12</f>
        <v>8.6647474826000076E-2</v>
      </c>
      <c r="AR220" s="492">
        <f>ImportsPlywood!AS$5-ImportsPlywood!AS$12</f>
        <v>7.1169274700999971E-2</v>
      </c>
      <c r="AS220" s="492">
        <f>ImportsPlywood!AT$5-ImportsPlywood!AT$12</f>
        <v>6.7067429635599946E-2</v>
      </c>
      <c r="AT220" s="492">
        <f>ImportsPlywood!AU$5-ImportsPlywood!AU$12</f>
        <v>9.7619586693200033E-2</v>
      </c>
      <c r="AU220" s="492">
        <f>ImportsPlywood!AV$5-ImportsPlywood!AV$12</f>
        <v>0.12745475414500002</v>
      </c>
      <c r="AV220" s="492">
        <f>ImportsPlywood!AW$5-ImportsPlywood!AW$12</f>
        <v>0.10141984208208335</v>
      </c>
      <c r="AW220" s="492">
        <f>ImportsPlywood!AX$5-ImportsPlywood!AX$12</f>
        <v>0</v>
      </c>
      <c r="AX220" s="492">
        <f>ImportsPlywood!AY$5-ImportsPlywood!AY$12</f>
        <v>0</v>
      </c>
      <c r="AY220" s="492">
        <f>ImportsPlywood!AZ$5-ImportsPlywood!AZ$12</f>
        <v>0</v>
      </c>
      <c r="AZ220" s="492">
        <f>ImportsPlywood!BA$5-ImportsPlywood!BA$12</f>
        <v>0</v>
      </c>
      <c r="BA220" s="492">
        <f>ImportsPlywood!BB$5-ImportsPlywood!BB$12</f>
        <v>0</v>
      </c>
      <c r="BB220" s="492">
        <f>ImportsPlywood!BC$5-ImportsPlywood!BC$12</f>
        <v>0</v>
      </c>
    </row>
    <row r="221" spans="1:67">
      <c r="B221" s="488">
        <v>2000</v>
      </c>
      <c r="C221" s="488">
        <f>1+B221</f>
        <v>2001</v>
      </c>
      <c r="D221" s="488">
        <f t="shared" ref="D221:AA221" si="160">1+C221</f>
        <v>2002</v>
      </c>
      <c r="E221" s="488">
        <f t="shared" si="160"/>
        <v>2003</v>
      </c>
      <c r="F221" s="488">
        <f t="shared" si="160"/>
        <v>2004</v>
      </c>
      <c r="G221" s="488">
        <f t="shared" si="160"/>
        <v>2005</v>
      </c>
      <c r="H221" s="488">
        <f t="shared" si="160"/>
        <v>2006</v>
      </c>
      <c r="I221" s="488">
        <f t="shared" si="160"/>
        <v>2007</v>
      </c>
      <c r="J221" s="488">
        <f t="shared" si="160"/>
        <v>2008</v>
      </c>
      <c r="K221" s="488">
        <f t="shared" si="160"/>
        <v>2009</v>
      </c>
      <c r="L221" s="488">
        <f t="shared" si="160"/>
        <v>2010</v>
      </c>
      <c r="M221" s="488">
        <f t="shared" si="160"/>
        <v>2011</v>
      </c>
      <c r="N221" s="488">
        <f t="shared" si="160"/>
        <v>2012</v>
      </c>
      <c r="O221" s="488">
        <f t="shared" si="160"/>
        <v>2013</v>
      </c>
      <c r="P221" s="488">
        <f t="shared" si="160"/>
        <v>2014</v>
      </c>
      <c r="Q221" s="488">
        <f t="shared" si="160"/>
        <v>2015</v>
      </c>
      <c r="R221" s="488">
        <f t="shared" si="160"/>
        <v>2016</v>
      </c>
      <c r="S221" s="488">
        <f t="shared" si="160"/>
        <v>2017</v>
      </c>
      <c r="T221" s="488">
        <f t="shared" si="160"/>
        <v>2018</v>
      </c>
      <c r="U221" s="488">
        <f t="shared" si="160"/>
        <v>2019</v>
      </c>
      <c r="V221" s="488">
        <f t="shared" si="160"/>
        <v>2020</v>
      </c>
      <c r="W221" s="488">
        <f t="shared" si="160"/>
        <v>2021</v>
      </c>
      <c r="X221" s="488">
        <f t="shared" si="160"/>
        <v>2022</v>
      </c>
      <c r="Y221" s="488">
        <f t="shared" si="160"/>
        <v>2023</v>
      </c>
      <c r="Z221" s="488">
        <f t="shared" si="160"/>
        <v>2024</v>
      </c>
      <c r="AA221" s="488">
        <f t="shared" si="160"/>
        <v>2025</v>
      </c>
      <c r="AC221" s="488">
        <v>2000</v>
      </c>
      <c r="AD221" s="488">
        <f>1+AC221</f>
        <v>2001</v>
      </c>
      <c r="AE221" s="488">
        <f t="shared" ref="AE221:BB221" si="161">1+AD221</f>
        <v>2002</v>
      </c>
      <c r="AF221" s="488">
        <f t="shared" si="161"/>
        <v>2003</v>
      </c>
      <c r="AG221" s="488">
        <f t="shared" si="161"/>
        <v>2004</v>
      </c>
      <c r="AH221" s="488">
        <f t="shared" si="161"/>
        <v>2005</v>
      </c>
      <c r="AI221" s="488">
        <f t="shared" si="161"/>
        <v>2006</v>
      </c>
      <c r="AJ221" s="488">
        <f t="shared" si="161"/>
        <v>2007</v>
      </c>
      <c r="AK221" s="488">
        <f t="shared" si="161"/>
        <v>2008</v>
      </c>
      <c r="AL221" s="488">
        <f t="shared" si="161"/>
        <v>2009</v>
      </c>
      <c r="AM221" s="488">
        <f t="shared" si="161"/>
        <v>2010</v>
      </c>
      <c r="AN221" s="488">
        <f t="shared" si="161"/>
        <v>2011</v>
      </c>
      <c r="AO221" s="488">
        <f t="shared" si="161"/>
        <v>2012</v>
      </c>
      <c r="AP221" s="488">
        <f t="shared" si="161"/>
        <v>2013</v>
      </c>
      <c r="AQ221" s="488">
        <f t="shared" si="161"/>
        <v>2014</v>
      </c>
      <c r="AR221" s="488">
        <f t="shared" si="161"/>
        <v>2015</v>
      </c>
      <c r="AS221" s="488">
        <f t="shared" si="161"/>
        <v>2016</v>
      </c>
      <c r="AT221" s="488">
        <f t="shared" si="161"/>
        <v>2017</v>
      </c>
      <c r="AU221" s="488">
        <f t="shared" si="161"/>
        <v>2018</v>
      </c>
      <c r="AV221" s="488">
        <f t="shared" si="161"/>
        <v>2019</v>
      </c>
      <c r="AW221" s="488">
        <f t="shared" si="161"/>
        <v>2020</v>
      </c>
      <c r="AX221" s="488">
        <f t="shared" si="161"/>
        <v>2021</v>
      </c>
      <c r="AY221" s="488">
        <f t="shared" si="161"/>
        <v>2022</v>
      </c>
      <c r="AZ221" s="488">
        <f t="shared" si="161"/>
        <v>2023</v>
      </c>
      <c r="BA221" s="488">
        <f t="shared" si="161"/>
        <v>2024</v>
      </c>
      <c r="BB221" s="488">
        <f t="shared" si="161"/>
        <v>2025</v>
      </c>
    </row>
    <row r="222" spans="1:67">
      <c r="A222" s="492" t="str">
        <f>ImportsPlywood!B$18</f>
        <v xml:space="preserve">Belarus </v>
      </c>
      <c r="B222" s="492">
        <f>ImportsPlywood!C$18</f>
        <v>1.9374079200000002E-2</v>
      </c>
      <c r="C222" s="492">
        <f>ImportsPlywood!D$18</f>
        <v>1.7315247599999996E-2</v>
      </c>
      <c r="D222" s="492">
        <f>ImportsPlywood!E$18</f>
        <v>1.8656552600000001E-2</v>
      </c>
      <c r="E222" s="492">
        <f>ImportsPlywood!F$18</f>
        <v>1.7168186000000002E-2</v>
      </c>
      <c r="F222" s="492">
        <f>ImportsPlywood!G$18</f>
        <v>2.3448980799999995E-2</v>
      </c>
      <c r="G222" s="492">
        <f>ImportsPlywood!H$18</f>
        <v>2.2549110000000004E-2</v>
      </c>
      <c r="H222" s="492">
        <f>ImportsPlywood!I$18</f>
        <v>2.8345660000000005E-2</v>
      </c>
      <c r="I222" s="492">
        <f>ImportsPlywood!J$18</f>
        <v>2.6845260000000003E-2</v>
      </c>
      <c r="J222" s="492">
        <f>ImportsPlywood!K$18</f>
        <v>1.963962E-2</v>
      </c>
      <c r="K222" s="492">
        <f>ImportsPlywood!L$18</f>
        <v>2.5383000000000003E-2</v>
      </c>
      <c r="L222" s="492">
        <f>ImportsPlywood!M$18</f>
        <v>2.3528136000000002E-2</v>
      </c>
      <c r="M222" s="492">
        <f>ImportsPlywood!N$18</f>
        <v>2.0264085714285719E-2</v>
      </c>
      <c r="N222" s="492">
        <f>ImportsPlywood!O$18</f>
        <v>1.5449186956521739E-2</v>
      </c>
      <c r="O222" s="492">
        <f>ImportsPlywood!P$18</f>
        <v>2.2147000000000003E-2</v>
      </c>
      <c r="P222" s="492">
        <f>ImportsPlywood!Q$18</f>
        <v>2.6423000000000002E-2</v>
      </c>
      <c r="Q222" s="492">
        <f>ImportsPlywood!R$18</f>
        <v>2.7816000000000004E-2</v>
      </c>
      <c r="R222" s="492">
        <f>ImportsPlywood!S$18</f>
        <v>3.6373999999999997E-2</v>
      </c>
      <c r="S222" s="492">
        <f>ImportsPlywood!T$18</f>
        <v>6.4578540000000004E-2</v>
      </c>
      <c r="T222" s="492">
        <f>ImportsPlywood!U$18</f>
        <v>8.051208E-2</v>
      </c>
      <c r="U222" s="492">
        <f>ImportsPlywood!V$18</f>
        <v>7.9963872857142876E-2</v>
      </c>
      <c r="V222" s="492">
        <f>ImportsPlywood!W$18</f>
        <v>0</v>
      </c>
      <c r="W222" s="492">
        <f>ImportsPlywood!X$18</f>
        <v>0</v>
      </c>
      <c r="X222" s="492">
        <f>ImportsPlywood!Y$18</f>
        <v>0</v>
      </c>
      <c r="Y222" s="492">
        <f>ImportsPlywood!Z$18</f>
        <v>0</v>
      </c>
      <c r="Z222" s="492">
        <f>ImportsPlywood!AA$18</f>
        <v>0</v>
      </c>
      <c r="AA222" s="492">
        <f>ImportsPlywood!AB$18</f>
        <v>0</v>
      </c>
      <c r="AB222" s="492"/>
      <c r="AC222" s="497"/>
      <c r="AD222" s="497"/>
      <c r="AE222" s="497"/>
      <c r="AF222" s="497"/>
      <c r="AG222" s="497"/>
      <c r="AH222" s="497"/>
      <c r="AI222" s="497"/>
      <c r="AJ222" s="497"/>
      <c r="AK222" s="497"/>
      <c r="AL222" s="497"/>
      <c r="AM222" s="497"/>
      <c r="AN222" s="497"/>
      <c r="AO222" s="497"/>
      <c r="AP222" s="497"/>
      <c r="AQ222" s="497"/>
      <c r="AR222" s="497"/>
      <c r="AS222" s="497"/>
      <c r="AT222" s="497"/>
      <c r="AU222" s="497"/>
      <c r="AV222" s="497"/>
      <c r="AW222" s="497"/>
      <c r="AX222" s="497"/>
      <c r="AY222" s="497"/>
      <c r="AZ222" s="497"/>
      <c r="BA222" s="497"/>
      <c r="BB222" s="497"/>
      <c r="BC222" s="494">
        <f t="shared" ref="BC222:BE226" si="162">I222/I$220</f>
        <v>0.31921731455044894</v>
      </c>
      <c r="BD222" s="494">
        <f t="shared" si="162"/>
        <v>0.24092692613641076</v>
      </c>
      <c r="BE222" s="494">
        <f t="shared" si="162"/>
        <v>0.34206529072243042</v>
      </c>
      <c r="BF222" s="494">
        <f t="shared" ref="BF222:BI226" si="163">L222/L$220</f>
        <v>0.23760090357703675</v>
      </c>
      <c r="BG222" s="494">
        <f t="shared" si="163"/>
        <v>0.18019094102144168</v>
      </c>
      <c r="BH222" s="494">
        <f t="shared" si="163"/>
        <v>0.1238628673221062</v>
      </c>
      <c r="BI222" s="494">
        <f t="shared" si="163"/>
        <v>0.16448071693977784</v>
      </c>
      <c r="BJ222" s="494">
        <f>P222/P$220</f>
        <v>0.14723864313142718</v>
      </c>
      <c r="BK222" s="494">
        <f t="shared" ref="BK222:BL226" si="164">Q222/Q$220</f>
        <v>0.14265677516692554</v>
      </c>
      <c r="BL222" s="494">
        <f t="shared" si="164"/>
        <v>0.16957410907258591</v>
      </c>
      <c r="BM222" s="494">
        <f t="shared" ref="BM222:BM226" si="165">S222/S$220</f>
        <v>0.24465610642827382</v>
      </c>
      <c r="BN222" s="494">
        <f t="shared" ref="BN222:BN226" si="166">T222/T$220</f>
        <v>0.25937746286105628</v>
      </c>
      <c r="BO222" s="494">
        <f t="shared" ref="BO222:BO226" si="167">U222/U$220</f>
        <v>0.26780519525975527</v>
      </c>
    </row>
    <row r="223" spans="1:67">
      <c r="A223" s="492" t="str">
        <f>ImportsPlywood!B$10</f>
        <v xml:space="preserve">China </v>
      </c>
      <c r="B223" s="492">
        <f>ImportsPlywood!C$10</f>
        <v>0</v>
      </c>
      <c r="C223" s="492">
        <f>ImportsPlywood!D$10</f>
        <v>0</v>
      </c>
      <c r="D223" s="492">
        <f>ImportsPlywood!E$10</f>
        <v>0</v>
      </c>
      <c r="E223" s="492">
        <f>ImportsPlywood!F$10</f>
        <v>0</v>
      </c>
      <c r="F223" s="492">
        <f>ImportsPlywood!G$10</f>
        <v>1.1750643999999999E-3</v>
      </c>
      <c r="G223" s="492">
        <f>ImportsPlywood!H$10</f>
        <v>2.8174220000000004E-3</v>
      </c>
      <c r="H223" s="492">
        <f>ImportsPlywood!I$10</f>
        <v>7.3349950000000004E-3</v>
      </c>
      <c r="I223" s="492">
        <f>ImportsPlywood!J$10</f>
        <v>1.9266322000000006E-2</v>
      </c>
      <c r="J223" s="492">
        <f>ImportsPlywood!K$10</f>
        <v>2.6779553000000005E-2</v>
      </c>
      <c r="K223" s="492">
        <f>ImportsPlywood!L$10</f>
        <v>1.564098333333333E-2</v>
      </c>
      <c r="L223" s="492">
        <f>ImportsPlywood!M$10</f>
        <v>2.5720180000000006E-2</v>
      </c>
      <c r="M223" s="492">
        <f>ImportsPlywood!N$10</f>
        <v>4.2802905714285716E-2</v>
      </c>
      <c r="N223" s="492">
        <f>ImportsPlywood!O$10</f>
        <v>4.4524015384615388E-2</v>
      </c>
      <c r="O223" s="492">
        <f>ImportsPlywood!P$10</f>
        <v>4.3616055099206352E-2</v>
      </c>
      <c r="P223" s="492">
        <f>ImportsPlywood!Q$10</f>
        <v>5.9938629230769244E-2</v>
      </c>
      <c r="Q223" s="492">
        <f>ImportsPlywood!R$10</f>
        <v>6.8729441686320766E-2</v>
      </c>
      <c r="R223" s="492">
        <f>ImportsPlywood!S$10</f>
        <v>6.367158686848072E-2</v>
      </c>
      <c r="S223" s="492">
        <f>ImportsPlywood!T$10</f>
        <v>7.1722336666666678E-2</v>
      </c>
      <c r="T223" s="492">
        <f>ImportsPlywood!U$10</f>
        <v>9.0827431538461553E-2</v>
      </c>
      <c r="U223" s="492">
        <f>ImportsPlywood!V$10</f>
        <v>6.6159359967532458E-2</v>
      </c>
      <c r="V223" s="492">
        <f>ImportsPlywood!W$10</f>
        <v>0</v>
      </c>
      <c r="W223" s="492">
        <f>ImportsPlywood!X$10</f>
        <v>0</v>
      </c>
      <c r="X223" s="492">
        <f>ImportsPlywood!Y$10</f>
        <v>0</v>
      </c>
      <c r="Y223" s="492">
        <f>ImportsPlywood!Z$10</f>
        <v>0</v>
      </c>
      <c r="Z223" s="492">
        <f>ImportsPlywood!AA$10</f>
        <v>0</v>
      </c>
      <c r="AA223" s="492">
        <f>ImportsPlywood!AB$10</f>
        <v>0</v>
      </c>
      <c r="AB223" s="492"/>
      <c r="AC223" s="497"/>
      <c r="AD223" s="497"/>
      <c r="AE223" s="497"/>
      <c r="AF223" s="497"/>
      <c r="AG223" s="497"/>
      <c r="AH223" s="497"/>
      <c r="AI223" s="497"/>
      <c r="AJ223" s="497"/>
      <c r="AK223" s="497"/>
      <c r="AL223" s="497"/>
      <c r="AM223" s="497"/>
      <c r="AN223" s="497"/>
      <c r="AO223" s="497"/>
      <c r="AP223" s="497"/>
      <c r="AQ223" s="497"/>
      <c r="AR223" s="497"/>
      <c r="AS223" s="497"/>
      <c r="AT223" s="497"/>
      <c r="AU223" s="497"/>
      <c r="AV223" s="497"/>
      <c r="AW223" s="497"/>
      <c r="AX223" s="497"/>
      <c r="AY223" s="497"/>
      <c r="AZ223" s="497"/>
      <c r="BA223" s="497"/>
      <c r="BB223" s="497"/>
      <c r="BC223" s="494">
        <f t="shared" si="162"/>
        <v>0.22909607022261047</v>
      </c>
      <c r="BD223" s="494">
        <f t="shared" si="162"/>
        <v>0.32851528632412941</v>
      </c>
      <c r="BE223" s="494">
        <f t="shared" si="162"/>
        <v>0.21078034555022471</v>
      </c>
      <c r="BF223" s="494">
        <f t="shared" si="163"/>
        <v>0.25973744831141871</v>
      </c>
      <c r="BG223" s="494">
        <f t="shared" si="163"/>
        <v>0.38060912137140795</v>
      </c>
      <c r="BH223" s="494">
        <f t="shared" si="163"/>
        <v>0.35696844278941015</v>
      </c>
      <c r="BI223" s="494">
        <f t="shared" si="163"/>
        <v>0.32392649175068017</v>
      </c>
      <c r="BJ223" s="494">
        <f>P223/P$220</f>
        <v>0.33400001661795264</v>
      </c>
      <c r="BK223" s="494">
        <f t="shared" si="164"/>
        <v>0.35248491911107921</v>
      </c>
      <c r="BL223" s="494">
        <f t="shared" si="164"/>
        <v>0.29683434916314894</v>
      </c>
      <c r="BM223" s="494">
        <f t="shared" si="165"/>
        <v>0.2717204141314512</v>
      </c>
      <c r="BN223" s="494">
        <f t="shared" si="166"/>
        <v>0.29260936682585326</v>
      </c>
      <c r="BO223" s="494">
        <f t="shared" si="167"/>
        <v>0.22157281383830324</v>
      </c>
    </row>
    <row r="224" spans="1:67">
      <c r="A224" s="492" t="s">
        <v>128</v>
      </c>
      <c r="B224" s="492">
        <f>ImportsPlywood!C$16</f>
        <v>1.6377915400000002E-2</v>
      </c>
      <c r="C224" s="492">
        <f>ImportsPlywood!D$16</f>
        <v>1.27322062E-2</v>
      </c>
      <c r="D224" s="492">
        <f>ImportsPlywood!E$16</f>
        <v>1.12944958E-2</v>
      </c>
      <c r="E224" s="492">
        <f>ImportsPlywood!F$16</f>
        <v>1.1901708E-2</v>
      </c>
      <c r="F224" s="492">
        <f>ImportsPlywood!G$16</f>
        <v>1.33182028E-2</v>
      </c>
      <c r="G224" s="492">
        <f>ImportsPlywood!H$16</f>
        <v>2.1930000000000002E-2</v>
      </c>
      <c r="H224" s="492">
        <f>ImportsPlywood!I$16</f>
        <v>2.0804000000000003E-2</v>
      </c>
      <c r="I224" s="492">
        <f>ImportsPlywood!J$16</f>
        <v>2.9513680000000004E-2</v>
      </c>
      <c r="J224" s="492">
        <f>ImportsPlywood!K$16</f>
        <v>3.0285420000000004E-2</v>
      </c>
      <c r="K224" s="492">
        <f>ImportsPlywood!L$16</f>
        <v>2.7778000000000001E-2</v>
      </c>
      <c r="L224" s="492">
        <f>ImportsPlywood!M$16</f>
        <v>3.9355060000000011E-2</v>
      </c>
      <c r="M224" s="492">
        <f>ImportsPlywood!N$16</f>
        <v>3.7221240000000003E-2</v>
      </c>
      <c r="N224" s="492">
        <f>ImportsPlywood!O$16</f>
        <v>4.4368000000000005E-2</v>
      </c>
      <c r="O224" s="492">
        <f>ImportsPlywood!P$16</f>
        <v>5.0859000000000015E-2</v>
      </c>
      <c r="P224" s="492">
        <f>ImportsPlywood!Q$16</f>
        <v>6.6521000000000011E-2</v>
      </c>
      <c r="Q224" s="492">
        <f>ImportsPlywood!R$16</f>
        <v>7.3604219999999998E-2</v>
      </c>
      <c r="R224" s="492">
        <f>ImportsPlywood!S$16</f>
        <v>8.8216088333333331E-2</v>
      </c>
      <c r="S224" s="492">
        <f>ImportsPlywood!T$16</f>
        <v>0.10919668000000002</v>
      </c>
      <c r="T224" s="492">
        <f>ImportsPlywood!U$16</f>
        <v>0.11512755888888888</v>
      </c>
      <c r="U224" s="492">
        <f>ImportsPlywood!V$16</f>
        <v>0.12593086000000001</v>
      </c>
      <c r="V224" s="492">
        <f>ImportsPlywood!W$16</f>
        <v>0</v>
      </c>
      <c r="W224" s="492">
        <f>ImportsPlywood!X$16</f>
        <v>0</v>
      </c>
      <c r="X224" s="492">
        <f>ImportsPlywood!Y$16</f>
        <v>0</v>
      </c>
      <c r="Y224" s="492">
        <f>ImportsPlywood!Z$16</f>
        <v>0</v>
      </c>
      <c r="Z224" s="492">
        <f>ImportsPlywood!AA$16</f>
        <v>0</v>
      </c>
      <c r="AA224" s="492">
        <f>ImportsPlywood!AB$16</f>
        <v>0</v>
      </c>
      <c r="AB224" s="492"/>
      <c r="AC224" s="497"/>
      <c r="AD224" s="497"/>
      <c r="AE224" s="497"/>
      <c r="AF224" s="497"/>
      <c r="AG224" s="497"/>
      <c r="AH224" s="497"/>
      <c r="AI224" s="497"/>
      <c r="AJ224" s="497"/>
      <c r="AK224" s="497"/>
      <c r="AL224" s="497"/>
      <c r="AM224" s="497"/>
      <c r="AN224" s="497"/>
      <c r="AO224" s="497"/>
      <c r="AP224" s="497"/>
      <c r="AQ224" s="497"/>
      <c r="AR224" s="497"/>
      <c r="AS224" s="497"/>
      <c r="AT224" s="497"/>
      <c r="AU224" s="497"/>
      <c r="AV224" s="497"/>
      <c r="AW224" s="497"/>
      <c r="AX224" s="497"/>
      <c r="AY224" s="497"/>
      <c r="AZ224" s="497"/>
      <c r="BA224" s="497"/>
      <c r="BB224" s="497"/>
      <c r="BC224" s="494">
        <f t="shared" si="162"/>
        <v>0.35094752936277368</v>
      </c>
      <c r="BD224" s="494">
        <f t="shared" si="162"/>
        <v>0.37152313269555004</v>
      </c>
      <c r="BE224" s="494">
        <f t="shared" si="162"/>
        <v>0.37434068651017105</v>
      </c>
      <c r="BF224" s="494">
        <f t="shared" si="163"/>
        <v>0.39743045587327858</v>
      </c>
      <c r="BG224" s="494">
        <f t="shared" si="163"/>
        <v>0.33097620865552763</v>
      </c>
      <c r="BH224" s="494">
        <f t="shared" si="163"/>
        <v>0.35571759943181419</v>
      </c>
      <c r="BI224" s="494">
        <f t="shared" si="163"/>
        <v>0.37771819130537604</v>
      </c>
      <c r="BJ224" s="494">
        <f>P224/P$220</f>
        <v>0.37067939975573055</v>
      </c>
      <c r="BK224" s="494">
        <f t="shared" si="164"/>
        <v>0.37748564365390141</v>
      </c>
      <c r="BL224" s="494">
        <f t="shared" si="164"/>
        <v>0.41125981703946612</v>
      </c>
      <c r="BM224" s="494">
        <f t="shared" si="165"/>
        <v>0.41369214236949553</v>
      </c>
      <c r="BN224" s="494">
        <f t="shared" si="166"/>
        <v>0.37089458041559537</v>
      </c>
      <c r="BO224" s="494">
        <f t="shared" si="167"/>
        <v>0.42175219066464192</v>
      </c>
    </row>
    <row r="225" spans="1:67">
      <c r="A225" s="492" t="str">
        <f>ImportsPlywood!B$19</f>
        <v xml:space="preserve">Ukraine </v>
      </c>
      <c r="B225" s="492">
        <f>ImportsPlywood!C$19</f>
        <v>5.0694139999999993E-4</v>
      </c>
      <c r="C225" s="492">
        <f>ImportsPlywood!D$19</f>
        <v>7.7081619999999987E-4</v>
      </c>
      <c r="D225" s="492">
        <f>ImportsPlywood!E$19</f>
        <v>9.5648000000000011E-4</v>
      </c>
      <c r="E225" s="492">
        <f>ImportsPlywood!F$19</f>
        <v>3.1841781999999994E-3</v>
      </c>
      <c r="F225" s="492">
        <f>ImportsPlywood!G$19</f>
        <v>5.4252872000000001E-3</v>
      </c>
      <c r="G225" s="492">
        <f>ImportsPlywood!H$19</f>
        <v>6.5590000000000006E-3</v>
      </c>
      <c r="H225" s="492">
        <f>ImportsPlywood!I$19</f>
        <v>7.409419999999999E-3</v>
      </c>
      <c r="I225" s="492">
        <f>ImportsPlywood!J$19</f>
        <v>7.7753999999999992E-3</v>
      </c>
      <c r="J225" s="492">
        <f>ImportsPlywood!K$19</f>
        <v>3.0917200000000001E-3</v>
      </c>
      <c r="K225" s="492">
        <f>ImportsPlywood!L$19</f>
        <v>4.8340000000000006E-3</v>
      </c>
      <c r="L225" s="492">
        <f>ImportsPlywood!M$19</f>
        <v>9.8113799999999998E-3</v>
      </c>
      <c r="M225" s="492">
        <f>ImportsPlywood!N$19</f>
        <v>1.0649280000000001E-2</v>
      </c>
      <c r="N225" s="492">
        <f>ImportsPlywood!O$19</f>
        <v>1.7898100000000004E-2</v>
      </c>
      <c r="O225" s="492">
        <f>ImportsPlywood!P$19</f>
        <v>1.6183000000000003E-2</v>
      </c>
      <c r="P225" s="492">
        <f>ImportsPlywood!Q$19</f>
        <v>2.2909999999999996E-2</v>
      </c>
      <c r="Q225" s="492">
        <f>ImportsPlywood!R$19</f>
        <v>2.1881000000000005E-2</v>
      </c>
      <c r="R225" s="492">
        <f>ImportsPlywood!S$19</f>
        <v>2.4770999999999998E-2</v>
      </c>
      <c r="S225" s="492">
        <f>ImportsPlywood!T$19</f>
        <v>1.7080540000000002E-2</v>
      </c>
      <c r="T225" s="492">
        <f>ImportsPlywood!U$19</f>
        <v>2.0070056363636363E-2</v>
      </c>
      <c r="U225" s="492">
        <f>ImportsPlywood!V$19</f>
        <v>2.4020774545454548E-2</v>
      </c>
      <c r="V225" s="492">
        <f>ImportsPlywood!W$19</f>
        <v>0</v>
      </c>
      <c r="W225" s="492">
        <f>ImportsPlywood!X$19</f>
        <v>0</v>
      </c>
      <c r="X225" s="492">
        <f>ImportsPlywood!Y$19</f>
        <v>0</v>
      </c>
      <c r="Y225" s="492">
        <f>ImportsPlywood!Z$19</f>
        <v>0</v>
      </c>
      <c r="Z225" s="492">
        <f>ImportsPlywood!AA$19</f>
        <v>0</v>
      </c>
      <c r="AA225" s="492">
        <f>ImportsPlywood!AB$19</f>
        <v>0</v>
      </c>
      <c r="AB225" s="492"/>
      <c r="AC225" s="497"/>
      <c r="AD225" s="497"/>
      <c r="AE225" s="497"/>
      <c r="AF225" s="497"/>
      <c r="AG225" s="497"/>
      <c r="AH225" s="497"/>
      <c r="AI225" s="497"/>
      <c r="AJ225" s="497"/>
      <c r="AK225" s="497"/>
      <c r="AL225" s="497"/>
      <c r="AM225" s="497"/>
      <c r="AN225" s="497"/>
      <c r="AO225" s="497"/>
      <c r="AP225" s="497"/>
      <c r="AQ225" s="497"/>
      <c r="AR225" s="497"/>
      <c r="AS225" s="497"/>
      <c r="AT225" s="497"/>
      <c r="AU225" s="497"/>
      <c r="AV225" s="497"/>
      <c r="AW225" s="497"/>
      <c r="AX225" s="497"/>
      <c r="AY225" s="497"/>
      <c r="AZ225" s="497"/>
      <c r="BA225" s="497"/>
      <c r="BB225" s="497"/>
      <c r="BC225" s="494">
        <f t="shared" si="162"/>
        <v>9.2457376369443248E-2</v>
      </c>
      <c r="BD225" s="494">
        <f t="shared" si="162"/>
        <v>3.79273425898497E-2</v>
      </c>
      <c r="BE225" s="494">
        <f t="shared" si="162"/>
        <v>6.5143742479306183E-2</v>
      </c>
      <c r="BF225" s="494">
        <f t="shared" si="163"/>
        <v>9.9081064192151319E-2</v>
      </c>
      <c r="BG225" s="494">
        <f t="shared" si="163"/>
        <v>9.4694811868469106E-2</v>
      </c>
      <c r="BH225" s="494">
        <f t="shared" si="163"/>
        <v>0.14349687086166954</v>
      </c>
      <c r="BI225" s="494">
        <f t="shared" si="163"/>
        <v>0.12018744941691538</v>
      </c>
      <c r="BJ225" s="494">
        <f>P225/P$220</f>
        <v>0.12766291920451864</v>
      </c>
      <c r="BK225" s="494">
        <f t="shared" si="164"/>
        <v>0.11221861149796872</v>
      </c>
      <c r="BL225" s="494">
        <f t="shared" si="164"/>
        <v>0.11548139483798939</v>
      </c>
      <c r="BM225" s="494">
        <f t="shared" si="165"/>
        <v>6.4709707158018562E-2</v>
      </c>
      <c r="BN225" s="494">
        <f t="shared" si="166"/>
        <v>6.4657630247267214E-2</v>
      </c>
      <c r="BO225" s="494">
        <f t="shared" si="167"/>
        <v>8.0447431916266784E-2</v>
      </c>
    </row>
    <row r="226" spans="1:67">
      <c r="A226" s="495" t="s">
        <v>24</v>
      </c>
      <c r="B226" s="492">
        <f t="shared" ref="B226:K226" si="168">B220-SUM(B222:B225)</f>
        <v>6.0763066000000046E-3</v>
      </c>
      <c r="C226" s="492">
        <f t="shared" si="168"/>
        <v>4.6089456000000077E-3</v>
      </c>
      <c r="D226" s="492">
        <f t="shared" si="168"/>
        <v>5.7826299999999935E-3</v>
      </c>
      <c r="E226" s="492">
        <f t="shared" si="168"/>
        <v>3.1695118000000105E-3</v>
      </c>
      <c r="F226" s="492">
        <f t="shared" si="168"/>
        <v>3.9406220000000047E-3</v>
      </c>
      <c r="G226" s="492">
        <f t="shared" si="168"/>
        <v>1.0787229999999967E-3</v>
      </c>
      <c r="H226" s="492">
        <f t="shared" si="168"/>
        <v>3.5093899999999456E-4</v>
      </c>
      <c r="I226" s="492">
        <f t="shared" si="168"/>
        <v>6.9646800000000564E-4</v>
      </c>
      <c r="J226" s="492">
        <f t="shared" si="168"/>
        <v>1.7206029999999733E-3</v>
      </c>
      <c r="K226" s="492">
        <f t="shared" si="168"/>
        <v>5.6914851851856685E-4</v>
      </c>
      <c r="L226" s="492">
        <f>L220-SUM(L222:L225)</f>
        <v>6.0900883333335487E-4</v>
      </c>
      <c r="M226" s="492">
        <f>M220-SUM(M222:M225)</f>
        <v>1.5214479365079081E-3</v>
      </c>
      <c r="N226" s="492">
        <f>N220-SUM(N222:N225)</f>
        <v>2.48885300138392E-3</v>
      </c>
      <c r="O226" s="492">
        <f t="shared" ref="O226:AA226" si="169">O220-SUM(O222:O225)</f>
        <v>1.842947487679214E-3</v>
      </c>
      <c r="P226" s="492">
        <f t="shared" si="169"/>
        <v>3.6643355852843673E-3</v>
      </c>
      <c r="Q226" s="492">
        <f t="shared" si="169"/>
        <v>2.9548198476052889E-3</v>
      </c>
      <c r="R226" s="492">
        <f t="shared" si="169"/>
        <v>1.4694100453516434E-3</v>
      </c>
      <c r="S226" s="492">
        <f t="shared" si="169"/>
        <v>1.3782825252525721E-3</v>
      </c>
      <c r="T226" s="492">
        <f t="shared" si="169"/>
        <v>3.8679450757576062E-3</v>
      </c>
      <c r="U226" s="492">
        <f t="shared" si="169"/>
        <v>2.514832428571312E-3</v>
      </c>
      <c r="V226" s="492">
        <f t="shared" si="169"/>
        <v>0</v>
      </c>
      <c r="W226" s="492">
        <f t="shared" si="169"/>
        <v>0</v>
      </c>
      <c r="X226" s="492">
        <f t="shared" si="169"/>
        <v>0</v>
      </c>
      <c r="Y226" s="492">
        <f t="shared" si="169"/>
        <v>0</v>
      </c>
      <c r="Z226" s="492">
        <f t="shared" si="169"/>
        <v>0</v>
      </c>
      <c r="AA226" s="492">
        <f t="shared" si="169"/>
        <v>0</v>
      </c>
      <c r="AB226" s="492"/>
      <c r="AC226" s="492"/>
      <c r="AD226" s="492"/>
      <c r="AE226" s="492"/>
      <c r="AF226" s="492"/>
      <c r="AG226" s="492"/>
      <c r="AH226" s="492"/>
      <c r="AI226" s="492"/>
      <c r="AJ226" s="492"/>
      <c r="AK226" s="492"/>
      <c r="AL226" s="492"/>
      <c r="AM226" s="492"/>
      <c r="AN226" s="492"/>
      <c r="AO226" s="492"/>
      <c r="AP226" s="492"/>
      <c r="AQ226" s="492"/>
      <c r="AR226" s="492"/>
      <c r="AS226" s="492"/>
      <c r="AT226" s="492"/>
      <c r="AU226" s="492"/>
      <c r="AV226" s="492"/>
      <c r="AW226" s="492"/>
      <c r="AX226" s="492"/>
      <c r="AY226" s="492"/>
      <c r="AZ226" s="492"/>
      <c r="BA226" s="492"/>
      <c r="BB226" s="492"/>
      <c r="BC226" s="494">
        <f t="shared" si="162"/>
        <v>8.2817094947236075E-3</v>
      </c>
      <c r="BD226" s="494">
        <f t="shared" si="162"/>
        <v>2.1107312254059922E-2</v>
      </c>
      <c r="BE226" s="494">
        <f t="shared" si="162"/>
        <v>7.6699347378676331E-3</v>
      </c>
      <c r="BF226" s="494">
        <f t="shared" si="163"/>
        <v>6.1501280461147487E-3</v>
      </c>
      <c r="BG226" s="494">
        <f t="shared" si="163"/>
        <v>1.3528917083153687E-2</v>
      </c>
      <c r="BH226" s="494">
        <f t="shared" si="163"/>
        <v>1.9954219594999857E-2</v>
      </c>
      <c r="BI226" s="494">
        <f t="shared" si="163"/>
        <v>1.368715058725062E-2</v>
      </c>
      <c r="BJ226" s="494">
        <f>P226/P$220</f>
        <v>2.0419021290371053E-2</v>
      </c>
      <c r="BK226" s="494">
        <f t="shared" si="164"/>
        <v>1.5154050570124993E-2</v>
      </c>
      <c r="BL226" s="494">
        <f t="shared" si="164"/>
        <v>6.8503298868096175E-3</v>
      </c>
      <c r="BM226" s="494">
        <f t="shared" si="165"/>
        <v>5.2216299127608532E-3</v>
      </c>
      <c r="BN226" s="494">
        <f t="shared" si="166"/>
        <v>1.2460959650227942E-2</v>
      </c>
      <c r="BO226" s="494">
        <f t="shared" si="167"/>
        <v>8.4223683210329255E-3</v>
      </c>
    </row>
    <row r="227" spans="1:67">
      <c r="A227" s="495"/>
      <c r="B227" s="495"/>
      <c r="C227" s="495"/>
      <c r="D227" s="495"/>
      <c r="E227" s="495"/>
      <c r="F227" s="495"/>
      <c r="G227" s="495"/>
      <c r="H227" s="495"/>
      <c r="I227" s="495"/>
      <c r="J227" s="495"/>
      <c r="K227" s="495"/>
      <c r="L227" s="495"/>
      <c r="M227" s="495"/>
      <c r="N227" s="495"/>
      <c r="O227" s="495"/>
      <c r="P227" s="495"/>
      <c r="Q227" s="495"/>
      <c r="R227" s="495"/>
      <c r="S227" s="495"/>
      <c r="T227" s="495"/>
      <c r="U227" s="495"/>
      <c r="V227" s="495"/>
      <c r="W227" s="495"/>
      <c r="X227" s="495"/>
      <c r="Y227" s="495"/>
      <c r="Z227" s="495"/>
      <c r="AA227" s="495"/>
      <c r="AB227" s="495"/>
      <c r="AC227" s="495"/>
      <c r="AD227" s="495"/>
      <c r="AE227" s="495"/>
      <c r="AF227" s="495"/>
      <c r="AG227" s="495"/>
      <c r="AH227" s="495"/>
      <c r="AI227" s="495"/>
      <c r="AJ227" s="495"/>
      <c r="AK227" s="495"/>
      <c r="AL227" s="495"/>
      <c r="AM227" s="495"/>
      <c r="AN227" s="495"/>
      <c r="AO227" s="495"/>
      <c r="AP227" s="495"/>
      <c r="AQ227" s="495"/>
      <c r="AR227" s="495"/>
      <c r="AS227" s="495"/>
      <c r="AT227" s="495"/>
      <c r="AU227" s="495"/>
      <c r="AV227" s="495"/>
      <c r="AW227" s="495"/>
      <c r="AX227" s="495"/>
      <c r="AY227" s="495"/>
      <c r="AZ227" s="495"/>
      <c r="BA227" s="495"/>
      <c r="BB227" s="495"/>
    </row>
    <row r="228" spans="1:67">
      <c r="A228" s="495"/>
      <c r="B228" s="495"/>
      <c r="C228" s="495"/>
      <c r="D228" s="495"/>
      <c r="E228" s="495"/>
      <c r="F228" s="495"/>
      <c r="G228" s="495"/>
      <c r="H228" s="495"/>
      <c r="I228" s="495"/>
      <c r="J228" s="495"/>
      <c r="K228" s="495"/>
      <c r="L228" s="495"/>
      <c r="M228" s="495"/>
      <c r="N228" s="495"/>
      <c r="O228" s="495"/>
      <c r="P228" s="495"/>
      <c r="Q228" s="495"/>
      <c r="R228" s="495"/>
      <c r="S228" s="495"/>
      <c r="T228" s="495"/>
      <c r="U228" s="495"/>
      <c r="V228" s="495"/>
      <c r="W228" s="495"/>
      <c r="X228" s="495"/>
      <c r="Y228" s="495"/>
      <c r="Z228" s="495"/>
      <c r="AA228" s="495"/>
      <c r="AB228" s="495"/>
      <c r="AC228" s="495"/>
      <c r="AD228" s="495"/>
      <c r="AE228" s="495"/>
      <c r="AF228" s="495"/>
      <c r="AG228" s="495"/>
      <c r="AH228" s="495"/>
      <c r="AI228" s="495"/>
      <c r="AJ228" s="495"/>
      <c r="AK228" s="495"/>
      <c r="AL228" s="495"/>
      <c r="AM228" s="495"/>
      <c r="AN228" s="495"/>
      <c r="AO228" s="495"/>
      <c r="AP228" s="495"/>
      <c r="AQ228" s="495"/>
      <c r="AR228" s="495"/>
      <c r="AS228" s="495"/>
      <c r="AT228" s="495"/>
      <c r="AU228" s="495"/>
      <c r="AV228" s="495"/>
      <c r="AW228" s="495"/>
      <c r="AX228" s="495"/>
      <c r="AY228" s="495"/>
      <c r="AZ228" s="495"/>
      <c r="BA228" s="495"/>
      <c r="BB228" s="495"/>
    </row>
    <row r="229" spans="1:67">
      <c r="A229" s="495"/>
      <c r="B229" s="495"/>
      <c r="C229" s="495"/>
      <c r="D229" s="495"/>
      <c r="E229" s="495"/>
      <c r="F229" s="495"/>
      <c r="G229" s="495"/>
      <c r="H229" s="495"/>
      <c r="I229" s="495"/>
      <c r="J229" s="495"/>
      <c r="K229" s="495"/>
      <c r="L229" s="495"/>
      <c r="M229" s="495"/>
      <c r="N229" s="495"/>
      <c r="O229" s="495"/>
      <c r="P229" s="495"/>
      <c r="Q229" s="495"/>
      <c r="R229" s="495"/>
      <c r="S229" s="495"/>
      <c r="T229" s="495"/>
      <c r="U229" s="495"/>
      <c r="V229" s="495"/>
      <c r="W229" s="495"/>
      <c r="X229" s="495"/>
      <c r="Y229" s="495"/>
      <c r="Z229" s="495"/>
      <c r="AA229" s="495"/>
      <c r="AB229" s="495"/>
      <c r="AC229" s="495"/>
      <c r="AD229" s="495"/>
      <c r="AE229" s="495"/>
      <c r="AF229" s="495"/>
      <c r="AG229" s="495"/>
      <c r="AH229" s="495"/>
      <c r="AI229" s="495"/>
      <c r="AJ229" s="495"/>
      <c r="AK229" s="495"/>
      <c r="AL229" s="495"/>
      <c r="AM229" s="495"/>
      <c r="AN229" s="495"/>
      <c r="AO229" s="495"/>
      <c r="AP229" s="495"/>
      <c r="AQ229" s="495"/>
      <c r="AR229" s="495"/>
      <c r="AS229" s="495"/>
      <c r="AT229" s="495"/>
      <c r="AU229" s="495"/>
      <c r="AV229" s="495"/>
      <c r="AW229" s="495"/>
      <c r="AX229" s="495"/>
      <c r="AY229" s="495"/>
      <c r="AZ229" s="495"/>
      <c r="BA229" s="495"/>
      <c r="BB229" s="495"/>
    </row>
    <row r="230" spans="1:67">
      <c r="A230" s="495"/>
      <c r="B230" s="495"/>
      <c r="C230" s="495"/>
      <c r="D230" s="495"/>
      <c r="E230" s="495"/>
      <c r="F230" s="495"/>
      <c r="G230" s="495"/>
      <c r="H230" s="495"/>
      <c r="I230" s="495"/>
      <c r="J230" s="495"/>
      <c r="K230" s="495"/>
      <c r="L230" s="495"/>
      <c r="M230" s="495"/>
      <c r="N230" s="495"/>
      <c r="O230" s="495"/>
      <c r="P230" s="495"/>
      <c r="Q230" s="495"/>
      <c r="R230" s="495"/>
      <c r="S230" s="495"/>
      <c r="T230" s="495"/>
      <c r="U230" s="495"/>
      <c r="V230" s="495"/>
      <c r="W230" s="495"/>
      <c r="X230" s="495"/>
      <c r="Y230" s="495"/>
      <c r="Z230" s="495"/>
      <c r="AA230" s="495"/>
      <c r="AB230" s="495"/>
      <c r="AC230" s="495"/>
      <c r="AD230" s="495"/>
      <c r="AE230" s="495"/>
      <c r="AF230" s="495"/>
      <c r="AG230" s="495"/>
      <c r="AH230" s="495"/>
      <c r="AI230" s="495"/>
      <c r="AJ230" s="495"/>
      <c r="AK230" s="495"/>
      <c r="AL230" s="495"/>
      <c r="AM230" s="495"/>
      <c r="AN230" s="495"/>
      <c r="AO230" s="495"/>
      <c r="AP230" s="495"/>
      <c r="AQ230" s="495"/>
      <c r="AR230" s="495"/>
      <c r="AS230" s="495"/>
      <c r="AT230" s="495"/>
      <c r="AU230" s="495"/>
      <c r="AV230" s="495"/>
      <c r="AW230" s="495"/>
      <c r="AX230" s="495"/>
      <c r="AY230" s="495"/>
      <c r="AZ230" s="495"/>
      <c r="BA230" s="495"/>
      <c r="BB230" s="495"/>
    </row>
    <row r="231" spans="1:67">
      <c r="A231" s="495"/>
      <c r="B231" s="495"/>
      <c r="C231" s="495"/>
      <c r="D231" s="495"/>
      <c r="E231" s="495"/>
      <c r="F231" s="495"/>
      <c r="G231" s="495"/>
      <c r="H231" s="495"/>
      <c r="I231" s="495"/>
      <c r="J231" s="495"/>
      <c r="K231" s="495"/>
      <c r="L231" s="495"/>
      <c r="M231" s="495"/>
      <c r="N231" s="495"/>
      <c r="O231" s="495"/>
      <c r="P231" s="495"/>
      <c r="Q231" s="495"/>
      <c r="R231" s="495"/>
      <c r="S231" s="495"/>
      <c r="T231" s="495"/>
      <c r="U231" s="495"/>
      <c r="V231" s="495"/>
      <c r="W231" s="495"/>
      <c r="X231" s="495"/>
      <c r="Y231" s="495"/>
      <c r="Z231" s="495"/>
      <c r="AA231" s="495"/>
      <c r="AB231" s="495"/>
      <c r="AC231" s="495"/>
      <c r="AD231" s="495"/>
      <c r="AE231" s="495"/>
      <c r="AF231" s="495"/>
      <c r="AG231" s="495"/>
      <c r="AH231" s="495"/>
      <c r="AI231" s="495"/>
      <c r="AJ231" s="495"/>
      <c r="AK231" s="495"/>
      <c r="AL231" s="495"/>
      <c r="AM231" s="495"/>
      <c r="AN231" s="495"/>
      <c r="AO231" s="495"/>
      <c r="AP231" s="495"/>
      <c r="AQ231" s="495"/>
      <c r="AR231" s="495"/>
      <c r="AS231" s="495"/>
      <c r="AT231" s="495"/>
      <c r="AU231" s="495"/>
      <c r="AV231" s="495"/>
      <c r="AW231" s="495"/>
      <c r="AX231" s="495"/>
      <c r="AY231" s="495"/>
      <c r="AZ231" s="495"/>
      <c r="BA231" s="495"/>
      <c r="BB231" s="495"/>
    </row>
    <row r="232" spans="1:67">
      <c r="A232" s="495" t="str">
        <f>A222</f>
        <v xml:space="preserve">Belarus </v>
      </c>
      <c r="AC232" s="492">
        <f>ImportsPlywood!AD$18</f>
        <v>5.3140000000000001E-3</v>
      </c>
      <c r="AD232" s="492">
        <f>ImportsPlywood!AE$18</f>
        <v>4.4039999999999999E-3</v>
      </c>
      <c r="AE232" s="492">
        <f>ImportsPlywood!AF$18</f>
        <v>4.8529999999999997E-3</v>
      </c>
      <c r="AF232" s="492">
        <f>ImportsPlywood!AG$18</f>
        <v>4.627E-3</v>
      </c>
      <c r="AG232" s="492">
        <f>ImportsPlywood!AH$18</f>
        <v>7.1059690000000002E-3</v>
      </c>
      <c r="AH232" s="492">
        <f>ImportsPlywood!AI$18</f>
        <v>7.6896440049000012E-3</v>
      </c>
      <c r="AI232" s="492">
        <f>ImportsPlywood!AJ$18</f>
        <v>8.5737679188000026E-3</v>
      </c>
      <c r="AJ232" s="492">
        <f>ImportsPlywood!AK$18</f>
        <v>1.1514333868499999E-2</v>
      </c>
      <c r="AK232" s="492">
        <f>ImportsPlywood!AL$18</f>
        <v>8.6539048064000011E-3</v>
      </c>
      <c r="AL232" s="492">
        <f>ImportsPlywood!AM$18</f>
        <v>7.1214833624000003E-3</v>
      </c>
      <c r="AM232" s="492">
        <f>ImportsPlywood!AN$18</f>
        <v>8.4223311840000009E-3</v>
      </c>
      <c r="AN232" s="492">
        <f>ImportsPlywood!AO$18</f>
        <v>9.0567904800000001E-3</v>
      </c>
      <c r="AO232" s="492">
        <f>ImportsPlywood!AP$18</f>
        <v>6.7307781200000001E-3</v>
      </c>
      <c r="AP232" s="492">
        <f>ImportsPlywood!AQ$18</f>
        <v>9.4012055328000013E-3</v>
      </c>
      <c r="AQ232" s="492">
        <f>ImportsPlywood!AR$18</f>
        <v>1.1423194931000002E-2</v>
      </c>
      <c r="AR232" s="492">
        <f>ImportsPlywood!AS$18</f>
        <v>8.9614159669999995E-3</v>
      </c>
      <c r="AS232" s="492">
        <f>ImportsPlywood!AT$18</f>
        <v>9.1082085606E-3</v>
      </c>
      <c r="AT232" s="492">
        <f>ImportsPlywood!AU$18</f>
        <v>1.9119465307799999E-2</v>
      </c>
      <c r="AU232" s="492">
        <f>ImportsPlywood!AV$18</f>
        <v>2.9491536365000001E-2</v>
      </c>
      <c r="AV232" s="492">
        <f>ImportsPlywood!AW$18</f>
        <v>2.1538023560416668E-2</v>
      </c>
      <c r="AW232" s="492">
        <f>ImportsPlywood!AX$18</f>
        <v>0</v>
      </c>
      <c r="AX232" s="492">
        <f>ImportsPlywood!AY$18</f>
        <v>0</v>
      </c>
      <c r="AY232" s="492">
        <f>ImportsPlywood!AZ$18</f>
        <v>0</v>
      </c>
      <c r="AZ232" s="492">
        <f>ImportsPlywood!BA$18</f>
        <v>0</v>
      </c>
      <c r="BA232" s="492">
        <f>ImportsPlywood!BB$18</f>
        <v>0</v>
      </c>
      <c r="BB232" s="492">
        <f>ImportsPlywood!BC$18</f>
        <v>0</v>
      </c>
      <c r="BC232" s="494">
        <f t="shared" ref="BC232:BE236" si="170">AJ232/AJ$220</f>
        <v>0.26480243111661339</v>
      </c>
      <c r="BD232" s="494">
        <f t="shared" si="170"/>
        <v>0.18408697047848224</v>
      </c>
      <c r="BE232" s="494">
        <f t="shared" si="170"/>
        <v>0.2574020109341475</v>
      </c>
      <c r="BF232" s="494">
        <f t="shared" ref="BF232:BI236" si="171">AM232/AM$220</f>
        <v>0.18548718780136902</v>
      </c>
      <c r="BG232" s="494">
        <f t="shared" si="171"/>
        <v>0.16111172205358912</v>
      </c>
      <c r="BH232" s="494">
        <f t="shared" si="171"/>
        <v>0.11814747625903903</v>
      </c>
      <c r="BI232" s="494">
        <f t="shared" si="171"/>
        <v>0.14747161900370664</v>
      </c>
      <c r="BJ232" s="494">
        <f>AQ232/AQ$220</f>
        <v>0.13183528953312643</v>
      </c>
      <c r="BK232" s="494">
        <f t="shared" ref="BK232:BL236" si="172">AR232/AR$220</f>
        <v>0.12591692137722582</v>
      </c>
      <c r="BL232" s="494">
        <f t="shared" si="172"/>
        <v>0.13580673376164826</v>
      </c>
      <c r="BM232" s="494">
        <f t="shared" ref="BM232:BM236" si="173">AT232/AT$220</f>
        <v>0.19585685573417635</v>
      </c>
      <c r="BN232" s="494">
        <f t="shared" ref="BN232:BN236" si="174">AU232/AU$220</f>
        <v>0.23138828020058552</v>
      </c>
      <c r="BO232" s="494">
        <f t="shared" ref="BO232:BO236" si="175">AV232/AV$220</f>
        <v>0.21236498813501442</v>
      </c>
    </row>
    <row r="233" spans="1:67">
      <c r="A233" s="495" t="str">
        <f>A223</f>
        <v xml:space="preserve">China </v>
      </c>
      <c r="AC233" s="492">
        <f>ImportsPlywood!AD$10</f>
        <v>0</v>
      </c>
      <c r="AD233" s="492">
        <f>ImportsPlywood!AE$10</f>
        <v>0</v>
      </c>
      <c r="AE233" s="492">
        <f>ImportsPlywood!AF$10</f>
        <v>0</v>
      </c>
      <c r="AF233" s="492">
        <f>ImportsPlywood!AG$10</f>
        <v>0</v>
      </c>
      <c r="AG233" s="492">
        <f>ImportsPlywood!AH$10</f>
        <v>7.3582499999999996E-4</v>
      </c>
      <c r="AH233" s="492">
        <f>ImportsPlywood!AI$10</f>
        <v>1.2035000406000001E-3</v>
      </c>
      <c r="AI233" s="492">
        <f>ImportsPlywood!AJ$10</f>
        <v>3.0216064224E-3</v>
      </c>
      <c r="AJ233" s="492">
        <f>ImportsPlywood!AK$10</f>
        <v>8.4370734704999999E-3</v>
      </c>
      <c r="AK233" s="492">
        <f>ImportsPlywood!AL$10</f>
        <v>1.3248229529200002E-2</v>
      </c>
      <c r="AL233" s="492">
        <f>ImportsPlywood!AM$10</f>
        <v>5.9118681687999998E-3</v>
      </c>
      <c r="AM233" s="492">
        <f>ImportsPlywood!AN$10</f>
        <v>1.1445217512300002E-2</v>
      </c>
      <c r="AN233" s="492">
        <f>ImportsPlywood!AO$10</f>
        <v>1.7541929711999998E-2</v>
      </c>
      <c r="AO233" s="492">
        <f>ImportsPlywood!AP$10</f>
        <v>1.7057642060799998E-2</v>
      </c>
      <c r="AP233" s="492">
        <f>ImportsPlywood!AQ$10</f>
        <v>1.7088022555800001E-2</v>
      </c>
      <c r="AQ233" s="492">
        <f>ImportsPlywood!AR$10</f>
        <v>2.5643063038000003E-2</v>
      </c>
      <c r="AR233" s="492">
        <f>ImportsPlywood!AS$10</f>
        <v>2.6134290252000002E-2</v>
      </c>
      <c r="AS233" s="492">
        <f>ImportsPlywood!AT$10</f>
        <v>2.0088811526599998E-2</v>
      </c>
      <c r="AT233" s="492">
        <f>ImportsPlywood!AU$10</f>
        <v>2.4526420761699998E-2</v>
      </c>
      <c r="AU233" s="492">
        <f>ImportsPlywood!AV$10</f>
        <v>3.1908313506999998E-2</v>
      </c>
      <c r="AV233" s="492">
        <f>ImportsPlywood!AW$10</f>
        <v>2.0912606397083335E-2</v>
      </c>
      <c r="AW233" s="492">
        <f>ImportsPlywood!AX$10</f>
        <v>0</v>
      </c>
      <c r="AX233" s="492">
        <f>ImportsPlywood!AY$10</f>
        <v>0</v>
      </c>
      <c r="AY233" s="492">
        <f>ImportsPlywood!AZ$10</f>
        <v>0</v>
      </c>
      <c r="AZ233" s="492">
        <f>ImportsPlywood!BA$10</f>
        <v>0</v>
      </c>
      <c r="BA233" s="492">
        <f>ImportsPlywood!BB$10</f>
        <v>0</v>
      </c>
      <c r="BB233" s="492">
        <f>ImportsPlywood!BC$10</f>
        <v>0</v>
      </c>
      <c r="BC233" s="494">
        <f t="shared" si="170"/>
        <v>0.19403272408227742</v>
      </c>
      <c r="BD233" s="494">
        <f t="shared" si="170"/>
        <v>0.28181803391578353</v>
      </c>
      <c r="BE233" s="494">
        <f t="shared" si="170"/>
        <v>0.21368115006223384</v>
      </c>
      <c r="BF233" s="494">
        <f t="shared" si="171"/>
        <v>0.25206099876059063</v>
      </c>
      <c r="BG233" s="494">
        <f t="shared" si="171"/>
        <v>0.31205430999915773</v>
      </c>
      <c r="BH233" s="494">
        <f t="shared" si="171"/>
        <v>0.29941818382412422</v>
      </c>
      <c r="BI233" s="494">
        <f t="shared" si="171"/>
        <v>0.26805055405752221</v>
      </c>
      <c r="BJ233" s="494">
        <f>AQ233/AQ$220</f>
        <v>0.29594703238028303</v>
      </c>
      <c r="BK233" s="494">
        <f t="shared" si="172"/>
        <v>0.36721310371360016</v>
      </c>
      <c r="BL233" s="494">
        <f t="shared" si="172"/>
        <v>0.29953155556652927</v>
      </c>
      <c r="BM233" s="494">
        <f t="shared" si="173"/>
        <v>0.25124487403108886</v>
      </c>
      <c r="BN233" s="494">
        <f t="shared" si="174"/>
        <v>0.25035012401890655</v>
      </c>
      <c r="BO233" s="494">
        <f t="shared" si="175"/>
        <v>0.20619837270263033</v>
      </c>
    </row>
    <row r="234" spans="1:67">
      <c r="A234" s="495" t="str">
        <f>A224</f>
        <v>Russia</v>
      </c>
      <c r="AC234" s="492">
        <f>ImportsPlywood!AD$16</f>
        <v>6.4279999999999997E-3</v>
      </c>
      <c r="AD234" s="492">
        <f>ImportsPlywood!AE$16</f>
        <v>4.1789999999999996E-3</v>
      </c>
      <c r="AE234" s="492">
        <f>ImportsPlywood!AF$16</f>
        <v>3.7969999999999996E-3</v>
      </c>
      <c r="AF234" s="492">
        <f>ImportsPlywood!AG$16</f>
        <v>4.2969999999999996E-3</v>
      </c>
      <c r="AG234" s="492">
        <f>ImportsPlywood!AH$16</f>
        <v>5.6237430000000005E-3</v>
      </c>
      <c r="AH234" s="492">
        <f>ImportsPlywood!AI$16</f>
        <v>1.0367465994600001E-2</v>
      </c>
      <c r="AI234" s="492">
        <f>ImportsPlywood!AJ$16</f>
        <v>8.4596301120000005E-3</v>
      </c>
      <c r="AJ234" s="492">
        <f>ImportsPlywood!AK$16</f>
        <v>1.85206752345E-2</v>
      </c>
      <c r="AK234" s="492">
        <f>ImportsPlywood!AL$16</f>
        <v>2.1569845316400004E-2</v>
      </c>
      <c r="AL234" s="492">
        <f>ImportsPlywood!AM$16</f>
        <v>1.23495745428E-2</v>
      </c>
      <c r="AM234" s="492">
        <f>ImportsPlywood!AN$16</f>
        <v>2.0931648315300002E-2</v>
      </c>
      <c r="AN234" s="492">
        <f>ImportsPlywood!AO$16</f>
        <v>2.3353483776000002E-2</v>
      </c>
      <c r="AO234" s="492">
        <f>ImportsPlywood!AP$16</f>
        <v>2.40316161184E-2</v>
      </c>
      <c r="AP234" s="492">
        <f>ImportsPlywood!AQ$16</f>
        <v>2.8853845061699999E-2</v>
      </c>
      <c r="AQ234" s="492">
        <f>ImportsPlywood!AR$16</f>
        <v>3.7556975313500003E-2</v>
      </c>
      <c r="AR234" s="492">
        <f>ImportsPlywood!AS$16</f>
        <v>2.7634069081499998E-2</v>
      </c>
      <c r="AS234" s="492">
        <f>ImportsPlywood!AT$16</f>
        <v>3.0150018924999997E-2</v>
      </c>
      <c r="AT234" s="492">
        <f>ImportsPlywood!AU$16</f>
        <v>4.6432670698700003E-2</v>
      </c>
      <c r="AU234" s="492">
        <f>ImportsPlywood!AV$16</f>
        <v>5.4770756332999999E-2</v>
      </c>
      <c r="AV234" s="492">
        <f>ImportsPlywood!AW$16</f>
        <v>4.7837343945833333E-2</v>
      </c>
      <c r="AW234" s="492">
        <f>ImportsPlywood!AX$16</f>
        <v>0</v>
      </c>
      <c r="AX234" s="492">
        <f>ImportsPlywood!AY$16</f>
        <v>0</v>
      </c>
      <c r="AY234" s="492">
        <f>ImportsPlywood!AZ$16</f>
        <v>0</v>
      </c>
      <c r="AZ234" s="492">
        <f>ImportsPlywood!BA$16</f>
        <v>0</v>
      </c>
      <c r="BA234" s="492">
        <f>ImportsPlywood!BB$16</f>
        <v>0</v>
      </c>
      <c r="BB234" s="492">
        <f>ImportsPlywood!BC$16</f>
        <v>0</v>
      </c>
      <c r="BC234" s="494">
        <f t="shared" si="170"/>
        <v>0.42593170252199325</v>
      </c>
      <c r="BD234" s="494">
        <f t="shared" si="170"/>
        <v>0.45883650985495034</v>
      </c>
      <c r="BE234" s="494">
        <f t="shared" si="170"/>
        <v>0.44636842631428836</v>
      </c>
      <c r="BF234" s="494">
        <f t="shared" si="171"/>
        <v>0.46098312892610904</v>
      </c>
      <c r="BG234" s="494">
        <f t="shared" si="171"/>
        <v>0.41543635081441294</v>
      </c>
      <c r="BH234" s="494">
        <f t="shared" si="171"/>
        <v>0.42183455526164387</v>
      </c>
      <c r="BI234" s="494">
        <f t="shared" si="171"/>
        <v>0.45261463871683738</v>
      </c>
      <c r="BJ234" s="494">
        <f>AQ234/AQ$220</f>
        <v>0.43344569924189391</v>
      </c>
      <c r="BK234" s="494">
        <f t="shared" si="172"/>
        <v>0.38828650702986189</v>
      </c>
      <c r="BL234" s="494">
        <f t="shared" si="172"/>
        <v>0.44954785189793706</v>
      </c>
      <c r="BM234" s="494">
        <f t="shared" si="173"/>
        <v>0.47564912198029619</v>
      </c>
      <c r="BN234" s="494">
        <f t="shared" si="174"/>
        <v>0.42972705647911391</v>
      </c>
      <c r="BO234" s="494">
        <f t="shared" si="175"/>
        <v>0.47167637972771204</v>
      </c>
    </row>
    <row r="235" spans="1:67">
      <c r="A235" s="495" t="str">
        <f>A225</f>
        <v xml:space="preserve">Ukraine </v>
      </c>
      <c r="AC235" s="492">
        <f>ImportsPlywood!AD$19</f>
        <v>1.3499999999999997E-4</v>
      </c>
      <c r="AD235" s="492">
        <f>ImportsPlywood!AE$19</f>
        <v>1.84E-4</v>
      </c>
      <c r="AE235" s="492">
        <f>ImportsPlywood!AF$19</f>
        <v>2.3599999999999999E-4</v>
      </c>
      <c r="AF235" s="492">
        <f>ImportsPlywood!AG$19</f>
        <v>7.5100000000000004E-4</v>
      </c>
      <c r="AG235" s="492">
        <f>ImportsPlywood!AH$19</f>
        <v>1.496835E-3</v>
      </c>
      <c r="AH235" s="492">
        <f>ImportsPlywood!AI$19</f>
        <v>2.4597922206000002E-3</v>
      </c>
      <c r="AI235" s="492">
        <f>ImportsPlywood!AJ$19</f>
        <v>3.2163713276000001E-3</v>
      </c>
      <c r="AJ235" s="492">
        <f>ImportsPlywood!AK$19</f>
        <v>4.4490226284999998E-3</v>
      </c>
      <c r="AK235" s="492">
        <f>ImportsPlywood!AL$19</f>
        <v>2.4067038684000004E-3</v>
      </c>
      <c r="AL235" s="492">
        <f>ImportsPlywood!AM$19</f>
        <v>1.8052157156E-3</v>
      </c>
      <c r="AM235" s="492">
        <f>ImportsPlywood!AN$19</f>
        <v>3.9648690918000001E-3</v>
      </c>
      <c r="AN235" s="492">
        <f>ImportsPlywood!AO$19</f>
        <v>5.2047227999999996E-3</v>
      </c>
      <c r="AO235" s="492">
        <f>ImportsPlywood!AP$19</f>
        <v>7.6593172127999995E-3</v>
      </c>
      <c r="AP235" s="492">
        <f>ImportsPlywood!AQ$19</f>
        <v>7.0593362565000003E-3</v>
      </c>
      <c r="AQ235" s="492">
        <f>ImportsPlywood!AR$19</f>
        <v>1.00580349735E-2</v>
      </c>
      <c r="AR235" s="492">
        <f>ImportsPlywood!AS$19</f>
        <v>7.0372256500000003E-3</v>
      </c>
      <c r="AS235" s="492">
        <f>ImportsPlywood!AT$19</f>
        <v>6.5486993388E-3</v>
      </c>
      <c r="AT235" s="492">
        <f>ImportsPlywood!AU$19</f>
        <v>6.0181141162999998E-3</v>
      </c>
      <c r="AU235" s="492">
        <f>ImportsPlywood!AV$19</f>
        <v>9.4212527120000004E-3</v>
      </c>
      <c r="AV235" s="492">
        <f>ImportsPlywood!AW$19</f>
        <v>9.7867806095833336E-3</v>
      </c>
      <c r="AW235" s="492">
        <f>ImportsPlywood!AX$19</f>
        <v>0</v>
      </c>
      <c r="AX235" s="492">
        <f>ImportsPlywood!AY$19</f>
        <v>0</v>
      </c>
      <c r="AY235" s="492">
        <f>ImportsPlywood!AZ$19</f>
        <v>0</v>
      </c>
      <c r="AZ235" s="492">
        <f>ImportsPlywood!BA$19</f>
        <v>0</v>
      </c>
      <c r="BA235" s="492">
        <f>ImportsPlywood!BB$19</f>
        <v>0</v>
      </c>
      <c r="BB235" s="492">
        <f>ImportsPlywood!BC$19</f>
        <v>0</v>
      </c>
      <c r="BC235" s="494">
        <f t="shared" si="170"/>
        <v>0.10231699215728064</v>
      </c>
      <c r="BD235" s="494">
        <f t="shared" si="170"/>
        <v>5.1195712673537529E-2</v>
      </c>
      <c r="BE235" s="494">
        <f t="shared" si="170"/>
        <v>6.5248506767383599E-2</v>
      </c>
      <c r="BF235" s="494">
        <f t="shared" si="171"/>
        <v>8.7319342088525265E-2</v>
      </c>
      <c r="BG235" s="494">
        <f t="shared" si="171"/>
        <v>9.2587087552849959E-2</v>
      </c>
      <c r="BH235" s="494">
        <f t="shared" si="171"/>
        <v>0.1344464165102707</v>
      </c>
      <c r="BI235" s="494">
        <f t="shared" si="171"/>
        <v>0.11073598414644595</v>
      </c>
      <c r="BJ235" s="494">
        <f>AQ235/AQ$220</f>
        <v>0.11607995494038231</v>
      </c>
      <c r="BK235" s="494">
        <f t="shared" si="172"/>
        <v>9.8880109142114425E-2</v>
      </c>
      <c r="BL235" s="494">
        <f t="shared" si="172"/>
        <v>9.7643511528342455E-2</v>
      </c>
      <c r="BM235" s="494">
        <f t="shared" si="173"/>
        <v>6.1648633436789675E-2</v>
      </c>
      <c r="BN235" s="494">
        <f t="shared" si="174"/>
        <v>7.3918409518736586E-2</v>
      </c>
      <c r="BO235" s="494">
        <f t="shared" si="175"/>
        <v>9.6497691266985805E-2</v>
      </c>
    </row>
    <row r="236" spans="1:67">
      <c r="A236" s="495" t="str">
        <f>A226</f>
        <v>Others</v>
      </c>
      <c r="AC236" s="492">
        <f t="shared" ref="AC236:AL236" si="176">AC220-SUM(AC232:AC235)</f>
        <v>3.6120000000000041E-3</v>
      </c>
      <c r="AD236" s="492">
        <f t="shared" si="176"/>
        <v>2.9639999999999996E-3</v>
      </c>
      <c r="AE236" s="492">
        <f t="shared" si="176"/>
        <v>4.7510000000000035E-3</v>
      </c>
      <c r="AF236" s="492">
        <f t="shared" si="176"/>
        <v>2.7449999999999905E-3</v>
      </c>
      <c r="AG236" s="492">
        <f t="shared" si="176"/>
        <v>2.4998079999999923E-3</v>
      </c>
      <c r="AH236" s="492">
        <f t="shared" si="176"/>
        <v>9.8318361569996182E-4</v>
      </c>
      <c r="AI236" s="492">
        <f t="shared" si="176"/>
        <v>3.4632084759998738E-4</v>
      </c>
      <c r="AJ236" s="492">
        <f t="shared" si="176"/>
        <v>5.6162952949999345E-4</v>
      </c>
      <c r="AK236" s="492">
        <f t="shared" si="176"/>
        <v>1.1311878675999837E-3</v>
      </c>
      <c r="AL236" s="492">
        <f t="shared" si="176"/>
        <v>4.7863259400000163E-4</v>
      </c>
      <c r="AM236" s="492">
        <f>AM220-SUM(AM232:AM235)</f>
        <v>6.4247266529999375E-4</v>
      </c>
      <c r="AN236" s="492">
        <f>AN220-SUM(AN232:AN235)</f>
        <v>1.0574216640000175E-3</v>
      </c>
      <c r="AO236" s="492">
        <f>AO220-SUM(AO232:AO235)</f>
        <v>1.4899388768000038E-3</v>
      </c>
      <c r="AP236" s="492">
        <f t="shared" ref="AP236:BB236" si="177">AP220-SUM(AP232:AP235)</f>
        <v>1.346843475300008E-3</v>
      </c>
      <c r="AQ236" s="492">
        <f t="shared" si="177"/>
        <v>1.966206570000073E-3</v>
      </c>
      <c r="AR236" s="492">
        <f t="shared" si="177"/>
        <v>1.4022737504999633E-3</v>
      </c>
      <c r="AS236" s="492">
        <f t="shared" si="177"/>
        <v>1.1716912845999572E-3</v>
      </c>
      <c r="AT236" s="492">
        <f t="shared" si="177"/>
        <v>1.5229158087000233E-3</v>
      </c>
      <c r="AU236" s="492">
        <f t="shared" si="177"/>
        <v>1.8628952280000111E-3</v>
      </c>
      <c r="AV236" s="492">
        <f t="shared" si="177"/>
        <v>1.3450875691666808E-3</v>
      </c>
      <c r="AW236" s="492">
        <f t="shared" si="177"/>
        <v>0</v>
      </c>
      <c r="AX236" s="492">
        <f t="shared" si="177"/>
        <v>0</v>
      </c>
      <c r="AY236" s="492">
        <f t="shared" si="177"/>
        <v>0</v>
      </c>
      <c r="AZ236" s="492">
        <f t="shared" si="177"/>
        <v>0</v>
      </c>
      <c r="BA236" s="492">
        <f t="shared" si="177"/>
        <v>0</v>
      </c>
      <c r="BB236" s="492">
        <f t="shared" si="177"/>
        <v>0</v>
      </c>
      <c r="BC236" s="494">
        <f t="shared" si="170"/>
        <v>1.2916150121835248E-2</v>
      </c>
      <c r="BD236" s="494">
        <f t="shared" si="170"/>
        <v>2.4062773077246438E-2</v>
      </c>
      <c r="BE236" s="494">
        <f t="shared" si="170"/>
        <v>1.7299905921946579E-2</v>
      </c>
      <c r="BF236" s="494">
        <f t="shared" si="171"/>
        <v>1.4149342423405946E-2</v>
      </c>
      <c r="BG236" s="494">
        <f t="shared" si="171"/>
        <v>1.8810529579990298E-2</v>
      </c>
      <c r="BH236" s="494">
        <f t="shared" si="171"/>
        <v>2.6153368144922258E-2</v>
      </c>
      <c r="BI236" s="494">
        <f t="shared" si="171"/>
        <v>2.1127204075487835E-2</v>
      </c>
      <c r="BJ236" s="494">
        <f>AQ236/AQ$220</f>
        <v>2.2692023904314389E-2</v>
      </c>
      <c r="BK236" s="494">
        <f t="shared" si="172"/>
        <v>1.9703358737197592E-2</v>
      </c>
      <c r="BL236" s="494">
        <f t="shared" si="172"/>
        <v>1.7470347245543069E-2</v>
      </c>
      <c r="BM236" s="494">
        <f t="shared" si="173"/>
        <v>1.5600514817648847E-2</v>
      </c>
      <c r="BN236" s="494">
        <f t="shared" si="174"/>
        <v>1.4616129782657397E-2</v>
      </c>
      <c r="BO236" s="494">
        <f t="shared" si="175"/>
        <v>1.3262568167657418E-2</v>
      </c>
    </row>
    <row r="237" spans="1:67">
      <c r="A237" s="495"/>
      <c r="AC237" s="492"/>
      <c r="AD237" s="492"/>
      <c r="AE237" s="492"/>
      <c r="AF237" s="492"/>
      <c r="AG237" s="492"/>
      <c r="AH237" s="492"/>
      <c r="AI237" s="492"/>
      <c r="AJ237" s="492"/>
      <c r="AK237" s="492"/>
      <c r="AL237" s="492"/>
      <c r="AM237" s="492"/>
      <c r="AN237" s="492"/>
      <c r="AO237" s="492"/>
      <c r="AP237" s="492"/>
      <c r="AQ237" s="492"/>
      <c r="AR237" s="492"/>
      <c r="AS237" s="492"/>
      <c r="AT237" s="492"/>
      <c r="AU237" s="492"/>
      <c r="AV237" s="492"/>
      <c r="AW237" s="492"/>
      <c r="AX237" s="492"/>
      <c r="AY237" s="492"/>
      <c r="AZ237" s="492"/>
      <c r="BA237" s="492"/>
      <c r="BB237" s="492"/>
      <c r="BC237" s="494"/>
      <c r="BD237" s="494"/>
      <c r="BE237" s="494"/>
      <c r="BF237" s="494"/>
      <c r="BG237" s="494"/>
      <c r="BH237" s="494"/>
      <c r="BI237" s="494"/>
      <c r="BJ237" s="494"/>
      <c r="BK237" s="494"/>
      <c r="BL237" s="494"/>
      <c r="BM237" s="494"/>
      <c r="BN237" s="494"/>
      <c r="BO237" s="494"/>
    </row>
    <row r="238" spans="1:67" ht="13">
      <c r="A238" s="487" t="s">
        <v>136</v>
      </c>
    </row>
    <row r="239" spans="1:67" ht="13">
      <c r="A239" s="487"/>
      <c r="B239" s="490" t="s">
        <v>56</v>
      </c>
      <c r="C239" s="490"/>
      <c r="D239" s="490"/>
      <c r="E239" s="490"/>
      <c r="F239" s="490"/>
      <c r="G239" s="490"/>
      <c r="H239" s="490"/>
      <c r="I239" s="490"/>
      <c r="J239" s="490"/>
      <c r="K239" s="490"/>
      <c r="L239" s="490"/>
      <c r="M239" s="490"/>
      <c r="N239" s="490"/>
      <c r="O239" s="490"/>
      <c r="P239" s="490"/>
      <c r="Q239" s="490"/>
      <c r="R239" s="490"/>
      <c r="S239" s="490"/>
      <c r="T239" s="490"/>
      <c r="U239" s="490"/>
      <c r="V239" s="490"/>
      <c r="W239" s="490"/>
      <c r="X239" s="490"/>
      <c r="Y239" s="490"/>
      <c r="Z239" s="490"/>
      <c r="AA239" s="490"/>
      <c r="AC239" s="490" t="s">
        <v>74</v>
      </c>
      <c r="AD239" s="490"/>
      <c r="AE239" s="490"/>
      <c r="AF239" s="490"/>
      <c r="AG239" s="490"/>
      <c r="AH239" s="490"/>
      <c r="AI239" s="490"/>
      <c r="AJ239" s="490"/>
      <c r="AK239" s="490"/>
      <c r="AL239" s="490"/>
      <c r="AM239" s="490"/>
      <c r="AN239" s="490"/>
      <c r="AO239" s="490"/>
      <c r="AP239" s="490"/>
      <c r="AQ239" s="490"/>
      <c r="AR239" s="490"/>
      <c r="AS239" s="490"/>
      <c r="AT239" s="490"/>
      <c r="AU239" s="490"/>
      <c r="AV239" s="490"/>
      <c r="AW239" s="490"/>
      <c r="AX239" s="490"/>
      <c r="AY239" s="490"/>
      <c r="AZ239" s="490"/>
      <c r="BA239" s="490"/>
      <c r="BB239" s="490"/>
    </row>
    <row r="240" spans="1:67">
      <c r="A240" s="489" t="s">
        <v>1</v>
      </c>
      <c r="B240" s="492">
        <f>ImportsOtherPanels!C$5-ImportsOtherPanels!C$10</f>
        <v>7.368368672000003E-2</v>
      </c>
      <c r="C240" s="492">
        <f>ImportsOtherPanels!D$5-ImportsOtherPanels!D$10</f>
        <v>5.2977790599999741E-2</v>
      </c>
      <c r="D240" s="492">
        <f>ImportsOtherPanels!E$5-ImportsOtherPanels!E$10</f>
        <v>7.5365257799999918E-2</v>
      </c>
      <c r="E240" s="492">
        <f>ImportsOtherPanels!F$5-ImportsOtherPanels!F$10</f>
        <v>4.9951340880000084E-2</v>
      </c>
      <c r="F240" s="492">
        <f>ImportsOtherPanels!G$5-ImportsOtherPanels!G$10</f>
        <v>6.8960319679999937E-2</v>
      </c>
      <c r="G240" s="492">
        <f>ImportsOtherPanels!H$5-ImportsOtherPanels!H$10</f>
        <v>0.14728209491040767</v>
      </c>
      <c r="H240" s="492">
        <f>ImportsOtherPanels!I$5-ImportsOtherPanels!I$10</f>
        <v>0.16652156579999966</v>
      </c>
      <c r="I240" s="492">
        <f>ImportsOtherPanels!J$5-ImportsOtherPanels!J$10</f>
        <v>0.24001309819999994</v>
      </c>
      <c r="J240" s="492">
        <f>ImportsOtherPanels!K$5-ImportsOtherPanels!K$10</f>
        <v>3.4216115600000485E-2</v>
      </c>
      <c r="K240" s="492">
        <f>ImportsOtherPanels!L$5-ImportsOtherPanels!L$10</f>
        <v>0.12145089332975378</v>
      </c>
      <c r="L240" s="492">
        <f>ImportsOtherPanels!M$5-ImportsOtherPanels!M$10</f>
        <v>0.21445777430501911</v>
      </c>
      <c r="M240" s="492">
        <f>ImportsOtherPanels!N$5-ImportsOtherPanels!N$10</f>
        <v>0.11382545516666642</v>
      </c>
      <c r="N240" s="492">
        <f>ImportsOtherPanels!O$5-ImportsOtherPanels!O$10</f>
        <v>4.7268255425287231E-2</v>
      </c>
      <c r="O240" s="492">
        <f>ImportsOtherPanels!P$5-ImportsOtherPanels!P$10</f>
        <v>7.2170053926705613E-2</v>
      </c>
      <c r="P240" s="492">
        <f>ImportsOtherPanels!Q$5-ImportsOtherPanels!Q$10</f>
        <v>0.60173061668163008</v>
      </c>
      <c r="Q240" s="492">
        <f>ImportsOtherPanels!R$5-ImportsOtherPanels!R$10</f>
        <v>1.0400360739563654</v>
      </c>
      <c r="R240" s="492">
        <f>ImportsOtherPanels!S$5-ImportsOtherPanels!S$10</f>
        <v>1.6468650880953204</v>
      </c>
      <c r="S240" s="492">
        <f>ImportsOtherPanels!T$5-ImportsOtherPanels!T$10</f>
        <v>2.0251286366662686</v>
      </c>
      <c r="T240" s="492">
        <f>ImportsOtherPanels!U$5-ImportsOtherPanels!U$10</f>
        <v>1.9413269510060971</v>
      </c>
      <c r="U240" s="492">
        <f>ImportsOtherPanels!V$5-ImportsOtherPanels!V$10</f>
        <v>1.5282405442623834</v>
      </c>
      <c r="V240" s="492">
        <f>ImportsOtherPanels!W$5-ImportsOtherPanels!W$10</f>
        <v>0</v>
      </c>
      <c r="W240" s="492">
        <f>ImportsOtherPanels!X$5-ImportsOtherPanels!X$10</f>
        <v>0</v>
      </c>
      <c r="X240" s="492">
        <f>ImportsOtherPanels!Y$5-ImportsOtherPanels!Y$10</f>
        <v>0</v>
      </c>
      <c r="Y240" s="492">
        <f>ImportsOtherPanels!Z$5-ImportsOtherPanels!Z$10</f>
        <v>0</v>
      </c>
      <c r="Z240" s="492">
        <f>ImportsOtherPanels!AA$5-ImportsOtherPanels!AA$10</f>
        <v>0</v>
      </c>
      <c r="AA240" s="492">
        <f>ImportsOtherPanels!AB$5-ImportsOtherPanels!AB$10</f>
        <v>0</v>
      </c>
      <c r="AB240" s="491"/>
      <c r="AC240" s="492">
        <f>ImportsOtherPanels!AD$5-ImportsOtherPanels!AD$10</f>
        <v>6.1279999999999946E-3</v>
      </c>
      <c r="AD240" s="492">
        <f>ImportsOtherPanels!AE$5-ImportsOtherPanels!AE$10</f>
        <v>5.5010000000000336E-3</v>
      </c>
      <c r="AE240" s="492">
        <f>ImportsOtherPanels!AF$5-ImportsOtherPanels!AF$10</f>
        <v>6.9070000000000242E-3</v>
      </c>
      <c r="AF240" s="492">
        <f>ImportsOtherPanels!AG$5-ImportsOtherPanels!AG$10</f>
        <v>5.3040000000000032E-3</v>
      </c>
      <c r="AG240" s="492">
        <f>ImportsOtherPanels!AH$5-ImportsOtherPanels!AH$10</f>
        <v>8.3385560000000525E-3</v>
      </c>
      <c r="AH240" s="492">
        <f>ImportsOtherPanels!AI$5-ImportsOtherPanels!AI$10</f>
        <v>2.6155638666300107E-2</v>
      </c>
      <c r="AI240" s="492">
        <f>ImportsOtherPanels!AJ$5-ImportsOtherPanels!AJ$10</f>
        <v>2.07273368184E-2</v>
      </c>
      <c r="AJ240" s="492">
        <f>ImportsOtherPanels!AK$5-ImportsOtherPanels!AK$10</f>
        <v>3.84990540134999E-2</v>
      </c>
      <c r="AK240" s="492">
        <f>ImportsOtherPanels!AL$5-ImportsOtherPanels!AL$10</f>
        <v>7.6411354591998659E-3</v>
      </c>
      <c r="AL240" s="492">
        <f>ImportsOtherPanels!AM$5-ImportsOtherPanels!AM$10</f>
        <v>1.3136674130800052E-2</v>
      </c>
      <c r="AM240" s="492">
        <f>ImportsOtherPanels!AN$5-ImportsOtherPanels!AN$10</f>
        <v>2.6582440588199974E-2</v>
      </c>
      <c r="AN240" s="492">
        <f>ImportsOtherPanels!AO$5-ImportsOtherPanels!AO$10</f>
        <v>1.8324777984000118E-2</v>
      </c>
      <c r="AO240" s="492">
        <f>ImportsOtherPanels!AP$5-ImportsOtherPanels!AP$10</f>
        <v>8.9038001887999929E-3</v>
      </c>
      <c r="AP240" s="492">
        <f>ImportsOtherPanels!AQ$5-ImportsOtherPanels!AQ$10</f>
        <v>1.061351779049996E-2</v>
      </c>
      <c r="AQ240" s="492">
        <f>ImportsOtherPanels!AR$5-ImportsOtherPanels!AR$10</f>
        <v>8.1820932031499982E-2</v>
      </c>
      <c r="AR240" s="492">
        <f>ImportsOtherPanels!AS$5-ImportsOtherPanels!AS$10</f>
        <v>0.11063197735800001</v>
      </c>
      <c r="AS240" s="492">
        <f>ImportsOtherPanels!AT$5-ImportsOtherPanels!AT$10</f>
        <v>0.16050089294950015</v>
      </c>
      <c r="AT240" s="492">
        <f>ImportsOtherPanels!AU$5-ImportsOtherPanels!AU$10</f>
        <v>0.22589089645979982</v>
      </c>
      <c r="AU240" s="492">
        <f>ImportsOtherPanels!AV$5-ImportsOtherPanels!AV$10</f>
        <v>0.24369143257600001</v>
      </c>
      <c r="AV240" s="492">
        <f>ImportsOtherPanels!AW$5-ImportsOtherPanels!AW$10</f>
        <v>0.18029825419374984</v>
      </c>
      <c r="AW240" s="492">
        <f>ImportsOtherPanels!AX$5-ImportsOtherPanels!AX$10</f>
        <v>0</v>
      </c>
      <c r="AX240" s="492">
        <f>ImportsOtherPanels!AY$5-ImportsOtherPanels!AY$10</f>
        <v>0</v>
      </c>
      <c r="AY240" s="492">
        <f>ImportsOtherPanels!AZ$5-ImportsOtherPanels!AZ$10</f>
        <v>0</v>
      </c>
      <c r="AZ240" s="492">
        <f>ImportsOtherPanels!BA$5-ImportsOtherPanels!BA$10</f>
        <v>0</v>
      </c>
      <c r="BA240" s="492">
        <f>ImportsOtherPanels!BB$5-ImportsOtherPanels!BB$10</f>
        <v>0</v>
      </c>
      <c r="BB240" s="492">
        <f>ImportsOtherPanels!BC$5-ImportsOtherPanels!BC$10</f>
        <v>0</v>
      </c>
    </row>
    <row r="241" spans="1:67">
      <c r="B241" s="488">
        <v>2000</v>
      </c>
      <c r="C241" s="488">
        <f>1+B241</f>
        <v>2001</v>
      </c>
      <c r="D241" s="488">
        <f t="shared" ref="D241:AA241" si="178">1+C241</f>
        <v>2002</v>
      </c>
      <c r="E241" s="488">
        <f t="shared" si="178"/>
        <v>2003</v>
      </c>
      <c r="F241" s="488">
        <f t="shared" si="178"/>
        <v>2004</v>
      </c>
      <c r="G241" s="488">
        <f t="shared" si="178"/>
        <v>2005</v>
      </c>
      <c r="H241" s="488">
        <f t="shared" si="178"/>
        <v>2006</v>
      </c>
      <c r="I241" s="488">
        <f t="shared" si="178"/>
        <v>2007</v>
      </c>
      <c r="J241" s="488">
        <f t="shared" si="178"/>
        <v>2008</v>
      </c>
      <c r="K241" s="488">
        <f t="shared" si="178"/>
        <v>2009</v>
      </c>
      <c r="L241" s="488">
        <f t="shared" si="178"/>
        <v>2010</v>
      </c>
      <c r="M241" s="488">
        <f t="shared" si="178"/>
        <v>2011</v>
      </c>
      <c r="N241" s="488">
        <f t="shared" si="178"/>
        <v>2012</v>
      </c>
      <c r="O241" s="488">
        <f t="shared" si="178"/>
        <v>2013</v>
      </c>
      <c r="P241" s="488">
        <f t="shared" si="178"/>
        <v>2014</v>
      </c>
      <c r="Q241" s="488">
        <f t="shared" si="178"/>
        <v>2015</v>
      </c>
      <c r="R241" s="488">
        <f t="shared" si="178"/>
        <v>2016</v>
      </c>
      <c r="S241" s="488">
        <f t="shared" si="178"/>
        <v>2017</v>
      </c>
      <c r="T241" s="488">
        <f t="shared" si="178"/>
        <v>2018</v>
      </c>
      <c r="U241" s="488">
        <f t="shared" si="178"/>
        <v>2019</v>
      </c>
      <c r="V241" s="488">
        <f t="shared" si="178"/>
        <v>2020</v>
      </c>
      <c r="W241" s="488">
        <f t="shared" si="178"/>
        <v>2021</v>
      </c>
      <c r="X241" s="488">
        <f t="shared" si="178"/>
        <v>2022</v>
      </c>
      <c r="Y241" s="488">
        <f t="shared" si="178"/>
        <v>2023</v>
      </c>
      <c r="Z241" s="488">
        <f t="shared" si="178"/>
        <v>2024</v>
      </c>
      <c r="AA241" s="488">
        <f t="shared" si="178"/>
        <v>2025</v>
      </c>
      <c r="AC241" s="488">
        <v>2000</v>
      </c>
      <c r="AD241" s="488">
        <f>1+AC241</f>
        <v>2001</v>
      </c>
      <c r="AE241" s="488">
        <f t="shared" ref="AE241:BB241" si="179">1+AD241</f>
        <v>2002</v>
      </c>
      <c r="AF241" s="488">
        <f t="shared" si="179"/>
        <v>2003</v>
      </c>
      <c r="AG241" s="488">
        <f t="shared" si="179"/>
        <v>2004</v>
      </c>
      <c r="AH241" s="488">
        <f t="shared" si="179"/>
        <v>2005</v>
      </c>
      <c r="AI241" s="488">
        <f t="shared" si="179"/>
        <v>2006</v>
      </c>
      <c r="AJ241" s="488">
        <f t="shared" si="179"/>
        <v>2007</v>
      </c>
      <c r="AK241" s="488">
        <f t="shared" si="179"/>
        <v>2008</v>
      </c>
      <c r="AL241" s="488">
        <f t="shared" si="179"/>
        <v>2009</v>
      </c>
      <c r="AM241" s="488">
        <f t="shared" si="179"/>
        <v>2010</v>
      </c>
      <c r="AN241" s="488">
        <f t="shared" si="179"/>
        <v>2011</v>
      </c>
      <c r="AO241" s="488">
        <f t="shared" si="179"/>
        <v>2012</v>
      </c>
      <c r="AP241" s="488">
        <f t="shared" si="179"/>
        <v>2013</v>
      </c>
      <c r="AQ241" s="488">
        <f t="shared" si="179"/>
        <v>2014</v>
      </c>
      <c r="AR241" s="488">
        <f t="shared" si="179"/>
        <v>2015</v>
      </c>
      <c r="AS241" s="488">
        <f t="shared" si="179"/>
        <v>2016</v>
      </c>
      <c r="AT241" s="488">
        <f t="shared" si="179"/>
        <v>2017</v>
      </c>
      <c r="AU241" s="488">
        <f t="shared" si="179"/>
        <v>2018</v>
      </c>
      <c r="AV241" s="488">
        <f t="shared" si="179"/>
        <v>2019</v>
      </c>
      <c r="AW241" s="488">
        <f t="shared" si="179"/>
        <v>2020</v>
      </c>
      <c r="AX241" s="488">
        <f t="shared" si="179"/>
        <v>2021</v>
      </c>
      <c r="AY241" s="488">
        <f t="shared" si="179"/>
        <v>2022</v>
      </c>
      <c r="AZ241" s="488">
        <f t="shared" si="179"/>
        <v>2023</v>
      </c>
      <c r="BA241" s="488">
        <f t="shared" si="179"/>
        <v>2024</v>
      </c>
      <c r="BB241" s="488">
        <f t="shared" si="179"/>
        <v>2025</v>
      </c>
    </row>
    <row r="242" spans="1:67">
      <c r="A242" s="491" t="str">
        <f>ImportsOtherPanels!B$26</f>
        <v xml:space="preserve">Belarus </v>
      </c>
      <c r="B242" s="492">
        <f>ImportsOtherPanels!C$26</f>
        <v>5.8565188359999992E-2</v>
      </c>
      <c r="C242" s="492">
        <f>ImportsOtherPanels!D$26</f>
        <v>2.4940001519999998E-2</v>
      </c>
      <c r="D242" s="492">
        <f>ImportsOtherPanels!E$26</f>
        <v>1.5333376519999999E-2</v>
      </c>
      <c r="E242" s="492">
        <f>ImportsOtherPanels!F$26</f>
        <v>1.15938256E-2</v>
      </c>
      <c r="F242" s="492">
        <f>ImportsOtherPanels!G$26</f>
        <v>1.6107199919999999E-2</v>
      </c>
      <c r="G242" s="492">
        <f>ImportsOtherPanels!H$26</f>
        <v>1.2533215384615385E-2</v>
      </c>
      <c r="H242" s="492">
        <f>ImportsOtherPanels!I$26</f>
        <v>2.5049556000000001E-2</v>
      </c>
      <c r="I242" s="492">
        <f>ImportsOtherPanels!J$26</f>
        <v>3.8795315999999996E-2</v>
      </c>
      <c r="J242" s="492">
        <f>ImportsOtherPanels!K$26</f>
        <v>7.5836880000000008E-3</v>
      </c>
      <c r="K242" s="492">
        <f>ImportsOtherPanels!L$26</f>
        <v>1.402391511111111E-2</v>
      </c>
      <c r="L242" s="492">
        <f>ImportsOtherPanels!M$26</f>
        <v>2.3982196000000001E-2</v>
      </c>
      <c r="M242" s="492">
        <f>ImportsOtherPanels!N$26</f>
        <v>2.107252E-3</v>
      </c>
      <c r="N242" s="492">
        <f>ImportsOtherPanels!O$26</f>
        <v>1.9602E-3</v>
      </c>
      <c r="O242" s="492">
        <f>ImportsOtherPanels!P$26</f>
        <v>4.3883163999999995E-2</v>
      </c>
      <c r="P242" s="492">
        <f>ImportsOtherPanels!Q$26</f>
        <v>0.20635019999999998</v>
      </c>
      <c r="Q242" s="492">
        <f>ImportsOtherPanels!R$26</f>
        <v>0.37266065297560969</v>
      </c>
      <c r="R242" s="492">
        <f>ImportsOtherPanels!S$26</f>
        <v>0.91642020000000002</v>
      </c>
      <c r="S242" s="492">
        <f>ImportsOtherPanels!T$26</f>
        <v>1.33711578</v>
      </c>
      <c r="T242" s="492">
        <f>ImportsOtherPanels!U$26</f>
        <v>1.2943500872631577</v>
      </c>
      <c r="U242" s="492">
        <f>ImportsOtherPanels!V$26</f>
        <v>1.0244563800000002</v>
      </c>
      <c r="V242" s="492">
        <f>ImportsOtherPanels!W$26</f>
        <v>0</v>
      </c>
      <c r="W242" s="492">
        <f>ImportsOtherPanels!X$26</f>
        <v>0</v>
      </c>
      <c r="X242" s="492">
        <f>ImportsOtherPanels!Y$26</f>
        <v>0</v>
      </c>
      <c r="Y242" s="492">
        <f>ImportsOtherPanels!Z$26</f>
        <v>0</v>
      </c>
      <c r="Z242" s="492">
        <f>ImportsOtherPanels!AA$26</f>
        <v>0</v>
      </c>
      <c r="AA242" s="492">
        <f>ImportsOtherPanels!AB$26</f>
        <v>0</v>
      </c>
      <c r="AB242" s="491"/>
      <c r="AC242" s="492"/>
      <c r="AD242" s="492"/>
      <c r="AE242" s="492"/>
      <c r="AF242" s="492"/>
      <c r="AG242" s="492"/>
      <c r="AH242" s="492"/>
      <c r="AI242" s="492"/>
      <c r="AJ242" s="492"/>
      <c r="AK242" s="492"/>
      <c r="AL242" s="492"/>
      <c r="AM242" s="492"/>
      <c r="AN242" s="492"/>
      <c r="AO242" s="492"/>
      <c r="AP242" s="492"/>
      <c r="AQ242" s="492"/>
      <c r="AR242" s="492"/>
      <c r="AS242" s="492"/>
      <c r="AT242" s="492"/>
      <c r="AU242" s="492"/>
      <c r="AV242" s="492"/>
      <c r="AW242" s="492"/>
      <c r="AX242" s="492"/>
      <c r="AY242" s="492"/>
      <c r="AZ242" s="492"/>
      <c r="BA242" s="492"/>
      <c r="BB242" s="492"/>
      <c r="BC242" s="494">
        <f t="shared" ref="BC242:BE245" si="180">I242/I$240</f>
        <v>0.16163832845352608</v>
      </c>
      <c r="BD242" s="494">
        <f t="shared" si="180"/>
        <v>0.22164082237318292</v>
      </c>
      <c r="BE242" s="494">
        <f t="shared" si="180"/>
        <v>0.11546983909813238</v>
      </c>
      <c r="BF242" s="494">
        <f t="shared" ref="BF242:BI245" si="181">L242/L$240</f>
        <v>0.11182712344058272</v>
      </c>
      <c r="BG242" s="494">
        <f t="shared" si="181"/>
        <v>1.8513011847082029E-2</v>
      </c>
      <c r="BH242" s="494">
        <f t="shared" si="181"/>
        <v>4.1469692129812483E-2</v>
      </c>
      <c r="BI242" s="494">
        <f t="shared" si="181"/>
        <v>0.60805225453436429</v>
      </c>
      <c r="BJ242" s="494">
        <f>P242/P$240</f>
        <v>0.34292787217303572</v>
      </c>
      <c r="BK242" s="494">
        <f t="shared" ref="BK242:BL245" si="182">Q242/Q$240</f>
        <v>0.3583151222418508</v>
      </c>
      <c r="BL242" s="494">
        <f t="shared" si="182"/>
        <v>0.55646343262998221</v>
      </c>
      <c r="BM242" s="494">
        <f t="shared" ref="BM242:BM245" si="183">S242/S$240</f>
        <v>0.660262146211678</v>
      </c>
      <c r="BN242" s="494">
        <f t="shared" ref="BN242:BN245" si="184">T242/T$240</f>
        <v>0.66673472317084859</v>
      </c>
      <c r="BO242" s="494">
        <f t="shared" ref="BO242:BO245" si="185">U242/U$240</f>
        <v>0.67035021668952099</v>
      </c>
    </row>
    <row r="243" spans="1:67">
      <c r="A243" s="491" t="s">
        <v>128</v>
      </c>
      <c r="B243" s="492">
        <f>ImportsOtherPanels!C$24</f>
        <v>2.7108950399999999E-3</v>
      </c>
      <c r="C243" s="492">
        <f>ImportsOtherPanels!D$24</f>
        <v>1.0872734039999998E-2</v>
      </c>
      <c r="D243" s="492">
        <f>ImportsOtherPanels!E$24</f>
        <v>1.9709108999999999E-2</v>
      </c>
      <c r="E243" s="492">
        <f>ImportsOtherPanels!F$24</f>
        <v>1.1755326239999999E-2</v>
      </c>
      <c r="F243" s="492">
        <f>ImportsOtherPanels!G$24</f>
        <v>4.0945228799999997E-3</v>
      </c>
      <c r="G243" s="492">
        <f>ImportsOtherPanels!H$24</f>
        <v>0.12309512461538462</v>
      </c>
      <c r="H243" s="492">
        <f>ImportsOtherPanels!I$24</f>
        <v>0.1115193968</v>
      </c>
      <c r="I243" s="492">
        <f>ImportsOtherPanels!J$24</f>
        <v>7.1365144199999994E-2</v>
      </c>
      <c r="J243" s="492">
        <f>ImportsOtherPanels!K$24</f>
        <v>5.9976E-6</v>
      </c>
      <c r="K243" s="492">
        <f>ImportsOtherPanels!L$24</f>
        <v>4.9510548000000001E-3</v>
      </c>
      <c r="L243" s="492">
        <f>ImportsOtherPanels!M$24</f>
        <v>4.1383579999999996E-2</v>
      </c>
      <c r="M243" s="492">
        <f>ImportsOtherPanels!N$24</f>
        <v>1.2583199999999998E-4</v>
      </c>
      <c r="N243" s="492">
        <f>ImportsOtherPanels!O$24</f>
        <v>8.8413999999999984E-4</v>
      </c>
      <c r="O243" s="492">
        <f>ImportsOtherPanels!P$24</f>
        <v>5.4874520000000007E-4</v>
      </c>
      <c r="P243" s="492">
        <f>ImportsOtherPanels!Q$24</f>
        <v>3.2413261999999998E-2</v>
      </c>
      <c r="Q243" s="492">
        <f>ImportsOtherPanels!R$24</f>
        <v>0.13531903142857143</v>
      </c>
      <c r="R243" s="492">
        <f>ImportsOtherPanels!S$24</f>
        <v>0.20186959999999998</v>
      </c>
      <c r="S243" s="492">
        <f>ImportsOtherPanels!T$24</f>
        <v>0.19784502676190474</v>
      </c>
      <c r="T243" s="492">
        <f>ImportsOtherPanels!U$24</f>
        <v>0.19826940560323886</v>
      </c>
      <c r="U243" s="492">
        <f>ImportsOtherPanels!V$24</f>
        <v>0.22608102232727273</v>
      </c>
      <c r="V243" s="492">
        <f>ImportsOtherPanels!W$24</f>
        <v>0</v>
      </c>
      <c r="W243" s="492">
        <f>ImportsOtherPanels!X$24</f>
        <v>0</v>
      </c>
      <c r="X243" s="492">
        <f>ImportsOtherPanels!Y$24</f>
        <v>0</v>
      </c>
      <c r="Y243" s="492">
        <f>ImportsOtherPanels!Z$24</f>
        <v>0</v>
      </c>
      <c r="Z243" s="492">
        <f>ImportsOtherPanels!AA$24</f>
        <v>0</v>
      </c>
      <c r="AA243" s="492">
        <f>ImportsOtherPanels!AB$24</f>
        <v>0</v>
      </c>
      <c r="AB243" s="491"/>
      <c r="AC243" s="492"/>
      <c r="AD243" s="492"/>
      <c r="AE243" s="492"/>
      <c r="AF243" s="492"/>
      <c r="AG243" s="492"/>
      <c r="AH243" s="492"/>
      <c r="AI243" s="492"/>
      <c r="AJ243" s="492"/>
      <c r="AK243" s="492"/>
      <c r="AL243" s="492"/>
      <c r="AM243" s="492"/>
      <c r="AN243" s="492"/>
      <c r="AO243" s="492"/>
      <c r="AP243" s="492"/>
      <c r="AQ243" s="492"/>
      <c r="AR243" s="492"/>
      <c r="AS243" s="492"/>
      <c r="AT243" s="492"/>
      <c r="AU243" s="492"/>
      <c r="AV243" s="492"/>
      <c r="AW243" s="492"/>
      <c r="AX243" s="492"/>
      <c r="AY243" s="492"/>
      <c r="AZ243" s="492"/>
      <c r="BA243" s="492"/>
      <c r="BB243" s="492"/>
      <c r="BC243" s="494">
        <f t="shared" si="180"/>
        <v>0.29733854000139737</v>
      </c>
      <c r="BD243" s="494">
        <f t="shared" si="180"/>
        <v>1.7528582350241753E-4</v>
      </c>
      <c r="BE243" s="494">
        <f t="shared" si="180"/>
        <v>4.0765898580566971E-2</v>
      </c>
      <c r="BF243" s="494">
        <f t="shared" si="181"/>
        <v>0.19296842995834199</v>
      </c>
      <c r="BG243" s="494">
        <f t="shared" si="181"/>
        <v>1.105482071789243E-3</v>
      </c>
      <c r="BH243" s="494">
        <f t="shared" si="181"/>
        <v>1.8704730945644527E-2</v>
      </c>
      <c r="BI243" s="494">
        <f t="shared" si="181"/>
        <v>7.6035027015123775E-3</v>
      </c>
      <c r="BJ243" s="494">
        <f>P243/P$240</f>
        <v>5.3866732224379314E-2</v>
      </c>
      <c r="BK243" s="494">
        <f t="shared" si="182"/>
        <v>0.13010994023871592</v>
      </c>
      <c r="BL243" s="494">
        <f t="shared" si="182"/>
        <v>0.12257810397418285</v>
      </c>
      <c r="BM243" s="494">
        <f t="shared" si="183"/>
        <v>9.7695041776503524E-2</v>
      </c>
      <c r="BN243" s="494">
        <f t="shared" si="184"/>
        <v>0.10213086749786546</v>
      </c>
      <c r="BO243" s="494">
        <f t="shared" si="185"/>
        <v>0.14793549561034083</v>
      </c>
    </row>
    <row r="244" spans="1:67">
      <c r="A244" s="491" t="str">
        <f>ImportsOtherPanels!B$27</f>
        <v xml:space="preserve">Ukraine </v>
      </c>
      <c r="B244" s="492">
        <f>ImportsOtherPanels!C$27</f>
        <v>5.4236728000000003E-3</v>
      </c>
      <c r="C244" s="492">
        <f>ImportsOtherPanels!D$27</f>
        <v>9.1916837599999995E-3</v>
      </c>
      <c r="D244" s="492">
        <f>ImportsOtherPanels!E$27</f>
        <v>2.7931866759999997E-2</v>
      </c>
      <c r="E244" s="492">
        <f>ImportsOtherPanels!F$27</f>
        <v>1.3198696839999999E-2</v>
      </c>
      <c r="F244" s="492">
        <f>ImportsOtherPanels!G$27</f>
        <v>3.2918921559999995E-2</v>
      </c>
      <c r="G244" s="492">
        <f>ImportsOtherPanels!H$27</f>
        <v>5.3975667511312218E-3</v>
      </c>
      <c r="H244" s="492">
        <f>ImportsOtherPanels!I$27</f>
        <v>2.5831959999999998E-2</v>
      </c>
      <c r="I244" s="492">
        <f>ImportsOtherPanels!J$27</f>
        <v>0.118544412</v>
      </c>
      <c r="J244" s="492">
        <f>ImportsOtherPanels!K$27</f>
        <v>1.7022432000000001E-2</v>
      </c>
      <c r="K244" s="492">
        <f>ImportsOtherPanels!L$27</f>
        <v>0.10114941199999999</v>
      </c>
      <c r="L244" s="492">
        <f>ImportsOtherPanels!M$27</f>
        <v>0.147934696</v>
      </c>
      <c r="M244" s="492">
        <f>ImportsOtherPanels!N$27</f>
        <v>0.10895922799999999</v>
      </c>
      <c r="N244" s="492">
        <f>ImportsOtherPanels!O$27</f>
        <v>4.144938799999999E-2</v>
      </c>
      <c r="O244" s="492">
        <f>ImportsOtherPanels!P$27</f>
        <v>1.9577199999999999E-2</v>
      </c>
      <c r="P244" s="492">
        <f>ImportsOtherPanels!Q$27</f>
        <v>0.35557563199999992</v>
      </c>
      <c r="Q244" s="492">
        <f>ImportsOtherPanels!R$27</f>
        <v>0.523183968</v>
      </c>
      <c r="R244" s="492">
        <f>ImportsOtherPanels!S$27</f>
        <v>0.52000459200000004</v>
      </c>
      <c r="S244" s="492">
        <f>ImportsOtherPanels!T$27</f>
        <v>0.48221470000000005</v>
      </c>
      <c r="T244" s="492">
        <f>ImportsOtherPanels!U$27</f>
        <v>0.44281125025729445</v>
      </c>
      <c r="U244" s="492">
        <f>ImportsOtherPanels!V$27</f>
        <v>0.27074278000000002</v>
      </c>
      <c r="V244" s="492">
        <f>ImportsOtherPanels!W$27</f>
        <v>0</v>
      </c>
      <c r="W244" s="492">
        <f>ImportsOtherPanels!X$27</f>
        <v>0</v>
      </c>
      <c r="X244" s="492">
        <f>ImportsOtherPanels!Y$27</f>
        <v>0</v>
      </c>
      <c r="Y244" s="492">
        <f>ImportsOtherPanels!Z$27</f>
        <v>0</v>
      </c>
      <c r="Z244" s="492">
        <f>ImportsOtherPanels!AA$27</f>
        <v>0</v>
      </c>
      <c r="AA244" s="492">
        <f>ImportsOtherPanels!AB$27</f>
        <v>0</v>
      </c>
      <c r="AB244" s="491"/>
      <c r="AC244" s="492"/>
      <c r="AD244" s="492"/>
      <c r="AE244" s="492"/>
      <c r="AF244" s="492"/>
      <c r="AG244" s="492"/>
      <c r="AH244" s="492"/>
      <c r="AI244" s="492"/>
      <c r="AJ244" s="492"/>
      <c r="AK244" s="492"/>
      <c r="AL244" s="492"/>
      <c r="AM244" s="492"/>
      <c r="AN244" s="492"/>
      <c r="AO244" s="492"/>
      <c r="AP244" s="492"/>
      <c r="AQ244" s="492"/>
      <c r="AR244" s="492"/>
      <c r="AS244" s="492"/>
      <c r="AT244" s="492"/>
      <c r="AU244" s="492"/>
      <c r="AV244" s="492"/>
      <c r="AW244" s="492"/>
      <c r="AX244" s="492"/>
      <c r="AY244" s="492"/>
      <c r="AZ244" s="492"/>
      <c r="BA244" s="492"/>
      <c r="BB244" s="492"/>
      <c r="BC244" s="494">
        <f t="shared" si="180"/>
        <v>0.49390809455414975</v>
      </c>
      <c r="BD244" s="494">
        <f t="shared" si="180"/>
        <v>0.49749750085599309</v>
      </c>
      <c r="BE244" s="494">
        <f t="shared" si="180"/>
        <v>0.83284205843893777</v>
      </c>
      <c r="BF244" s="494">
        <f t="shared" si="181"/>
        <v>0.6898080355417443</v>
      </c>
      <c r="BG244" s="494">
        <f t="shared" si="181"/>
        <v>0.95724833992940184</v>
      </c>
      <c r="BH244" s="494">
        <f t="shared" si="181"/>
        <v>0.87689692854256884</v>
      </c>
      <c r="BI244" s="494">
        <f t="shared" si="181"/>
        <v>0.27126486589413101</v>
      </c>
      <c r="BJ244" s="494">
        <f>P244/P$240</f>
        <v>0.59092162197246412</v>
      </c>
      <c r="BK244" s="494">
        <f t="shared" si="182"/>
        <v>0.5030440588563182</v>
      </c>
      <c r="BL244" s="494">
        <f t="shared" si="182"/>
        <v>0.31575421433058043</v>
      </c>
      <c r="BM244" s="494">
        <f t="shared" si="183"/>
        <v>0.23811558992806178</v>
      </c>
      <c r="BN244" s="494">
        <f t="shared" si="184"/>
        <v>0.22809720435179995</v>
      </c>
      <c r="BO244" s="494">
        <f t="shared" si="185"/>
        <v>0.17715979399740112</v>
      </c>
    </row>
    <row r="245" spans="1:67">
      <c r="A245" s="489" t="s">
        <v>24</v>
      </c>
      <c r="B245" s="492">
        <f t="shared" ref="B245:K245" si="186">B240-SUM(B242:B244)</f>
        <v>6.9839305200000423E-3</v>
      </c>
      <c r="C245" s="492">
        <f t="shared" si="186"/>
        <v>7.9733712799997455E-3</v>
      </c>
      <c r="D245" s="492">
        <f t="shared" si="186"/>
        <v>1.2390905519999926E-2</v>
      </c>
      <c r="E245" s="492">
        <f t="shared" si="186"/>
        <v>1.3403492200000089E-2</v>
      </c>
      <c r="F245" s="492">
        <f t="shared" si="186"/>
        <v>1.5839675319999941E-2</v>
      </c>
      <c r="G245" s="492">
        <f t="shared" si="186"/>
        <v>6.2561881592764212E-3</v>
      </c>
      <c r="H245" s="492">
        <f t="shared" si="186"/>
        <v>4.1206529999996688E-3</v>
      </c>
      <c r="I245" s="492">
        <f t="shared" si="186"/>
        <v>1.1308225999999949E-2</v>
      </c>
      <c r="J245" s="492">
        <f t="shared" si="186"/>
        <v>9.6039980000004847E-3</v>
      </c>
      <c r="K245" s="492">
        <f t="shared" si="186"/>
        <v>1.3265114186426785E-3</v>
      </c>
      <c r="L245" s="492">
        <f>L240-SUM(L242:L244)</f>
        <v>1.1573023050190923E-3</v>
      </c>
      <c r="M245" s="492">
        <f>M240-SUM(M242:M244)</f>
        <v>2.6331431666664351E-3</v>
      </c>
      <c r="N245" s="492">
        <f>N240-SUM(N242:N244)</f>
        <v>2.9745274252872406E-3</v>
      </c>
      <c r="O245" s="492">
        <f t="shared" ref="O245:AA245" si="187">O240-SUM(O242:O244)</f>
        <v>8.1609447267056157E-3</v>
      </c>
      <c r="P245" s="492">
        <f t="shared" si="187"/>
        <v>7.3915226816301249E-3</v>
      </c>
      <c r="Q245" s="492">
        <f t="shared" si="187"/>
        <v>8.872421552184262E-3</v>
      </c>
      <c r="R245" s="492">
        <f t="shared" si="187"/>
        <v>8.5706960953204625E-3</v>
      </c>
      <c r="S245" s="492">
        <f t="shared" si="187"/>
        <v>7.9531299043638093E-3</v>
      </c>
      <c r="T245" s="492">
        <f t="shared" si="187"/>
        <v>5.8962078824060793E-3</v>
      </c>
      <c r="U245" s="492">
        <f t="shared" si="187"/>
        <v>6.9603619351106261E-3</v>
      </c>
      <c r="V245" s="492">
        <f t="shared" si="187"/>
        <v>0</v>
      </c>
      <c r="W245" s="492">
        <f t="shared" si="187"/>
        <v>0</v>
      </c>
      <c r="X245" s="492">
        <f t="shared" si="187"/>
        <v>0</v>
      </c>
      <c r="Y245" s="492">
        <f t="shared" si="187"/>
        <v>0</v>
      </c>
      <c r="Z245" s="492">
        <f t="shared" si="187"/>
        <v>0</v>
      </c>
      <c r="AA245" s="492">
        <f t="shared" si="187"/>
        <v>0</v>
      </c>
      <c r="AB245" s="491"/>
      <c r="AC245" s="492"/>
      <c r="AD245" s="492"/>
      <c r="AE245" s="492"/>
      <c r="AF245" s="492"/>
      <c r="AG245" s="492"/>
      <c r="AH245" s="492"/>
      <c r="AI245" s="492"/>
      <c r="AJ245" s="492"/>
      <c r="AK245" s="492"/>
      <c r="AL245" s="492"/>
      <c r="AM245" s="492"/>
      <c r="AN245" s="492"/>
      <c r="AO245" s="492"/>
      <c r="AP245" s="492"/>
      <c r="AQ245" s="492"/>
      <c r="AR245" s="492"/>
      <c r="AS245" s="492"/>
      <c r="AT245" s="492"/>
      <c r="AU245" s="492"/>
      <c r="AV245" s="492"/>
      <c r="AW245" s="492"/>
      <c r="AX245" s="492"/>
      <c r="AY245" s="492"/>
      <c r="AZ245" s="492"/>
      <c r="BA245" s="492"/>
      <c r="BB245" s="492"/>
      <c r="BC245" s="494">
        <f t="shared" si="180"/>
        <v>4.7115036990926819E-2</v>
      </c>
      <c r="BD245" s="494">
        <f t="shared" si="180"/>
        <v>0.28068639094732156</v>
      </c>
      <c r="BE245" s="494">
        <f t="shared" si="180"/>
        <v>1.0922203882362895E-2</v>
      </c>
      <c r="BF245" s="494">
        <f t="shared" si="181"/>
        <v>5.396411059330886E-3</v>
      </c>
      <c r="BG245" s="494">
        <f t="shared" si="181"/>
        <v>2.3133166151726895E-2</v>
      </c>
      <c r="BH245" s="494">
        <f t="shared" si="181"/>
        <v>6.2928648381974123E-2</v>
      </c>
      <c r="BI245" s="494">
        <f t="shared" si="181"/>
        <v>0.11307937686999235</v>
      </c>
      <c r="BJ245" s="494">
        <f>P245/P$240</f>
        <v>1.2283773630120783E-2</v>
      </c>
      <c r="BK245" s="494">
        <f t="shared" si="182"/>
        <v>8.5308786631150095E-3</v>
      </c>
      <c r="BL245" s="494">
        <f t="shared" si="182"/>
        <v>5.2042490652545736E-3</v>
      </c>
      <c r="BM245" s="494">
        <f t="shared" si="183"/>
        <v>3.927222083756671E-3</v>
      </c>
      <c r="BN245" s="494">
        <f t="shared" si="184"/>
        <v>3.0372049794859936E-3</v>
      </c>
      <c r="BO245" s="494">
        <f t="shared" si="185"/>
        <v>4.5544937027371538E-3</v>
      </c>
    </row>
    <row r="246" spans="1:67">
      <c r="A246" s="489"/>
      <c r="B246" s="491"/>
      <c r="C246" s="491"/>
      <c r="D246" s="491"/>
      <c r="E246" s="491"/>
      <c r="F246" s="491"/>
      <c r="G246" s="491"/>
      <c r="H246" s="491"/>
      <c r="I246" s="491"/>
      <c r="J246" s="491"/>
      <c r="K246" s="491"/>
      <c r="L246" s="491"/>
      <c r="M246" s="491"/>
      <c r="N246" s="491"/>
      <c r="O246" s="491"/>
      <c r="P246" s="491"/>
      <c r="Q246" s="491"/>
      <c r="R246" s="491"/>
      <c r="S246" s="491"/>
      <c r="T246" s="491"/>
      <c r="U246" s="491"/>
      <c r="V246" s="491"/>
      <c r="W246" s="491"/>
      <c r="X246" s="491"/>
      <c r="Y246" s="491"/>
      <c r="Z246" s="491"/>
      <c r="AA246" s="491"/>
      <c r="AB246" s="491"/>
      <c r="AC246" s="497"/>
      <c r="AD246" s="497"/>
      <c r="AE246" s="497"/>
      <c r="AF246" s="497"/>
      <c r="AG246" s="497"/>
      <c r="AH246" s="497"/>
      <c r="AI246" s="497"/>
      <c r="AJ246" s="497"/>
      <c r="AK246" s="497"/>
      <c r="AL246" s="497"/>
      <c r="AM246" s="497"/>
      <c r="AN246" s="497"/>
      <c r="AO246" s="497"/>
      <c r="AP246" s="497"/>
      <c r="AQ246" s="497"/>
      <c r="AR246" s="497"/>
      <c r="AS246" s="497"/>
      <c r="AT246" s="497"/>
      <c r="AU246" s="497"/>
      <c r="AV246" s="497"/>
      <c r="AW246" s="497"/>
      <c r="AX246" s="497"/>
      <c r="AY246" s="497"/>
      <c r="AZ246" s="497"/>
      <c r="BA246" s="497"/>
      <c r="BB246" s="497"/>
    </row>
    <row r="247" spans="1:67">
      <c r="A247" s="489"/>
      <c r="B247" s="491"/>
      <c r="C247" s="491"/>
      <c r="D247" s="491"/>
      <c r="E247" s="491"/>
      <c r="F247" s="491"/>
      <c r="G247" s="491"/>
      <c r="H247" s="491"/>
      <c r="I247" s="491"/>
      <c r="J247" s="491"/>
      <c r="K247" s="491"/>
      <c r="L247" s="491"/>
      <c r="M247" s="491"/>
      <c r="N247" s="491"/>
      <c r="O247" s="491"/>
      <c r="P247" s="491"/>
      <c r="Q247" s="491"/>
      <c r="R247" s="491"/>
      <c r="S247" s="491"/>
      <c r="T247" s="491"/>
      <c r="U247" s="491"/>
      <c r="V247" s="491"/>
      <c r="W247" s="491"/>
      <c r="X247" s="491"/>
      <c r="Y247" s="491"/>
      <c r="Z247" s="491"/>
      <c r="AA247" s="491"/>
      <c r="AB247" s="491"/>
    </row>
    <row r="248" spans="1:67">
      <c r="A248" s="489"/>
      <c r="B248" s="491"/>
      <c r="C248" s="491"/>
      <c r="D248" s="491"/>
      <c r="E248" s="491"/>
      <c r="F248" s="491"/>
      <c r="G248" s="491"/>
      <c r="H248" s="491"/>
      <c r="I248" s="491"/>
      <c r="J248" s="491"/>
      <c r="K248" s="491"/>
      <c r="L248" s="491"/>
      <c r="M248" s="491"/>
      <c r="N248" s="491"/>
      <c r="O248" s="491"/>
      <c r="P248" s="491"/>
      <c r="Q248" s="491"/>
      <c r="R248" s="491"/>
      <c r="S248" s="491"/>
      <c r="T248" s="491"/>
      <c r="U248" s="491"/>
      <c r="V248" s="491"/>
      <c r="W248" s="491"/>
      <c r="X248" s="491"/>
      <c r="Y248" s="491"/>
      <c r="Z248" s="491"/>
      <c r="AA248" s="491"/>
      <c r="AB248" s="491"/>
    </row>
    <row r="249" spans="1:67">
      <c r="A249" s="497"/>
      <c r="B249" s="497"/>
      <c r="C249" s="497"/>
      <c r="D249" s="497"/>
      <c r="E249" s="497"/>
      <c r="F249" s="497"/>
      <c r="G249" s="497"/>
      <c r="H249" s="497"/>
      <c r="I249" s="497"/>
      <c r="J249" s="497"/>
      <c r="K249" s="497"/>
      <c r="L249" s="497"/>
      <c r="M249" s="497"/>
      <c r="N249" s="497"/>
      <c r="O249" s="497"/>
      <c r="P249" s="497"/>
      <c r="Q249" s="497"/>
      <c r="R249" s="497"/>
      <c r="S249" s="497"/>
      <c r="T249" s="497"/>
      <c r="U249" s="497"/>
      <c r="V249" s="497"/>
      <c r="W249" s="497"/>
      <c r="X249" s="497"/>
      <c r="Y249" s="497"/>
      <c r="Z249" s="497"/>
      <c r="AA249" s="497"/>
      <c r="AB249" s="491"/>
    </row>
    <row r="250" spans="1:67">
      <c r="A250" s="495" t="str">
        <f>A242</f>
        <v xml:space="preserve">Belarus </v>
      </c>
      <c r="B250" s="495"/>
      <c r="C250" s="495"/>
      <c r="D250" s="495"/>
      <c r="E250" s="495"/>
      <c r="F250" s="495"/>
      <c r="G250" s="495"/>
      <c r="H250" s="495"/>
      <c r="I250" s="495"/>
      <c r="J250" s="495"/>
      <c r="K250" s="495"/>
      <c r="L250" s="495"/>
      <c r="M250" s="495"/>
      <c r="N250" s="495"/>
      <c r="O250" s="495"/>
      <c r="P250" s="495"/>
      <c r="Q250" s="495"/>
      <c r="R250" s="495"/>
      <c r="S250" s="495"/>
      <c r="T250" s="495"/>
      <c r="U250" s="495"/>
      <c r="V250" s="495"/>
      <c r="W250" s="495"/>
      <c r="X250" s="495"/>
      <c r="Y250" s="495"/>
      <c r="Z250" s="495"/>
      <c r="AA250" s="495"/>
      <c r="AB250" s="495"/>
      <c r="AC250" s="492">
        <f>ImportsOtherPanels!AD$26</f>
        <v>2.5629999999999997E-3</v>
      </c>
      <c r="AD250" s="492">
        <f>ImportsOtherPanels!AE$26</f>
        <v>1.2329999999999999E-3</v>
      </c>
      <c r="AE250" s="492">
        <f>ImportsOtherPanels!AF$26</f>
        <v>8.0499999999999994E-4</v>
      </c>
      <c r="AF250" s="492">
        <f>ImportsOtherPanels!AG$26</f>
        <v>6.7599999999999995E-4</v>
      </c>
      <c r="AG250" s="492">
        <f>ImportsOtherPanels!AH$26</f>
        <v>1.253428E-3</v>
      </c>
      <c r="AH250" s="492">
        <f>ImportsOtherPanels!AI$26</f>
        <v>1.3197288390000002E-3</v>
      </c>
      <c r="AI250" s="492">
        <f>ImportsOtherPanels!AJ$26</f>
        <v>2.5414109916000005E-3</v>
      </c>
      <c r="AJ250" s="492">
        <f>ImportsOtherPanels!AK$26</f>
        <v>5.5879341680000003E-3</v>
      </c>
      <c r="AK250" s="492">
        <f>ImportsOtherPanels!AL$26</f>
        <v>1.3737639700000001E-3</v>
      </c>
      <c r="AL250" s="492">
        <f>ImportsOtherPanels!AM$26</f>
        <v>1.3442119987999998E-3</v>
      </c>
      <c r="AM250" s="492">
        <f>ImportsOtherPanels!AN$26</f>
        <v>2.5899127083000005E-3</v>
      </c>
      <c r="AN250" s="492">
        <f>ImportsOtherPanels!AO$26</f>
        <v>3.3149923199999996E-4</v>
      </c>
      <c r="AO250" s="492">
        <f>ImportsOtherPanels!AP$26</f>
        <v>2.1748708959999999E-4</v>
      </c>
      <c r="AP250" s="492">
        <f>ImportsOtherPanels!AQ$26</f>
        <v>4.2325843106999998E-3</v>
      </c>
      <c r="AQ250" s="492">
        <f>ImportsOtherPanels!AR$26</f>
        <v>2.7334745710999999E-2</v>
      </c>
      <c r="AR250" s="492">
        <f>ImportsOtherPanels!AS$26</f>
        <v>3.9747898522499998E-2</v>
      </c>
      <c r="AS250" s="492">
        <f>ImportsOtherPanels!AT$26</f>
        <v>8.6346003645000002E-2</v>
      </c>
      <c r="AT250" s="492">
        <f>ImportsOtherPanels!AU$26</f>
        <v>0.14433685932380003</v>
      </c>
      <c r="AU250" s="492">
        <f>ImportsOtherPanels!AV$26</f>
        <v>0.15605673060399999</v>
      </c>
      <c r="AV250" s="492">
        <f>ImportsOtherPanels!AW$26</f>
        <v>0.10946590348166665</v>
      </c>
      <c r="AW250" s="492">
        <f>ImportsOtherPanels!AX$26</f>
        <v>0</v>
      </c>
      <c r="AX250" s="492">
        <f>ImportsOtherPanels!AY$26</f>
        <v>0</v>
      </c>
      <c r="AY250" s="492">
        <f>ImportsOtherPanels!AZ$26</f>
        <v>0</v>
      </c>
      <c r="AZ250" s="492">
        <f>ImportsOtherPanels!BA$26</f>
        <v>0</v>
      </c>
      <c r="BA250" s="492">
        <f>ImportsOtherPanels!BB$26</f>
        <v>0</v>
      </c>
      <c r="BB250" s="492">
        <f>ImportsOtherPanels!BC$26</f>
        <v>0</v>
      </c>
      <c r="BC250" s="494">
        <f t="shared" ref="BC250:BE253" si="188">AJ250/AJ$240</f>
        <v>0.14514471358284703</v>
      </c>
      <c r="BD250" s="494">
        <f t="shared" si="188"/>
        <v>0.17978531820764926</v>
      </c>
      <c r="BE250" s="494">
        <f t="shared" si="188"/>
        <v>0.10232513841904475</v>
      </c>
      <c r="BF250" s="494">
        <f t="shared" ref="BF250:BI253" si="189">AM250/AM$240</f>
        <v>9.7429455346913121E-2</v>
      </c>
      <c r="BG250" s="494">
        <f t="shared" si="189"/>
        <v>1.8090218189243074E-2</v>
      </c>
      <c r="BH250" s="494">
        <f t="shared" si="189"/>
        <v>2.442632190618731E-2</v>
      </c>
      <c r="BI250" s="494">
        <f t="shared" si="189"/>
        <v>0.39879184208731794</v>
      </c>
      <c r="BJ250" s="494">
        <f>AQ250/AQ$240</f>
        <v>0.3340801067931673</v>
      </c>
      <c r="BK250" s="494">
        <f t="shared" ref="BK250:BL253" si="190">AR250/AR$240</f>
        <v>0.35928037690113429</v>
      </c>
      <c r="BL250" s="494">
        <f t="shared" si="190"/>
        <v>0.53797833805303397</v>
      </c>
      <c r="BM250" s="494">
        <f t="shared" ref="BM250:BM253" si="191">AT250/AT$240</f>
        <v>0.63896713672782568</v>
      </c>
      <c r="BN250" s="494">
        <f t="shared" ref="BN250:BN253" si="192">AU250/AU$240</f>
        <v>0.64038661086425597</v>
      </c>
      <c r="BO250" s="494">
        <f t="shared" ref="BO250:BO253" si="193">AV250/AV$240</f>
        <v>0.60713790031507342</v>
      </c>
    </row>
    <row r="251" spans="1:67">
      <c r="A251" s="495" t="str">
        <f>A243</f>
        <v>Russia</v>
      </c>
      <c r="AC251" s="492">
        <f>ImportsOtherPanels!AD$24</f>
        <v>1.0099999999999999E-4</v>
      </c>
      <c r="AD251" s="492">
        <f>ImportsOtherPanels!AE$24</f>
        <v>4.3600000000000003E-4</v>
      </c>
      <c r="AE251" s="492">
        <f>ImportsOtherPanels!AF$24</f>
        <v>8.2899999999999998E-4</v>
      </c>
      <c r="AF251" s="492">
        <f>ImportsOtherPanels!AG$24</f>
        <v>5.4099999999999992E-4</v>
      </c>
      <c r="AG251" s="492">
        <f>ImportsOtherPanels!AH$24</f>
        <v>6.6343200000000004E-4</v>
      </c>
      <c r="AH251" s="492">
        <f>ImportsOtherPanels!AI$24</f>
        <v>2.1882897894000001E-2</v>
      </c>
      <c r="AI251" s="492">
        <f>ImportsOtherPanels!AJ$24</f>
        <v>1.3876645102400002E-2</v>
      </c>
      <c r="AJ251" s="492">
        <f>ImportsOtherPanels!AK$24</f>
        <v>1.0889850468000001E-2</v>
      </c>
      <c r="AK251" s="492">
        <f>ImportsOtherPanels!AL$24</f>
        <v>1.0173523600000001E-5</v>
      </c>
      <c r="AL251" s="492">
        <f>ImportsOtherPanels!AM$24</f>
        <v>5.704941219999999E-4</v>
      </c>
      <c r="AM251" s="492">
        <f>ImportsOtherPanels!AN$24</f>
        <v>4.9032565569000009E-3</v>
      </c>
      <c r="AN251" s="492">
        <f>ImportsOtherPanels!AO$24</f>
        <v>6.921024E-5</v>
      </c>
      <c r="AO251" s="492">
        <f>ImportsOtherPanels!AP$24</f>
        <v>4.9618975999999996E-4</v>
      </c>
      <c r="AP251" s="492">
        <f>ImportsOtherPanels!AQ$24</f>
        <v>1.184479266E-4</v>
      </c>
      <c r="AQ251" s="492">
        <f>ImportsOtherPanels!AR$24</f>
        <v>4.1982632604999999E-3</v>
      </c>
      <c r="AR251" s="492">
        <f>ImportsOtherPanels!AS$24</f>
        <v>1.3243979454999999E-2</v>
      </c>
      <c r="AS251" s="492">
        <f>ImportsOtherPanels!AT$24</f>
        <v>1.8941526280099999E-2</v>
      </c>
      <c r="AT251" s="492">
        <f>ImportsOtherPanels!AU$24</f>
        <v>2.38130626591E-2</v>
      </c>
      <c r="AU251" s="492">
        <f>ImportsOtherPanels!AV$24</f>
        <v>2.6994664984000001E-2</v>
      </c>
      <c r="AV251" s="492">
        <f>ImportsOtherPanels!AW$24</f>
        <v>2.9891300865833335E-2</v>
      </c>
      <c r="AW251" s="492">
        <f>ImportsOtherPanels!AX$24</f>
        <v>0</v>
      </c>
      <c r="AX251" s="492">
        <f>ImportsOtherPanels!AY$24</f>
        <v>0</v>
      </c>
      <c r="AY251" s="492">
        <f>ImportsOtherPanels!AZ$24</f>
        <v>0</v>
      </c>
      <c r="AZ251" s="492">
        <f>ImportsOtherPanels!BA$24</f>
        <v>0</v>
      </c>
      <c r="BA251" s="492">
        <f>ImportsOtherPanels!BB$24</f>
        <v>0</v>
      </c>
      <c r="BB251" s="492">
        <f>ImportsOtherPanels!BC$24</f>
        <v>0</v>
      </c>
      <c r="BC251" s="494">
        <f t="shared" si="188"/>
        <v>0.28286020908933024</v>
      </c>
      <c r="BD251" s="494">
        <f t="shared" si="188"/>
        <v>1.3314151613097187E-3</v>
      </c>
      <c r="BE251" s="494">
        <f t="shared" si="188"/>
        <v>4.3427591818116867E-2</v>
      </c>
      <c r="BF251" s="494">
        <f t="shared" si="189"/>
        <v>0.18445471703890767</v>
      </c>
      <c r="BG251" s="494">
        <f t="shared" si="189"/>
        <v>3.7768664952137166E-3</v>
      </c>
      <c r="BH251" s="494">
        <f t="shared" si="189"/>
        <v>5.5727863325611512E-2</v>
      </c>
      <c r="BI251" s="494">
        <f t="shared" si="189"/>
        <v>1.1160100631858497E-2</v>
      </c>
      <c r="BJ251" s="494">
        <f>AQ251/AQ$240</f>
        <v>5.1310381784501355E-2</v>
      </c>
      <c r="BK251" s="494">
        <f t="shared" si="190"/>
        <v>0.11971203779665882</v>
      </c>
      <c r="BL251" s="494">
        <f t="shared" si="190"/>
        <v>0.11801508348031274</v>
      </c>
      <c r="BM251" s="494">
        <f t="shared" si="191"/>
        <v>0.10541842558643279</v>
      </c>
      <c r="BN251" s="494">
        <f t="shared" si="192"/>
        <v>0.11077395991580943</v>
      </c>
      <c r="BO251" s="494">
        <f t="shared" si="193"/>
        <v>0.16578807709203841</v>
      </c>
    </row>
    <row r="252" spans="1:67">
      <c r="A252" s="495" t="str">
        <f>A244</f>
        <v xml:space="preserve">Ukraine </v>
      </c>
      <c r="AC252" s="492">
        <f>ImportsOtherPanels!AD$27</f>
        <v>3.0600000000000001E-4</v>
      </c>
      <c r="AD252" s="492">
        <f>ImportsOtherPanels!AE$27</f>
        <v>5.6700000000000001E-4</v>
      </c>
      <c r="AE252" s="492">
        <f>ImportsOtherPanels!AF$27</f>
        <v>1.3399999999999998E-3</v>
      </c>
      <c r="AF252" s="492">
        <f>ImportsOtherPanels!AG$27</f>
        <v>7.3399999999999995E-4</v>
      </c>
      <c r="AG252" s="492">
        <f>ImportsOtherPanels!AH$27</f>
        <v>2.5950089999999997E-3</v>
      </c>
      <c r="AH252" s="492">
        <f>ImportsOtherPanels!AI$27</f>
        <v>4.6910905470000006E-4</v>
      </c>
      <c r="AI252" s="492">
        <f>ImportsOtherPanels!AJ$27</f>
        <v>2.5713181280000003E-3</v>
      </c>
      <c r="AJ252" s="492">
        <f>ImportsOtherPanels!AK$27</f>
        <v>1.8604529277000001E-2</v>
      </c>
      <c r="AK252" s="492">
        <f>ImportsOtherPanels!AL$27</f>
        <v>2.9483436180000005E-3</v>
      </c>
      <c r="AL252" s="492">
        <f>ImportsOtherPanels!AM$27</f>
        <v>1.0471684168E-2</v>
      </c>
      <c r="AM252" s="492">
        <f>ImportsOtherPanels!AN$27</f>
        <v>1.82711487105E-2</v>
      </c>
      <c r="AN252" s="492">
        <f>ImportsOtherPanels!AO$27</f>
        <v>1.6690350047999999E-2</v>
      </c>
      <c r="AO252" s="492">
        <f>ImportsOtherPanels!AP$27</f>
        <v>6.5023907871999999E-3</v>
      </c>
      <c r="AP252" s="492">
        <f>ImportsOtherPanels!AQ$27</f>
        <v>3.1482145665E-3</v>
      </c>
      <c r="AQ252" s="492">
        <f>ImportsOtherPanels!AR$27</f>
        <v>4.6894268481500009E-2</v>
      </c>
      <c r="AR252" s="492">
        <f>ImportsOtherPanels!AS$27</f>
        <v>5.4092718329999998E-2</v>
      </c>
      <c r="AS252" s="492">
        <f>ImportsOtherPanels!AT$27</f>
        <v>5.2269378728999998E-2</v>
      </c>
      <c r="AT252" s="492">
        <f>ImportsOtherPanels!AU$27</f>
        <v>5.4849436155799992E-2</v>
      </c>
      <c r="AU252" s="492">
        <f>ImportsOtherPanels!AV$27</f>
        <v>5.8137422404000001E-2</v>
      </c>
      <c r="AV252" s="492">
        <f>ImportsOtherPanels!AW$27</f>
        <v>3.8042586305000001E-2</v>
      </c>
      <c r="AW252" s="492">
        <f>ImportsOtherPanels!AX$27</f>
        <v>0</v>
      </c>
      <c r="AX252" s="492">
        <f>ImportsOtherPanels!AY$27</f>
        <v>0</v>
      </c>
      <c r="AY252" s="492">
        <f>ImportsOtherPanels!AZ$27</f>
        <v>0</v>
      </c>
      <c r="AZ252" s="492">
        <f>ImportsOtherPanels!BA$27</f>
        <v>0</v>
      </c>
      <c r="BA252" s="492">
        <f>ImportsOtherPanels!BB$27</f>
        <v>0</v>
      </c>
      <c r="BB252" s="492">
        <f>ImportsOtherPanels!BC$27</f>
        <v>0</v>
      </c>
      <c r="BC252" s="494">
        <f t="shared" si="188"/>
        <v>0.48324640056028967</v>
      </c>
      <c r="BD252" s="494">
        <f t="shared" si="188"/>
        <v>0.3858515051516615</v>
      </c>
      <c r="BE252" s="494">
        <f t="shared" si="188"/>
        <v>0.79713358676137391</v>
      </c>
      <c r="BF252" s="494">
        <f t="shared" si="189"/>
        <v>0.68733902178307205</v>
      </c>
      <c r="BG252" s="494">
        <f t="shared" si="189"/>
        <v>0.9108077632685545</v>
      </c>
      <c r="BH252" s="494">
        <f t="shared" si="189"/>
        <v>0.73029388006474993</v>
      </c>
      <c r="BI252" s="494">
        <f t="shared" si="189"/>
        <v>0.29662310165607214</v>
      </c>
      <c r="BJ252" s="494">
        <f>AQ252/AQ$240</f>
        <v>0.5731329052014017</v>
      </c>
      <c r="BK252" s="494">
        <f t="shared" si="190"/>
        <v>0.48894288633166555</v>
      </c>
      <c r="BL252" s="494">
        <f t="shared" si="190"/>
        <v>0.32566409923617051</v>
      </c>
      <c r="BM252" s="494">
        <f t="shared" si="191"/>
        <v>0.24281384073200646</v>
      </c>
      <c r="BN252" s="494">
        <f t="shared" si="192"/>
        <v>0.23856982491934217</v>
      </c>
      <c r="BO252" s="494">
        <f t="shared" si="193"/>
        <v>0.21099808467429282</v>
      </c>
    </row>
    <row r="253" spans="1:67">
      <c r="A253" s="495" t="str">
        <f>A245</f>
        <v>Others</v>
      </c>
      <c r="AC253" s="492">
        <f t="shared" ref="AC253:AL253" si="194">AC240-SUM(AC250:AC252)</f>
        <v>3.157999999999995E-3</v>
      </c>
      <c r="AD253" s="492">
        <f t="shared" si="194"/>
        <v>3.2650000000000335E-3</v>
      </c>
      <c r="AE253" s="492">
        <f t="shared" si="194"/>
        <v>3.9330000000000242E-3</v>
      </c>
      <c r="AF253" s="492">
        <f t="shared" si="194"/>
        <v>3.3530000000000035E-3</v>
      </c>
      <c r="AG253" s="492">
        <f t="shared" si="194"/>
        <v>3.8266870000000525E-3</v>
      </c>
      <c r="AH253" s="492">
        <f t="shared" si="194"/>
        <v>2.4839028786001055E-3</v>
      </c>
      <c r="AI253" s="492">
        <f t="shared" si="194"/>
        <v>1.737962596399998E-3</v>
      </c>
      <c r="AJ253" s="492">
        <f t="shared" si="194"/>
        <v>3.4167401004999015E-3</v>
      </c>
      <c r="AK253" s="492">
        <f t="shared" si="194"/>
        <v>3.3088543475998655E-3</v>
      </c>
      <c r="AL253" s="492">
        <f t="shared" si="194"/>
        <v>7.5028384200005391E-4</v>
      </c>
      <c r="AM253" s="492">
        <f>AM240-SUM(AM250:AM252)</f>
        <v>8.1812261249997187E-4</v>
      </c>
      <c r="AN253" s="492">
        <f>AN240-SUM(AN250:AN252)</f>
        <v>1.2337184640001178E-3</v>
      </c>
      <c r="AO253" s="492">
        <f>AO240-SUM(AO250:AO252)</f>
        <v>1.6877325519999934E-3</v>
      </c>
      <c r="AP253" s="492">
        <f t="shared" ref="AP253:BB253" si="195">AP240-SUM(AP250:AP252)</f>
        <v>3.1142709866999602E-3</v>
      </c>
      <c r="AQ253" s="492">
        <f t="shared" si="195"/>
        <v>3.3936545784999661E-3</v>
      </c>
      <c r="AR253" s="492">
        <f t="shared" si="195"/>
        <v>3.5473810505000092E-3</v>
      </c>
      <c r="AS253" s="492">
        <f t="shared" si="195"/>
        <v>2.9439842954001594E-3</v>
      </c>
      <c r="AT253" s="492">
        <f t="shared" si="195"/>
        <v>2.8915383210998125E-3</v>
      </c>
      <c r="AU253" s="492">
        <f t="shared" si="195"/>
        <v>2.5026145840000291E-3</v>
      </c>
      <c r="AV253" s="492">
        <f t="shared" si="195"/>
        <v>2.8984635412498405E-3</v>
      </c>
      <c r="AW253" s="492">
        <f t="shared" si="195"/>
        <v>0</v>
      </c>
      <c r="AX253" s="492">
        <f t="shared" si="195"/>
        <v>0</v>
      </c>
      <c r="AY253" s="492">
        <f t="shared" si="195"/>
        <v>0</v>
      </c>
      <c r="AZ253" s="492">
        <f t="shared" si="195"/>
        <v>0</v>
      </c>
      <c r="BA253" s="492">
        <f t="shared" si="195"/>
        <v>0</v>
      </c>
      <c r="BB253" s="492">
        <f t="shared" si="195"/>
        <v>0</v>
      </c>
      <c r="BC253" s="494">
        <f t="shared" si="188"/>
        <v>8.8748676767533119E-2</v>
      </c>
      <c r="BD253" s="494">
        <f t="shared" si="188"/>
        <v>0.43303176147937955</v>
      </c>
      <c r="BE253" s="494">
        <f t="shared" si="188"/>
        <v>5.7113683001464542E-2</v>
      </c>
      <c r="BF253" s="494">
        <f t="shared" si="189"/>
        <v>3.0776805831107132E-2</v>
      </c>
      <c r="BG253" s="494">
        <f t="shared" si="189"/>
        <v>6.7325152046988634E-2</v>
      </c>
      <c r="BH253" s="494">
        <f t="shared" si="189"/>
        <v>0.18955193470345127</v>
      </c>
      <c r="BI253" s="494">
        <f t="shared" si="189"/>
        <v>0.2934249556247514</v>
      </c>
      <c r="BJ253" s="494">
        <f>AQ253/AQ$240</f>
        <v>4.1476606220929552E-2</v>
      </c>
      <c r="BK253" s="494">
        <f t="shared" si="190"/>
        <v>3.2064698970541282E-2</v>
      </c>
      <c r="BL253" s="494">
        <f t="shared" si="190"/>
        <v>1.834247923048286E-2</v>
      </c>
      <c r="BM253" s="494">
        <f t="shared" si="191"/>
        <v>1.2800596953735135E-2</v>
      </c>
      <c r="BN253" s="494">
        <f t="shared" si="192"/>
        <v>1.0269604300592467E-2</v>
      </c>
      <c r="BO253" s="494">
        <f t="shared" si="193"/>
        <v>1.607593791859532E-2</v>
      </c>
    </row>
    <row r="255" spans="1:67" ht="13">
      <c r="A255" s="487" t="s">
        <v>137</v>
      </c>
    </row>
    <row r="256" spans="1:67" ht="13">
      <c r="A256" s="487"/>
      <c r="B256" s="490" t="s">
        <v>56</v>
      </c>
      <c r="C256" s="490"/>
      <c r="D256" s="490"/>
      <c r="E256" s="490"/>
      <c r="F256" s="490"/>
      <c r="G256" s="490"/>
      <c r="H256" s="490"/>
      <c r="I256" s="490"/>
      <c r="J256" s="490"/>
      <c r="K256" s="490"/>
      <c r="L256" s="490"/>
      <c r="M256" s="490"/>
      <c r="N256" s="490"/>
      <c r="O256" s="490"/>
      <c r="P256" s="490"/>
      <c r="Q256" s="490"/>
      <c r="R256" s="490"/>
      <c r="S256" s="490"/>
      <c r="T256" s="490"/>
      <c r="U256" s="490"/>
      <c r="V256" s="490"/>
      <c r="W256" s="490"/>
      <c r="X256" s="490"/>
      <c r="Y256" s="490"/>
      <c r="Z256" s="490"/>
      <c r="AA256" s="490"/>
      <c r="AC256" s="490" t="s">
        <v>74</v>
      </c>
      <c r="AD256" s="490"/>
      <c r="AE256" s="490"/>
      <c r="AF256" s="490"/>
      <c r="AG256" s="490"/>
      <c r="AH256" s="490"/>
      <c r="AI256" s="490"/>
      <c r="AJ256" s="490"/>
      <c r="AK256" s="490"/>
      <c r="AL256" s="490"/>
      <c r="AM256" s="490"/>
      <c r="AN256" s="490"/>
      <c r="AO256" s="490"/>
      <c r="AP256" s="490"/>
      <c r="AQ256" s="490"/>
      <c r="AR256" s="490"/>
      <c r="AS256" s="490"/>
      <c r="AT256" s="490"/>
      <c r="AU256" s="490"/>
      <c r="AV256" s="490"/>
      <c r="AW256" s="490"/>
      <c r="AX256" s="490"/>
      <c r="AY256" s="490"/>
      <c r="AZ256" s="490"/>
      <c r="BA256" s="490"/>
      <c r="BB256" s="490"/>
    </row>
    <row r="257" spans="1:67">
      <c r="A257" s="489" t="s">
        <v>1</v>
      </c>
      <c r="B257" s="498">
        <f>ImportsMouldingsAndJoinery!C$5-ImportsMouldingsAndJoinery!C$15</f>
        <v>1.4367593939999979E-2</v>
      </c>
      <c r="C257" s="498">
        <f>ImportsMouldingsAndJoinery!D$5-ImportsMouldingsAndJoinery!D$15</f>
        <v>1.7057929979999997E-2</v>
      </c>
      <c r="D257" s="498">
        <f>ImportsMouldingsAndJoinery!E$5-ImportsMouldingsAndJoinery!E$15</f>
        <v>1.1745539400000005E-2</v>
      </c>
      <c r="E257" s="498">
        <f>ImportsMouldingsAndJoinery!F$5-ImportsMouldingsAndJoinery!F$15</f>
        <v>1.5060769360000031E-2</v>
      </c>
      <c r="F257" s="498">
        <f>ImportsMouldingsAndJoinery!G$5-ImportsMouldingsAndJoinery!G$15</f>
        <v>3.4733255220000064E-2</v>
      </c>
      <c r="G257" s="498">
        <f>ImportsMouldingsAndJoinery!H$5-ImportsMouldingsAndJoinery!H$15</f>
        <v>4.6108582800000131E-2</v>
      </c>
      <c r="H257" s="498">
        <f>ImportsMouldingsAndJoinery!I$5-ImportsMouldingsAndJoinery!I$15</f>
        <v>7.5989915200000063E-2</v>
      </c>
      <c r="I257" s="498">
        <f>ImportsMouldingsAndJoinery!J$5-ImportsMouldingsAndJoinery!J$15</f>
        <v>9.4561223199999989E-2</v>
      </c>
      <c r="J257" s="498">
        <f>ImportsMouldingsAndJoinery!K$5-ImportsMouldingsAndJoinery!K$15</f>
        <v>0.13296330679999996</v>
      </c>
      <c r="K257" s="498">
        <f>ImportsMouldingsAndJoinery!L$5-ImportsMouldingsAndJoinery!L$15</f>
        <v>0.10394650539037403</v>
      </c>
      <c r="L257" s="498">
        <f>ImportsMouldingsAndJoinery!M$5-ImportsMouldingsAndJoinery!M$15</f>
        <v>0.1125137538736265</v>
      </c>
      <c r="M257" s="498">
        <f>ImportsMouldingsAndJoinery!N$5-ImportsMouldingsAndJoinery!N$15</f>
        <v>9.8918769588957706E-2</v>
      </c>
      <c r="N257" s="498">
        <f>ImportsMouldingsAndJoinery!O$5-ImportsMouldingsAndJoinery!O$15</f>
        <v>8.7209332727156058E-2</v>
      </c>
      <c r="O257" s="498">
        <f>ImportsMouldingsAndJoinery!P$5-ImportsMouldingsAndJoinery!P$15</f>
        <v>6.1325689913889453E-2</v>
      </c>
      <c r="P257" s="498">
        <f>ImportsMouldingsAndJoinery!Q$5-ImportsMouldingsAndJoinery!Q$15</f>
        <v>6.3736949347261374E-2</v>
      </c>
      <c r="Q257" s="498">
        <f>ImportsMouldingsAndJoinery!R$5-ImportsMouldingsAndJoinery!R$15</f>
        <v>7.6343509913046254E-2</v>
      </c>
      <c r="R257" s="498">
        <f>ImportsMouldingsAndJoinery!S$5-ImportsMouldingsAndJoinery!S$15</f>
        <v>0.10396002686344813</v>
      </c>
      <c r="S257" s="498">
        <f>ImportsMouldingsAndJoinery!T$5-ImportsMouldingsAndJoinery!T$15</f>
        <v>0.13648731874278397</v>
      </c>
      <c r="T257" s="498">
        <f>ImportsMouldingsAndJoinery!U$5-ImportsMouldingsAndJoinery!U$15</f>
        <v>0.19196410514464352</v>
      </c>
      <c r="U257" s="498">
        <f>ImportsMouldingsAndJoinery!V$5-ImportsMouldingsAndJoinery!V$15</f>
        <v>0.23334958513809756</v>
      </c>
      <c r="V257" s="498">
        <f>ImportsMouldingsAndJoinery!W$5-ImportsMouldingsAndJoinery!W$15</f>
        <v>0</v>
      </c>
      <c r="W257" s="498">
        <f>ImportsMouldingsAndJoinery!X$5-ImportsMouldingsAndJoinery!X$15</f>
        <v>0</v>
      </c>
      <c r="X257" s="498">
        <f>ImportsMouldingsAndJoinery!Y$5-ImportsMouldingsAndJoinery!Y$15</f>
        <v>0</v>
      </c>
      <c r="Y257" s="498">
        <f>ImportsMouldingsAndJoinery!Z$5-ImportsMouldingsAndJoinery!Z$15</f>
        <v>0</v>
      </c>
      <c r="Z257" s="498">
        <f>ImportsMouldingsAndJoinery!AA$5-ImportsMouldingsAndJoinery!AA$15</f>
        <v>0</v>
      </c>
      <c r="AA257" s="498">
        <f>ImportsMouldingsAndJoinery!AB$5-ImportsMouldingsAndJoinery!AB$15</f>
        <v>0</v>
      </c>
      <c r="AB257" s="498"/>
      <c r="AC257" s="498">
        <f>ImportsMouldingsAndJoinery!AD$5-ImportsMouldingsAndJoinery!AD$15</f>
        <v>4.827999999999999E-3</v>
      </c>
      <c r="AD257" s="498">
        <f>ImportsMouldingsAndJoinery!AE$5-ImportsMouldingsAndJoinery!AE$15</f>
        <v>3.564999999999971E-3</v>
      </c>
      <c r="AE257" s="498">
        <f>ImportsMouldingsAndJoinery!AF$5-ImportsMouldingsAndJoinery!AF$15</f>
        <v>2.8319999999999873E-3</v>
      </c>
      <c r="AF257" s="498">
        <f>ImportsMouldingsAndJoinery!AG$5-ImportsMouldingsAndJoinery!AG$15</f>
        <v>4.7279999999999961E-3</v>
      </c>
      <c r="AG257" s="498">
        <f>ImportsMouldingsAndJoinery!AH$5-ImportsMouldingsAndJoinery!AH$15</f>
        <v>1.0789608999999978E-2</v>
      </c>
      <c r="AH257" s="498">
        <f>ImportsMouldingsAndJoinery!AI$5-ImportsMouldingsAndJoinery!AI$15</f>
        <v>1.891656289379999E-2</v>
      </c>
      <c r="AI257" s="498">
        <f>ImportsMouldingsAndJoinery!AJ$5-ImportsMouldingsAndJoinery!AJ$15</f>
        <v>3.701812027400006E-2</v>
      </c>
      <c r="AJ257" s="498">
        <f>ImportsMouldingsAndJoinery!AK$5-ImportsMouldingsAndJoinery!AK$15</f>
        <v>5.3345141907000071E-2</v>
      </c>
      <c r="AK257" s="498">
        <f>ImportsMouldingsAndJoinery!AL$5-ImportsMouldingsAndJoinery!AL$15</f>
        <v>8.7649577074800034E-2</v>
      </c>
      <c r="AL257" s="498">
        <f>ImportsMouldingsAndJoinery!AM$5-ImportsMouldingsAndJoinery!AM$15</f>
        <v>6.4868623340399958E-2</v>
      </c>
      <c r="AM257" s="498">
        <f>ImportsMouldingsAndJoinery!AN$5-ImportsMouldingsAndJoinery!AN$15</f>
        <v>6.9679229481000027E-2</v>
      </c>
      <c r="AN257" s="498">
        <f>ImportsMouldingsAndJoinery!AO$5-ImportsMouldingsAndJoinery!AO$15</f>
        <v>6.451615848000003E-2</v>
      </c>
      <c r="AO257" s="498">
        <f>ImportsMouldingsAndJoinery!AP$5-ImportsMouldingsAndJoinery!AP$15</f>
        <v>5.522020035839996E-2</v>
      </c>
      <c r="AP257" s="498">
        <f>ImportsMouldingsAndJoinery!AQ$5-ImportsMouldingsAndJoinery!AQ$15</f>
        <v>4.5248005756800005E-2</v>
      </c>
      <c r="AQ257" s="498">
        <f>ImportsMouldingsAndJoinery!AR$5-ImportsMouldingsAndJoinery!AR$15</f>
        <v>4.1382477416000013E-2</v>
      </c>
      <c r="AR257" s="498">
        <f>ImportsMouldingsAndJoinery!AS$5-ImportsMouldingsAndJoinery!AS$15</f>
        <v>3.9136385392999962E-2</v>
      </c>
      <c r="AS257" s="498">
        <f>ImportsMouldingsAndJoinery!AT$5-ImportsMouldingsAndJoinery!AT$15</f>
        <v>4.2338638312900023E-2</v>
      </c>
      <c r="AT257" s="498">
        <f>ImportsMouldingsAndJoinery!AU$5-ImportsMouldingsAndJoinery!AU$15</f>
        <v>5.4512385642000005E-2</v>
      </c>
      <c r="AU257" s="498">
        <f>ImportsMouldingsAndJoinery!AV$5-ImportsMouldingsAndJoinery!AV$15</f>
        <v>8.7469767055000008E-2</v>
      </c>
      <c r="AV257" s="498">
        <f>ImportsMouldingsAndJoinery!AW$5-ImportsMouldingsAndJoinery!AW$15</f>
        <v>0.10695773452750001</v>
      </c>
      <c r="AW257" s="498">
        <f>ImportsMouldingsAndJoinery!AX$5-ImportsMouldingsAndJoinery!AX$15</f>
        <v>0</v>
      </c>
      <c r="AX257" s="498">
        <f>ImportsMouldingsAndJoinery!AY$5-ImportsMouldingsAndJoinery!AY$15</f>
        <v>0</v>
      </c>
      <c r="AY257" s="498">
        <f>ImportsMouldingsAndJoinery!AZ$5-ImportsMouldingsAndJoinery!AZ$15</f>
        <v>0</v>
      </c>
      <c r="AZ257" s="498">
        <f>ImportsMouldingsAndJoinery!BA$5-ImportsMouldingsAndJoinery!BA$15</f>
        <v>0</v>
      </c>
      <c r="BA257" s="498">
        <f>ImportsMouldingsAndJoinery!BB$5-ImportsMouldingsAndJoinery!BB$15</f>
        <v>0</v>
      </c>
      <c r="BB257" s="498">
        <f>ImportsMouldingsAndJoinery!BC$5-ImportsMouldingsAndJoinery!BC$15</f>
        <v>0</v>
      </c>
    </row>
    <row r="258" spans="1:67">
      <c r="B258" s="488">
        <v>2000</v>
      </c>
      <c r="C258" s="488">
        <f>1+B258</f>
        <v>2001</v>
      </c>
      <c r="D258" s="488">
        <f t="shared" ref="D258:AA258" si="196">1+C258</f>
        <v>2002</v>
      </c>
      <c r="E258" s="488">
        <f t="shared" si="196"/>
        <v>2003</v>
      </c>
      <c r="F258" s="488">
        <f t="shared" si="196"/>
        <v>2004</v>
      </c>
      <c r="G258" s="488">
        <f t="shared" si="196"/>
        <v>2005</v>
      </c>
      <c r="H258" s="488">
        <f t="shared" si="196"/>
        <v>2006</v>
      </c>
      <c r="I258" s="488">
        <f t="shared" si="196"/>
        <v>2007</v>
      </c>
      <c r="J258" s="488">
        <f t="shared" si="196"/>
        <v>2008</v>
      </c>
      <c r="K258" s="488">
        <f t="shared" si="196"/>
        <v>2009</v>
      </c>
      <c r="L258" s="488">
        <f t="shared" si="196"/>
        <v>2010</v>
      </c>
      <c r="M258" s="488">
        <f t="shared" si="196"/>
        <v>2011</v>
      </c>
      <c r="N258" s="488">
        <f t="shared" si="196"/>
        <v>2012</v>
      </c>
      <c r="O258" s="488">
        <f t="shared" si="196"/>
        <v>2013</v>
      </c>
      <c r="P258" s="488">
        <f t="shared" si="196"/>
        <v>2014</v>
      </c>
      <c r="Q258" s="488">
        <f t="shared" si="196"/>
        <v>2015</v>
      </c>
      <c r="R258" s="488">
        <f t="shared" si="196"/>
        <v>2016</v>
      </c>
      <c r="S258" s="488">
        <f t="shared" si="196"/>
        <v>2017</v>
      </c>
      <c r="T258" s="488">
        <f t="shared" si="196"/>
        <v>2018</v>
      </c>
      <c r="U258" s="488">
        <f t="shared" si="196"/>
        <v>2019</v>
      </c>
      <c r="V258" s="488">
        <f t="shared" si="196"/>
        <v>2020</v>
      </c>
      <c r="W258" s="488">
        <f t="shared" si="196"/>
        <v>2021</v>
      </c>
      <c r="X258" s="488">
        <f t="shared" si="196"/>
        <v>2022</v>
      </c>
      <c r="Y258" s="488">
        <f t="shared" si="196"/>
        <v>2023</v>
      </c>
      <c r="Z258" s="488">
        <f t="shared" si="196"/>
        <v>2024</v>
      </c>
      <c r="AA258" s="488">
        <f t="shared" si="196"/>
        <v>2025</v>
      </c>
      <c r="AC258" s="488">
        <v>2000</v>
      </c>
      <c r="AD258" s="488">
        <f>1+AC258</f>
        <v>2001</v>
      </c>
      <c r="AE258" s="488">
        <f t="shared" ref="AE258:BB258" si="197">1+AD258</f>
        <v>2002</v>
      </c>
      <c r="AF258" s="488">
        <f t="shared" si="197"/>
        <v>2003</v>
      </c>
      <c r="AG258" s="488">
        <f t="shared" si="197"/>
        <v>2004</v>
      </c>
      <c r="AH258" s="488">
        <f t="shared" si="197"/>
        <v>2005</v>
      </c>
      <c r="AI258" s="488">
        <f t="shared" si="197"/>
        <v>2006</v>
      </c>
      <c r="AJ258" s="488">
        <f t="shared" si="197"/>
        <v>2007</v>
      </c>
      <c r="AK258" s="488">
        <f t="shared" si="197"/>
        <v>2008</v>
      </c>
      <c r="AL258" s="488">
        <f t="shared" si="197"/>
        <v>2009</v>
      </c>
      <c r="AM258" s="488">
        <f t="shared" si="197"/>
        <v>2010</v>
      </c>
      <c r="AN258" s="488">
        <f t="shared" si="197"/>
        <v>2011</v>
      </c>
      <c r="AO258" s="488">
        <f t="shared" si="197"/>
        <v>2012</v>
      </c>
      <c r="AP258" s="488">
        <f t="shared" si="197"/>
        <v>2013</v>
      </c>
      <c r="AQ258" s="488">
        <f t="shared" si="197"/>
        <v>2014</v>
      </c>
      <c r="AR258" s="488">
        <f t="shared" si="197"/>
        <v>2015</v>
      </c>
      <c r="AS258" s="488">
        <f t="shared" si="197"/>
        <v>2016</v>
      </c>
      <c r="AT258" s="488">
        <f t="shared" si="197"/>
        <v>2017</v>
      </c>
      <c r="AU258" s="488">
        <f t="shared" si="197"/>
        <v>2018</v>
      </c>
      <c r="AV258" s="488">
        <f t="shared" si="197"/>
        <v>2019</v>
      </c>
      <c r="AW258" s="488">
        <f t="shared" si="197"/>
        <v>2020</v>
      </c>
      <c r="AX258" s="488">
        <f t="shared" si="197"/>
        <v>2021</v>
      </c>
      <c r="AY258" s="488">
        <f t="shared" si="197"/>
        <v>2022</v>
      </c>
      <c r="AZ258" s="488">
        <f t="shared" si="197"/>
        <v>2023</v>
      </c>
      <c r="BA258" s="488">
        <f t="shared" si="197"/>
        <v>2024</v>
      </c>
      <c r="BB258" s="488">
        <f t="shared" si="197"/>
        <v>2025</v>
      </c>
    </row>
    <row r="259" spans="1:67">
      <c r="A259" s="498" t="str">
        <f>ImportsMouldingsAndJoinery!B$9</f>
        <v xml:space="preserve">Brazil </v>
      </c>
      <c r="B259" s="498">
        <f>ImportsMouldingsAndJoinery!C$9</f>
        <v>0</v>
      </c>
      <c r="C259" s="498">
        <f>ImportsMouldingsAndJoinery!D$9</f>
        <v>0</v>
      </c>
      <c r="D259" s="498">
        <f>ImportsMouldingsAndJoinery!E$9</f>
        <v>9.8346499999999999E-4</v>
      </c>
      <c r="E259" s="498">
        <f>ImportsMouldingsAndJoinery!F$9</f>
        <v>1.1198361999999998E-3</v>
      </c>
      <c r="F259" s="498">
        <f>ImportsMouldingsAndJoinery!G$9</f>
        <v>3.8704656199999997E-3</v>
      </c>
      <c r="G259" s="498">
        <f>ImportsMouldingsAndJoinery!H$9</f>
        <v>5.6325219999999992E-3</v>
      </c>
      <c r="H259" s="498">
        <f>ImportsMouldingsAndJoinery!I$9</f>
        <v>9.2728999999999989E-3</v>
      </c>
      <c r="I259" s="498">
        <f>ImportsMouldingsAndJoinery!J$9</f>
        <v>1.0282813999999998E-2</v>
      </c>
      <c r="J259" s="498">
        <f>ImportsMouldingsAndJoinery!K$9</f>
        <v>1.499617E-2</v>
      </c>
      <c r="K259" s="498">
        <f>ImportsMouldingsAndJoinery!L$9</f>
        <v>9.3688699999999979E-3</v>
      </c>
      <c r="L259" s="498">
        <f>ImportsMouldingsAndJoinery!M$9</f>
        <v>1.2232598000000001E-2</v>
      </c>
      <c r="M259" s="498">
        <f>ImportsMouldingsAndJoinery!N$9</f>
        <v>5.9103659999999985E-3</v>
      </c>
      <c r="N259" s="498">
        <f>ImportsMouldingsAndJoinery!O$9</f>
        <v>3.3561079999999996E-3</v>
      </c>
      <c r="O259" s="498">
        <f>ImportsMouldingsAndJoinery!P$9</f>
        <v>2.2649899999999997E-3</v>
      </c>
      <c r="P259" s="498">
        <f>ImportsMouldingsAndJoinery!Q$9</f>
        <v>1.4807413333333332E-3</v>
      </c>
      <c r="Q259" s="498">
        <f>ImportsMouldingsAndJoinery!R$9</f>
        <v>1.8540199999999996E-3</v>
      </c>
      <c r="R259" s="498">
        <f>ImportsMouldingsAndJoinery!S$9</f>
        <v>1.4190539999999997E-3</v>
      </c>
      <c r="S259" s="498">
        <f>ImportsMouldingsAndJoinery!T$9</f>
        <v>1.2826329999999996E-3</v>
      </c>
      <c r="T259" s="498">
        <f>ImportsMouldingsAndJoinery!U$9</f>
        <v>1.2656279999999998E-3</v>
      </c>
      <c r="U259" s="498">
        <f>ImportsMouldingsAndJoinery!V$9</f>
        <v>7.7964599999999983E-4</v>
      </c>
      <c r="V259" s="498">
        <f>ImportsMouldingsAndJoinery!W$9</f>
        <v>0</v>
      </c>
      <c r="W259" s="498">
        <f>ImportsMouldingsAndJoinery!X$9</f>
        <v>0</v>
      </c>
      <c r="X259" s="498">
        <f>ImportsMouldingsAndJoinery!Y$9</f>
        <v>0</v>
      </c>
      <c r="Y259" s="498">
        <f>ImportsMouldingsAndJoinery!Z$9</f>
        <v>0</v>
      </c>
      <c r="Z259" s="498">
        <f>ImportsMouldingsAndJoinery!AA$9</f>
        <v>0</v>
      </c>
      <c r="AA259" s="498">
        <f>ImportsMouldingsAndJoinery!AB$9</f>
        <v>0</v>
      </c>
      <c r="AB259" s="491"/>
      <c r="AC259" s="497"/>
      <c r="AD259" s="497"/>
      <c r="AE259" s="497"/>
      <c r="AF259" s="497"/>
      <c r="AG259" s="497"/>
      <c r="AH259" s="497"/>
      <c r="AI259" s="497"/>
      <c r="AJ259" s="497"/>
      <c r="AK259" s="497"/>
      <c r="AL259" s="497"/>
      <c r="AM259" s="497"/>
      <c r="AN259" s="497"/>
      <c r="AO259" s="497"/>
      <c r="AP259" s="497"/>
      <c r="AQ259" s="497"/>
      <c r="AR259" s="497"/>
      <c r="AS259" s="497"/>
      <c r="AT259" s="497"/>
      <c r="AU259" s="497"/>
      <c r="AV259" s="497"/>
      <c r="AW259" s="497"/>
      <c r="AX259" s="497"/>
      <c r="AY259" s="497"/>
      <c r="AZ259" s="497"/>
      <c r="BA259" s="497"/>
      <c r="BB259" s="497"/>
      <c r="BC259" s="494">
        <f t="shared" ref="BC259:BE263" si="198">I259/I$257</f>
        <v>0.10874239621722659</v>
      </c>
      <c r="BD259" s="494">
        <f t="shared" si="198"/>
        <v>0.11278427380387628</v>
      </c>
      <c r="BE259" s="494">
        <f t="shared" si="198"/>
        <v>9.0131649590478702E-2</v>
      </c>
      <c r="BF259" s="494">
        <f t="shared" ref="BF259:BI263" si="199">L259/L$257</f>
        <v>0.10872091258940167</v>
      </c>
      <c r="BG259" s="494">
        <f t="shared" si="199"/>
        <v>5.9749691838663674E-2</v>
      </c>
      <c r="BH259" s="494">
        <f t="shared" si="199"/>
        <v>3.8483358317852871E-2</v>
      </c>
      <c r="BI259" s="494">
        <f t="shared" si="199"/>
        <v>3.693378750700381E-2</v>
      </c>
      <c r="BJ259" s="494">
        <f>P259/P$257</f>
        <v>2.3232071012149205E-2</v>
      </c>
      <c r="BK259" s="494">
        <f t="shared" ref="BK259:BL263" si="200">Q259/Q$257</f>
        <v>2.4285233965686038E-2</v>
      </c>
      <c r="BL259" s="494">
        <f t="shared" si="200"/>
        <v>1.3649996472816731E-2</v>
      </c>
      <c r="BM259" s="494">
        <f t="shared" ref="BM259:BM263" si="201">S259/S$257</f>
        <v>9.3974518058866328E-3</v>
      </c>
      <c r="BN259" s="494">
        <f t="shared" ref="BN259:BN263" si="202">T259/T$257</f>
        <v>6.5930450854151017E-3</v>
      </c>
      <c r="BO259" s="494">
        <f t="shared" ref="BO259:BO263" si="203">U259/U$257</f>
        <v>3.3411072898998345E-3</v>
      </c>
    </row>
    <row r="260" spans="1:67">
      <c r="A260" s="498" t="str">
        <f>ImportsMouldingsAndJoinery!B$12</f>
        <v xml:space="preserve">China </v>
      </c>
      <c r="B260" s="498">
        <f>ImportsMouldingsAndJoinery!C$12</f>
        <v>0</v>
      </c>
      <c r="C260" s="498">
        <f>ImportsMouldingsAndJoinery!D$12</f>
        <v>2.2936549999999999E-4</v>
      </c>
      <c r="D260" s="498">
        <f>ImportsMouldingsAndJoinery!E$12</f>
        <v>0</v>
      </c>
      <c r="E260" s="498">
        <f>ImportsMouldingsAndJoinery!F$12</f>
        <v>5.5642579999999999E-4</v>
      </c>
      <c r="F260" s="498">
        <f>ImportsMouldingsAndJoinery!G$12</f>
        <v>7.922724599999999E-4</v>
      </c>
      <c r="G260" s="498">
        <f>ImportsMouldingsAndJoinery!H$12</f>
        <v>2.8666509000000004E-3</v>
      </c>
      <c r="H260" s="498">
        <f>ImportsMouldingsAndJoinery!I$12</f>
        <v>7.0915879999999994E-3</v>
      </c>
      <c r="I260" s="498">
        <f>ImportsMouldingsAndJoinery!J$12</f>
        <v>1.12515464E-2</v>
      </c>
      <c r="J260" s="498">
        <f>ImportsMouldingsAndJoinery!K$12</f>
        <v>1.9141652599999996E-2</v>
      </c>
      <c r="K260" s="498">
        <f>ImportsMouldingsAndJoinery!L$12</f>
        <v>1.2570183249999997E-2</v>
      </c>
      <c r="L260" s="498">
        <f>ImportsMouldingsAndJoinery!M$12</f>
        <v>1.8228245340659338E-2</v>
      </c>
      <c r="M260" s="498">
        <f>ImportsMouldingsAndJoinery!N$12</f>
        <v>1.9212413320247566E-2</v>
      </c>
      <c r="N260" s="498">
        <f>ImportsMouldingsAndJoinery!O$12</f>
        <v>1.9731869749999999E-2</v>
      </c>
      <c r="O260" s="498">
        <f>ImportsMouldingsAndJoinery!P$12</f>
        <v>1.1966185769230767E-2</v>
      </c>
      <c r="P260" s="498">
        <f>ImportsMouldingsAndJoinery!Q$12</f>
        <v>1.3365281623809521E-2</v>
      </c>
      <c r="Q260" s="498">
        <f>ImportsMouldingsAndJoinery!R$12</f>
        <v>7.5183069166666668E-3</v>
      </c>
      <c r="R260" s="498">
        <f>ImportsMouldingsAndJoinery!S$12</f>
        <v>8.2795138874458846E-3</v>
      </c>
      <c r="S260" s="498">
        <f>ImportsMouldingsAndJoinery!T$12</f>
        <v>8.9889497285714267E-3</v>
      </c>
      <c r="T260" s="498">
        <f>ImportsMouldingsAndJoinery!U$12</f>
        <v>2.2715147089743593E-2</v>
      </c>
      <c r="U260" s="498">
        <f>ImportsMouldingsAndJoinery!V$12</f>
        <v>1.2885222E-2</v>
      </c>
      <c r="V260" s="498">
        <f>ImportsMouldingsAndJoinery!W$12</f>
        <v>0</v>
      </c>
      <c r="W260" s="498">
        <f>ImportsMouldingsAndJoinery!X$12</f>
        <v>0</v>
      </c>
      <c r="X260" s="498">
        <f>ImportsMouldingsAndJoinery!Y$12</f>
        <v>0</v>
      </c>
      <c r="Y260" s="498">
        <f>ImportsMouldingsAndJoinery!Z$12</f>
        <v>0</v>
      </c>
      <c r="Z260" s="498">
        <f>ImportsMouldingsAndJoinery!AA$12</f>
        <v>0</v>
      </c>
      <c r="AA260" s="498">
        <f>ImportsMouldingsAndJoinery!AB$12</f>
        <v>0</v>
      </c>
      <c r="AB260" s="491"/>
      <c r="AC260" s="497"/>
      <c r="AD260" s="497"/>
      <c r="AE260" s="497"/>
      <c r="AF260" s="497"/>
      <c r="AG260" s="497"/>
      <c r="AH260" s="497"/>
      <c r="AI260" s="497"/>
      <c r="AJ260" s="497"/>
      <c r="AK260" s="497"/>
      <c r="AL260" s="497"/>
      <c r="AM260" s="497"/>
      <c r="AN260" s="497"/>
      <c r="AO260" s="497"/>
      <c r="AP260" s="497"/>
      <c r="AQ260" s="497"/>
      <c r="AR260" s="497"/>
      <c r="AS260" s="497"/>
      <c r="AT260" s="497"/>
      <c r="AU260" s="497"/>
      <c r="AV260" s="497"/>
      <c r="AW260" s="497"/>
      <c r="AX260" s="497"/>
      <c r="AY260" s="497"/>
      <c r="AZ260" s="497"/>
      <c r="BA260" s="497"/>
      <c r="BB260" s="497"/>
      <c r="BC260" s="494">
        <f t="shared" si="198"/>
        <v>0.11898689567712784</v>
      </c>
      <c r="BD260" s="494">
        <f t="shared" si="198"/>
        <v>0.14396191746939918</v>
      </c>
      <c r="BE260" s="494">
        <f t="shared" si="198"/>
        <v>0.12092934921469768</v>
      </c>
      <c r="BF260" s="494">
        <f t="shared" si="199"/>
        <v>0.16200904078920864</v>
      </c>
      <c r="BG260" s="494">
        <f t="shared" si="199"/>
        <v>0.19422414370985308</v>
      </c>
      <c r="BH260" s="494">
        <f t="shared" si="199"/>
        <v>0.22625869425848394</v>
      </c>
      <c r="BI260" s="494">
        <f t="shared" si="199"/>
        <v>0.19512517162111184</v>
      </c>
      <c r="BJ260" s="494">
        <f>P260/P$257</f>
        <v>0.2096944042770349</v>
      </c>
      <c r="BK260" s="494">
        <f t="shared" si="200"/>
        <v>9.8479974594171391E-2</v>
      </c>
      <c r="BL260" s="494">
        <f t="shared" si="200"/>
        <v>7.9641321162037176E-2</v>
      </c>
      <c r="BM260" s="494">
        <f t="shared" si="201"/>
        <v>6.5859230083576303E-2</v>
      </c>
      <c r="BN260" s="494">
        <f t="shared" si="202"/>
        <v>0.1183301798668449</v>
      </c>
      <c r="BO260" s="494">
        <f t="shared" si="203"/>
        <v>5.521853399642624E-2</v>
      </c>
    </row>
    <row r="261" spans="1:67">
      <c r="A261" s="498" t="str">
        <f>ImportsMouldingsAndJoinery!B$13</f>
        <v xml:space="preserve">Indonesia </v>
      </c>
      <c r="B261" s="498">
        <f>ImportsMouldingsAndJoinery!C$13</f>
        <v>2.9104949999999999E-3</v>
      </c>
      <c r="C261" s="498">
        <f>ImportsMouldingsAndJoinery!D$13</f>
        <v>1.3987119999999997E-3</v>
      </c>
      <c r="D261" s="498">
        <f>ImportsMouldingsAndJoinery!E$13</f>
        <v>1.4927522399999999E-3</v>
      </c>
      <c r="E261" s="498">
        <f>ImportsMouldingsAndJoinery!F$13</f>
        <v>3.0811447799999996E-3</v>
      </c>
      <c r="F261" s="498">
        <f>ImportsMouldingsAndJoinery!G$13</f>
        <v>7.7152660199999992E-3</v>
      </c>
      <c r="G261" s="498">
        <f>ImportsMouldingsAndJoinery!H$13</f>
        <v>2.5123084E-2</v>
      </c>
      <c r="H261" s="498">
        <f>ImportsMouldingsAndJoinery!I$13</f>
        <v>3.9429725999999998E-2</v>
      </c>
      <c r="I261" s="498">
        <f>ImportsMouldingsAndJoinery!J$13</f>
        <v>4.5827277399999991E-2</v>
      </c>
      <c r="J261" s="498">
        <f>ImportsMouldingsAndJoinery!K$13</f>
        <v>4.4759986000000002E-2</v>
      </c>
      <c r="K261" s="498">
        <f>ImportsMouldingsAndJoinery!L$13</f>
        <v>3.514714846753246E-2</v>
      </c>
      <c r="L261" s="498">
        <f>ImportsMouldingsAndJoinery!M$13</f>
        <v>2.7528373285714284E-2</v>
      </c>
      <c r="M261" s="498">
        <f>ImportsMouldingsAndJoinery!N$13</f>
        <v>1.8850846846153842E-2</v>
      </c>
      <c r="N261" s="498">
        <f>ImportsMouldingsAndJoinery!O$13</f>
        <v>1.4533706937499998E-2</v>
      </c>
      <c r="O261" s="498">
        <f>ImportsMouldingsAndJoinery!P$13</f>
        <v>1.0723604206896551E-2</v>
      </c>
      <c r="P261" s="498">
        <f>ImportsMouldingsAndJoinery!Q$13</f>
        <v>1.1326974142857143E-2</v>
      </c>
      <c r="Q261" s="498">
        <f>ImportsMouldingsAndJoinery!R$13</f>
        <v>1.1079841521034481E-2</v>
      </c>
      <c r="R261" s="498">
        <f>ImportsMouldingsAndJoinery!S$13</f>
        <v>7.3113039999999994E-3</v>
      </c>
      <c r="S261" s="498">
        <f>ImportsMouldingsAndJoinery!T$13</f>
        <v>8.6552817857142861E-3</v>
      </c>
      <c r="T261" s="498">
        <f>ImportsMouldingsAndJoinery!U$13</f>
        <v>8.3720059882478621E-3</v>
      </c>
      <c r="U261" s="498">
        <f>ImportsMouldingsAndJoinery!V$13</f>
        <v>5.6504279999999999E-3</v>
      </c>
      <c r="V261" s="498">
        <f>ImportsMouldingsAndJoinery!W$13</f>
        <v>0</v>
      </c>
      <c r="W261" s="498">
        <f>ImportsMouldingsAndJoinery!X$13</f>
        <v>0</v>
      </c>
      <c r="X261" s="498">
        <f>ImportsMouldingsAndJoinery!Y$13</f>
        <v>0</v>
      </c>
      <c r="Y261" s="498">
        <f>ImportsMouldingsAndJoinery!Z$13</f>
        <v>0</v>
      </c>
      <c r="Z261" s="498">
        <f>ImportsMouldingsAndJoinery!AA$13</f>
        <v>0</v>
      </c>
      <c r="AA261" s="498">
        <f>ImportsMouldingsAndJoinery!AB$13</f>
        <v>0</v>
      </c>
      <c r="AB261" s="491"/>
      <c r="AC261" s="497"/>
      <c r="AD261" s="497"/>
      <c r="AE261" s="497"/>
      <c r="AF261" s="497"/>
      <c r="AG261" s="497"/>
      <c r="AH261" s="497"/>
      <c r="AI261" s="497"/>
      <c r="AJ261" s="497"/>
      <c r="AK261" s="497"/>
      <c r="AL261" s="497"/>
      <c r="AM261" s="497"/>
      <c r="AN261" s="497"/>
      <c r="AO261" s="497"/>
      <c r="AP261" s="497"/>
      <c r="AQ261" s="497"/>
      <c r="AR261" s="497"/>
      <c r="AS261" s="497"/>
      <c r="AT261" s="497"/>
      <c r="AU261" s="497"/>
      <c r="AV261" s="497"/>
      <c r="AW261" s="497"/>
      <c r="AX261" s="497"/>
      <c r="AY261" s="497"/>
      <c r="AZ261" s="497"/>
      <c r="BA261" s="497"/>
      <c r="BB261" s="497"/>
      <c r="BC261" s="494">
        <f t="shared" si="198"/>
        <v>0.4846307593026144</v>
      </c>
      <c r="BD261" s="494">
        <f t="shared" si="198"/>
        <v>0.33663412167784634</v>
      </c>
      <c r="BE261" s="494">
        <f t="shared" si="198"/>
        <v>0.33812727359651346</v>
      </c>
      <c r="BF261" s="494">
        <f t="shared" si="199"/>
        <v>0.24466673929156854</v>
      </c>
      <c r="BG261" s="494">
        <f t="shared" si="199"/>
        <v>0.19056895798932544</v>
      </c>
      <c r="BH261" s="494">
        <f t="shared" si="199"/>
        <v>0.16665311478727043</v>
      </c>
      <c r="BI261" s="494">
        <f t="shared" si="199"/>
        <v>0.17486316455557394</v>
      </c>
      <c r="BJ261" s="494">
        <f>P261/P$257</f>
        <v>0.17771440677437814</v>
      </c>
      <c r="BK261" s="494">
        <f t="shared" si="200"/>
        <v>0.1451314137069962</v>
      </c>
      <c r="BL261" s="494">
        <f t="shared" si="200"/>
        <v>7.032803107682363E-2</v>
      </c>
      <c r="BM261" s="494">
        <f t="shared" si="201"/>
        <v>6.3414549171601248E-2</v>
      </c>
      <c r="BN261" s="494">
        <f t="shared" si="202"/>
        <v>4.3612351287964063E-2</v>
      </c>
      <c r="BO261" s="494">
        <f t="shared" si="203"/>
        <v>2.421443345037895E-2</v>
      </c>
    </row>
    <row r="262" spans="1:67">
      <c r="A262" s="498" t="str">
        <f>ImportsMouldingsAndJoinery!B$25</f>
        <v xml:space="preserve">Ukraine </v>
      </c>
      <c r="B262" s="498">
        <f>ImportsMouldingsAndJoinery!C$25</f>
        <v>2.7530563199999998E-3</v>
      </c>
      <c r="C262" s="498">
        <f>ImportsMouldingsAndJoinery!D$25</f>
        <v>4.1767905199999993E-3</v>
      </c>
      <c r="D262" s="498">
        <f>ImportsMouldingsAndJoinery!E$25</f>
        <v>2.0418000399999997E-3</v>
      </c>
      <c r="E262" s="498">
        <f>ImportsMouldingsAndJoinery!F$25</f>
        <v>3.7866562999999999E-3</v>
      </c>
      <c r="F262" s="498">
        <f>ImportsMouldingsAndJoinery!G$25</f>
        <v>4.2647763200000001E-3</v>
      </c>
      <c r="G262" s="498">
        <f>ImportsMouldingsAndJoinery!H$25</f>
        <v>4.4677709999999997E-3</v>
      </c>
      <c r="H262" s="498">
        <f>ImportsMouldingsAndJoinery!I$25</f>
        <v>1.0532956E-2</v>
      </c>
      <c r="I262" s="498">
        <f>ImportsMouldingsAndJoinery!J$25</f>
        <v>1.4086764499999998E-2</v>
      </c>
      <c r="J262" s="498">
        <f>ImportsMouldingsAndJoinery!K$25</f>
        <v>4.0081565E-2</v>
      </c>
      <c r="K262" s="498">
        <f>ImportsMouldingsAndJoinery!L$25</f>
        <v>3.2704615999999992E-2</v>
      </c>
      <c r="L262" s="498">
        <f>ImportsMouldingsAndJoinery!M$25</f>
        <v>3.9342412307692309E-2</v>
      </c>
      <c r="M262" s="498">
        <f>ImportsMouldingsAndJoinery!N$25</f>
        <v>4.0993398923076921E-2</v>
      </c>
      <c r="N262" s="498">
        <f>ImportsMouldingsAndJoinery!O$25</f>
        <v>3.2504164000000002E-2</v>
      </c>
      <c r="O262" s="498">
        <f>ImportsMouldingsAndJoinery!P$25</f>
        <v>2.3892848000000001E-2</v>
      </c>
      <c r="P262" s="498">
        <f>ImportsMouldingsAndJoinery!Q$25</f>
        <v>2.7319814499999998E-2</v>
      </c>
      <c r="Q262" s="498">
        <f>ImportsMouldingsAndJoinery!R$25</f>
        <v>4.5030749456845237E-2</v>
      </c>
      <c r="R262" s="498">
        <f>ImportsMouldingsAndJoinery!S$25</f>
        <v>6.1991897000000004E-2</v>
      </c>
      <c r="S262" s="498">
        <f>ImportsMouldingsAndJoinery!T$25</f>
        <v>8.0956260499999988E-2</v>
      </c>
      <c r="T262" s="498">
        <f>ImportsMouldingsAndJoinery!U$25</f>
        <v>0.10835698190909089</v>
      </c>
      <c r="U262" s="498">
        <f>ImportsMouldingsAndJoinery!V$25</f>
        <v>0.13052856599999998</v>
      </c>
      <c r="V262" s="498">
        <f>ImportsMouldingsAndJoinery!W$25</f>
        <v>0</v>
      </c>
      <c r="W262" s="498">
        <f>ImportsMouldingsAndJoinery!X$25</f>
        <v>0</v>
      </c>
      <c r="X262" s="498">
        <f>ImportsMouldingsAndJoinery!Y$25</f>
        <v>0</v>
      </c>
      <c r="Y262" s="498">
        <f>ImportsMouldingsAndJoinery!Z$25</f>
        <v>0</v>
      </c>
      <c r="Z262" s="498">
        <f>ImportsMouldingsAndJoinery!AA$25</f>
        <v>0</v>
      </c>
      <c r="AA262" s="498">
        <f>ImportsMouldingsAndJoinery!AB$25</f>
        <v>0</v>
      </c>
      <c r="AB262" s="491"/>
      <c r="AC262" s="497"/>
      <c r="AD262" s="497"/>
      <c r="AE262" s="497"/>
      <c r="AF262" s="497"/>
      <c r="AG262" s="497"/>
      <c r="AH262" s="497"/>
      <c r="AI262" s="497"/>
      <c r="AJ262" s="497"/>
      <c r="AK262" s="497"/>
      <c r="AL262" s="497"/>
      <c r="AM262" s="497"/>
      <c r="AN262" s="497"/>
      <c r="AO262" s="497"/>
      <c r="AP262" s="497"/>
      <c r="AQ262" s="497"/>
      <c r="AR262" s="497"/>
      <c r="AS262" s="497"/>
      <c r="AT262" s="497"/>
      <c r="AU262" s="497"/>
      <c r="AV262" s="497"/>
      <c r="AW262" s="497"/>
      <c r="AX262" s="497"/>
      <c r="AY262" s="497"/>
      <c r="AZ262" s="497"/>
      <c r="BA262" s="497"/>
      <c r="BB262" s="497"/>
      <c r="BC262" s="494">
        <f t="shared" si="198"/>
        <v>0.14896977876656739</v>
      </c>
      <c r="BD262" s="494">
        <f t="shared" si="198"/>
        <v>0.30144831656668764</v>
      </c>
      <c r="BE262" s="494">
        <f t="shared" si="198"/>
        <v>0.31462929780252719</v>
      </c>
      <c r="BF262" s="494">
        <f t="shared" si="199"/>
        <v>0.3496675824351308</v>
      </c>
      <c r="BG262" s="494">
        <f t="shared" si="199"/>
        <v>0.41441476772728691</v>
      </c>
      <c r="BH262" s="494">
        <f t="shared" si="199"/>
        <v>0.37271428393670708</v>
      </c>
      <c r="BI262" s="494">
        <f t="shared" si="199"/>
        <v>0.38960585740737974</v>
      </c>
      <c r="BJ262" s="494">
        <f>P262/P$257</f>
        <v>0.42863385806484111</v>
      </c>
      <c r="BK262" s="494">
        <f t="shared" si="200"/>
        <v>0.58984384537905543</v>
      </c>
      <c r="BL262" s="494">
        <f t="shared" si="200"/>
        <v>0.59630512679095959</v>
      </c>
      <c r="BM262" s="494">
        <f t="shared" si="201"/>
        <v>0.59314126210190576</v>
      </c>
      <c r="BN262" s="494">
        <f t="shared" si="202"/>
        <v>0.5644648088112344</v>
      </c>
      <c r="BO262" s="494">
        <f t="shared" si="203"/>
        <v>0.55936917960557964</v>
      </c>
    </row>
    <row r="263" spans="1:67">
      <c r="A263" s="489" t="s">
        <v>24</v>
      </c>
      <c r="B263" s="492">
        <f t="shared" ref="B263:K263" si="204">B257-SUM(B259:B262)</f>
        <v>8.7040426199999788E-3</v>
      </c>
      <c r="C263" s="492">
        <f t="shared" si="204"/>
        <v>1.1253061959999998E-2</v>
      </c>
      <c r="D263" s="492">
        <f t="shared" si="204"/>
        <v>7.2275221200000048E-3</v>
      </c>
      <c r="E263" s="492">
        <f t="shared" si="204"/>
        <v>6.5167062800000324E-3</v>
      </c>
      <c r="F263" s="492">
        <f t="shared" si="204"/>
        <v>1.8090474800000065E-2</v>
      </c>
      <c r="G263" s="492">
        <f t="shared" si="204"/>
        <v>8.0185549000001272E-3</v>
      </c>
      <c r="H263" s="492">
        <f t="shared" si="204"/>
        <v>9.6627452000000724E-3</v>
      </c>
      <c r="I263" s="492">
        <f t="shared" si="204"/>
        <v>1.3112820900000002E-2</v>
      </c>
      <c r="J263" s="492">
        <f t="shared" si="204"/>
        <v>1.3983933199999965E-2</v>
      </c>
      <c r="K263" s="492">
        <f t="shared" si="204"/>
        <v>1.4155687672841588E-2</v>
      </c>
      <c r="L263" s="492">
        <f>L257-SUM(L259:L262)</f>
        <v>1.518212493956056E-2</v>
      </c>
      <c r="M263" s="492">
        <f>M257-SUM(M259:M262)</f>
        <v>1.3951744499479377E-2</v>
      </c>
      <c r="N263" s="492">
        <f>N257-SUM(N259:N262)</f>
        <v>1.7083484039656066E-2</v>
      </c>
      <c r="O263" s="492">
        <f t="shared" ref="O263:AA263" si="205">O257-SUM(O259:O262)</f>
        <v>1.247806193776213E-2</v>
      </c>
      <c r="P263" s="492">
        <f t="shared" si="205"/>
        <v>1.0244137747261378E-2</v>
      </c>
      <c r="Q263" s="492">
        <f t="shared" si="205"/>
        <v>1.0860592018499871E-2</v>
      </c>
      <c r="R263" s="492">
        <f t="shared" si="205"/>
        <v>2.4958257976002235E-2</v>
      </c>
      <c r="S263" s="492">
        <f t="shared" si="205"/>
        <v>3.6604193728498269E-2</v>
      </c>
      <c r="T263" s="492">
        <f t="shared" si="205"/>
        <v>5.1254342157561167E-2</v>
      </c>
      <c r="U263" s="492">
        <f t="shared" si="205"/>
        <v>8.3505723138097565E-2</v>
      </c>
      <c r="V263" s="492">
        <f t="shared" si="205"/>
        <v>0</v>
      </c>
      <c r="W263" s="492">
        <f t="shared" si="205"/>
        <v>0</v>
      </c>
      <c r="X263" s="492">
        <f t="shared" si="205"/>
        <v>0</v>
      </c>
      <c r="Y263" s="492">
        <f t="shared" si="205"/>
        <v>0</v>
      </c>
      <c r="Z263" s="492">
        <f t="shared" si="205"/>
        <v>0</v>
      </c>
      <c r="AA263" s="492">
        <f t="shared" si="205"/>
        <v>0</v>
      </c>
      <c r="AB263" s="491"/>
      <c r="BC263" s="494">
        <f t="shared" si="198"/>
        <v>0.13867017003646379</v>
      </c>
      <c r="BD263" s="494">
        <f t="shared" si="198"/>
        <v>0.10517137048219058</v>
      </c>
      <c r="BE263" s="494">
        <f t="shared" si="198"/>
        <v>0.13618242979578296</v>
      </c>
      <c r="BF263" s="494">
        <f t="shared" si="199"/>
        <v>0.1349357248946903</v>
      </c>
      <c r="BG263" s="494">
        <f t="shared" si="199"/>
        <v>0.14104243873487088</v>
      </c>
      <c r="BH263" s="494">
        <f t="shared" si="199"/>
        <v>0.19589054869968581</v>
      </c>
      <c r="BI263" s="494">
        <f t="shared" si="199"/>
        <v>0.20347201890893063</v>
      </c>
      <c r="BJ263" s="494">
        <f>P263/P$257</f>
        <v>0.16072525987159667</v>
      </c>
      <c r="BK263" s="494">
        <f t="shared" si="200"/>
        <v>0.142259532354091</v>
      </c>
      <c r="BL263" s="494">
        <f t="shared" si="200"/>
        <v>0.24007552449736277</v>
      </c>
      <c r="BM263" s="494">
        <f t="shared" si="201"/>
        <v>0.26818750683703002</v>
      </c>
      <c r="BN263" s="494">
        <f t="shared" si="202"/>
        <v>0.26699961494854157</v>
      </c>
      <c r="BO263" s="494">
        <f t="shared" si="203"/>
        <v>0.3578567456577153</v>
      </c>
    </row>
    <row r="264" spans="1:67">
      <c r="A264" s="489"/>
      <c r="B264" s="491"/>
      <c r="C264" s="491"/>
      <c r="D264" s="491"/>
      <c r="E264" s="491"/>
      <c r="F264" s="491"/>
      <c r="G264" s="491"/>
      <c r="H264" s="491"/>
      <c r="I264" s="491"/>
      <c r="J264" s="491"/>
      <c r="K264" s="491"/>
      <c r="L264" s="491"/>
      <c r="M264" s="491"/>
      <c r="N264" s="491"/>
      <c r="O264" s="491"/>
      <c r="P264" s="491"/>
      <c r="Q264" s="491"/>
      <c r="R264" s="491"/>
      <c r="S264" s="491"/>
      <c r="T264" s="491"/>
      <c r="U264" s="491"/>
      <c r="V264" s="491"/>
      <c r="W264" s="491"/>
      <c r="X264" s="491"/>
      <c r="Y264" s="491"/>
      <c r="Z264" s="491"/>
      <c r="AA264" s="491"/>
      <c r="AB264" s="491"/>
      <c r="AC264" s="497"/>
      <c r="AD264" s="497"/>
      <c r="AE264" s="497"/>
      <c r="AF264" s="497"/>
      <c r="AG264" s="497"/>
      <c r="AH264" s="497"/>
      <c r="AI264" s="497"/>
      <c r="AJ264" s="497"/>
      <c r="AK264" s="497"/>
      <c r="AL264" s="497"/>
      <c r="AM264" s="497"/>
      <c r="AN264" s="497"/>
      <c r="AO264" s="497"/>
      <c r="AP264" s="497"/>
      <c r="AQ264" s="497"/>
      <c r="AR264" s="497"/>
      <c r="AS264" s="497"/>
      <c r="AT264" s="497"/>
      <c r="AU264" s="497"/>
      <c r="AV264" s="497"/>
      <c r="AW264" s="497"/>
      <c r="AX264" s="497"/>
      <c r="AY264" s="497"/>
      <c r="AZ264" s="497"/>
      <c r="BA264" s="497"/>
      <c r="BB264" s="497"/>
    </row>
    <row r="265" spans="1:67">
      <c r="A265" s="489"/>
      <c r="B265" s="491"/>
      <c r="C265" s="491"/>
      <c r="D265" s="491"/>
      <c r="E265" s="491"/>
      <c r="F265" s="491"/>
      <c r="G265" s="491"/>
      <c r="H265" s="491"/>
      <c r="I265" s="491"/>
      <c r="J265" s="491"/>
      <c r="K265" s="491"/>
      <c r="L265" s="491"/>
      <c r="M265" s="491"/>
      <c r="N265" s="491"/>
      <c r="O265" s="491"/>
      <c r="P265" s="491"/>
      <c r="Q265" s="491"/>
      <c r="R265" s="491"/>
      <c r="S265" s="491"/>
      <c r="T265" s="491"/>
      <c r="U265" s="491"/>
      <c r="V265" s="491"/>
      <c r="W265" s="491"/>
      <c r="X265" s="491"/>
      <c r="Y265" s="491"/>
      <c r="Z265" s="491"/>
      <c r="AA265" s="491"/>
      <c r="AB265" s="491"/>
    </row>
    <row r="266" spans="1:67">
      <c r="A266" s="497"/>
      <c r="B266" s="497"/>
      <c r="C266" s="497"/>
      <c r="D266" s="497"/>
      <c r="E266" s="497"/>
      <c r="F266" s="497"/>
      <c r="G266" s="497"/>
      <c r="H266" s="497"/>
      <c r="I266" s="497"/>
      <c r="J266" s="497"/>
      <c r="K266" s="497"/>
      <c r="L266" s="497"/>
      <c r="M266" s="497"/>
      <c r="N266" s="497"/>
      <c r="O266" s="497"/>
      <c r="P266" s="497"/>
      <c r="Q266" s="497"/>
      <c r="R266" s="497"/>
      <c r="S266" s="497"/>
      <c r="T266" s="497"/>
      <c r="U266" s="497"/>
      <c r="V266" s="497"/>
      <c r="W266" s="497"/>
      <c r="X266" s="497"/>
      <c r="Y266" s="497"/>
      <c r="Z266" s="497"/>
      <c r="AA266" s="497"/>
      <c r="AB266" s="491"/>
    </row>
    <row r="267" spans="1:67">
      <c r="A267" s="497"/>
      <c r="B267" s="497"/>
      <c r="C267" s="497"/>
      <c r="D267" s="497"/>
      <c r="E267" s="497"/>
      <c r="F267" s="497"/>
      <c r="G267" s="497"/>
      <c r="H267" s="497"/>
      <c r="I267" s="497"/>
      <c r="J267" s="497"/>
      <c r="K267" s="497"/>
      <c r="L267" s="497"/>
      <c r="M267" s="497"/>
      <c r="N267" s="497"/>
      <c r="O267" s="497"/>
      <c r="P267" s="497"/>
      <c r="Q267" s="497"/>
      <c r="R267" s="497"/>
      <c r="S267" s="497"/>
      <c r="T267" s="497"/>
      <c r="U267" s="497"/>
      <c r="V267" s="497"/>
      <c r="W267" s="497"/>
      <c r="X267" s="497"/>
      <c r="Y267" s="497"/>
      <c r="Z267" s="497"/>
      <c r="AA267" s="497"/>
      <c r="AB267" s="491"/>
    </row>
    <row r="268" spans="1:67">
      <c r="A268" s="497"/>
      <c r="B268" s="497"/>
      <c r="C268" s="497"/>
      <c r="D268" s="497"/>
      <c r="E268" s="497"/>
      <c r="F268" s="497"/>
      <c r="G268" s="497"/>
      <c r="H268" s="497"/>
      <c r="I268" s="497"/>
      <c r="J268" s="497"/>
      <c r="K268" s="497"/>
      <c r="L268" s="497"/>
      <c r="M268" s="497"/>
      <c r="N268" s="497"/>
      <c r="O268" s="497"/>
      <c r="P268" s="497"/>
      <c r="Q268" s="497"/>
      <c r="R268" s="497"/>
      <c r="S268" s="497"/>
      <c r="T268" s="497"/>
      <c r="U268" s="497"/>
      <c r="V268" s="497"/>
      <c r="W268" s="497"/>
      <c r="X268" s="497"/>
      <c r="Y268" s="497"/>
      <c r="Z268" s="497"/>
      <c r="AA268" s="497"/>
      <c r="AB268" s="491"/>
    </row>
    <row r="269" spans="1:67">
      <c r="A269" s="495" t="str">
        <f>A259</f>
        <v xml:space="preserve">Brazil </v>
      </c>
      <c r="B269" s="495"/>
      <c r="C269" s="495"/>
      <c r="D269" s="495"/>
      <c r="E269" s="495"/>
      <c r="F269" s="495"/>
      <c r="G269" s="495"/>
      <c r="H269" s="495"/>
      <c r="I269" s="495"/>
      <c r="J269" s="495"/>
      <c r="K269" s="495"/>
      <c r="L269" s="495"/>
      <c r="M269" s="495"/>
      <c r="N269" s="495"/>
      <c r="O269" s="495"/>
      <c r="P269" s="495"/>
      <c r="Q269" s="495"/>
      <c r="R269" s="495"/>
      <c r="S269" s="495"/>
      <c r="T269" s="495"/>
      <c r="U269" s="495"/>
      <c r="V269" s="495"/>
      <c r="W269" s="495"/>
      <c r="X269" s="495"/>
      <c r="Y269" s="495"/>
      <c r="Z269" s="495"/>
      <c r="AA269" s="495"/>
      <c r="AB269" s="495"/>
      <c r="AC269" s="498">
        <f>ImportsMouldingsAndJoinery!AD$9</f>
        <v>0</v>
      </c>
      <c r="AD269" s="498">
        <f>ImportsMouldingsAndJoinery!AE$9</f>
        <v>0</v>
      </c>
      <c r="AE269" s="498">
        <f>ImportsMouldingsAndJoinery!AF$9</f>
        <v>8.4999999999999993E-5</v>
      </c>
      <c r="AF269" s="498">
        <f>ImportsMouldingsAndJoinery!AG$9</f>
        <v>2.2499999999999999E-4</v>
      </c>
      <c r="AG269" s="498">
        <f>ImportsMouldingsAndJoinery!AH$9</f>
        <v>1.28553E-3</v>
      </c>
      <c r="AH269" s="498">
        <f>ImportsMouldingsAndJoinery!AI$9</f>
        <v>1.6827870774000003E-3</v>
      </c>
      <c r="AI269" s="498">
        <f>ImportsMouldingsAndJoinery!AJ$9</f>
        <v>3.0031767256000004E-3</v>
      </c>
      <c r="AJ269" s="498">
        <f>ImportsMouldingsAndJoinery!AK$9</f>
        <v>4.1244073689999999E-3</v>
      </c>
      <c r="AK269" s="498">
        <f>ImportsMouldingsAndJoinery!AL$9</f>
        <v>7.8497478480000007E-3</v>
      </c>
      <c r="AL269" s="498">
        <f>ImportsMouldingsAndJoinery!AM$9</f>
        <v>4.6823924180000006E-3</v>
      </c>
      <c r="AM269" s="498">
        <f>ImportsMouldingsAndJoinery!AN$9</f>
        <v>6.2518248819000005E-3</v>
      </c>
      <c r="AN269" s="498">
        <f>ImportsMouldingsAndJoinery!AO$9</f>
        <v>3.357721152E-3</v>
      </c>
      <c r="AO269" s="498">
        <f>ImportsMouldingsAndJoinery!AP$9</f>
        <v>1.8972101983999999E-3</v>
      </c>
      <c r="AP269" s="498">
        <f>ImportsMouldingsAndJoinery!AQ$9</f>
        <v>1.1211302241000002E-3</v>
      </c>
      <c r="AQ269" s="498">
        <f>ImportsMouldingsAndJoinery!AR$9</f>
        <v>8.5957935500000006E-4</v>
      </c>
      <c r="AR269" s="498">
        <f>ImportsMouldingsAndJoinery!AS$9</f>
        <v>9.825033014999999E-4</v>
      </c>
      <c r="AS269" s="498">
        <f>ImportsMouldingsAndJoinery!AT$9</f>
        <v>6.9763479400000012E-4</v>
      </c>
      <c r="AT269" s="498">
        <f>ImportsMouldingsAndJoinery!AU$9</f>
        <v>6.2277988630000003E-4</v>
      </c>
      <c r="AU269" s="498">
        <f>ImportsMouldingsAndJoinery!AV$9</f>
        <v>6.7260193900000004E-4</v>
      </c>
      <c r="AV269" s="498">
        <f>ImportsMouldingsAndJoinery!AW$9</f>
        <v>5.1521881500000001E-4</v>
      </c>
      <c r="AW269" s="498">
        <f>ImportsMouldingsAndJoinery!AX$9</f>
        <v>0</v>
      </c>
      <c r="AX269" s="498">
        <f>ImportsMouldingsAndJoinery!AY$9</f>
        <v>0</v>
      </c>
      <c r="AY269" s="498">
        <f>ImportsMouldingsAndJoinery!AZ$9</f>
        <v>0</v>
      </c>
      <c r="AZ269" s="498">
        <f>ImportsMouldingsAndJoinery!BA$9</f>
        <v>0</v>
      </c>
      <c r="BA269" s="498">
        <f>ImportsMouldingsAndJoinery!BB$9</f>
        <v>0</v>
      </c>
      <c r="BB269" s="498">
        <f>ImportsMouldingsAndJoinery!BC$9</f>
        <v>0</v>
      </c>
      <c r="BC269" s="494">
        <f t="shared" ref="BC269:BE273" si="206">AJ269/AJ$257</f>
        <v>7.7315519681067452E-2</v>
      </c>
      <c r="BD269" s="494">
        <f t="shared" si="206"/>
        <v>8.9558308322480962E-2</v>
      </c>
      <c r="BE269" s="494">
        <f t="shared" si="206"/>
        <v>7.2182700616737497E-2</v>
      </c>
      <c r="BF269" s="494">
        <f t="shared" ref="BF269:BI273" si="207">AM269/AM$257</f>
        <v>8.972293362693877E-2</v>
      </c>
      <c r="BG269" s="494">
        <f t="shared" si="207"/>
        <v>5.2044654100738059E-2</v>
      </c>
      <c r="BH269" s="494">
        <f t="shared" si="207"/>
        <v>3.4357177012875523E-2</v>
      </c>
      <c r="BI269" s="494">
        <f t="shared" si="207"/>
        <v>2.4777450527342045E-2</v>
      </c>
      <c r="BJ269" s="494">
        <f>AQ269/AQ$257</f>
        <v>2.077157794007892E-2</v>
      </c>
      <c r="BK269" s="494">
        <f t="shared" ref="BK269:BL273" si="208">AR269/AR$257</f>
        <v>2.5104600019493193E-2</v>
      </c>
      <c r="BL269" s="494">
        <f t="shared" si="208"/>
        <v>1.647749719403328E-2</v>
      </c>
      <c r="BM269" s="494">
        <f t="shared" ref="BM269:BM273" si="209">AT269/AT$257</f>
        <v>1.1424557537987634E-2</v>
      </c>
      <c r="BN269" s="494">
        <f t="shared" ref="BN269:BN273" si="210">AU269/AU$257</f>
        <v>7.689536186566902E-3</v>
      </c>
      <c r="BO269" s="494">
        <f t="shared" ref="BO269:BO273" si="211">AV269/AV$257</f>
        <v>4.8170318610061017E-3</v>
      </c>
    </row>
    <row r="270" spans="1:67">
      <c r="A270" s="495" t="str">
        <f>A260</f>
        <v xml:space="preserve">China </v>
      </c>
      <c r="B270" s="495"/>
      <c r="C270" s="495"/>
      <c r="D270" s="495"/>
      <c r="E270" s="495"/>
      <c r="F270" s="495"/>
      <c r="G270" s="495"/>
      <c r="H270" s="495"/>
      <c r="I270" s="495"/>
      <c r="J270" s="495"/>
      <c r="K270" s="495"/>
      <c r="L270" s="495"/>
      <c r="M270" s="495"/>
      <c r="N270" s="495"/>
      <c r="O270" s="495"/>
      <c r="P270" s="495"/>
      <c r="Q270" s="495"/>
      <c r="R270" s="495"/>
      <c r="S270" s="495"/>
      <c r="T270" s="495"/>
      <c r="U270" s="495"/>
      <c r="V270" s="495"/>
      <c r="W270" s="495"/>
      <c r="X270" s="495"/>
      <c r="Y270" s="495"/>
      <c r="Z270" s="495"/>
      <c r="AA270" s="495"/>
      <c r="AB270" s="495"/>
      <c r="AC270" s="498">
        <f>ImportsMouldingsAndJoinery!AD$12</f>
        <v>0</v>
      </c>
      <c r="AD270" s="498">
        <f>ImportsMouldingsAndJoinery!AE$12</f>
        <v>1.85E-4</v>
      </c>
      <c r="AE270" s="498">
        <f>ImportsMouldingsAndJoinery!AF$12</f>
        <v>0</v>
      </c>
      <c r="AF270" s="498">
        <f>ImportsMouldingsAndJoinery!AG$12</f>
        <v>3.6299999999999999E-4</v>
      </c>
      <c r="AG270" s="498">
        <f>ImportsMouldingsAndJoinery!AH$12</f>
        <v>5.0284699999999995E-4</v>
      </c>
      <c r="AH270" s="498">
        <f>ImportsMouldingsAndJoinery!AI$12</f>
        <v>1.1534200392000001E-3</v>
      </c>
      <c r="AI270" s="498">
        <f>ImportsMouldingsAndJoinery!AJ$12</f>
        <v>3.3555068748000005E-3</v>
      </c>
      <c r="AJ270" s="498">
        <f>ImportsMouldingsAndJoinery!AK$12</f>
        <v>5.9951426100000003E-3</v>
      </c>
      <c r="AK270" s="498">
        <f>ImportsMouldingsAndJoinery!AL$12</f>
        <v>1.1393964024000003E-2</v>
      </c>
      <c r="AL270" s="498">
        <f>ImportsMouldingsAndJoinery!AM$12</f>
        <v>8.6728133976000012E-3</v>
      </c>
      <c r="AM270" s="498">
        <f>ImportsMouldingsAndJoinery!AN$12</f>
        <v>1.17830748087E-2</v>
      </c>
      <c r="AN270" s="498">
        <f>ImportsMouldingsAndJoinery!AO$12</f>
        <v>1.1591867472E-2</v>
      </c>
      <c r="AO270" s="498">
        <f>ImportsMouldingsAndJoinery!AP$12</f>
        <v>1.17887556336E-2</v>
      </c>
      <c r="AP270" s="498">
        <f>ImportsMouldingsAndJoinery!AQ$12</f>
        <v>9.7609771979999989E-3</v>
      </c>
      <c r="AQ270" s="498">
        <f>ImportsMouldingsAndJoinery!AR$12</f>
        <v>7.0995385410000007E-3</v>
      </c>
      <c r="AR270" s="498">
        <f>ImportsMouldingsAndJoinery!AS$12</f>
        <v>3.9832836294999997E-3</v>
      </c>
      <c r="AS270" s="498">
        <f>ImportsMouldingsAndJoinery!AT$12</f>
        <v>4.2822839541999998E-3</v>
      </c>
      <c r="AT270" s="498">
        <f>ImportsMouldingsAndJoinery!AU$12</f>
        <v>3.8122585071999997E-3</v>
      </c>
      <c r="AU270" s="498">
        <f>ImportsMouldingsAndJoinery!AV$12</f>
        <v>6.9843761309999995E-3</v>
      </c>
      <c r="AV270" s="498">
        <f>ImportsMouldingsAndJoinery!AW$12</f>
        <v>5.509768512083334E-3</v>
      </c>
      <c r="AW270" s="498">
        <f>ImportsMouldingsAndJoinery!AX$12</f>
        <v>0</v>
      </c>
      <c r="AX270" s="498">
        <f>ImportsMouldingsAndJoinery!AY$12</f>
        <v>0</v>
      </c>
      <c r="AY270" s="498">
        <f>ImportsMouldingsAndJoinery!AZ$12</f>
        <v>0</v>
      </c>
      <c r="AZ270" s="498">
        <f>ImportsMouldingsAndJoinery!BA$12</f>
        <v>0</v>
      </c>
      <c r="BA270" s="498">
        <f>ImportsMouldingsAndJoinery!BB$12</f>
        <v>0</v>
      </c>
      <c r="BB270" s="498">
        <f>ImportsMouldingsAndJoinery!BC$12</f>
        <v>0</v>
      </c>
      <c r="BC270" s="494">
        <f t="shared" si="206"/>
        <v>0.11238404090201332</v>
      </c>
      <c r="BD270" s="494">
        <f t="shared" si="206"/>
        <v>0.12999451228699493</v>
      </c>
      <c r="BE270" s="494">
        <f t="shared" si="206"/>
        <v>0.13369812632047337</v>
      </c>
      <c r="BF270" s="494">
        <f t="shared" si="207"/>
        <v>0.16910455090369481</v>
      </c>
      <c r="BG270" s="494">
        <f t="shared" si="207"/>
        <v>0.17967386380566153</v>
      </c>
      <c r="BH270" s="494">
        <f t="shared" si="207"/>
        <v>0.21348628866042721</v>
      </c>
      <c r="BI270" s="494">
        <f t="shared" si="207"/>
        <v>0.21572171048738628</v>
      </c>
      <c r="BJ270" s="494">
        <f>AQ270/AQ$257</f>
        <v>0.17155905069750738</v>
      </c>
      <c r="BK270" s="494">
        <f t="shared" si="208"/>
        <v>0.10177954835380532</v>
      </c>
      <c r="BL270" s="494">
        <f t="shared" si="208"/>
        <v>0.10114363911640599</v>
      </c>
      <c r="BM270" s="494">
        <f t="shared" si="209"/>
        <v>6.9933804259389803E-2</v>
      </c>
      <c r="BN270" s="494">
        <f t="shared" si="210"/>
        <v>7.9849030884103098E-2</v>
      </c>
      <c r="BO270" s="494">
        <f t="shared" si="211"/>
        <v>5.1513511728941037E-2</v>
      </c>
    </row>
    <row r="271" spans="1:67">
      <c r="A271" s="495" t="str">
        <f>A261</f>
        <v xml:space="preserve">Indonesia </v>
      </c>
      <c r="B271" s="495"/>
      <c r="C271" s="495"/>
      <c r="D271" s="495"/>
      <c r="E271" s="495"/>
      <c r="F271" s="495"/>
      <c r="G271" s="495"/>
      <c r="H271" s="495"/>
      <c r="I271" s="495"/>
      <c r="J271" s="495"/>
      <c r="K271" s="495"/>
      <c r="L271" s="495"/>
      <c r="M271" s="495"/>
      <c r="N271" s="495"/>
      <c r="O271" s="495"/>
      <c r="P271" s="495"/>
      <c r="Q271" s="495"/>
      <c r="R271" s="495"/>
      <c r="S271" s="495"/>
      <c r="T271" s="495"/>
      <c r="U271" s="495"/>
      <c r="V271" s="495"/>
      <c r="W271" s="495"/>
      <c r="X271" s="495"/>
      <c r="Y271" s="495"/>
      <c r="Z271" s="495"/>
      <c r="AA271" s="495"/>
      <c r="AB271" s="495"/>
      <c r="AC271" s="498">
        <f>ImportsMouldingsAndJoinery!AD$13</f>
        <v>1.1410000000000001E-3</v>
      </c>
      <c r="AD271" s="498">
        <f>ImportsMouldingsAndJoinery!AE$13</f>
        <v>5.13E-4</v>
      </c>
      <c r="AE271" s="498">
        <f>ImportsMouldingsAndJoinery!AF$13</f>
        <v>5.8900000000000001E-4</v>
      </c>
      <c r="AF271" s="498">
        <f>ImportsMouldingsAndJoinery!AG$13</f>
        <v>1.3830000000000001E-3</v>
      </c>
      <c r="AG271" s="498">
        <f>ImportsMouldingsAndJoinery!AH$13</f>
        <v>3.113949E-3</v>
      </c>
      <c r="AH271" s="498">
        <f>ImportsMouldingsAndJoinery!AI$13</f>
        <v>1.1758599953100001E-2</v>
      </c>
      <c r="AI271" s="498">
        <f>ImportsMouldingsAndJoinery!AJ$13</f>
        <v>2.2557731664400001E-2</v>
      </c>
      <c r="AJ271" s="498">
        <f>ImportsMouldingsAndJoinery!AK$13</f>
        <v>2.8629122793000002E-2</v>
      </c>
      <c r="AK271" s="498">
        <f>ImportsMouldingsAndJoinery!AL$13</f>
        <v>2.9864502810400005E-2</v>
      </c>
      <c r="AL271" s="498">
        <f>ImportsMouldingsAndJoinery!AM$13</f>
        <v>2.2437810058399996E-2</v>
      </c>
      <c r="AM271" s="498">
        <f>ImportsMouldingsAndJoinery!AN$13</f>
        <v>1.8066803986800002E-2</v>
      </c>
      <c r="AN271" s="498">
        <f>ImportsMouldingsAndJoinery!AO$13</f>
        <v>1.2842032416E-2</v>
      </c>
      <c r="AO271" s="498">
        <f>ImportsMouldingsAndJoinery!AP$13</f>
        <v>1.0734581088E-2</v>
      </c>
      <c r="AP271" s="498">
        <f>ImportsMouldingsAndJoinery!AQ$13</f>
        <v>7.6507099683000013E-3</v>
      </c>
      <c r="AQ271" s="498">
        <f>ImportsMouldingsAndJoinery!AR$13</f>
        <v>7.7521083690000004E-3</v>
      </c>
      <c r="AR271" s="498">
        <f>ImportsMouldingsAndJoinery!AS$13</f>
        <v>8.2137416689999996E-3</v>
      </c>
      <c r="AS271" s="498">
        <f>ImportsMouldingsAndJoinery!AT$13</f>
        <v>4.8798494536999998E-3</v>
      </c>
      <c r="AT271" s="498">
        <f>ImportsMouldingsAndJoinery!AU$13</f>
        <v>5.3712580635999988E-3</v>
      </c>
      <c r="AU271" s="498">
        <f>ImportsMouldingsAndJoinery!AV$13</f>
        <v>5.2994469740000006E-3</v>
      </c>
      <c r="AV271" s="498">
        <f>ImportsMouldingsAndJoinery!AW$13</f>
        <v>4.2635938912500004E-3</v>
      </c>
      <c r="AW271" s="498">
        <f>ImportsMouldingsAndJoinery!AX$13</f>
        <v>0</v>
      </c>
      <c r="AX271" s="498">
        <f>ImportsMouldingsAndJoinery!AY$13</f>
        <v>0</v>
      </c>
      <c r="AY271" s="498">
        <f>ImportsMouldingsAndJoinery!AZ$13</f>
        <v>0</v>
      </c>
      <c r="AZ271" s="498">
        <f>ImportsMouldingsAndJoinery!BA$13</f>
        <v>0</v>
      </c>
      <c r="BA271" s="498">
        <f>ImportsMouldingsAndJoinery!BB$13</f>
        <v>0</v>
      </c>
      <c r="BB271" s="498">
        <f>ImportsMouldingsAndJoinery!BC$13</f>
        <v>0</v>
      </c>
      <c r="BC271" s="494">
        <f t="shared" si="206"/>
        <v>0.53667722625822134</v>
      </c>
      <c r="BD271" s="494">
        <f t="shared" si="206"/>
        <v>0.34072614845492838</v>
      </c>
      <c r="BE271" s="494">
        <f t="shared" si="206"/>
        <v>0.3458961960801441</v>
      </c>
      <c r="BF271" s="494">
        <f t="shared" si="207"/>
        <v>0.25928535836818367</v>
      </c>
      <c r="BG271" s="494">
        <f t="shared" si="207"/>
        <v>0.1990514115929736</v>
      </c>
      <c r="BH271" s="494">
        <f t="shared" si="207"/>
        <v>0.19439590979982893</v>
      </c>
      <c r="BI271" s="494">
        <f t="shared" si="207"/>
        <v>0.16908391519885338</v>
      </c>
      <c r="BJ271" s="494">
        <f>AQ271/AQ$257</f>
        <v>0.18732828126918147</v>
      </c>
      <c r="BK271" s="494">
        <f t="shared" si="208"/>
        <v>0.20987481563560878</v>
      </c>
      <c r="BL271" s="494">
        <f t="shared" si="208"/>
        <v>0.11525759089453697</v>
      </c>
      <c r="BM271" s="494">
        <f t="shared" si="209"/>
        <v>9.8532801313718707E-2</v>
      </c>
      <c r="BN271" s="494">
        <f t="shared" si="210"/>
        <v>6.0586041925409131E-2</v>
      </c>
      <c r="BO271" s="494">
        <f t="shared" si="211"/>
        <v>3.9862417711865272E-2</v>
      </c>
    </row>
    <row r="272" spans="1:67">
      <c r="A272" s="495" t="str">
        <f>A262</f>
        <v xml:space="preserve">Ukraine </v>
      </c>
      <c r="B272" s="495"/>
      <c r="C272" s="495"/>
      <c r="D272" s="495"/>
      <c r="E272" s="495"/>
      <c r="F272" s="495"/>
      <c r="G272" s="495"/>
      <c r="H272" s="495"/>
      <c r="I272" s="495"/>
      <c r="J272" s="495"/>
      <c r="K272" s="495"/>
      <c r="L272" s="495"/>
      <c r="M272" s="495"/>
      <c r="N272" s="495"/>
      <c r="O272" s="495"/>
      <c r="P272" s="495"/>
      <c r="Q272" s="495"/>
      <c r="R272" s="495"/>
      <c r="S272" s="495"/>
      <c r="T272" s="495"/>
      <c r="U272" s="495"/>
      <c r="V272" s="495"/>
      <c r="W272" s="495"/>
      <c r="X272" s="495"/>
      <c r="Y272" s="495"/>
      <c r="Z272" s="495"/>
      <c r="AA272" s="495"/>
      <c r="AB272" s="495"/>
      <c r="AC272" s="498">
        <f>ImportsMouldingsAndJoinery!AD$25</f>
        <v>2.6899999999999998E-4</v>
      </c>
      <c r="AD272" s="498">
        <f>ImportsMouldingsAndJoinery!AE$25</f>
        <v>3.3299999999999996E-4</v>
      </c>
      <c r="AE272" s="498">
        <f>ImportsMouldingsAndJoinery!AF$25</f>
        <v>1.95E-4</v>
      </c>
      <c r="AF272" s="498">
        <f>ImportsMouldingsAndJoinery!AG$25</f>
        <v>5.8399999999999999E-4</v>
      </c>
      <c r="AG272" s="498">
        <f>ImportsMouldingsAndJoinery!AH$25</f>
        <v>6.1953000000000008E-4</v>
      </c>
      <c r="AH272" s="498">
        <f>ImportsMouldingsAndJoinery!AI$25</f>
        <v>8.3739873360000002E-4</v>
      </c>
      <c r="AI272" s="498">
        <f>ImportsMouldingsAndJoinery!AJ$25</f>
        <v>3.1938734868000003E-3</v>
      </c>
      <c r="AJ272" s="498">
        <f>ImportsMouldingsAndJoinery!AK$25</f>
        <v>7.0113025760000008E-3</v>
      </c>
      <c r="AK272" s="498">
        <f>ImportsMouldingsAndJoinery!AL$25</f>
        <v>2.8223868063600003E-2</v>
      </c>
      <c r="AL272" s="498">
        <f>ImportsMouldingsAndJoinery!AM$25</f>
        <v>2.0903447765199999E-2</v>
      </c>
      <c r="AM272" s="498">
        <f>ImportsMouldingsAndJoinery!AN$25</f>
        <v>2.5333079697000004E-2</v>
      </c>
      <c r="AN272" s="498">
        <f>ImportsMouldingsAndJoinery!AO$25</f>
        <v>2.8386060720000002E-2</v>
      </c>
      <c r="AO272" s="498">
        <f>ImportsMouldingsAndJoinery!AP$25</f>
        <v>2.2098110319999999E-2</v>
      </c>
      <c r="AP272" s="498">
        <f>ImportsMouldingsAndJoinery!AQ$25</f>
        <v>1.9136797427400001E-2</v>
      </c>
      <c r="AQ272" s="498">
        <f>ImportsMouldingsAndJoinery!AR$25</f>
        <v>1.9193899643000001E-2</v>
      </c>
      <c r="AR272" s="498">
        <f>ImportsMouldingsAndJoinery!AS$25</f>
        <v>2.0859915866999999E-2</v>
      </c>
      <c r="AS272" s="498">
        <f>ImportsMouldingsAndJoinery!AT$25</f>
        <v>2.3987605548199998E-2</v>
      </c>
      <c r="AT272" s="498">
        <f>ImportsMouldingsAndJoinery!AU$25</f>
        <v>3.2674217075499994E-2</v>
      </c>
      <c r="AU272" s="498">
        <f>ImportsMouldingsAndJoinery!AV$25</f>
        <v>5.7471180150000002E-2</v>
      </c>
      <c r="AV272" s="498">
        <f>ImportsMouldingsAndJoinery!AW$25</f>
        <v>6.9351237126666673E-2</v>
      </c>
      <c r="AW272" s="498">
        <f>ImportsMouldingsAndJoinery!AX$25</f>
        <v>0</v>
      </c>
      <c r="AX272" s="498">
        <f>ImportsMouldingsAndJoinery!AY$25</f>
        <v>0</v>
      </c>
      <c r="AY272" s="498">
        <f>ImportsMouldingsAndJoinery!AZ$25</f>
        <v>0</v>
      </c>
      <c r="AZ272" s="498">
        <f>ImportsMouldingsAndJoinery!BA$25</f>
        <v>0</v>
      </c>
      <c r="BA272" s="498">
        <f>ImportsMouldingsAndJoinery!BB$25</f>
        <v>0</v>
      </c>
      <c r="BB272" s="498">
        <f>ImportsMouldingsAndJoinery!BC$25</f>
        <v>0</v>
      </c>
      <c r="BC272" s="494">
        <f t="shared" si="206"/>
        <v>0.13143282265933875</v>
      </c>
      <c r="BD272" s="494">
        <f t="shared" si="206"/>
        <v>0.32200803478508278</v>
      </c>
      <c r="BE272" s="494">
        <f t="shared" si="206"/>
        <v>0.32224281461175086</v>
      </c>
      <c r="BF272" s="494">
        <f t="shared" si="207"/>
        <v>0.36356716177390813</v>
      </c>
      <c r="BG272" s="494">
        <f t="shared" si="207"/>
        <v>0.43998374033382137</v>
      </c>
      <c r="BH272" s="494">
        <f t="shared" si="207"/>
        <v>0.40018163962779774</v>
      </c>
      <c r="BI272" s="494">
        <f t="shared" si="207"/>
        <v>0.42293128961874893</v>
      </c>
      <c r="BJ272" s="494">
        <f>AQ272/AQ$257</f>
        <v>0.46381707528169691</v>
      </c>
      <c r="BK272" s="494">
        <f t="shared" si="208"/>
        <v>0.53300568403363735</v>
      </c>
      <c r="BL272" s="494">
        <f t="shared" si="208"/>
        <v>0.56656535269088448</v>
      </c>
      <c r="BM272" s="494">
        <f t="shared" si="209"/>
        <v>0.5993907015936133</v>
      </c>
      <c r="BN272" s="494">
        <f t="shared" si="210"/>
        <v>0.65704050765177835</v>
      </c>
      <c r="BO272" s="494">
        <f t="shared" si="211"/>
        <v>0.64839852333293113</v>
      </c>
    </row>
    <row r="273" spans="1:67">
      <c r="A273" s="495" t="str">
        <f>A263</f>
        <v>Others</v>
      </c>
      <c r="AC273" s="492">
        <f t="shared" ref="AC273:AL273" si="212">AC257-SUM(AC269:AC272)</f>
        <v>3.4179999999999992E-3</v>
      </c>
      <c r="AD273" s="492">
        <f t="shared" si="212"/>
        <v>2.5339999999999712E-3</v>
      </c>
      <c r="AE273" s="492">
        <f t="shared" si="212"/>
        <v>1.9629999999999873E-3</v>
      </c>
      <c r="AF273" s="492">
        <f t="shared" si="212"/>
        <v>2.1729999999999961E-3</v>
      </c>
      <c r="AG273" s="492">
        <f t="shared" si="212"/>
        <v>5.2677529999999775E-3</v>
      </c>
      <c r="AH273" s="492">
        <f t="shared" si="212"/>
        <v>3.4843570904999881E-3</v>
      </c>
      <c r="AI273" s="492">
        <f t="shared" si="212"/>
        <v>4.9078315224000552E-3</v>
      </c>
      <c r="AJ273" s="492">
        <f t="shared" si="212"/>
        <v>7.5851665590000658E-3</v>
      </c>
      <c r="AK273" s="492">
        <f t="shared" si="212"/>
        <v>1.0317494328800025E-2</v>
      </c>
      <c r="AL273" s="492">
        <f t="shared" si="212"/>
        <v>8.1721597011999644E-3</v>
      </c>
      <c r="AM273" s="492">
        <f>AM257-SUM(AM269:AM272)</f>
        <v>8.244446106600023E-3</v>
      </c>
      <c r="AN273" s="492">
        <f>AN257-SUM(AN269:AN272)</f>
        <v>8.3384767200000293E-3</v>
      </c>
      <c r="AO273" s="492">
        <f>AO257-SUM(AO269:AO272)</f>
        <v>8.7015431183999625E-3</v>
      </c>
      <c r="AP273" s="492">
        <f t="shared" ref="AP273:BB273" si="213">AP257-SUM(AP269:AP272)</f>
        <v>7.578390939000007E-3</v>
      </c>
      <c r="AQ273" s="492">
        <f t="shared" si="213"/>
        <v>6.4773515080000094E-3</v>
      </c>
      <c r="AR273" s="492">
        <f t="shared" si="213"/>
        <v>5.0969409259999654E-3</v>
      </c>
      <c r="AS273" s="492">
        <f t="shared" si="213"/>
        <v>8.4912645628000272E-3</v>
      </c>
      <c r="AT273" s="492">
        <f t="shared" si="213"/>
        <v>1.2031872109400016E-2</v>
      </c>
      <c r="AU273" s="492">
        <f t="shared" si="213"/>
        <v>1.7042161861000008E-2</v>
      </c>
      <c r="AV273" s="492">
        <f t="shared" si="213"/>
        <v>2.7317916182500013E-2</v>
      </c>
      <c r="AW273" s="492">
        <f t="shared" si="213"/>
        <v>0</v>
      </c>
      <c r="AX273" s="492">
        <f t="shared" si="213"/>
        <v>0</v>
      </c>
      <c r="AY273" s="492">
        <f t="shared" si="213"/>
        <v>0</v>
      </c>
      <c r="AZ273" s="492">
        <f t="shared" si="213"/>
        <v>0</v>
      </c>
      <c r="BA273" s="492">
        <f t="shared" si="213"/>
        <v>0</v>
      </c>
      <c r="BB273" s="492">
        <f t="shared" si="213"/>
        <v>0</v>
      </c>
      <c r="BC273" s="494">
        <f t="shared" si="206"/>
        <v>0.14219039049935911</v>
      </c>
      <c r="BD273" s="494">
        <f t="shared" si="206"/>
        <v>0.11771299615051296</v>
      </c>
      <c r="BE273" s="494">
        <f t="shared" si="206"/>
        <v>0.12598016237089421</v>
      </c>
      <c r="BF273" s="494">
        <f t="shared" si="207"/>
        <v>0.11831999532727468</v>
      </c>
      <c r="BG273" s="494">
        <f t="shared" si="207"/>
        <v>0.12924633016680545</v>
      </c>
      <c r="BH273" s="494">
        <f t="shared" si="207"/>
        <v>0.15757898489907066</v>
      </c>
      <c r="BI273" s="494">
        <f t="shared" si="207"/>
        <v>0.16748563416766946</v>
      </c>
      <c r="BJ273" s="494">
        <f>AQ273/AQ$257</f>
        <v>0.15652401481153524</v>
      </c>
      <c r="BK273" s="494">
        <f t="shared" si="208"/>
        <v>0.13023535195745536</v>
      </c>
      <c r="BL273" s="494">
        <f t="shared" si="208"/>
        <v>0.20055592010413928</v>
      </c>
      <c r="BM273" s="494">
        <f t="shared" si="209"/>
        <v>0.22071813529529064</v>
      </c>
      <c r="BN273" s="494">
        <f t="shared" si="210"/>
        <v>0.19483488335214255</v>
      </c>
      <c r="BO273" s="494">
        <f t="shared" si="211"/>
        <v>0.25540851536525649</v>
      </c>
    </row>
    <row r="274" spans="1:67">
      <c r="A274" s="495"/>
      <c r="AC274" s="492"/>
      <c r="AD274" s="492"/>
      <c r="AE274" s="492"/>
      <c r="AF274" s="492"/>
      <c r="AG274" s="492"/>
      <c r="AH274" s="492"/>
      <c r="AI274" s="492"/>
      <c r="AJ274" s="492"/>
      <c r="AK274" s="492"/>
      <c r="AL274" s="492"/>
      <c r="AM274" s="492"/>
      <c r="AN274" s="492"/>
      <c r="AO274" s="492"/>
      <c r="AP274" s="492"/>
      <c r="AQ274" s="492"/>
      <c r="AR274" s="492"/>
      <c r="AS274" s="492"/>
      <c r="AT274" s="492"/>
      <c r="AU274" s="492"/>
      <c r="AV274" s="492"/>
      <c r="AW274" s="492"/>
      <c r="AX274" s="492"/>
      <c r="AY274" s="492"/>
      <c r="AZ274" s="492"/>
      <c r="BA274" s="492"/>
      <c r="BB274" s="492"/>
      <c r="BC274" s="494"/>
      <c r="BD274" s="494"/>
      <c r="BE274" s="494"/>
      <c r="BF274" s="494"/>
      <c r="BG274" s="494"/>
      <c r="BH274" s="494"/>
      <c r="BI274" s="494"/>
      <c r="BJ274" s="494"/>
      <c r="BK274" s="494"/>
      <c r="BL274" s="494"/>
      <c r="BM274" s="494"/>
      <c r="BN274" s="494"/>
      <c r="BO274" s="494"/>
    </row>
    <row r="275" spans="1:67" ht="13">
      <c r="A275" s="487" t="s">
        <v>138</v>
      </c>
    </row>
    <row r="276" spans="1:67" ht="13">
      <c r="A276" s="487"/>
      <c r="B276" s="490" t="s">
        <v>57</v>
      </c>
      <c r="C276" s="490"/>
      <c r="D276" s="490"/>
      <c r="E276" s="490"/>
      <c r="F276" s="490"/>
      <c r="G276" s="490"/>
      <c r="H276" s="490"/>
      <c r="I276" s="490"/>
      <c r="J276" s="490"/>
      <c r="K276" s="490"/>
      <c r="L276" s="490"/>
      <c r="M276" s="490"/>
      <c r="N276" s="490"/>
      <c r="O276" s="490"/>
      <c r="P276" s="490"/>
      <c r="Q276" s="490"/>
      <c r="R276" s="490"/>
      <c r="S276" s="490"/>
      <c r="T276" s="490"/>
      <c r="U276" s="490"/>
      <c r="V276" s="490"/>
      <c r="W276" s="490"/>
      <c r="X276" s="490"/>
      <c r="Y276" s="490"/>
      <c r="Z276" s="490"/>
      <c r="AA276" s="490"/>
      <c r="AC276" s="490" t="s">
        <v>74</v>
      </c>
      <c r="AD276" s="490"/>
      <c r="AE276" s="490"/>
      <c r="AF276" s="490"/>
      <c r="AG276" s="490"/>
      <c r="AH276" s="490"/>
      <c r="AI276" s="490"/>
      <c r="AJ276" s="490"/>
      <c r="AK276" s="490"/>
      <c r="AL276" s="490"/>
      <c r="AM276" s="490"/>
      <c r="AN276" s="490"/>
      <c r="AO276" s="490"/>
      <c r="AP276" s="490"/>
      <c r="AQ276" s="490"/>
      <c r="AR276" s="490"/>
      <c r="AS276" s="490"/>
      <c r="AT276" s="490"/>
      <c r="AU276" s="490"/>
      <c r="AV276" s="490"/>
      <c r="AW276" s="490"/>
      <c r="AX276" s="490"/>
      <c r="AY276" s="490"/>
      <c r="AZ276" s="490"/>
      <c r="BA276" s="490"/>
      <c r="BB276" s="490"/>
    </row>
    <row r="277" spans="1:67">
      <c r="A277" s="489" t="s">
        <v>1</v>
      </c>
      <c r="B277" s="498">
        <f>ImportsFurniture!C$5-ImportsFurniture!C$12</f>
        <v>2.6886879999999946E-3</v>
      </c>
      <c r="C277" s="498">
        <f>ImportsFurniture!D$5-ImportsFurniture!D$12</f>
        <v>4.3449340000000017E-3</v>
      </c>
      <c r="D277" s="498">
        <f>ImportsFurniture!E$5-ImportsFurniture!E$12</f>
        <v>3.8649309999999881E-3</v>
      </c>
      <c r="E277" s="498">
        <f>ImportsFurniture!F$5-ImportsFurniture!F$12</f>
        <v>4.3818139999999978E-3</v>
      </c>
      <c r="F277" s="498">
        <f>ImportsFurniture!G$5-ImportsFurniture!G$12</f>
        <v>9.7456939999999784E-3</v>
      </c>
      <c r="G277" s="498">
        <f>ImportsFurniture!H$5-ImportsFurniture!H$12</f>
        <v>2.5032924818768107E-2</v>
      </c>
      <c r="H277" s="498">
        <f>ImportsFurniture!I$5-ImportsFurniture!I$12</f>
        <v>3.3953118259966997E-2</v>
      </c>
      <c r="I277" s="498">
        <f>ImportsFurniture!J$5-ImportsFurniture!J$12</f>
        <v>5.2808675141204409E-2</v>
      </c>
      <c r="J277" s="498">
        <f>ImportsFurniture!K$5-ImportsFurniture!K$12</f>
        <v>6.736483935275836E-2</v>
      </c>
      <c r="K277" s="498">
        <f>ImportsFurniture!L$5-ImportsFurniture!L$12</f>
        <v>4.9749466004530007E-2</v>
      </c>
      <c r="L277" s="498">
        <f>ImportsFurniture!M$5-ImportsFurniture!M$12</f>
        <v>4.4478555265215353E-2</v>
      </c>
      <c r="M277" s="498">
        <f>ImportsFurniture!N$5-ImportsFurniture!N$12</f>
        <v>4.3656840183942405E-2</v>
      </c>
      <c r="N277" s="498">
        <f>ImportsFurniture!O$5-ImportsFurniture!O$12</f>
        <v>3.6552662684718157E-2</v>
      </c>
      <c r="O277" s="498">
        <f>ImportsFurniture!P$5-ImportsFurniture!P$12</f>
        <v>3.3067761760178407E-2</v>
      </c>
      <c r="P277" s="498">
        <f>ImportsFurniture!Q$5-ImportsFurniture!Q$12</f>
        <v>4.4605452122888078E-2</v>
      </c>
      <c r="Q277" s="498">
        <f>ImportsFurniture!R$5-ImportsFurniture!R$12</f>
        <v>5.3381110455263142E-2</v>
      </c>
      <c r="R277" s="498">
        <f>ImportsFurniture!S$5-ImportsFurniture!S$12</f>
        <v>7.0372184513361968E-2</v>
      </c>
      <c r="S277" s="498">
        <f>ImportsFurniture!T$5-ImportsFurniture!T$12</f>
        <v>8.7446655056798994E-2</v>
      </c>
      <c r="T277" s="498">
        <f>ImportsFurniture!U$5-ImportsFurniture!U$12</f>
        <v>0.10396660381278108</v>
      </c>
      <c r="U277" s="498">
        <f>ImportsFurniture!V$5-ImportsFurniture!V$12</f>
        <v>0.13304919469080112</v>
      </c>
      <c r="V277" s="498">
        <f>ImportsFurniture!W$5-ImportsFurniture!W$12</f>
        <v>0</v>
      </c>
      <c r="W277" s="498">
        <f>ImportsFurniture!X$5-ImportsFurniture!X$12</f>
        <v>0</v>
      </c>
      <c r="X277" s="498">
        <f>ImportsFurniture!Y$5-ImportsFurniture!Y$12</f>
        <v>0</v>
      </c>
      <c r="Y277" s="498">
        <f>ImportsFurniture!Z$5-ImportsFurniture!Z$12</f>
        <v>0</v>
      </c>
      <c r="Z277" s="498">
        <f>ImportsFurniture!AA$5-ImportsFurniture!AA$12</f>
        <v>0</v>
      </c>
      <c r="AA277" s="498">
        <f>ImportsFurniture!AB$5-ImportsFurniture!AB$12</f>
        <v>0</v>
      </c>
      <c r="AB277" s="498"/>
      <c r="AC277" s="498">
        <f>ImportsFurniture!AD$5-ImportsFurniture!AD$12</f>
        <v>6.6660000000000191E-3</v>
      </c>
      <c r="AD277" s="498">
        <f>ImportsFurniture!AE$5-ImportsFurniture!AE$12</f>
        <v>1.1034000000000002E-2</v>
      </c>
      <c r="AE277" s="498">
        <f>ImportsFurniture!AF$5-ImportsFurniture!AF$12</f>
        <v>8.8169999999999915E-3</v>
      </c>
      <c r="AF277" s="498">
        <f>ImportsFurniture!AG$5-ImportsFurniture!AG$12</f>
        <v>9.919000000000025E-3</v>
      </c>
      <c r="AG277" s="498">
        <f>ImportsFurniture!AH$5-ImportsFurniture!AH$12</f>
        <v>2.4493340999999974E-2</v>
      </c>
      <c r="AH277" s="498">
        <f>ImportsFurniture!AI$5-ImportsFurniture!AI$12</f>
        <v>5.2401465873899988E-2</v>
      </c>
      <c r="AI277" s="498">
        <f>ImportsFurniture!AJ$5-ImportsFurniture!AJ$12</f>
        <v>7.4413381353200025E-2</v>
      </c>
      <c r="AJ277" s="498">
        <f>ImportsFurniture!AK$5-ImportsFurniture!AK$12</f>
        <v>0.12481947024150003</v>
      </c>
      <c r="AK277" s="498">
        <f>ImportsFurniture!AL$5-ImportsFurniture!AL$12</f>
        <v>0.17156403842920021</v>
      </c>
      <c r="AL277" s="498">
        <f>ImportsFurniture!AM$5-ImportsFurniture!AM$12</f>
        <v>0.1144396674916002</v>
      </c>
      <c r="AM277" s="498">
        <f>ImportsFurniture!AN$5-ImportsFurniture!AN$12</f>
        <v>0.10766388982769989</v>
      </c>
      <c r="AN277" s="498">
        <f>ImportsFurniture!AO$5-ImportsFurniture!AO$12</f>
        <v>0.10234467441600004</v>
      </c>
      <c r="AO277" s="498">
        <f>ImportsFurniture!AP$5-ImportsFurniture!AP$12</f>
        <v>9.1991957516799922E-2</v>
      </c>
      <c r="AP277" s="498">
        <f>ImportsFurniture!AQ$5-ImportsFurniture!AQ$12</f>
        <v>8.436737055030008E-2</v>
      </c>
      <c r="AQ277" s="498">
        <f>ImportsFurniture!AR$5-ImportsFurniture!AR$12</f>
        <v>0.1118313644235</v>
      </c>
      <c r="AR277" s="498">
        <f>ImportsFurniture!AS$5-ImportsFurniture!AS$12</f>
        <v>0.11884666050080017</v>
      </c>
      <c r="AS277" s="498">
        <f>ImportsFurniture!AT$5-ImportsFurniture!AT$12</f>
        <v>0.13711484106149985</v>
      </c>
      <c r="AT277" s="498">
        <f>ImportsFurniture!AU$5-ImportsFurniture!AU$12</f>
        <v>0.1716570598171</v>
      </c>
      <c r="AU277" s="498">
        <f>ImportsFurniture!AV$5-ImportsFurniture!AV$12</f>
        <v>0.21047278421600002</v>
      </c>
      <c r="AV277" s="498">
        <f>ImportsFurniture!AW$5-ImportsFurniture!AW$12</f>
        <v>0.25197539770583355</v>
      </c>
      <c r="AW277" s="498">
        <f>ImportsFurniture!AX$5-ImportsFurniture!AX$12</f>
        <v>0</v>
      </c>
      <c r="AX277" s="498">
        <f>ImportsFurniture!AY$5-ImportsFurniture!AY$12</f>
        <v>0</v>
      </c>
      <c r="AY277" s="498">
        <f>ImportsFurniture!AZ$5-ImportsFurniture!AZ$12</f>
        <v>0</v>
      </c>
      <c r="AZ277" s="498">
        <f>ImportsFurniture!BA$5-ImportsFurniture!BA$12</f>
        <v>0</v>
      </c>
      <c r="BA277" s="498">
        <f>ImportsFurniture!BB$5-ImportsFurniture!BB$12</f>
        <v>0</v>
      </c>
      <c r="BB277" s="498">
        <f>ImportsFurniture!BC$5-ImportsFurniture!BC$12</f>
        <v>0</v>
      </c>
    </row>
    <row r="278" spans="1:67">
      <c r="B278" s="488">
        <v>2000</v>
      </c>
      <c r="C278" s="488">
        <f>1+B278</f>
        <v>2001</v>
      </c>
      <c r="D278" s="488">
        <f t="shared" ref="D278:AA278" si="214">1+C278</f>
        <v>2002</v>
      </c>
      <c r="E278" s="488">
        <f t="shared" si="214"/>
        <v>2003</v>
      </c>
      <c r="F278" s="488">
        <f t="shared" si="214"/>
        <v>2004</v>
      </c>
      <c r="G278" s="488">
        <f t="shared" si="214"/>
        <v>2005</v>
      </c>
      <c r="H278" s="488">
        <f t="shared" si="214"/>
        <v>2006</v>
      </c>
      <c r="I278" s="488">
        <f t="shared" si="214"/>
        <v>2007</v>
      </c>
      <c r="J278" s="488">
        <f t="shared" si="214"/>
        <v>2008</v>
      </c>
      <c r="K278" s="488">
        <f t="shared" si="214"/>
        <v>2009</v>
      </c>
      <c r="L278" s="488">
        <f t="shared" si="214"/>
        <v>2010</v>
      </c>
      <c r="M278" s="488">
        <f t="shared" si="214"/>
        <v>2011</v>
      </c>
      <c r="N278" s="488">
        <f t="shared" si="214"/>
        <v>2012</v>
      </c>
      <c r="O278" s="488">
        <f t="shared" si="214"/>
        <v>2013</v>
      </c>
      <c r="P278" s="488">
        <f t="shared" si="214"/>
        <v>2014</v>
      </c>
      <c r="Q278" s="488">
        <f t="shared" si="214"/>
        <v>2015</v>
      </c>
      <c r="R278" s="488">
        <f t="shared" si="214"/>
        <v>2016</v>
      </c>
      <c r="S278" s="488">
        <f t="shared" si="214"/>
        <v>2017</v>
      </c>
      <c r="T278" s="488">
        <f t="shared" si="214"/>
        <v>2018</v>
      </c>
      <c r="U278" s="488">
        <f t="shared" si="214"/>
        <v>2019</v>
      </c>
      <c r="V278" s="488">
        <f t="shared" si="214"/>
        <v>2020</v>
      </c>
      <c r="W278" s="488">
        <f t="shared" si="214"/>
        <v>2021</v>
      </c>
      <c r="X278" s="488">
        <f t="shared" si="214"/>
        <v>2022</v>
      </c>
      <c r="Y278" s="488">
        <f t="shared" si="214"/>
        <v>2023</v>
      </c>
      <c r="Z278" s="488">
        <f t="shared" si="214"/>
        <v>2024</v>
      </c>
      <c r="AA278" s="488">
        <f t="shared" si="214"/>
        <v>2025</v>
      </c>
      <c r="AC278" s="488">
        <v>2000</v>
      </c>
      <c r="AD278" s="488">
        <f>1+AC278</f>
        <v>2001</v>
      </c>
      <c r="AE278" s="488">
        <f t="shared" ref="AE278:BB278" si="215">1+AD278</f>
        <v>2002</v>
      </c>
      <c r="AF278" s="488">
        <f t="shared" si="215"/>
        <v>2003</v>
      </c>
      <c r="AG278" s="488">
        <f t="shared" si="215"/>
        <v>2004</v>
      </c>
      <c r="AH278" s="488">
        <f t="shared" si="215"/>
        <v>2005</v>
      </c>
      <c r="AI278" s="488">
        <f t="shared" si="215"/>
        <v>2006</v>
      </c>
      <c r="AJ278" s="488">
        <f t="shared" si="215"/>
        <v>2007</v>
      </c>
      <c r="AK278" s="488">
        <f t="shared" si="215"/>
        <v>2008</v>
      </c>
      <c r="AL278" s="488">
        <f t="shared" si="215"/>
        <v>2009</v>
      </c>
      <c r="AM278" s="488">
        <f t="shared" si="215"/>
        <v>2010</v>
      </c>
      <c r="AN278" s="488">
        <f t="shared" si="215"/>
        <v>2011</v>
      </c>
      <c r="AO278" s="488">
        <f t="shared" si="215"/>
        <v>2012</v>
      </c>
      <c r="AP278" s="488">
        <f t="shared" si="215"/>
        <v>2013</v>
      </c>
      <c r="AQ278" s="488">
        <f t="shared" si="215"/>
        <v>2014</v>
      </c>
      <c r="AR278" s="488">
        <f t="shared" si="215"/>
        <v>2015</v>
      </c>
      <c r="AS278" s="488">
        <f t="shared" si="215"/>
        <v>2016</v>
      </c>
      <c r="AT278" s="488">
        <f t="shared" si="215"/>
        <v>2017</v>
      </c>
      <c r="AU278" s="488">
        <f t="shared" si="215"/>
        <v>2018</v>
      </c>
      <c r="AV278" s="488">
        <f t="shared" si="215"/>
        <v>2019</v>
      </c>
      <c r="AW278" s="488">
        <f t="shared" si="215"/>
        <v>2020</v>
      </c>
      <c r="AX278" s="488">
        <f t="shared" si="215"/>
        <v>2021</v>
      </c>
      <c r="AY278" s="488">
        <f t="shared" si="215"/>
        <v>2022</v>
      </c>
      <c r="AZ278" s="488">
        <f t="shared" si="215"/>
        <v>2023</v>
      </c>
      <c r="BA278" s="488">
        <f t="shared" si="215"/>
        <v>2024</v>
      </c>
      <c r="BB278" s="488">
        <f t="shared" si="215"/>
        <v>2025</v>
      </c>
    </row>
    <row r="279" spans="1:67">
      <c r="A279" s="498" t="str">
        <f>ImportsFurniture!B$10</f>
        <v xml:space="preserve">China </v>
      </c>
      <c r="B279" s="498">
        <f>ImportsFurniture!C$10</f>
        <v>4.1538299999999996E-4</v>
      </c>
      <c r="C279" s="498">
        <f>ImportsFurniture!D$10</f>
        <v>8.5297499999999996E-4</v>
      </c>
      <c r="D279" s="498">
        <f>ImportsFurniture!E$10</f>
        <v>8.67245E-4</v>
      </c>
      <c r="E279" s="498">
        <f>ImportsFurniture!F$10</f>
        <v>1.0505239999999999E-3</v>
      </c>
      <c r="F279" s="498">
        <f>ImportsFurniture!G$10</f>
        <v>4.6480480000000001E-3</v>
      </c>
      <c r="G279" s="498">
        <f>ImportsFurniture!H$10</f>
        <v>1.1096599719473009E-2</v>
      </c>
      <c r="H279" s="498">
        <f>ImportsFurniture!I$10</f>
        <v>1.7703334135654652E-2</v>
      </c>
      <c r="I279" s="498">
        <f>ImportsFurniture!J$10</f>
        <v>3.0399330953748388E-2</v>
      </c>
      <c r="J279" s="498">
        <f>ImportsFurniture!K$10</f>
        <v>3.4656202244133003E-2</v>
      </c>
      <c r="K279" s="498">
        <f>ImportsFurniture!L$10</f>
        <v>2.2833709645242693E-2</v>
      </c>
      <c r="L279" s="498">
        <f>ImportsFurniture!M$10</f>
        <v>2.0869517211879088E-2</v>
      </c>
      <c r="M279" s="498">
        <f>ImportsFurniture!N$10</f>
        <v>2.0969052632147833E-2</v>
      </c>
      <c r="N279" s="498">
        <f>ImportsFurniture!O$10</f>
        <v>1.7528903152514562E-2</v>
      </c>
      <c r="O279" s="498">
        <f>ImportsFurniture!P$10</f>
        <v>1.6985254483175116E-2</v>
      </c>
      <c r="P279" s="498">
        <f>ImportsFurniture!Q$10</f>
        <v>2.3027733059775991E-2</v>
      </c>
      <c r="Q279" s="498">
        <f>ImportsFurniture!R$10</f>
        <v>2.3840709680626529E-2</v>
      </c>
      <c r="R279" s="498">
        <f>ImportsFurniture!S$10</f>
        <v>2.5773569602336708E-2</v>
      </c>
      <c r="S279" s="498">
        <f>ImportsFurniture!T$10</f>
        <v>3.0359246380746177E-2</v>
      </c>
      <c r="T279" s="498">
        <f>ImportsFurniture!U$10</f>
        <v>3.4318310403557914E-2</v>
      </c>
      <c r="U279" s="498">
        <f>ImportsFurniture!V$10</f>
        <v>4.3415318376508617E-2</v>
      </c>
      <c r="V279" s="498">
        <f>ImportsFurniture!W$10</f>
        <v>0</v>
      </c>
      <c r="W279" s="498">
        <f>ImportsFurniture!X$10</f>
        <v>0</v>
      </c>
      <c r="X279" s="498">
        <f>ImportsFurniture!Y$10</f>
        <v>0</v>
      </c>
      <c r="Y279" s="498">
        <f>ImportsFurniture!Z$10</f>
        <v>0</v>
      </c>
      <c r="Z279" s="498">
        <f>ImportsFurniture!AA$10</f>
        <v>0</v>
      </c>
      <c r="AA279" s="498">
        <f>ImportsFurniture!AB$10</f>
        <v>0</v>
      </c>
      <c r="AB279" s="491"/>
      <c r="AC279" s="497"/>
      <c r="AD279" s="497"/>
      <c r="AE279" s="497"/>
      <c r="AF279" s="497"/>
      <c r="AG279" s="497"/>
      <c r="AH279" s="497"/>
      <c r="AI279" s="497"/>
      <c r="AJ279" s="497"/>
      <c r="AK279" s="497"/>
      <c r="AL279" s="497"/>
      <c r="AM279" s="497"/>
      <c r="AN279" s="497"/>
      <c r="AO279" s="497"/>
      <c r="AP279" s="497"/>
      <c r="AQ279" s="497"/>
      <c r="AR279" s="497"/>
      <c r="AS279" s="497"/>
      <c r="AT279" s="497"/>
      <c r="AU279" s="497"/>
      <c r="AV279" s="497"/>
      <c r="AW279" s="497"/>
      <c r="AX279" s="497"/>
      <c r="AY279" s="497"/>
      <c r="AZ279" s="497"/>
      <c r="BA279" s="497"/>
      <c r="BB279" s="497"/>
      <c r="BC279" s="494">
        <f t="shared" ref="BC279:BE282" si="216">I279/I$277</f>
        <v>0.5756503239754458</v>
      </c>
      <c r="BD279" s="494">
        <f t="shared" si="216"/>
        <v>0.51445535352136118</v>
      </c>
      <c r="BE279" s="494">
        <f t="shared" si="216"/>
        <v>0.45897396452785116</v>
      </c>
      <c r="BF279" s="494">
        <f t="shared" ref="BF279:BI282" si="217">L279/L$277</f>
        <v>0.46920402624228635</v>
      </c>
      <c r="BG279" s="494">
        <f t="shared" si="217"/>
        <v>0.48031539946082819</v>
      </c>
      <c r="BH279" s="494">
        <f t="shared" si="217"/>
        <v>0.47955201796675134</v>
      </c>
      <c r="BI279" s="494">
        <f t="shared" si="217"/>
        <v>0.51364995932774249</v>
      </c>
      <c r="BJ279" s="494">
        <f>P279/P$277</f>
        <v>0.51625377535316885</v>
      </c>
      <c r="BK279" s="494">
        <f t="shared" ref="BK279:BL282" si="218">Q279/Q$277</f>
        <v>0.44661322099334372</v>
      </c>
      <c r="BL279" s="494">
        <f t="shared" si="218"/>
        <v>0.36624654727668621</v>
      </c>
      <c r="BM279" s="494">
        <f t="shared" ref="BM279:BM282" si="219">S279/S$277</f>
        <v>0.34717447295184722</v>
      </c>
      <c r="BN279" s="494">
        <f t="shared" ref="BN279:BN282" si="220">T279/T$277</f>
        <v>0.3300897513720556</v>
      </c>
      <c r="BO279" s="494">
        <f t="shared" ref="BO279:BO282" si="221">U279/U$277</f>
        <v>0.32631026799826474</v>
      </c>
    </row>
    <row r="280" spans="1:67">
      <c r="A280" s="498" t="e">
        <f>ImportsFurniture!#REF!</f>
        <v>#REF!</v>
      </c>
      <c r="B280" s="498" t="e">
        <f>ImportsFurniture!#REF!</f>
        <v>#REF!</v>
      </c>
      <c r="C280" s="498" t="e">
        <f>ImportsFurniture!#REF!</f>
        <v>#REF!</v>
      </c>
      <c r="D280" s="498" t="e">
        <f>ImportsFurniture!#REF!</f>
        <v>#REF!</v>
      </c>
      <c r="E280" s="498" t="e">
        <f>ImportsFurniture!#REF!</f>
        <v>#REF!</v>
      </c>
      <c r="F280" s="498" t="e">
        <f>ImportsFurniture!#REF!</f>
        <v>#REF!</v>
      </c>
      <c r="G280" s="498" t="e">
        <f>ImportsFurniture!#REF!</f>
        <v>#REF!</v>
      </c>
      <c r="H280" s="498" t="e">
        <f>ImportsFurniture!#REF!</f>
        <v>#REF!</v>
      </c>
      <c r="I280" s="498" t="e">
        <f>ImportsFurniture!#REF!</f>
        <v>#REF!</v>
      </c>
      <c r="J280" s="498" t="e">
        <f>ImportsFurniture!#REF!</f>
        <v>#REF!</v>
      </c>
      <c r="K280" s="498" t="e">
        <f>ImportsFurniture!#REF!</f>
        <v>#REF!</v>
      </c>
      <c r="L280" s="498" t="e">
        <f>ImportsFurniture!#REF!</f>
        <v>#REF!</v>
      </c>
      <c r="M280" s="498" t="e">
        <f>ImportsFurniture!#REF!</f>
        <v>#REF!</v>
      </c>
      <c r="N280" s="498" t="e">
        <f>ImportsFurniture!#REF!</f>
        <v>#REF!</v>
      </c>
      <c r="O280" s="498" t="e">
        <f>ImportsFurniture!#REF!</f>
        <v>#REF!</v>
      </c>
      <c r="P280" s="498" t="e">
        <f>ImportsFurniture!#REF!</f>
        <v>#REF!</v>
      </c>
      <c r="Q280" s="498" t="e">
        <f>ImportsFurniture!#REF!</f>
        <v>#REF!</v>
      </c>
      <c r="R280" s="498" t="e">
        <f>ImportsFurniture!#REF!</f>
        <v>#REF!</v>
      </c>
      <c r="S280" s="498" t="e">
        <f>ImportsFurniture!#REF!</f>
        <v>#REF!</v>
      </c>
      <c r="T280" s="498" t="e">
        <f>ImportsFurniture!#REF!</f>
        <v>#REF!</v>
      </c>
      <c r="U280" s="498" t="e">
        <f>ImportsFurniture!#REF!</f>
        <v>#REF!</v>
      </c>
      <c r="V280" s="498" t="e">
        <f>ImportsFurniture!#REF!</f>
        <v>#REF!</v>
      </c>
      <c r="W280" s="498" t="e">
        <f>ImportsFurniture!#REF!</f>
        <v>#REF!</v>
      </c>
      <c r="X280" s="498" t="e">
        <f>ImportsFurniture!#REF!</f>
        <v>#REF!</v>
      </c>
      <c r="Y280" s="498" t="e">
        <f>ImportsFurniture!#REF!</f>
        <v>#REF!</v>
      </c>
      <c r="Z280" s="498" t="e">
        <f>ImportsFurniture!#REF!</f>
        <v>#REF!</v>
      </c>
      <c r="AA280" s="498" t="e">
        <f>ImportsFurniture!#REF!</f>
        <v>#REF!</v>
      </c>
      <c r="AB280" s="491"/>
      <c r="AC280" s="497"/>
      <c r="AD280" s="497"/>
      <c r="AE280" s="497"/>
      <c r="AF280" s="497"/>
      <c r="AG280" s="497"/>
      <c r="AH280" s="497"/>
      <c r="AI280" s="497"/>
      <c r="AJ280" s="497"/>
      <c r="AK280" s="497"/>
      <c r="AL280" s="497"/>
      <c r="AM280" s="497"/>
      <c r="AN280" s="497"/>
      <c r="AO280" s="497"/>
      <c r="AP280" s="497"/>
      <c r="AQ280" s="497"/>
      <c r="AR280" s="497"/>
      <c r="AS280" s="497"/>
      <c r="AT280" s="497"/>
      <c r="AU280" s="497"/>
      <c r="AV280" s="497"/>
      <c r="AW280" s="497"/>
      <c r="AX280" s="497"/>
      <c r="AY280" s="497"/>
      <c r="AZ280" s="497"/>
      <c r="BA280" s="497"/>
      <c r="BB280" s="497"/>
      <c r="BC280" s="494" t="e">
        <f t="shared" si="216"/>
        <v>#REF!</v>
      </c>
      <c r="BD280" s="494" t="e">
        <f t="shared" si="216"/>
        <v>#REF!</v>
      </c>
      <c r="BE280" s="494" t="e">
        <f t="shared" si="216"/>
        <v>#REF!</v>
      </c>
      <c r="BF280" s="494" t="e">
        <f t="shared" si="217"/>
        <v>#REF!</v>
      </c>
      <c r="BG280" s="494" t="e">
        <f t="shared" si="217"/>
        <v>#REF!</v>
      </c>
      <c r="BH280" s="494" t="e">
        <f t="shared" si="217"/>
        <v>#REF!</v>
      </c>
      <c r="BI280" s="494" t="e">
        <f t="shared" si="217"/>
        <v>#REF!</v>
      </c>
      <c r="BJ280" s="494" t="e">
        <f>P280/P$277</f>
        <v>#REF!</v>
      </c>
      <c r="BK280" s="494" t="e">
        <f t="shared" si="218"/>
        <v>#REF!</v>
      </c>
      <c r="BL280" s="494" t="e">
        <f t="shared" si="218"/>
        <v>#REF!</v>
      </c>
      <c r="BM280" s="494" t="e">
        <f t="shared" si="219"/>
        <v>#REF!</v>
      </c>
      <c r="BN280" s="494" t="e">
        <f t="shared" si="220"/>
        <v>#REF!</v>
      </c>
      <c r="BO280" s="494" t="e">
        <f t="shared" si="221"/>
        <v>#REF!</v>
      </c>
    </row>
    <row r="281" spans="1:67">
      <c r="A281" s="498" t="s">
        <v>128</v>
      </c>
      <c r="B281" s="498">
        <f>ImportsFurniture!C$19</f>
        <v>7.2267999999999993E-5</v>
      </c>
      <c r="C281" s="498">
        <f>ImportsFurniture!D$19</f>
        <v>6.44686E-4</v>
      </c>
      <c r="D281" s="498">
        <f>ImportsFurniture!E$19</f>
        <v>4.7659799999999995E-4</v>
      </c>
      <c r="E281" s="498">
        <f>ImportsFurniture!F$19</f>
        <v>4.1356499999999996E-4</v>
      </c>
      <c r="F281" s="498">
        <f>ImportsFurniture!G$19</f>
        <v>1.0076060000000001E-3</v>
      </c>
      <c r="G281" s="498">
        <f>ImportsFurniture!H$19</f>
        <v>4.8069000000000011E-3</v>
      </c>
      <c r="H281" s="498">
        <f>ImportsFurniture!I$19</f>
        <v>4.0893371609766263E-3</v>
      </c>
      <c r="I281" s="498">
        <f>ImportsFurniture!J$19</f>
        <v>6.8412000000000013E-3</v>
      </c>
      <c r="J281" s="498">
        <f>ImportsFurniture!K$19</f>
        <v>9.4747073896489838E-3</v>
      </c>
      <c r="K281" s="498">
        <f>ImportsFurniture!L$19</f>
        <v>5.5253569014030342E-3</v>
      </c>
      <c r="L281" s="498">
        <f>ImportsFurniture!M$19</f>
        <v>3.9602356486401176E-3</v>
      </c>
      <c r="M281" s="498">
        <f>ImportsFurniture!N$19</f>
        <v>3.8393626666622144E-3</v>
      </c>
      <c r="N281" s="498">
        <f>ImportsFurniture!O$19</f>
        <v>1.9746930650314282E-3</v>
      </c>
      <c r="O281" s="498">
        <f>ImportsFurniture!P$19</f>
        <v>1.5318422039400106E-3</v>
      </c>
      <c r="P281" s="498">
        <f>ImportsFurniture!Q$19</f>
        <v>1.5868266226222601E-3</v>
      </c>
      <c r="Q281" s="498">
        <f>ImportsFurniture!R$19</f>
        <v>4.3295360462961138E-3</v>
      </c>
      <c r="R281" s="498">
        <f>ImportsFurniture!S$19</f>
        <v>4.8706003798974764E-3</v>
      </c>
      <c r="S281" s="498">
        <f>ImportsFurniture!T$19</f>
        <v>4.8573774468959746E-3</v>
      </c>
      <c r="T281" s="498">
        <f>ImportsFurniture!U$19</f>
        <v>7.5227424282317953E-3</v>
      </c>
      <c r="U281" s="498">
        <f>ImportsFurniture!V$19</f>
        <v>8.9277241720825927E-3</v>
      </c>
      <c r="V281" s="498">
        <f>ImportsFurniture!W$19</f>
        <v>0</v>
      </c>
      <c r="W281" s="498">
        <f>ImportsFurniture!X$19</f>
        <v>0</v>
      </c>
      <c r="X281" s="498">
        <f>ImportsFurniture!Y$19</f>
        <v>0</v>
      </c>
      <c r="Y281" s="498">
        <f>ImportsFurniture!Z$19</f>
        <v>0</v>
      </c>
      <c r="Z281" s="498">
        <f>ImportsFurniture!AA$19</f>
        <v>0</v>
      </c>
      <c r="AA281" s="498">
        <f>ImportsFurniture!AB$19</f>
        <v>0</v>
      </c>
      <c r="AB281" s="491"/>
      <c r="AC281" s="497"/>
      <c r="AD281" s="497"/>
      <c r="AE281" s="497"/>
      <c r="AF281" s="497"/>
      <c r="AG281" s="497"/>
      <c r="AH281" s="497"/>
      <c r="AI281" s="497"/>
      <c r="AJ281" s="497"/>
      <c r="AK281" s="497"/>
      <c r="AL281" s="497"/>
      <c r="AM281" s="497"/>
      <c r="AN281" s="497"/>
      <c r="AO281" s="497"/>
      <c r="AP281" s="497"/>
      <c r="AQ281" s="497"/>
      <c r="AR281" s="497"/>
      <c r="AS281" s="497"/>
      <c r="AT281" s="497"/>
      <c r="AU281" s="497"/>
      <c r="AV281" s="497"/>
      <c r="AW281" s="497"/>
      <c r="AX281" s="497"/>
      <c r="AY281" s="497"/>
      <c r="AZ281" s="497"/>
      <c r="BA281" s="497"/>
      <c r="BB281" s="497"/>
      <c r="BC281" s="494">
        <f t="shared" si="216"/>
        <v>0.1295468970146933</v>
      </c>
      <c r="BD281" s="494">
        <f t="shared" si="216"/>
        <v>0.14064766546884117</v>
      </c>
      <c r="BE281" s="494">
        <f t="shared" si="216"/>
        <v>0.11106364238964726</v>
      </c>
      <c r="BF281" s="494">
        <f t="shared" si="217"/>
        <v>8.9036966804028297E-2</v>
      </c>
      <c r="BG281" s="494">
        <f t="shared" si="217"/>
        <v>8.7944126292364727E-2</v>
      </c>
      <c r="BH281" s="494">
        <f t="shared" si="217"/>
        <v>5.4023234423822231E-2</v>
      </c>
      <c r="BI281" s="494">
        <f t="shared" si="217"/>
        <v>4.6324338945272055E-2</v>
      </c>
      <c r="BJ281" s="494">
        <f>P281/P$277</f>
        <v>3.5574723427318947E-2</v>
      </c>
      <c r="BK281" s="494">
        <f t="shared" si="218"/>
        <v>8.1106144277844266E-2</v>
      </c>
      <c r="BL281" s="494">
        <f t="shared" si="218"/>
        <v>6.9212010591665915E-2</v>
      </c>
      <c r="BM281" s="494">
        <f t="shared" si="219"/>
        <v>5.5546749543947394E-2</v>
      </c>
      <c r="BN281" s="494">
        <f t="shared" si="220"/>
        <v>7.235729698142733E-2</v>
      </c>
      <c r="BO281" s="494">
        <f t="shared" si="221"/>
        <v>6.7100926035893141E-2</v>
      </c>
    </row>
    <row r="282" spans="1:67">
      <c r="A282" s="489" t="s">
        <v>24</v>
      </c>
      <c r="B282" s="492" t="e">
        <f t="shared" ref="B282:K282" si="222">B277-SUM(B279:B281)</f>
        <v>#REF!</v>
      </c>
      <c r="C282" s="492" t="e">
        <f t="shared" si="222"/>
        <v>#REF!</v>
      </c>
      <c r="D282" s="492" t="e">
        <f t="shared" si="222"/>
        <v>#REF!</v>
      </c>
      <c r="E282" s="492" t="e">
        <f t="shared" si="222"/>
        <v>#REF!</v>
      </c>
      <c r="F282" s="492" t="e">
        <f t="shared" si="222"/>
        <v>#REF!</v>
      </c>
      <c r="G282" s="492" t="e">
        <f t="shared" si="222"/>
        <v>#REF!</v>
      </c>
      <c r="H282" s="492" t="e">
        <f t="shared" si="222"/>
        <v>#REF!</v>
      </c>
      <c r="I282" s="492" t="e">
        <f t="shared" si="222"/>
        <v>#REF!</v>
      </c>
      <c r="J282" s="492" t="e">
        <f t="shared" si="222"/>
        <v>#REF!</v>
      </c>
      <c r="K282" s="492" t="e">
        <f t="shared" si="222"/>
        <v>#REF!</v>
      </c>
      <c r="L282" s="492" t="e">
        <f>L277-SUM(L279:L281)</f>
        <v>#REF!</v>
      </c>
      <c r="M282" s="492" t="e">
        <f>M277-SUM(M279:M281)</f>
        <v>#REF!</v>
      </c>
      <c r="N282" s="492" t="e">
        <f>N277-SUM(N279:N281)</f>
        <v>#REF!</v>
      </c>
      <c r="O282" s="492" t="e">
        <f t="shared" ref="O282:AA282" si="223">O277-SUM(O279:O281)</f>
        <v>#REF!</v>
      </c>
      <c r="P282" s="492" t="e">
        <f t="shared" si="223"/>
        <v>#REF!</v>
      </c>
      <c r="Q282" s="492" t="e">
        <f t="shared" si="223"/>
        <v>#REF!</v>
      </c>
      <c r="R282" s="492" t="e">
        <f t="shared" si="223"/>
        <v>#REF!</v>
      </c>
      <c r="S282" s="492" t="e">
        <f t="shared" si="223"/>
        <v>#REF!</v>
      </c>
      <c r="T282" s="492" t="e">
        <f t="shared" si="223"/>
        <v>#REF!</v>
      </c>
      <c r="U282" s="492" t="e">
        <f t="shared" si="223"/>
        <v>#REF!</v>
      </c>
      <c r="V282" s="492" t="e">
        <f t="shared" si="223"/>
        <v>#REF!</v>
      </c>
      <c r="W282" s="492" t="e">
        <f t="shared" si="223"/>
        <v>#REF!</v>
      </c>
      <c r="X282" s="492" t="e">
        <f t="shared" si="223"/>
        <v>#REF!</v>
      </c>
      <c r="Y282" s="492" t="e">
        <f t="shared" si="223"/>
        <v>#REF!</v>
      </c>
      <c r="Z282" s="492" t="e">
        <f t="shared" si="223"/>
        <v>#REF!</v>
      </c>
      <c r="AA282" s="492" t="e">
        <f t="shared" si="223"/>
        <v>#REF!</v>
      </c>
      <c r="AB282" s="491"/>
      <c r="BC282" s="494" t="e">
        <f t="shared" si="216"/>
        <v>#REF!</v>
      </c>
      <c r="BD282" s="494" t="e">
        <f t="shared" si="216"/>
        <v>#REF!</v>
      </c>
      <c r="BE282" s="494" t="e">
        <f t="shared" si="216"/>
        <v>#REF!</v>
      </c>
      <c r="BF282" s="494" t="e">
        <f t="shared" si="217"/>
        <v>#REF!</v>
      </c>
      <c r="BG282" s="494" t="e">
        <f t="shared" si="217"/>
        <v>#REF!</v>
      </c>
      <c r="BH282" s="494" t="e">
        <f t="shared" si="217"/>
        <v>#REF!</v>
      </c>
      <c r="BI282" s="494" t="e">
        <f t="shared" si="217"/>
        <v>#REF!</v>
      </c>
      <c r="BJ282" s="494" t="e">
        <f>P282/P$277</f>
        <v>#REF!</v>
      </c>
      <c r="BK282" s="494" t="e">
        <f t="shared" si="218"/>
        <v>#REF!</v>
      </c>
      <c r="BL282" s="494" t="e">
        <f t="shared" si="218"/>
        <v>#REF!</v>
      </c>
      <c r="BM282" s="494" t="e">
        <f t="shared" si="219"/>
        <v>#REF!</v>
      </c>
      <c r="BN282" s="494" t="e">
        <f t="shared" si="220"/>
        <v>#REF!</v>
      </c>
      <c r="BO282" s="494" t="e">
        <f t="shared" si="221"/>
        <v>#REF!</v>
      </c>
    </row>
    <row r="283" spans="1:67">
      <c r="A283" s="489"/>
      <c r="B283" s="491"/>
      <c r="C283" s="491"/>
      <c r="D283" s="491"/>
      <c r="E283" s="491"/>
      <c r="F283" s="491"/>
      <c r="G283" s="491"/>
      <c r="H283" s="491"/>
      <c r="I283" s="491"/>
      <c r="J283" s="491"/>
      <c r="K283" s="491"/>
      <c r="L283" s="491"/>
      <c r="M283" s="491"/>
      <c r="N283" s="491"/>
      <c r="O283" s="491"/>
      <c r="P283" s="491"/>
      <c r="Q283" s="491"/>
      <c r="R283" s="491"/>
      <c r="S283" s="491"/>
      <c r="T283" s="491"/>
      <c r="U283" s="491"/>
      <c r="V283" s="491"/>
      <c r="W283" s="491"/>
      <c r="X283" s="491"/>
      <c r="Y283" s="491"/>
      <c r="Z283" s="491"/>
      <c r="AA283" s="491"/>
      <c r="AB283" s="491"/>
      <c r="AC283" s="497"/>
      <c r="AD283" s="497"/>
      <c r="AE283" s="497"/>
      <c r="AF283" s="497"/>
      <c r="AG283" s="497"/>
      <c r="AH283" s="497"/>
      <c r="AI283" s="497"/>
      <c r="AJ283" s="497"/>
      <c r="AK283" s="497"/>
      <c r="AL283" s="497"/>
      <c r="AM283" s="497"/>
      <c r="AN283" s="497"/>
      <c r="AO283" s="497"/>
      <c r="AP283" s="497"/>
      <c r="AQ283" s="497"/>
      <c r="AR283" s="497"/>
      <c r="AS283" s="497"/>
      <c r="AT283" s="497"/>
      <c r="AU283" s="497"/>
      <c r="AV283" s="497"/>
      <c r="AW283" s="497"/>
      <c r="AX283" s="497"/>
      <c r="AY283" s="497"/>
      <c r="AZ283" s="497"/>
      <c r="BA283" s="497"/>
      <c r="BB283" s="497"/>
    </row>
    <row r="284" spans="1:67">
      <c r="A284" s="489"/>
      <c r="B284" s="491"/>
      <c r="C284" s="491"/>
      <c r="D284" s="491"/>
      <c r="E284" s="491"/>
      <c r="F284" s="491"/>
      <c r="G284" s="491"/>
      <c r="H284" s="491"/>
      <c r="I284" s="491"/>
      <c r="J284" s="491"/>
      <c r="K284" s="491"/>
      <c r="L284" s="491"/>
      <c r="M284" s="491"/>
      <c r="N284" s="491"/>
      <c r="O284" s="491"/>
      <c r="P284" s="491"/>
      <c r="Q284" s="491"/>
      <c r="R284" s="491"/>
      <c r="S284" s="491"/>
      <c r="T284" s="491"/>
      <c r="U284" s="491"/>
      <c r="V284" s="491"/>
      <c r="W284" s="491"/>
      <c r="X284" s="491"/>
      <c r="Y284" s="491"/>
      <c r="Z284" s="491"/>
      <c r="AA284" s="491"/>
      <c r="AB284" s="491"/>
    </row>
    <row r="285" spans="1:67">
      <c r="A285" s="489"/>
      <c r="B285" s="491"/>
      <c r="C285" s="491"/>
      <c r="D285" s="491"/>
      <c r="E285" s="491"/>
      <c r="F285" s="491"/>
      <c r="G285" s="491"/>
      <c r="H285" s="491"/>
      <c r="I285" s="491"/>
      <c r="J285" s="491"/>
      <c r="K285" s="491"/>
      <c r="L285" s="491"/>
      <c r="M285" s="491"/>
      <c r="N285" s="491"/>
      <c r="O285" s="491"/>
      <c r="P285" s="491"/>
      <c r="Q285" s="491"/>
      <c r="R285" s="491"/>
      <c r="S285" s="491"/>
      <c r="T285" s="491"/>
      <c r="U285" s="491"/>
      <c r="V285" s="491"/>
      <c r="W285" s="491"/>
      <c r="X285" s="491"/>
      <c r="Y285" s="491"/>
      <c r="Z285" s="491"/>
      <c r="AA285" s="491"/>
      <c r="AB285" s="491"/>
    </row>
    <row r="286" spans="1:67">
      <c r="A286" s="497"/>
      <c r="B286" s="497"/>
      <c r="C286" s="497"/>
      <c r="D286" s="497"/>
      <c r="E286" s="497"/>
      <c r="F286" s="497"/>
      <c r="G286" s="497"/>
      <c r="H286" s="497"/>
      <c r="I286" s="497"/>
      <c r="J286" s="497"/>
      <c r="K286" s="497"/>
      <c r="L286" s="497"/>
      <c r="M286" s="497"/>
      <c r="N286" s="497"/>
      <c r="O286" s="497"/>
      <c r="P286" s="497"/>
      <c r="Q286" s="497"/>
      <c r="R286" s="497"/>
      <c r="S286" s="497"/>
      <c r="T286" s="497"/>
      <c r="U286" s="497"/>
      <c r="V286" s="497"/>
      <c r="W286" s="497"/>
      <c r="X286" s="497"/>
      <c r="Y286" s="497"/>
      <c r="Z286" s="497"/>
      <c r="AA286" s="497"/>
      <c r="AB286" s="491"/>
    </row>
    <row r="287" spans="1:67">
      <c r="A287" s="495" t="str">
        <f>A279</f>
        <v xml:space="preserve">China </v>
      </c>
      <c r="B287" s="495"/>
      <c r="C287" s="495"/>
      <c r="D287" s="495"/>
      <c r="E287" s="495"/>
      <c r="F287" s="495"/>
      <c r="G287" s="495"/>
      <c r="H287" s="495"/>
      <c r="I287" s="495"/>
      <c r="J287" s="495"/>
      <c r="K287" s="495"/>
      <c r="L287" s="495"/>
      <c r="M287" s="495"/>
      <c r="N287" s="495"/>
      <c r="O287" s="495"/>
      <c r="P287" s="495"/>
      <c r="Q287" s="495"/>
      <c r="R287" s="495"/>
      <c r="S287" s="495"/>
      <c r="T287" s="495"/>
      <c r="U287" s="495"/>
      <c r="V287" s="495"/>
      <c r="W287" s="495"/>
      <c r="X287" s="495"/>
      <c r="Y287" s="495"/>
      <c r="Z287" s="495"/>
      <c r="AA287" s="495"/>
      <c r="AB287" s="495"/>
      <c r="AC287" s="498">
        <f>ImportsFurniture!AD$10</f>
        <v>1.0939999999999999E-3</v>
      </c>
      <c r="AD287" s="498">
        <f>ImportsFurniture!AE$10</f>
        <v>2.6259999999999999E-3</v>
      </c>
      <c r="AE287" s="498">
        <f>ImportsFurniture!AF$10</f>
        <v>2.245E-3</v>
      </c>
      <c r="AF287" s="498">
        <f>ImportsFurniture!AG$10</f>
        <v>2.598E-3</v>
      </c>
      <c r="AG287" s="498">
        <f>ImportsFurniture!AH$10</f>
        <v>1.170674E-2</v>
      </c>
      <c r="AH287" s="498">
        <f>ImportsFurniture!AI$10</f>
        <v>2.4996448491299998E-2</v>
      </c>
      <c r="AI287" s="498">
        <f>ImportsFurniture!AJ$10</f>
        <v>3.9539892425999999E-2</v>
      </c>
      <c r="AJ287" s="498">
        <f>ImportsFurniture!AK$10</f>
        <v>7.2520940810500006E-2</v>
      </c>
      <c r="AK287" s="498">
        <f>ImportsFurniture!AL$10</f>
        <v>8.9490967196799998E-2</v>
      </c>
      <c r="AL287" s="498">
        <f>ImportsFurniture!AM$10</f>
        <v>5.3808521870399993E-2</v>
      </c>
      <c r="AM287" s="498">
        <f>ImportsFurniture!AN$10</f>
        <v>5.4071564526000003E-2</v>
      </c>
      <c r="AN287" s="498">
        <f>ImportsFurniture!AO$10</f>
        <v>4.9535831712000003E-2</v>
      </c>
      <c r="AO287" s="498">
        <f>ImportsFurniture!AP$10</f>
        <v>4.6003019462400006E-2</v>
      </c>
      <c r="AP287" s="498">
        <f>ImportsFurniture!AQ$10</f>
        <v>4.3588111846199991E-2</v>
      </c>
      <c r="AQ287" s="498">
        <f>ImportsFurniture!AR$10</f>
        <v>6.0298800268999996E-2</v>
      </c>
      <c r="AR287" s="498">
        <f>ImportsFurniture!AS$10</f>
        <v>6.0897210821999982E-2</v>
      </c>
      <c r="AS287" s="498">
        <f>ImportsFurniture!AT$10</f>
        <v>6.5068046127699994E-2</v>
      </c>
      <c r="AT287" s="498">
        <f>ImportsFurniture!AU$10</f>
        <v>7.8762054757099978E-2</v>
      </c>
      <c r="AU287" s="498">
        <f>ImportsFurniture!AV$10</f>
        <v>9.2794729533999989E-2</v>
      </c>
      <c r="AV287" s="498">
        <f>ImportsFurniture!AW$10</f>
        <v>0.11441988843541669</v>
      </c>
      <c r="AW287" s="498">
        <f>ImportsFurniture!AX$10</f>
        <v>0</v>
      </c>
      <c r="AX287" s="498">
        <f>ImportsFurniture!AY$10</f>
        <v>0</v>
      </c>
      <c r="AY287" s="498">
        <f>ImportsFurniture!AZ$10</f>
        <v>0</v>
      </c>
      <c r="AZ287" s="498">
        <f>ImportsFurniture!BA$10</f>
        <v>0</v>
      </c>
      <c r="BA287" s="498">
        <f>ImportsFurniture!BB$10</f>
        <v>0</v>
      </c>
      <c r="BB287" s="498">
        <f>ImportsFurniture!BC$10</f>
        <v>0</v>
      </c>
      <c r="BC287" s="494">
        <f t="shared" ref="BC287:BE290" si="224">AJ287/AJ$277</f>
        <v>0.58100663838892186</v>
      </c>
      <c r="BD287" s="494">
        <f t="shared" si="224"/>
        <v>0.52161844647723465</v>
      </c>
      <c r="BE287" s="494">
        <f t="shared" si="224"/>
        <v>0.47019117627504037</v>
      </c>
      <c r="BF287" s="494">
        <f t="shared" ref="BF287:BI290" si="225">AM287/AM$277</f>
        <v>0.50222562655439562</v>
      </c>
      <c r="BG287" s="494">
        <f t="shared" si="225"/>
        <v>0.48400986172130345</v>
      </c>
      <c r="BH287" s="494">
        <f t="shared" si="225"/>
        <v>0.50007653608195868</v>
      </c>
      <c r="BI287" s="494">
        <f t="shared" si="225"/>
        <v>0.51664656089065408</v>
      </c>
      <c r="BJ287" s="494">
        <f>AQ287/AQ$277</f>
        <v>0.53919399606582052</v>
      </c>
      <c r="BK287" s="494">
        <f t="shared" ref="BK287:BL290" si="226">AR287/AR$277</f>
        <v>0.51240153122846877</v>
      </c>
      <c r="BL287" s="494">
        <f t="shared" si="226"/>
        <v>0.47455144624727497</v>
      </c>
      <c r="BM287" s="494">
        <f t="shared" ref="BM287:BM290" si="227">AT287/AT$277</f>
        <v>0.45883376332450687</v>
      </c>
      <c r="BN287" s="494">
        <f t="shared" ref="BN287:BN290" si="228">AU287/AU$277</f>
        <v>0.44088707183522774</v>
      </c>
      <c r="BO287" s="494">
        <f t="shared" ref="BO287:BO290" si="229">AV287/AV$277</f>
        <v>0.45409150844557916</v>
      </c>
    </row>
    <row r="288" spans="1:67">
      <c r="A288" s="495" t="e">
        <f>A280</f>
        <v>#REF!</v>
      </c>
      <c r="B288" s="495"/>
      <c r="C288" s="495"/>
      <c r="D288" s="495"/>
      <c r="E288" s="495"/>
      <c r="F288" s="495"/>
      <c r="G288" s="495"/>
      <c r="H288" s="495"/>
      <c r="I288" s="495"/>
      <c r="J288" s="495"/>
      <c r="K288" s="495"/>
      <c r="L288" s="495"/>
      <c r="M288" s="495"/>
      <c r="N288" s="495"/>
      <c r="O288" s="495"/>
      <c r="P288" s="495"/>
      <c r="Q288" s="495"/>
      <c r="R288" s="495"/>
      <c r="S288" s="495"/>
      <c r="T288" s="495"/>
      <c r="U288" s="495"/>
      <c r="V288" s="495"/>
      <c r="W288" s="495"/>
      <c r="X288" s="495"/>
      <c r="Y288" s="495"/>
      <c r="Z288" s="495"/>
      <c r="AA288" s="495"/>
      <c r="AB288" s="495"/>
      <c r="AC288" s="498" t="e">
        <f>ImportsFurniture!#REF!</f>
        <v>#REF!</v>
      </c>
      <c r="AD288" s="498" t="e">
        <f>ImportsFurniture!#REF!</f>
        <v>#REF!</v>
      </c>
      <c r="AE288" s="498" t="e">
        <f>ImportsFurniture!#REF!</f>
        <v>#REF!</v>
      </c>
      <c r="AF288" s="498" t="e">
        <f>ImportsFurniture!#REF!</f>
        <v>#REF!</v>
      </c>
      <c r="AG288" s="498" t="e">
        <f>ImportsFurniture!#REF!</f>
        <v>#REF!</v>
      </c>
      <c r="AH288" s="498" t="e">
        <f>ImportsFurniture!#REF!</f>
        <v>#REF!</v>
      </c>
      <c r="AI288" s="498" t="e">
        <f>ImportsFurniture!#REF!</f>
        <v>#REF!</v>
      </c>
      <c r="AJ288" s="498" t="e">
        <f>ImportsFurniture!#REF!</f>
        <v>#REF!</v>
      </c>
      <c r="AK288" s="498" t="e">
        <f>ImportsFurniture!#REF!</f>
        <v>#REF!</v>
      </c>
      <c r="AL288" s="498" t="e">
        <f>ImportsFurniture!#REF!</f>
        <v>#REF!</v>
      </c>
      <c r="AM288" s="498" t="e">
        <f>ImportsFurniture!#REF!</f>
        <v>#REF!</v>
      </c>
      <c r="AN288" s="498" t="e">
        <f>ImportsFurniture!#REF!</f>
        <v>#REF!</v>
      </c>
      <c r="AO288" s="498" t="e">
        <f>ImportsFurniture!#REF!</f>
        <v>#REF!</v>
      </c>
      <c r="AP288" s="498" t="e">
        <f>ImportsFurniture!#REF!</f>
        <v>#REF!</v>
      </c>
      <c r="AQ288" s="498" t="e">
        <f>ImportsFurniture!#REF!</f>
        <v>#REF!</v>
      </c>
      <c r="AR288" s="498" t="e">
        <f>ImportsFurniture!#REF!</f>
        <v>#REF!</v>
      </c>
      <c r="AS288" s="498" t="e">
        <f>ImportsFurniture!#REF!</f>
        <v>#REF!</v>
      </c>
      <c r="AT288" s="498" t="e">
        <f>ImportsFurniture!#REF!</f>
        <v>#REF!</v>
      </c>
      <c r="AU288" s="498" t="e">
        <f>ImportsFurniture!#REF!</f>
        <v>#REF!</v>
      </c>
      <c r="AV288" s="498" t="e">
        <f>ImportsFurniture!#REF!</f>
        <v>#REF!</v>
      </c>
      <c r="AW288" s="498" t="e">
        <f>ImportsFurniture!#REF!</f>
        <v>#REF!</v>
      </c>
      <c r="AX288" s="498" t="e">
        <f>ImportsFurniture!#REF!</f>
        <v>#REF!</v>
      </c>
      <c r="AY288" s="498" t="e">
        <f>ImportsFurniture!#REF!</f>
        <v>#REF!</v>
      </c>
      <c r="AZ288" s="498" t="e">
        <f>ImportsFurniture!#REF!</f>
        <v>#REF!</v>
      </c>
      <c r="BA288" s="498" t="e">
        <f>ImportsFurniture!#REF!</f>
        <v>#REF!</v>
      </c>
      <c r="BB288" s="498" t="e">
        <f>ImportsFurniture!#REF!</f>
        <v>#REF!</v>
      </c>
      <c r="BC288" s="494" t="e">
        <f t="shared" si="224"/>
        <v>#REF!</v>
      </c>
      <c r="BD288" s="494" t="e">
        <f t="shared" si="224"/>
        <v>#REF!</v>
      </c>
      <c r="BE288" s="494" t="e">
        <f t="shared" si="224"/>
        <v>#REF!</v>
      </c>
      <c r="BF288" s="494" t="e">
        <f t="shared" si="225"/>
        <v>#REF!</v>
      </c>
      <c r="BG288" s="494" t="e">
        <f t="shared" si="225"/>
        <v>#REF!</v>
      </c>
      <c r="BH288" s="494" t="e">
        <f t="shared" si="225"/>
        <v>#REF!</v>
      </c>
      <c r="BI288" s="494" t="e">
        <f t="shared" si="225"/>
        <v>#REF!</v>
      </c>
      <c r="BJ288" s="494" t="e">
        <f>AQ288/AQ$277</f>
        <v>#REF!</v>
      </c>
      <c r="BK288" s="494" t="e">
        <f t="shared" si="226"/>
        <v>#REF!</v>
      </c>
      <c r="BL288" s="494" t="e">
        <f t="shared" si="226"/>
        <v>#REF!</v>
      </c>
      <c r="BM288" s="494" t="e">
        <f t="shared" si="227"/>
        <v>#REF!</v>
      </c>
      <c r="BN288" s="494" t="e">
        <f t="shared" si="228"/>
        <v>#REF!</v>
      </c>
      <c r="BO288" s="494" t="e">
        <f t="shared" si="229"/>
        <v>#REF!</v>
      </c>
    </row>
    <row r="289" spans="1:67">
      <c r="A289" s="495" t="str">
        <f>A281</f>
        <v>Russia</v>
      </c>
      <c r="B289" s="495"/>
      <c r="C289" s="495"/>
      <c r="D289" s="495"/>
      <c r="E289" s="495"/>
      <c r="F289" s="495"/>
      <c r="G289" s="495"/>
      <c r="H289" s="495"/>
      <c r="I289" s="495"/>
      <c r="J289" s="495"/>
      <c r="K289" s="495"/>
      <c r="L289" s="495"/>
      <c r="M289" s="495"/>
      <c r="N289" s="495"/>
      <c r="O289" s="495"/>
      <c r="P289" s="495"/>
      <c r="Q289" s="495"/>
      <c r="R289" s="495"/>
      <c r="S289" s="495"/>
      <c r="T289" s="495"/>
      <c r="U289" s="495"/>
      <c r="V289" s="495"/>
      <c r="W289" s="495"/>
      <c r="X289" s="495"/>
      <c r="Y289" s="495"/>
      <c r="Z289" s="495"/>
      <c r="AA289" s="495"/>
      <c r="AB289" s="495"/>
      <c r="AC289" s="498">
        <f>ImportsFurniture!AD$19</f>
        <v>1.5300000000000001E-4</v>
      </c>
      <c r="AD289" s="498">
        <f>ImportsFurniture!AE$19</f>
        <v>8.1999999999999998E-4</v>
      </c>
      <c r="AE289" s="498">
        <f>ImportsFurniture!AF$19</f>
        <v>7.7399999999999995E-4</v>
      </c>
      <c r="AF289" s="498">
        <f>ImportsFurniture!AG$19</f>
        <v>6.7699999999999998E-4</v>
      </c>
      <c r="AG289" s="498">
        <f>ImportsFurniture!AH$19</f>
        <v>1.708654E-3</v>
      </c>
      <c r="AH289" s="498">
        <f>ImportsFurniture!AI$19</f>
        <v>7.4230644773999998E-3</v>
      </c>
      <c r="AI289" s="498">
        <f>ImportsFurniture!AJ$19</f>
        <v>6.224512695600001E-3</v>
      </c>
      <c r="AJ289" s="498">
        <f>ImportsFurniture!AK$19</f>
        <v>1.2161127638499998E-2</v>
      </c>
      <c r="AK289" s="498">
        <f>ImportsFurniture!AL$19</f>
        <v>1.6457370990799997E-2</v>
      </c>
      <c r="AL289" s="498">
        <f>ImportsFurniture!AM$19</f>
        <v>8.6653860876000008E-3</v>
      </c>
      <c r="AM289" s="498">
        <f>ImportsFurniture!AN$19</f>
        <v>7.3379708919000019E-3</v>
      </c>
      <c r="AN289" s="498">
        <f>ImportsFurniture!AO$19</f>
        <v>7.8305707199999991E-3</v>
      </c>
      <c r="AO289" s="498">
        <f>ImportsFurniture!AP$19</f>
        <v>4.2454455823999994E-3</v>
      </c>
      <c r="AP289" s="498">
        <f>ImportsFurniture!AQ$19</f>
        <v>2.7877562736000005E-3</v>
      </c>
      <c r="AQ289" s="498">
        <f>ImportsFurniture!AR$19</f>
        <v>2.8811923460000002E-3</v>
      </c>
      <c r="AR289" s="498">
        <f>ImportsFurniture!AS$19</f>
        <v>4.5675385630000002E-3</v>
      </c>
      <c r="AS289" s="498">
        <f>ImportsFurniture!AT$19</f>
        <v>4.8874427877000004E-3</v>
      </c>
      <c r="AT289" s="498">
        <f>ImportsFurniture!AU$19</f>
        <v>6.1230519492999997E-3</v>
      </c>
      <c r="AU289" s="498">
        <f>ImportsFurniture!AV$19</f>
        <v>1.0031499031999999E-2</v>
      </c>
      <c r="AV289" s="498">
        <f>ImportsFurniture!AW$19</f>
        <v>1.2665945892916667E-2</v>
      </c>
      <c r="AW289" s="498">
        <f>ImportsFurniture!AX$19</f>
        <v>0</v>
      </c>
      <c r="AX289" s="498">
        <f>ImportsFurniture!AY$19</f>
        <v>0</v>
      </c>
      <c r="AY289" s="498">
        <f>ImportsFurniture!AZ$19</f>
        <v>0</v>
      </c>
      <c r="AZ289" s="498">
        <f>ImportsFurniture!BA$19</f>
        <v>0</v>
      </c>
      <c r="BA289" s="498">
        <f>ImportsFurniture!BB$19</f>
        <v>0</v>
      </c>
      <c r="BB289" s="498">
        <f>ImportsFurniture!BC$19</f>
        <v>0</v>
      </c>
      <c r="BC289" s="494">
        <f t="shared" si="224"/>
        <v>9.7429732837118393E-2</v>
      </c>
      <c r="BD289" s="494">
        <f t="shared" si="224"/>
        <v>9.5925528108802963E-2</v>
      </c>
      <c r="BE289" s="494">
        <f t="shared" si="224"/>
        <v>7.5720126399668491E-2</v>
      </c>
      <c r="BF289" s="494">
        <f t="shared" si="225"/>
        <v>6.8156286231561364E-2</v>
      </c>
      <c r="BG289" s="494">
        <f t="shared" si="225"/>
        <v>7.6511755640270115E-2</v>
      </c>
      <c r="BH289" s="494">
        <f t="shared" si="225"/>
        <v>4.6150182005037559E-2</v>
      </c>
      <c r="BI289" s="494">
        <f t="shared" si="225"/>
        <v>3.3043062210145947E-2</v>
      </c>
      <c r="BJ289" s="494">
        <f>AQ289/AQ$277</f>
        <v>2.5763723449613501E-2</v>
      </c>
      <c r="BK289" s="494">
        <f t="shared" si="226"/>
        <v>3.8432199472439095E-2</v>
      </c>
      <c r="BL289" s="494">
        <f t="shared" si="226"/>
        <v>3.5644885337451145E-2</v>
      </c>
      <c r="BM289" s="494">
        <f t="shared" si="227"/>
        <v>3.5670259969639989E-2</v>
      </c>
      <c r="BN289" s="494">
        <f t="shared" si="228"/>
        <v>4.766173958959493E-2</v>
      </c>
      <c r="BO289" s="494">
        <f t="shared" si="229"/>
        <v>5.0266597486249093E-2</v>
      </c>
    </row>
    <row r="290" spans="1:67">
      <c r="A290" s="495" t="str">
        <f>A282</f>
        <v>Others</v>
      </c>
      <c r="AC290" s="492" t="e">
        <f t="shared" ref="AC290:AL290" si="230">AC277-SUM(AC287:AC289)</f>
        <v>#REF!</v>
      </c>
      <c r="AD290" s="492" t="e">
        <f t="shared" si="230"/>
        <v>#REF!</v>
      </c>
      <c r="AE290" s="492" t="e">
        <f t="shared" si="230"/>
        <v>#REF!</v>
      </c>
      <c r="AF290" s="492" t="e">
        <f t="shared" si="230"/>
        <v>#REF!</v>
      </c>
      <c r="AG290" s="492" t="e">
        <f t="shared" si="230"/>
        <v>#REF!</v>
      </c>
      <c r="AH290" s="492" t="e">
        <f t="shared" si="230"/>
        <v>#REF!</v>
      </c>
      <c r="AI290" s="492" t="e">
        <f t="shared" si="230"/>
        <v>#REF!</v>
      </c>
      <c r="AJ290" s="492" t="e">
        <f t="shared" si="230"/>
        <v>#REF!</v>
      </c>
      <c r="AK290" s="492" t="e">
        <f t="shared" si="230"/>
        <v>#REF!</v>
      </c>
      <c r="AL290" s="492" t="e">
        <f t="shared" si="230"/>
        <v>#REF!</v>
      </c>
      <c r="AM290" s="492" t="e">
        <f>AM277-SUM(AM287:AM289)</f>
        <v>#REF!</v>
      </c>
      <c r="AN290" s="492" t="e">
        <f>AN277-SUM(AN287:AN289)</f>
        <v>#REF!</v>
      </c>
      <c r="AO290" s="492" t="e">
        <f>AO277-SUM(AO287:AO289)</f>
        <v>#REF!</v>
      </c>
      <c r="AP290" s="492" t="e">
        <f t="shared" ref="AP290:BB290" si="231">AP277-SUM(AP287:AP289)</f>
        <v>#REF!</v>
      </c>
      <c r="AQ290" s="492" t="e">
        <f t="shared" si="231"/>
        <v>#REF!</v>
      </c>
      <c r="AR290" s="492" t="e">
        <f t="shared" si="231"/>
        <v>#REF!</v>
      </c>
      <c r="AS290" s="492" t="e">
        <f t="shared" si="231"/>
        <v>#REF!</v>
      </c>
      <c r="AT290" s="492" t="e">
        <f t="shared" si="231"/>
        <v>#REF!</v>
      </c>
      <c r="AU290" s="492" t="e">
        <f t="shared" si="231"/>
        <v>#REF!</v>
      </c>
      <c r="AV290" s="492" t="e">
        <f t="shared" si="231"/>
        <v>#REF!</v>
      </c>
      <c r="AW290" s="492" t="e">
        <f t="shared" si="231"/>
        <v>#REF!</v>
      </c>
      <c r="AX290" s="492" t="e">
        <f t="shared" si="231"/>
        <v>#REF!</v>
      </c>
      <c r="AY290" s="492" t="e">
        <f t="shared" si="231"/>
        <v>#REF!</v>
      </c>
      <c r="AZ290" s="492" t="e">
        <f t="shared" si="231"/>
        <v>#REF!</v>
      </c>
      <c r="BA290" s="492" t="e">
        <f t="shared" si="231"/>
        <v>#REF!</v>
      </c>
      <c r="BB290" s="492" t="e">
        <f t="shared" si="231"/>
        <v>#REF!</v>
      </c>
      <c r="BC290" s="494" t="e">
        <f t="shared" si="224"/>
        <v>#REF!</v>
      </c>
      <c r="BD290" s="494" t="e">
        <f t="shared" si="224"/>
        <v>#REF!</v>
      </c>
      <c r="BE290" s="494" t="e">
        <f t="shared" si="224"/>
        <v>#REF!</v>
      </c>
      <c r="BF290" s="494" t="e">
        <f t="shared" si="225"/>
        <v>#REF!</v>
      </c>
      <c r="BG290" s="494" t="e">
        <f t="shared" si="225"/>
        <v>#REF!</v>
      </c>
      <c r="BH290" s="494" t="e">
        <f t="shared" si="225"/>
        <v>#REF!</v>
      </c>
      <c r="BI290" s="494" t="e">
        <f t="shared" si="225"/>
        <v>#REF!</v>
      </c>
      <c r="BJ290" s="494" t="e">
        <f>AQ290/AQ$277</f>
        <v>#REF!</v>
      </c>
      <c r="BK290" s="494" t="e">
        <f t="shared" si="226"/>
        <v>#REF!</v>
      </c>
      <c r="BL290" s="494" t="e">
        <f t="shared" si="226"/>
        <v>#REF!</v>
      </c>
      <c r="BM290" s="494" t="e">
        <f t="shared" si="227"/>
        <v>#REF!</v>
      </c>
      <c r="BN290" s="494" t="e">
        <f t="shared" si="228"/>
        <v>#REF!</v>
      </c>
      <c r="BO290" s="494" t="e">
        <f t="shared" si="229"/>
        <v>#REF!</v>
      </c>
    </row>
    <row r="291" spans="1:67">
      <c r="A291" s="495"/>
      <c r="AC291" s="492"/>
      <c r="AD291" s="492"/>
      <c r="AE291" s="492"/>
      <c r="AF291" s="492"/>
      <c r="AG291" s="492"/>
      <c r="AH291" s="492"/>
      <c r="AI291" s="492"/>
      <c r="AJ291" s="492"/>
      <c r="AK291" s="492"/>
      <c r="AL291" s="492"/>
      <c r="AM291" s="492"/>
      <c r="AN291" s="492"/>
      <c r="AO291" s="492"/>
      <c r="AP291" s="492"/>
      <c r="AQ291" s="492"/>
      <c r="AR291" s="492"/>
      <c r="AS291" s="492"/>
      <c r="AT291" s="492"/>
      <c r="AU291" s="492"/>
      <c r="AV291" s="492"/>
      <c r="AW291" s="492"/>
      <c r="AX291" s="492"/>
      <c r="AY291" s="492"/>
      <c r="AZ291" s="492"/>
      <c r="BA291" s="492"/>
      <c r="BB291" s="492"/>
      <c r="BC291" s="494"/>
      <c r="BD291" s="494"/>
      <c r="BE291" s="494"/>
      <c r="BF291" s="494"/>
      <c r="BG291" s="494"/>
      <c r="BH291" s="494"/>
      <c r="BI291" s="494"/>
      <c r="BJ291" s="494"/>
      <c r="BK291" s="494"/>
      <c r="BL291" s="494"/>
      <c r="BM291" s="494"/>
      <c r="BN291" s="494"/>
      <c r="BO291" s="494"/>
    </row>
    <row r="292" spans="1:67" ht="13">
      <c r="A292" s="487" t="s">
        <v>176</v>
      </c>
    </row>
    <row r="293" spans="1:67" ht="13">
      <c r="A293" s="487"/>
      <c r="B293" s="490" t="s">
        <v>57</v>
      </c>
      <c r="C293" s="490"/>
      <c r="D293" s="490"/>
      <c r="E293" s="490"/>
      <c r="F293" s="490"/>
      <c r="G293" s="490"/>
      <c r="H293" s="490"/>
      <c r="I293" s="490"/>
      <c r="J293" s="490"/>
      <c r="K293" s="490"/>
      <c r="L293" s="490"/>
      <c r="M293" s="490"/>
      <c r="N293" s="490"/>
      <c r="O293" s="490"/>
      <c r="P293" s="490"/>
      <c r="Q293" s="490"/>
      <c r="R293" s="490"/>
      <c r="S293" s="490"/>
      <c r="T293" s="490"/>
      <c r="U293" s="490"/>
      <c r="V293" s="490"/>
      <c r="W293" s="490"/>
      <c r="X293" s="490"/>
      <c r="Y293" s="490"/>
      <c r="Z293" s="490"/>
      <c r="AA293" s="490"/>
      <c r="AC293" s="490" t="s">
        <v>54</v>
      </c>
      <c r="AD293" s="490"/>
      <c r="AE293" s="490"/>
      <c r="AF293" s="490"/>
      <c r="AG293" s="490"/>
      <c r="AH293" s="490"/>
      <c r="AI293" s="490"/>
      <c r="AJ293" s="490"/>
      <c r="AK293" s="490"/>
      <c r="AL293" s="490"/>
      <c r="AM293" s="490"/>
      <c r="AN293" s="490"/>
      <c r="AO293" s="490"/>
      <c r="AP293" s="490"/>
      <c r="AQ293" s="490"/>
      <c r="AR293" s="490"/>
      <c r="AS293" s="490"/>
      <c r="AT293" s="490"/>
      <c r="AU293" s="490"/>
      <c r="AV293" s="490"/>
      <c r="AW293" s="490"/>
      <c r="AX293" s="490"/>
      <c r="AY293" s="490"/>
      <c r="AZ293" s="490"/>
      <c r="BA293" s="490"/>
      <c r="BB293" s="490"/>
    </row>
    <row r="294" spans="1:67">
      <c r="A294" s="489" t="s">
        <v>1</v>
      </c>
      <c r="B294" s="492">
        <f>ImportsChipsAndResidues!C$5-ImportsChipsAndResidues!C$13</f>
        <v>0</v>
      </c>
      <c r="C294" s="492">
        <f>ImportsChipsAndResidues!D$5-ImportsChipsAndResidues!D$13</f>
        <v>0</v>
      </c>
      <c r="D294" s="492">
        <f>ImportsChipsAndResidues!E$5-ImportsChipsAndResidues!E$13</f>
        <v>0</v>
      </c>
      <c r="E294" s="492">
        <f>ImportsChipsAndResidues!F$5-ImportsChipsAndResidues!F$13</f>
        <v>1.630672E-2</v>
      </c>
      <c r="F294" s="492">
        <f>ImportsChipsAndResidues!G$5-ImportsChipsAndResidues!G$13</f>
        <v>1.2686960000000004E-2</v>
      </c>
      <c r="G294" s="492">
        <f>ImportsChipsAndResidues!H$5-ImportsChipsAndResidues!H$13</f>
        <v>2.70619E-2</v>
      </c>
      <c r="H294" s="492">
        <f>ImportsChipsAndResidues!I$5-ImportsChipsAndResidues!I$13</f>
        <v>4.2329599999999967E-2</v>
      </c>
      <c r="I294" s="492">
        <f>ImportsChipsAndResidues!J$5-ImportsChipsAndResidues!J$13</f>
        <v>7.3258707142857177E-2</v>
      </c>
      <c r="J294" s="492">
        <f>ImportsChipsAndResidues!K$5-ImportsChipsAndResidues!K$13</f>
        <v>0.10286994428571429</v>
      </c>
      <c r="K294" s="492">
        <f>ImportsChipsAndResidues!L$5-ImportsChipsAndResidues!L$13</f>
        <v>0.11560037738095238</v>
      </c>
      <c r="L294" s="492">
        <f>ImportsChipsAndResidues!M$5-ImportsChipsAndResidues!M$13</f>
        <v>0.14951669999999992</v>
      </c>
      <c r="M294" s="492">
        <f>ImportsChipsAndResidues!N$5-ImportsChipsAndResidues!N$13</f>
        <v>0.2942690120181406</v>
      </c>
      <c r="N294" s="492">
        <f>ImportsChipsAndResidues!O$5-ImportsChipsAndResidues!O$13</f>
        <v>0.57523466785714295</v>
      </c>
      <c r="O294" s="492">
        <f>ImportsChipsAndResidues!P$5-ImportsChipsAndResidues!P$13</f>
        <v>0.63427812959183671</v>
      </c>
      <c r="P294" s="492">
        <f>ImportsChipsAndResidues!Q$5-ImportsChipsAndResidues!Q$13</f>
        <v>0.94521314540816304</v>
      </c>
      <c r="Q294" s="492">
        <f>ImportsChipsAndResidues!R$5-ImportsChipsAndResidues!R$13</f>
        <v>0.99943299829931997</v>
      </c>
      <c r="R294" s="492">
        <f>ImportsChipsAndResidues!S$5-ImportsChipsAndResidues!S$13</f>
        <v>1.2291589419913416</v>
      </c>
      <c r="S294" s="492">
        <f>ImportsChipsAndResidues!T$5-ImportsChipsAndResidues!T$13</f>
        <v>0.93005654642857105</v>
      </c>
      <c r="T294" s="492">
        <f>ImportsChipsAndResidues!U$5-ImportsChipsAndResidues!U$13</f>
        <v>1.3599046680272109</v>
      </c>
      <c r="U294" s="492">
        <f>ImportsChipsAndResidues!V$5-ImportsChipsAndResidues!V$13</f>
        <v>1.7884666244897958</v>
      </c>
      <c r="V294" s="492">
        <f>ImportsChipsAndResidues!W$5-ImportsChipsAndResidues!W$13</f>
        <v>0</v>
      </c>
      <c r="W294" s="492">
        <f>ImportsChipsAndResidues!X$5-ImportsChipsAndResidues!X$13</f>
        <v>0</v>
      </c>
      <c r="X294" s="492">
        <f>ImportsChipsAndResidues!Y$5-ImportsChipsAndResidues!Y$13</f>
        <v>0</v>
      </c>
      <c r="Y294" s="492">
        <f>ImportsChipsAndResidues!Z$5-ImportsChipsAndResidues!Z$13</f>
        <v>0</v>
      </c>
      <c r="Z294" s="492">
        <f>ImportsChipsAndResidues!AA$5-ImportsChipsAndResidues!AA$13</f>
        <v>0</v>
      </c>
      <c r="AA294" s="492">
        <f>ImportsChipsAndResidues!AB$5-ImportsChipsAndResidues!AB$13</f>
        <v>0</v>
      </c>
      <c r="AB294" s="492"/>
      <c r="AC294" s="495">
        <f>ImportsChipsAndResidues!AD$5-ImportsChipsAndResidues!AD$13</f>
        <v>0</v>
      </c>
      <c r="AD294" s="495">
        <f>ImportsChipsAndResidues!AE$5-ImportsChipsAndResidues!AE$13</f>
        <v>0</v>
      </c>
      <c r="AE294" s="495">
        <f>ImportsChipsAndResidues!AF$5-ImportsChipsAndResidues!AF$13</f>
        <v>0</v>
      </c>
      <c r="AF294" s="495">
        <f>ImportsChipsAndResidues!AG$5-ImportsChipsAndResidues!AG$13</f>
        <v>0.246</v>
      </c>
      <c r="AG294" s="495">
        <f>ImportsChipsAndResidues!AH$5-ImportsChipsAndResidues!AH$13</f>
        <v>0.20990799999999998</v>
      </c>
      <c r="AH294" s="495">
        <f>ImportsChipsAndResidues!AI$5-ImportsChipsAndResidues!AI$13</f>
        <v>0.85575294089999865</v>
      </c>
      <c r="AI294" s="495">
        <f>ImportsChipsAndResidues!AJ$5-ImportsChipsAndResidues!AJ$13</f>
        <v>1.6056324012000012</v>
      </c>
      <c r="AJ294" s="495">
        <f>ImportsChipsAndResidues!AK$5-ImportsChipsAndResidues!AK$13</f>
        <v>3.5027321230000013</v>
      </c>
      <c r="AK294" s="495">
        <f>ImportsChipsAndResidues!AL$5-ImportsChipsAndResidues!AL$13</f>
        <v>8.7758576592000015</v>
      </c>
      <c r="AL294" s="495">
        <f>ImportsChipsAndResidues!AM$5-ImportsChipsAndResidues!AM$13</f>
        <v>7.5259028327999999</v>
      </c>
      <c r="AM294" s="495">
        <f>ImportsChipsAndResidues!AN$5-ImportsChipsAndResidues!AN$13</f>
        <v>10.1246691825</v>
      </c>
      <c r="AN294" s="495">
        <f>ImportsChipsAndResidues!AO$5-ImportsChipsAndResidues!AO$13</f>
        <v>23.415807791999995</v>
      </c>
      <c r="AO294" s="495">
        <f>ImportsChipsAndResidues!AP$5-ImportsChipsAndResidues!AP$13</f>
        <v>31.971834294400004</v>
      </c>
      <c r="AP294" s="495">
        <f>ImportsChipsAndResidues!AQ$5-ImportsChipsAndResidues!AQ$13</f>
        <v>37.311567026400006</v>
      </c>
      <c r="AQ294" s="495">
        <f>ImportsChipsAndResidues!AR$5-ImportsChipsAndResidues!AR$13</f>
        <v>49.586162862500004</v>
      </c>
      <c r="AR294" s="495">
        <f>ImportsChipsAndResidues!AS$5-ImportsChipsAndResidues!AS$13</f>
        <v>32.905302471999988</v>
      </c>
      <c r="AS294" s="495">
        <f>ImportsChipsAndResidues!AT$5-ImportsChipsAndResidues!AT$13</f>
        <v>33.716781688100006</v>
      </c>
      <c r="AT294" s="495">
        <f>ImportsChipsAndResidues!AU$5-ImportsChipsAndResidues!AU$13</f>
        <v>27.100663632900005</v>
      </c>
      <c r="AU294" s="495">
        <f>ImportsChipsAndResidues!AV$5-ImportsChipsAndResidues!AV$13</f>
        <v>51.482070510999996</v>
      </c>
      <c r="AV294" s="495">
        <f>ImportsChipsAndResidues!AW$5-ImportsChipsAndResidues!AW$13</f>
        <v>56.897794867916659</v>
      </c>
      <c r="AW294" s="495">
        <f>ImportsChipsAndResidues!AX$5-ImportsChipsAndResidues!AX$13</f>
        <v>0</v>
      </c>
      <c r="AX294" s="495">
        <f>ImportsChipsAndResidues!AY$5-ImportsChipsAndResidues!AY$13</f>
        <v>0</v>
      </c>
      <c r="AY294" s="495">
        <f>ImportsChipsAndResidues!AZ$5-ImportsChipsAndResidues!AZ$13</f>
        <v>0</v>
      </c>
      <c r="AZ294" s="495">
        <f>ImportsChipsAndResidues!BA$5-ImportsChipsAndResidues!BA$13</f>
        <v>0</v>
      </c>
      <c r="BA294" s="495">
        <f>ImportsChipsAndResidues!BB$5-ImportsChipsAndResidues!BB$13</f>
        <v>0</v>
      </c>
      <c r="BB294" s="495">
        <f>ImportsChipsAndResidues!BC$5-ImportsChipsAndResidues!BC$13</f>
        <v>0</v>
      </c>
    </row>
    <row r="295" spans="1:67">
      <c r="B295" s="488">
        <v>2000</v>
      </c>
      <c r="C295" s="488">
        <f>1+B295</f>
        <v>2001</v>
      </c>
      <c r="D295" s="488">
        <f t="shared" ref="D295:AA295" si="232">1+C295</f>
        <v>2002</v>
      </c>
      <c r="E295" s="488">
        <f t="shared" si="232"/>
        <v>2003</v>
      </c>
      <c r="F295" s="488">
        <f t="shared" si="232"/>
        <v>2004</v>
      </c>
      <c r="G295" s="488">
        <f t="shared" si="232"/>
        <v>2005</v>
      </c>
      <c r="H295" s="488">
        <f t="shared" si="232"/>
        <v>2006</v>
      </c>
      <c r="I295" s="488">
        <f t="shared" si="232"/>
        <v>2007</v>
      </c>
      <c r="J295" s="488">
        <f t="shared" si="232"/>
        <v>2008</v>
      </c>
      <c r="K295" s="488">
        <f t="shared" si="232"/>
        <v>2009</v>
      </c>
      <c r="L295" s="488">
        <f t="shared" si="232"/>
        <v>2010</v>
      </c>
      <c r="M295" s="488">
        <f t="shared" si="232"/>
        <v>2011</v>
      </c>
      <c r="N295" s="488">
        <f t="shared" si="232"/>
        <v>2012</v>
      </c>
      <c r="O295" s="488">
        <f t="shared" si="232"/>
        <v>2013</v>
      </c>
      <c r="P295" s="488">
        <f t="shared" si="232"/>
        <v>2014</v>
      </c>
      <c r="Q295" s="488">
        <f t="shared" si="232"/>
        <v>2015</v>
      </c>
      <c r="R295" s="488">
        <f t="shared" si="232"/>
        <v>2016</v>
      </c>
      <c r="S295" s="488">
        <f t="shared" si="232"/>
        <v>2017</v>
      </c>
      <c r="T295" s="488">
        <f t="shared" si="232"/>
        <v>2018</v>
      </c>
      <c r="U295" s="488">
        <f t="shared" si="232"/>
        <v>2019</v>
      </c>
      <c r="V295" s="488">
        <f t="shared" si="232"/>
        <v>2020</v>
      </c>
      <c r="W295" s="488">
        <f t="shared" si="232"/>
        <v>2021</v>
      </c>
      <c r="X295" s="488">
        <f t="shared" si="232"/>
        <v>2022</v>
      </c>
      <c r="Y295" s="488">
        <f t="shared" si="232"/>
        <v>2023</v>
      </c>
      <c r="Z295" s="488">
        <f t="shared" si="232"/>
        <v>2024</v>
      </c>
      <c r="AA295" s="488">
        <f t="shared" si="232"/>
        <v>2025</v>
      </c>
      <c r="AC295" s="488">
        <v>2000</v>
      </c>
      <c r="AD295" s="488">
        <f>1+AC295</f>
        <v>2001</v>
      </c>
      <c r="AE295" s="488">
        <f t="shared" ref="AE295:BB295" si="233">1+AD295</f>
        <v>2002</v>
      </c>
      <c r="AF295" s="488">
        <f t="shared" si="233"/>
        <v>2003</v>
      </c>
      <c r="AG295" s="488">
        <f t="shared" si="233"/>
        <v>2004</v>
      </c>
      <c r="AH295" s="488">
        <f t="shared" si="233"/>
        <v>2005</v>
      </c>
      <c r="AI295" s="488">
        <f t="shared" si="233"/>
        <v>2006</v>
      </c>
      <c r="AJ295" s="488">
        <f t="shared" si="233"/>
        <v>2007</v>
      </c>
      <c r="AK295" s="488">
        <f t="shared" si="233"/>
        <v>2008</v>
      </c>
      <c r="AL295" s="488">
        <f t="shared" si="233"/>
        <v>2009</v>
      </c>
      <c r="AM295" s="488">
        <f t="shared" si="233"/>
        <v>2010</v>
      </c>
      <c r="AN295" s="488">
        <f t="shared" si="233"/>
        <v>2011</v>
      </c>
      <c r="AO295" s="488">
        <f t="shared" si="233"/>
        <v>2012</v>
      </c>
      <c r="AP295" s="488">
        <f t="shared" si="233"/>
        <v>2013</v>
      </c>
      <c r="AQ295" s="488">
        <f t="shared" si="233"/>
        <v>2014</v>
      </c>
      <c r="AR295" s="488">
        <f t="shared" si="233"/>
        <v>2015</v>
      </c>
      <c r="AS295" s="488">
        <f t="shared" si="233"/>
        <v>2016</v>
      </c>
      <c r="AT295" s="488">
        <f t="shared" si="233"/>
        <v>2017</v>
      </c>
      <c r="AU295" s="488">
        <f t="shared" si="233"/>
        <v>2018</v>
      </c>
      <c r="AV295" s="488">
        <f t="shared" si="233"/>
        <v>2019</v>
      </c>
      <c r="AW295" s="488">
        <f t="shared" si="233"/>
        <v>2020</v>
      </c>
      <c r="AX295" s="488">
        <f t="shared" si="233"/>
        <v>2021</v>
      </c>
      <c r="AY295" s="488">
        <f t="shared" si="233"/>
        <v>2022</v>
      </c>
      <c r="AZ295" s="488">
        <f t="shared" si="233"/>
        <v>2023</v>
      </c>
      <c r="BA295" s="488">
        <f t="shared" si="233"/>
        <v>2024</v>
      </c>
      <c r="BB295" s="488">
        <f t="shared" si="233"/>
        <v>2025</v>
      </c>
    </row>
    <row r="296" spans="1:67">
      <c r="A296" s="492" t="str">
        <f>ImportsChipsAndResidues!B$19</f>
        <v xml:space="preserve">Belarus </v>
      </c>
      <c r="B296" s="492">
        <f>ImportsChipsAndResidues!C$19</f>
        <v>0</v>
      </c>
      <c r="C296" s="492">
        <f>ImportsChipsAndResidues!D$19</f>
        <v>0</v>
      </c>
      <c r="D296" s="492">
        <f>ImportsChipsAndResidues!E$19</f>
        <v>0</v>
      </c>
      <c r="E296" s="492">
        <f>ImportsChipsAndResidues!F$19</f>
        <v>0</v>
      </c>
      <c r="F296" s="492">
        <f>ImportsChipsAndResidues!G$19</f>
        <v>0</v>
      </c>
      <c r="G296" s="492">
        <f>ImportsChipsAndResidues!H$19</f>
        <v>6.963999999999998E-4</v>
      </c>
      <c r="H296" s="492">
        <f>ImportsChipsAndResidues!I$19</f>
        <v>3.2829999999999999E-3</v>
      </c>
      <c r="I296" s="492">
        <f>ImportsChipsAndResidues!J$19</f>
        <v>1.1317599999999999E-2</v>
      </c>
      <c r="J296" s="492">
        <f>ImportsChipsAndResidues!K$19</f>
        <v>2.2462400000000004E-2</v>
      </c>
      <c r="K296" s="492">
        <f>ImportsChipsAndResidues!L$19</f>
        <v>3.7796900000000001E-2</v>
      </c>
      <c r="L296" s="492">
        <f>ImportsChipsAndResidues!M$19</f>
        <v>7.1200100000000002E-2</v>
      </c>
      <c r="M296" s="492">
        <f>ImportsChipsAndResidues!N$19</f>
        <v>0.15597430000000001</v>
      </c>
      <c r="N296" s="492">
        <f>ImportsChipsAndResidues!O$19</f>
        <v>0.43140070000000003</v>
      </c>
      <c r="O296" s="492">
        <f>ImportsChipsAndResidues!P$19</f>
        <v>0.53918010000000005</v>
      </c>
      <c r="P296" s="492">
        <f>ImportsChipsAndResidues!Q$19</f>
        <v>0.85426629999999992</v>
      </c>
      <c r="Q296" s="492">
        <f>ImportsChipsAndResidues!R$19</f>
        <v>0.90342860000000003</v>
      </c>
      <c r="R296" s="492">
        <f>ImportsChipsAndResidues!S$19</f>
        <v>1.1318960999999998</v>
      </c>
      <c r="S296" s="492">
        <f>ImportsChipsAndResidues!T$19</f>
        <v>0.85277650000000005</v>
      </c>
      <c r="T296" s="492">
        <f>ImportsChipsAndResidues!U$19</f>
        <v>1.2815058000000001</v>
      </c>
      <c r="U296" s="492">
        <f>ImportsChipsAndResidues!V$19</f>
        <v>1.7237338000000002</v>
      </c>
      <c r="V296" s="492">
        <f>ImportsChipsAndResidues!W$19</f>
        <v>0</v>
      </c>
      <c r="W296" s="492">
        <f>ImportsChipsAndResidues!X$19</f>
        <v>0</v>
      </c>
      <c r="X296" s="492">
        <f>ImportsChipsAndResidues!Y$19</f>
        <v>0</v>
      </c>
      <c r="Y296" s="492">
        <f>ImportsChipsAndResidues!Z$19</f>
        <v>0</v>
      </c>
      <c r="Z296" s="492">
        <f>ImportsChipsAndResidues!AA$19</f>
        <v>0</v>
      </c>
      <c r="AA296" s="492">
        <f>ImportsChipsAndResidues!AB$19</f>
        <v>0</v>
      </c>
      <c r="AB296" s="491"/>
      <c r="AC296" s="497"/>
      <c r="AD296" s="497"/>
      <c r="AE296" s="497"/>
      <c r="AF296" s="497"/>
      <c r="AG296" s="497"/>
      <c r="AH296" s="497"/>
      <c r="AI296" s="497"/>
      <c r="AJ296" s="497"/>
      <c r="AK296" s="497"/>
      <c r="AL296" s="497"/>
      <c r="AM296" s="497"/>
      <c r="AN296" s="497"/>
      <c r="AO296" s="497"/>
      <c r="AP296" s="497"/>
      <c r="AQ296" s="497"/>
      <c r="AR296" s="497"/>
      <c r="AS296" s="497"/>
      <c r="AT296" s="497"/>
      <c r="AU296" s="497"/>
      <c r="AV296" s="497"/>
      <c r="AW296" s="497"/>
      <c r="AX296" s="497"/>
      <c r="AY296" s="497"/>
      <c r="AZ296" s="497"/>
      <c r="BA296" s="497"/>
      <c r="BB296" s="497"/>
      <c r="BC296" s="494">
        <f t="shared" ref="BC296:BE298" si="234">I296/I$294</f>
        <v>0.15448812081723284</v>
      </c>
      <c r="BD296" s="494">
        <f t="shared" si="234"/>
        <v>0.21835726806279016</v>
      </c>
      <c r="BE296" s="494">
        <f t="shared" si="234"/>
        <v>0.32696173538813933</v>
      </c>
      <c r="BF296" s="494">
        <f t="shared" ref="BF296:BI298" si="235">L296/L$294</f>
        <v>0.47620165506595613</v>
      </c>
      <c r="BG296" s="494">
        <f t="shared" si="235"/>
        <v>0.53003983984010106</v>
      </c>
      <c r="BH296" s="494">
        <f t="shared" si="235"/>
        <v>0.74995601639770526</v>
      </c>
      <c r="BI296" s="494">
        <f t="shared" si="235"/>
        <v>0.85006888121298929</v>
      </c>
      <c r="BJ296" s="494">
        <f>P296/P$294</f>
        <v>0.90378165406397271</v>
      </c>
      <c r="BK296" s="494">
        <f t="shared" ref="BK296:BL298" si="236">Q296/Q$294</f>
        <v>0.90394113616151828</v>
      </c>
      <c r="BL296" s="494">
        <f t="shared" si="236"/>
        <v>0.92087041092198563</v>
      </c>
      <c r="BM296" s="494">
        <f t="shared" ref="BM296:BM298" si="237">S296/S$294</f>
        <v>0.91690822807997285</v>
      </c>
      <c r="BN296" s="494">
        <f t="shared" ref="BN296:BN298" si="238">T296/T$294</f>
        <v>0.94234973239635789</v>
      </c>
      <c r="BO296" s="494">
        <f t="shared" ref="BO296:BO298" si="239">U296/U$294</f>
        <v>0.96380540536602843</v>
      </c>
    </row>
    <row r="297" spans="1:67">
      <c r="A297" s="492" t="str">
        <f>ImportsChipsAndResidues!B$20</f>
        <v xml:space="preserve">Ukraine </v>
      </c>
      <c r="B297" s="492">
        <f>ImportsChipsAndResidues!C$20</f>
        <v>0</v>
      </c>
      <c r="C297" s="492">
        <f>ImportsChipsAndResidues!D$20</f>
        <v>0</v>
      </c>
      <c r="D297" s="492">
        <f>ImportsChipsAndResidues!E$20</f>
        <v>0</v>
      </c>
      <c r="E297" s="492">
        <f>ImportsChipsAndResidues!F$20</f>
        <v>1.630672E-2</v>
      </c>
      <c r="F297" s="492">
        <f>ImportsChipsAndResidues!G$20</f>
        <v>1.2686960000000001E-2</v>
      </c>
      <c r="G297" s="492">
        <f>ImportsChipsAndResidues!H$20</f>
        <v>2.6327400000000001E-2</v>
      </c>
      <c r="H297" s="492">
        <f>ImportsChipsAndResidues!I$20</f>
        <v>3.8120199999999993E-2</v>
      </c>
      <c r="I297" s="492">
        <f>ImportsChipsAndResidues!J$20</f>
        <v>4.4283799999999998E-2</v>
      </c>
      <c r="J297" s="492">
        <f>ImportsChipsAndResidues!K$20</f>
        <v>6.6309599999999996E-2</v>
      </c>
      <c r="K297" s="492">
        <f>ImportsChipsAndResidues!L$20</f>
        <v>7.2920300000000007E-2</v>
      </c>
      <c r="L297" s="492">
        <f>ImportsChipsAndResidues!M$20</f>
        <v>7.6455499999999996E-2</v>
      </c>
      <c r="M297" s="492">
        <f>ImportsChipsAndResidues!N$20</f>
        <v>8.9946600000000002E-2</v>
      </c>
      <c r="N297" s="492">
        <f>ImportsChipsAndResidues!O$20</f>
        <v>9.0598999999999985E-2</v>
      </c>
      <c r="O297" s="492">
        <f>ImportsChipsAndResidues!P$20</f>
        <v>9.3437399999999976E-2</v>
      </c>
      <c r="P297" s="492">
        <f>ImportsChipsAndResidues!Q$20</f>
        <v>8.9858900000000005E-2</v>
      </c>
      <c r="Q297" s="492">
        <f>ImportsChipsAndResidues!R$20</f>
        <v>8.9641499999999985E-2</v>
      </c>
      <c r="R297" s="492">
        <f>ImportsChipsAndResidues!S$20</f>
        <v>8.9114599999999988E-2</v>
      </c>
      <c r="S297" s="492">
        <f>ImportsChipsAndResidues!T$20</f>
        <v>6.5415500000000001E-2</v>
      </c>
      <c r="T297" s="492">
        <f>ImportsChipsAndResidues!U$20</f>
        <v>5.7557299999999999E-2</v>
      </c>
      <c r="U297" s="492">
        <f>ImportsChipsAndResidues!V$20</f>
        <v>4.042670000000001E-2</v>
      </c>
      <c r="V297" s="492">
        <f>ImportsChipsAndResidues!W$20</f>
        <v>0</v>
      </c>
      <c r="W297" s="492">
        <f>ImportsChipsAndResidues!X$20</f>
        <v>0</v>
      </c>
      <c r="X297" s="492">
        <f>ImportsChipsAndResidues!Y$20</f>
        <v>0</v>
      </c>
      <c r="Y297" s="492">
        <f>ImportsChipsAndResidues!Z$20</f>
        <v>0</v>
      </c>
      <c r="Z297" s="492">
        <f>ImportsChipsAndResidues!AA$20</f>
        <v>0</v>
      </c>
      <c r="AA297" s="492">
        <f>ImportsChipsAndResidues!AB$20</f>
        <v>0</v>
      </c>
      <c r="AB297" s="491"/>
      <c r="AC297" s="497"/>
      <c r="AD297" s="497"/>
      <c r="AE297" s="497"/>
      <c r="AF297" s="497"/>
      <c r="AG297" s="497"/>
      <c r="AH297" s="497"/>
      <c r="AI297" s="497"/>
      <c r="AJ297" s="497"/>
      <c r="AK297" s="497"/>
      <c r="AL297" s="497"/>
      <c r="AM297" s="497"/>
      <c r="AN297" s="497"/>
      <c r="AO297" s="497"/>
      <c r="AP297" s="497"/>
      <c r="AQ297" s="497"/>
      <c r="AR297" s="497"/>
      <c r="AS297" s="497"/>
      <c r="AT297" s="497"/>
      <c r="AU297" s="497"/>
      <c r="AV297" s="497"/>
      <c r="AW297" s="497"/>
      <c r="AX297" s="497"/>
      <c r="AY297" s="497"/>
      <c r="AZ297" s="497"/>
      <c r="BA297" s="497"/>
      <c r="BB297" s="497"/>
      <c r="BC297" s="494">
        <f t="shared" ref="BC297:BI297" si="240">I297/I$294</f>
        <v>0.60448514213668769</v>
      </c>
      <c r="BD297" s="494">
        <f t="shared" si="240"/>
        <v>0.64459644126791382</v>
      </c>
      <c r="BE297" s="494">
        <f t="shared" si="240"/>
        <v>0.63079638364584767</v>
      </c>
      <c r="BF297" s="494">
        <f t="shared" si="240"/>
        <v>0.51135090595231192</v>
      </c>
      <c r="BG297" s="494">
        <f t="shared" si="240"/>
        <v>0.30566113429046726</v>
      </c>
      <c r="BH297" s="494">
        <f t="shared" si="240"/>
        <v>0.15749920000040724</v>
      </c>
      <c r="BI297" s="494">
        <f t="shared" si="240"/>
        <v>0.1473129777628116</v>
      </c>
      <c r="BJ297" s="494">
        <f>P297/P$294</f>
        <v>9.5067340563907449E-2</v>
      </c>
      <c r="BK297" s="494">
        <f t="shared" si="236"/>
        <v>8.9692355718230213E-2</v>
      </c>
      <c r="BL297" s="494">
        <f t="shared" si="236"/>
        <v>7.2500469187188096E-2</v>
      </c>
      <c r="BM297" s="494">
        <f t="shared" si="237"/>
        <v>7.0334970761935234E-2</v>
      </c>
      <c r="BN297" s="494">
        <f t="shared" si="238"/>
        <v>4.2324510940533307E-2</v>
      </c>
      <c r="BO297" s="494">
        <f t="shared" si="239"/>
        <v>2.2604112062495279E-2</v>
      </c>
    </row>
    <row r="298" spans="1:67">
      <c r="A298" s="489" t="s">
        <v>24</v>
      </c>
      <c r="B298" s="492">
        <f t="shared" ref="B298:AA298" si="241">B294-SUM(B296:B297)</f>
        <v>0</v>
      </c>
      <c r="C298" s="492">
        <f t="shared" si="241"/>
        <v>0</v>
      </c>
      <c r="D298" s="492">
        <f t="shared" si="241"/>
        <v>0</v>
      </c>
      <c r="E298" s="492">
        <f t="shared" si="241"/>
        <v>0</v>
      </c>
      <c r="F298" s="492">
        <f t="shared" si="241"/>
        <v>0</v>
      </c>
      <c r="G298" s="492">
        <f t="shared" si="241"/>
        <v>3.8099999999999246E-5</v>
      </c>
      <c r="H298" s="492">
        <f t="shared" si="241"/>
        <v>9.2639999999997308E-4</v>
      </c>
      <c r="I298" s="492">
        <f t="shared" si="241"/>
        <v>1.7657307142857182E-2</v>
      </c>
      <c r="J298" s="492">
        <f t="shared" si="241"/>
        <v>1.4097944285714287E-2</v>
      </c>
      <c r="K298" s="492">
        <f t="shared" si="241"/>
        <v>4.8831773809523693E-3</v>
      </c>
      <c r="L298" s="492">
        <f t="shared" si="241"/>
        <v>1.8610999999999212E-3</v>
      </c>
      <c r="M298" s="492">
        <f t="shared" si="241"/>
        <v>4.8348112018140599E-2</v>
      </c>
      <c r="N298" s="492">
        <f t="shared" si="241"/>
        <v>5.3234967857142879E-2</v>
      </c>
      <c r="O298" s="492">
        <f t="shared" si="241"/>
        <v>1.6606295918366598E-3</v>
      </c>
      <c r="P298" s="492">
        <f t="shared" si="241"/>
        <v>1.087945408163149E-3</v>
      </c>
      <c r="Q298" s="492">
        <f t="shared" si="241"/>
        <v>6.3628982993200189E-3</v>
      </c>
      <c r="R298" s="492">
        <f t="shared" si="241"/>
        <v>8.1482419913416759E-3</v>
      </c>
      <c r="S298" s="492">
        <f t="shared" si="241"/>
        <v>1.1864546428571043E-2</v>
      </c>
      <c r="T298" s="492">
        <f t="shared" si="241"/>
        <v>2.0841568027210711E-2</v>
      </c>
      <c r="U298" s="492">
        <f t="shared" si="241"/>
        <v>2.4306124489795522E-2</v>
      </c>
      <c r="V298" s="492">
        <f t="shared" si="241"/>
        <v>0</v>
      </c>
      <c r="W298" s="492">
        <f t="shared" si="241"/>
        <v>0</v>
      </c>
      <c r="X298" s="492">
        <f t="shared" si="241"/>
        <v>0</v>
      </c>
      <c r="Y298" s="492">
        <f t="shared" si="241"/>
        <v>0</v>
      </c>
      <c r="Z298" s="492">
        <f t="shared" si="241"/>
        <v>0</v>
      </c>
      <c r="AA298" s="492">
        <f t="shared" si="241"/>
        <v>0</v>
      </c>
      <c r="AB298" s="491"/>
      <c r="BC298" s="494">
        <f t="shared" si="234"/>
        <v>0.24102673704607949</v>
      </c>
      <c r="BD298" s="494">
        <f t="shared" si="234"/>
        <v>0.13704629066929602</v>
      </c>
      <c r="BE298" s="494">
        <f t="shared" si="234"/>
        <v>4.2241880966012973E-2</v>
      </c>
      <c r="BF298" s="494">
        <f t="shared" si="235"/>
        <v>1.2447438981731954E-2</v>
      </c>
      <c r="BG298" s="494">
        <f t="shared" si="235"/>
        <v>0.16429902586943174</v>
      </c>
      <c r="BH298" s="494">
        <f t="shared" si="235"/>
        <v>9.254478360188742E-2</v>
      </c>
      <c r="BI298" s="494">
        <f t="shared" si="235"/>
        <v>2.6181410241990985E-3</v>
      </c>
      <c r="BJ298" s="494">
        <f>P298/P$294</f>
        <v>1.1510053721199055E-3</v>
      </c>
      <c r="BK298" s="494">
        <f t="shared" si="236"/>
        <v>6.366508120251595E-3</v>
      </c>
      <c r="BL298" s="494">
        <f t="shared" si="236"/>
        <v>6.629119890826189E-3</v>
      </c>
      <c r="BM298" s="494">
        <f t="shared" si="237"/>
        <v>1.2756801158092003E-2</v>
      </c>
      <c r="BN298" s="494">
        <f t="shared" si="238"/>
        <v>1.5325756663108743E-2</v>
      </c>
      <c r="BO298" s="494">
        <f t="shared" si="239"/>
        <v>1.3590482571476246E-2</v>
      </c>
    </row>
    <row r="299" spans="1:67">
      <c r="A299" s="489"/>
      <c r="B299" s="491"/>
      <c r="C299" s="491"/>
      <c r="D299" s="491"/>
      <c r="E299" s="491"/>
      <c r="F299" s="491"/>
      <c r="G299" s="491"/>
      <c r="H299" s="491"/>
      <c r="I299" s="491"/>
      <c r="J299" s="491"/>
      <c r="K299" s="491"/>
      <c r="L299" s="491"/>
      <c r="M299" s="491"/>
      <c r="N299" s="491"/>
      <c r="O299" s="491"/>
      <c r="P299" s="491"/>
      <c r="Q299" s="491"/>
      <c r="R299" s="491"/>
      <c r="S299" s="491"/>
      <c r="T299" s="491"/>
      <c r="U299" s="491"/>
      <c r="V299" s="491"/>
      <c r="W299" s="491"/>
      <c r="X299" s="491"/>
      <c r="Y299" s="491"/>
      <c r="Z299" s="491"/>
      <c r="AA299" s="491"/>
      <c r="AB299" s="491"/>
      <c r="AC299" s="497"/>
      <c r="AD299" s="497"/>
      <c r="AE299" s="497"/>
      <c r="AF299" s="497"/>
      <c r="AG299" s="497"/>
      <c r="AH299" s="497"/>
      <c r="AI299" s="497"/>
      <c r="AJ299" s="497"/>
      <c r="AK299" s="497"/>
      <c r="AL299" s="497"/>
      <c r="AM299" s="497"/>
      <c r="AN299" s="497"/>
      <c r="AO299" s="497"/>
      <c r="AP299" s="497"/>
      <c r="AQ299" s="497"/>
      <c r="AR299" s="497"/>
      <c r="AS299" s="497"/>
      <c r="AT299" s="497"/>
      <c r="AU299" s="497"/>
      <c r="AV299" s="497"/>
      <c r="AW299" s="497"/>
      <c r="AX299" s="497"/>
      <c r="AY299" s="497"/>
      <c r="AZ299" s="497"/>
      <c r="BA299" s="497"/>
      <c r="BB299" s="497"/>
    </row>
    <row r="300" spans="1:67">
      <c r="A300" s="489"/>
      <c r="B300" s="491"/>
      <c r="C300" s="491"/>
      <c r="D300" s="491"/>
      <c r="E300" s="491"/>
      <c r="F300" s="491"/>
      <c r="G300" s="491"/>
      <c r="H300" s="491"/>
      <c r="I300" s="491"/>
      <c r="J300" s="491"/>
      <c r="K300" s="491"/>
      <c r="L300" s="491"/>
      <c r="M300" s="491"/>
      <c r="N300" s="491"/>
      <c r="O300" s="491"/>
      <c r="P300" s="491"/>
      <c r="Q300" s="491"/>
      <c r="R300" s="491"/>
      <c r="S300" s="491"/>
      <c r="T300" s="491"/>
      <c r="U300" s="491"/>
      <c r="V300" s="491"/>
      <c r="W300" s="491"/>
      <c r="X300" s="491"/>
      <c r="Y300" s="491"/>
      <c r="Z300" s="491"/>
      <c r="AA300" s="491"/>
      <c r="AB300" s="491"/>
    </row>
    <row r="301" spans="1:67">
      <c r="A301" s="489"/>
      <c r="B301" s="491"/>
      <c r="C301" s="491"/>
      <c r="D301" s="491"/>
      <c r="E301" s="491"/>
      <c r="F301" s="491"/>
      <c r="G301" s="491"/>
      <c r="H301" s="491"/>
      <c r="I301" s="491"/>
      <c r="J301" s="491"/>
      <c r="K301" s="491"/>
      <c r="L301" s="491"/>
      <c r="M301" s="491"/>
      <c r="N301" s="491"/>
      <c r="O301" s="491"/>
      <c r="P301" s="491"/>
      <c r="Q301" s="491"/>
      <c r="R301" s="491"/>
      <c r="S301" s="491"/>
      <c r="T301" s="491"/>
      <c r="U301" s="491"/>
      <c r="V301" s="491"/>
      <c r="W301" s="491"/>
      <c r="X301" s="491"/>
      <c r="Y301" s="491"/>
      <c r="Z301" s="491"/>
      <c r="AA301" s="491"/>
      <c r="AB301" s="491"/>
    </row>
    <row r="302" spans="1:67">
      <c r="A302" s="495" t="str">
        <f>A296</f>
        <v xml:space="preserve">Belarus </v>
      </c>
      <c r="B302" s="495"/>
      <c r="C302" s="495"/>
      <c r="D302" s="495"/>
      <c r="E302" s="495"/>
      <c r="F302" s="495"/>
      <c r="G302" s="495"/>
      <c r="H302" s="495"/>
      <c r="I302" s="495"/>
      <c r="J302" s="495"/>
      <c r="K302" s="495"/>
      <c r="L302" s="495"/>
      <c r="M302" s="495"/>
      <c r="N302" s="495"/>
      <c r="O302" s="495"/>
      <c r="P302" s="495"/>
      <c r="Q302" s="495"/>
      <c r="R302" s="495"/>
      <c r="S302" s="495"/>
      <c r="T302" s="495"/>
      <c r="U302" s="495"/>
      <c r="V302" s="495"/>
      <c r="W302" s="495"/>
      <c r="X302" s="495"/>
      <c r="Y302" s="495"/>
      <c r="Z302" s="495"/>
      <c r="AA302" s="495"/>
      <c r="AB302" s="495"/>
      <c r="AC302" s="499">
        <f>ImportsChipsAndResidues!AD$19</f>
        <v>0</v>
      </c>
      <c r="AD302" s="499">
        <f>ImportsChipsAndResidues!AE$19</f>
        <v>0</v>
      </c>
      <c r="AE302" s="499">
        <f>ImportsChipsAndResidues!AF$19</f>
        <v>0</v>
      </c>
      <c r="AF302" s="499">
        <f>ImportsChipsAndResidues!AG$19</f>
        <v>0</v>
      </c>
      <c r="AG302" s="499">
        <f>ImportsChipsAndResidues!AH$19</f>
        <v>0</v>
      </c>
      <c r="AH302" s="499">
        <f>ImportsChipsAndResidues!AI$19</f>
        <v>3.5576283600000001E-2</v>
      </c>
      <c r="AI302" s="499">
        <f>ImportsChipsAndResidues!AJ$19</f>
        <v>0.24753149520000003</v>
      </c>
      <c r="AJ302" s="499">
        <f>ImportsChipsAndResidues!AK$19</f>
        <v>0.64942238900000004</v>
      </c>
      <c r="AK302" s="499">
        <f>ImportsChipsAndResidues!AL$19</f>
        <v>2.6195227452000003</v>
      </c>
      <c r="AL302" s="499">
        <f>ImportsChipsAndResidues!AM$19</f>
        <v>1.6477637176</v>
      </c>
      <c r="AM302" s="499">
        <f>ImportsChipsAndResidues!AN$19</f>
        <v>3.6652476348</v>
      </c>
      <c r="AN302" s="499">
        <f>ImportsChipsAndResidues!AO$19</f>
        <v>8.1532947839999999</v>
      </c>
      <c r="AO302" s="499">
        <f>ImportsChipsAndResidues!AP$19</f>
        <v>19.362280326400001</v>
      </c>
      <c r="AP302" s="499">
        <f>ImportsChipsAndResidues!AQ$19</f>
        <v>28.9739145984</v>
      </c>
      <c r="AQ302" s="499">
        <f>ImportsChipsAndResidues!AR$19</f>
        <v>42.573103029000002</v>
      </c>
      <c r="AR302" s="499">
        <f>ImportsChipsAndResidues!AS$19</f>
        <v>27.814939771499997</v>
      </c>
      <c r="AS302" s="499">
        <f>ImportsChipsAndResidues!AT$19</f>
        <v>29.176354264199997</v>
      </c>
      <c r="AT302" s="499">
        <f>ImportsChipsAndResidues!AU$19</f>
        <v>22.9583836053</v>
      </c>
      <c r="AU302" s="499">
        <f>ImportsChipsAndResidues!AV$19</f>
        <v>45.467078076</v>
      </c>
      <c r="AV302" s="499">
        <f>ImportsChipsAndResidues!AW$19</f>
        <v>52.636056126249997</v>
      </c>
      <c r="AW302" s="499">
        <f>ImportsChipsAndResidues!AX$19</f>
        <v>0</v>
      </c>
      <c r="AX302" s="499">
        <f>ImportsChipsAndResidues!AY$19</f>
        <v>0</v>
      </c>
      <c r="AY302" s="499">
        <f>ImportsChipsAndResidues!AZ$19</f>
        <v>0</v>
      </c>
      <c r="AZ302" s="499">
        <f>ImportsChipsAndResidues!BA$19</f>
        <v>0</v>
      </c>
      <c r="BA302" s="499">
        <f>ImportsChipsAndResidues!BB$19</f>
        <v>0</v>
      </c>
      <c r="BB302" s="499">
        <f>ImportsChipsAndResidues!BC$19</f>
        <v>0</v>
      </c>
      <c r="BC302" s="494">
        <f t="shared" ref="BC302:BE304" si="242">AJ302/AJ$294</f>
        <v>0.185404526008625</v>
      </c>
      <c r="BD302" s="494">
        <f t="shared" si="242"/>
        <v>0.2984919362786011</v>
      </c>
      <c r="BE302" s="494">
        <f t="shared" si="242"/>
        <v>0.21894565399098465</v>
      </c>
      <c r="BF302" s="494">
        <f t="shared" ref="BF302:BI304" si="243">AM302/AM$294</f>
        <v>0.36201159452549847</v>
      </c>
      <c r="BG302" s="494">
        <f t="shared" si="243"/>
        <v>0.34819617825807275</v>
      </c>
      <c r="BH302" s="494">
        <f t="shared" si="243"/>
        <v>0.6056042999632143</v>
      </c>
      <c r="BI302" s="494">
        <f t="shared" si="243"/>
        <v>0.7765397410915319</v>
      </c>
      <c r="BJ302" s="494">
        <f>AQ302/AQ$294</f>
        <v>0.85856820877737861</v>
      </c>
      <c r="BK302" s="494">
        <f t="shared" ref="BK302:BL304" si="244">AR302/AR$294</f>
        <v>0.84530266193931758</v>
      </c>
      <c r="BL302" s="494">
        <f t="shared" si="244"/>
        <v>0.86533627479924913</v>
      </c>
      <c r="BM302" s="494">
        <f t="shared" ref="BM302:BM304" si="245">AT302/AT$294</f>
        <v>0.84715208145045906</v>
      </c>
      <c r="BN302" s="494">
        <f t="shared" ref="BN302:BN304" si="246">AU302/AU$294</f>
        <v>0.88316335424553694</v>
      </c>
      <c r="BO302" s="494">
        <f t="shared" ref="BO302:BO304" si="247">AV302/AV$294</f>
        <v>0.92509834956592041</v>
      </c>
    </row>
    <row r="303" spans="1:67">
      <c r="A303" s="495" t="str">
        <f>A297</f>
        <v xml:space="preserve">Ukraine </v>
      </c>
      <c r="B303" s="495"/>
      <c r="C303" s="495"/>
      <c r="D303" s="495"/>
      <c r="E303" s="495"/>
      <c r="F303" s="495"/>
      <c r="G303" s="495"/>
      <c r="H303" s="495"/>
      <c r="I303" s="495"/>
      <c r="J303" s="495"/>
      <c r="K303" s="495"/>
      <c r="L303" s="495"/>
      <c r="M303" s="495"/>
      <c r="N303" s="495"/>
      <c r="O303" s="495"/>
      <c r="P303" s="495"/>
      <c r="Q303" s="495"/>
      <c r="R303" s="495"/>
      <c r="S303" s="495"/>
      <c r="T303" s="495"/>
      <c r="U303" s="495"/>
      <c r="V303" s="495"/>
      <c r="W303" s="495"/>
      <c r="X303" s="495"/>
      <c r="Y303" s="495"/>
      <c r="Z303" s="495"/>
      <c r="AA303" s="495"/>
      <c r="AB303" s="495"/>
      <c r="AC303" s="499">
        <f>ImportsChipsAndResidues!AD$20</f>
        <v>0</v>
      </c>
      <c r="AD303" s="499">
        <f>ImportsChipsAndResidues!AE$20</f>
        <v>0</v>
      </c>
      <c r="AE303" s="499">
        <f>ImportsChipsAndResidues!AF$20</f>
        <v>0</v>
      </c>
      <c r="AF303" s="499">
        <f>ImportsChipsAndResidues!AG$20</f>
        <v>0.246</v>
      </c>
      <c r="AG303" s="499">
        <f>ImportsChipsAndResidues!AH$20</f>
        <v>0.20990799999999998</v>
      </c>
      <c r="AH303" s="499">
        <f>ImportsChipsAndResidues!AI$20</f>
        <v>0.81199296749999994</v>
      </c>
      <c r="AI303" s="499">
        <f>ImportsChipsAndResidues!AJ$20</f>
        <v>1.294473376</v>
      </c>
      <c r="AJ303" s="499">
        <f>ImportsChipsAndResidues!AK$20</f>
        <v>2.0108661250000002</v>
      </c>
      <c r="AK303" s="499">
        <f>ImportsChipsAndResidues!AL$20</f>
        <v>4.8888509520000012</v>
      </c>
      <c r="AL303" s="499">
        <f>ImportsChipsAndResidues!AM$20</f>
        <v>5.4187338391999997</v>
      </c>
      <c r="AM303" s="499">
        <f>ImportsChipsAndResidues!AN$20</f>
        <v>6.2875935936000005</v>
      </c>
      <c r="AN303" s="499">
        <f>ImportsChipsAndResidues!AO$20</f>
        <v>8.6768496479999992</v>
      </c>
      <c r="AO303" s="499">
        <f>ImportsChipsAndResidues!AP$20</f>
        <v>8.6329335135999994</v>
      </c>
      <c r="AP303" s="499">
        <f>ImportsChipsAndResidues!AQ$20</f>
        <v>8.092756100399999</v>
      </c>
      <c r="AQ303" s="499">
        <f>ImportsChipsAndResidues!AR$20</f>
        <v>6.7006843145000001</v>
      </c>
      <c r="AR303" s="499">
        <f>ImportsChipsAndResidues!AS$20</f>
        <v>4.7090719304999995</v>
      </c>
      <c r="AS303" s="499">
        <f>ImportsChipsAndResidues!AT$20</f>
        <v>4.0663299779999997</v>
      </c>
      <c r="AT303" s="499">
        <f>ImportsChipsAndResidues!AU$20</f>
        <v>3.4620797497</v>
      </c>
      <c r="AU303" s="499">
        <f>ImportsChipsAndResidues!AV$20</f>
        <v>4.7321630720000005</v>
      </c>
      <c r="AV303" s="499">
        <f>ImportsChipsAndResidues!AW$20</f>
        <v>3.0298623195833336</v>
      </c>
      <c r="AW303" s="499">
        <f>ImportsChipsAndResidues!AX$20</f>
        <v>0</v>
      </c>
      <c r="AX303" s="499">
        <f>ImportsChipsAndResidues!AY$20</f>
        <v>0</v>
      </c>
      <c r="AY303" s="499">
        <f>ImportsChipsAndResidues!AZ$20</f>
        <v>0</v>
      </c>
      <c r="AZ303" s="499">
        <f>ImportsChipsAndResidues!BA$20</f>
        <v>0</v>
      </c>
      <c r="BA303" s="499">
        <f>ImportsChipsAndResidues!BB$20</f>
        <v>0</v>
      </c>
      <c r="BB303" s="499">
        <f>ImportsChipsAndResidues!BC$20</f>
        <v>0</v>
      </c>
      <c r="BC303" s="494">
        <f t="shared" ref="BC303:BI303" si="248">AJ303/AJ$294</f>
        <v>0.57408504401351257</v>
      </c>
      <c r="BD303" s="494">
        <f t="shared" si="248"/>
        <v>0.55707956325782793</v>
      </c>
      <c r="BE303" s="494">
        <f t="shared" si="248"/>
        <v>0.72001113482141099</v>
      </c>
      <c r="BF303" s="494">
        <f t="shared" si="248"/>
        <v>0.62101718883494994</v>
      </c>
      <c r="BG303" s="494">
        <f t="shared" si="248"/>
        <v>0.37055521317374507</v>
      </c>
      <c r="BH303" s="494">
        <f t="shared" si="248"/>
        <v>0.27001683525902964</v>
      </c>
      <c r="BI303" s="494">
        <f t="shared" si="248"/>
        <v>0.21689670912706305</v>
      </c>
      <c r="BJ303" s="494">
        <f>AQ303/AQ$294</f>
        <v>0.13513214025212375</v>
      </c>
      <c r="BK303" s="494">
        <f t="shared" si="244"/>
        <v>0.14310982050710752</v>
      </c>
      <c r="BL303" s="494">
        <f t="shared" si="244"/>
        <v>0.12060255381477199</v>
      </c>
      <c r="BM303" s="494">
        <f t="shared" si="245"/>
        <v>0.12774889193108396</v>
      </c>
      <c r="BN303" s="494">
        <f t="shared" si="246"/>
        <v>9.1918662653416305E-2</v>
      </c>
      <c r="BO303" s="494">
        <f t="shared" si="247"/>
        <v>5.3250962126333692E-2</v>
      </c>
    </row>
    <row r="304" spans="1:67">
      <c r="A304" s="495" t="str">
        <f>A298</f>
        <v>Others</v>
      </c>
      <c r="AC304" s="495">
        <f t="shared" ref="AC304:BB304" si="249">AC294-SUM(AC302:AC303)</f>
        <v>0</v>
      </c>
      <c r="AD304" s="495">
        <f t="shared" si="249"/>
        <v>0</v>
      </c>
      <c r="AE304" s="495">
        <f t="shared" si="249"/>
        <v>0</v>
      </c>
      <c r="AF304" s="495">
        <f t="shared" si="249"/>
        <v>0</v>
      </c>
      <c r="AG304" s="495">
        <f t="shared" si="249"/>
        <v>0</v>
      </c>
      <c r="AH304" s="495">
        <f t="shared" si="249"/>
        <v>8.1836897999987279E-3</v>
      </c>
      <c r="AI304" s="495">
        <f t="shared" si="249"/>
        <v>6.3627530000001098E-2</v>
      </c>
      <c r="AJ304" s="495">
        <f t="shared" si="249"/>
        <v>0.84244360900000093</v>
      </c>
      <c r="AK304" s="495">
        <f t="shared" si="249"/>
        <v>1.267483962</v>
      </c>
      <c r="AL304" s="495">
        <f t="shared" si="249"/>
        <v>0.45940527600000003</v>
      </c>
      <c r="AM304" s="495">
        <f t="shared" si="249"/>
        <v>0.1718279540999994</v>
      </c>
      <c r="AN304" s="495">
        <f t="shared" si="249"/>
        <v>6.5856633599999981</v>
      </c>
      <c r="AO304" s="495">
        <f t="shared" si="249"/>
        <v>3.9766204544000061</v>
      </c>
      <c r="AP304" s="495">
        <f t="shared" si="249"/>
        <v>0.24489632760001001</v>
      </c>
      <c r="AQ304" s="495">
        <f t="shared" si="249"/>
        <v>0.31237551899999971</v>
      </c>
      <c r="AR304" s="495">
        <f t="shared" si="249"/>
        <v>0.38129076999999256</v>
      </c>
      <c r="AS304" s="495">
        <f t="shared" si="249"/>
        <v>0.47409744590000713</v>
      </c>
      <c r="AT304" s="495">
        <f t="shared" si="249"/>
        <v>0.68020027790000626</v>
      </c>
      <c r="AU304" s="495">
        <f t="shared" si="249"/>
        <v>1.2828293629999976</v>
      </c>
      <c r="AV304" s="495">
        <f t="shared" si="249"/>
        <v>1.2318764220833316</v>
      </c>
      <c r="AW304" s="495">
        <f t="shared" si="249"/>
        <v>0</v>
      </c>
      <c r="AX304" s="495">
        <f t="shared" si="249"/>
        <v>0</v>
      </c>
      <c r="AY304" s="495">
        <f t="shared" si="249"/>
        <v>0</v>
      </c>
      <c r="AZ304" s="495">
        <f t="shared" si="249"/>
        <v>0</v>
      </c>
      <c r="BA304" s="495">
        <f t="shared" si="249"/>
        <v>0</v>
      </c>
      <c r="BB304" s="495">
        <f t="shared" si="249"/>
        <v>0</v>
      </c>
      <c r="BC304" s="494">
        <f t="shared" si="242"/>
        <v>0.24051042997786234</v>
      </c>
      <c r="BD304" s="494">
        <f t="shared" si="242"/>
        <v>0.14442850046357095</v>
      </c>
      <c r="BE304" s="494">
        <f t="shared" si="242"/>
        <v>6.1043211187604321E-2</v>
      </c>
      <c r="BF304" s="494">
        <f t="shared" si="243"/>
        <v>1.697121663955161E-2</v>
      </c>
      <c r="BG304" s="494">
        <f t="shared" si="243"/>
        <v>0.28124860856818223</v>
      </c>
      <c r="BH304" s="494">
        <f t="shared" si="243"/>
        <v>0.12437886477775618</v>
      </c>
      <c r="BI304" s="494">
        <f t="shared" si="243"/>
        <v>6.5635497814051135E-3</v>
      </c>
      <c r="BJ304" s="494">
        <f>AQ304/AQ$294</f>
        <v>6.2996509704975898E-3</v>
      </c>
      <c r="BK304" s="494">
        <f t="shared" si="244"/>
        <v>1.1587517553574934E-2</v>
      </c>
      <c r="BL304" s="494">
        <f t="shared" si="244"/>
        <v>1.406117138597884E-2</v>
      </c>
      <c r="BM304" s="494">
        <f t="shared" si="245"/>
        <v>2.509902661845698E-2</v>
      </c>
      <c r="BN304" s="494">
        <f t="shared" si="246"/>
        <v>2.4917983101046797E-2</v>
      </c>
      <c r="BO304" s="494">
        <f t="shared" si="247"/>
        <v>2.1650688307745965E-2</v>
      </c>
    </row>
    <row r="306" spans="1:67" ht="13">
      <c r="A306" s="487" t="s">
        <v>161</v>
      </c>
    </row>
    <row r="307" spans="1:67" ht="13">
      <c r="A307" s="487"/>
      <c r="B307" s="490" t="s">
        <v>56</v>
      </c>
      <c r="C307" s="490"/>
      <c r="D307" s="490"/>
      <c r="E307" s="490"/>
      <c r="F307" s="490"/>
      <c r="G307" s="490"/>
      <c r="H307" s="490"/>
      <c r="I307" s="490"/>
      <c r="J307" s="490"/>
      <c r="K307" s="490"/>
      <c r="L307" s="490"/>
      <c r="M307" s="490"/>
      <c r="N307" s="490"/>
      <c r="O307" s="490"/>
      <c r="P307" s="490"/>
      <c r="Q307" s="490"/>
      <c r="R307" s="490"/>
      <c r="S307" s="490"/>
      <c r="T307" s="490"/>
      <c r="U307" s="490"/>
      <c r="V307" s="490"/>
      <c r="W307" s="490"/>
      <c r="X307" s="490"/>
      <c r="Y307" s="490"/>
      <c r="Z307" s="490"/>
      <c r="AA307" s="490"/>
      <c r="AC307" s="490" t="s">
        <v>54</v>
      </c>
      <c r="AD307" s="490"/>
      <c r="AE307" s="490"/>
      <c r="AF307" s="490"/>
      <c r="AG307" s="490"/>
      <c r="AH307" s="490"/>
      <c r="AI307" s="490"/>
      <c r="AJ307" s="490"/>
      <c r="AK307" s="490"/>
      <c r="AL307" s="490"/>
      <c r="AM307" s="490"/>
      <c r="AN307" s="490"/>
      <c r="AO307" s="490"/>
      <c r="AP307" s="490"/>
      <c r="AQ307" s="490"/>
      <c r="AR307" s="490"/>
      <c r="AS307" s="490"/>
      <c r="AT307" s="490"/>
      <c r="AU307" s="490"/>
      <c r="AV307" s="490"/>
      <c r="AW307" s="490"/>
      <c r="AX307" s="490"/>
      <c r="AY307" s="490"/>
      <c r="AZ307" s="490"/>
      <c r="BA307" s="490"/>
      <c r="BB307" s="490"/>
    </row>
    <row r="308" spans="1:67">
      <c r="A308" s="489" t="s">
        <v>1</v>
      </c>
      <c r="B308" s="492"/>
      <c r="C308" s="492"/>
      <c r="D308" s="492"/>
      <c r="E308" s="492"/>
      <c r="F308" s="492"/>
      <c r="G308" s="492">
        <f>ImportsPulpwoodLogs!H$5-ImportsPulpwoodLogs!H$10</f>
        <v>0.54746199999999989</v>
      </c>
      <c r="H308" s="492">
        <f>ImportsPulpwoodLogs!I$5-ImportsPulpwoodLogs!I$10</f>
        <v>0.74753026099999986</v>
      </c>
      <c r="I308" s="492">
        <f>ImportsPulpwoodLogs!J$5-ImportsPulpwoodLogs!J$10</f>
        <v>0.88911300000000026</v>
      </c>
      <c r="J308" s="492">
        <f>ImportsPulpwoodLogs!K$5-ImportsPulpwoodLogs!K$10</f>
        <v>0.43758615899999997</v>
      </c>
      <c r="K308" s="492">
        <f>ImportsPulpwoodLogs!L$5-ImportsPulpwoodLogs!L$10</f>
        <v>0.78565399999999985</v>
      </c>
      <c r="L308" s="492">
        <f>ImportsPulpwoodLogs!M$5-ImportsPulpwoodLogs!M$10</f>
        <v>1.1913080000000003</v>
      </c>
      <c r="M308" s="492">
        <f>ImportsPulpwoodLogs!N$5-ImportsPulpwoodLogs!N$10</f>
        <v>1.3784660000000002</v>
      </c>
      <c r="N308" s="492">
        <f>ImportsPulpwoodLogs!O$5-ImportsPulpwoodLogs!O$10</f>
        <v>0.90467999999999982</v>
      </c>
      <c r="O308" s="492">
        <f>ImportsPulpwoodLogs!P$5-ImportsPulpwoodLogs!P$10</f>
        <v>1.1346299999999998</v>
      </c>
      <c r="P308" s="492">
        <f>ImportsPulpwoodLogs!Q$5-ImportsPulpwoodLogs!Q$10</f>
        <v>1.4373844199999999</v>
      </c>
      <c r="Q308" s="492">
        <f>ImportsPulpwoodLogs!R$5-ImportsPulpwoodLogs!R$10</f>
        <v>1.3330179999999996</v>
      </c>
      <c r="R308" s="492">
        <f>ImportsPulpwoodLogs!S$5-ImportsPulpwoodLogs!S$10</f>
        <v>1.2366345999999999</v>
      </c>
      <c r="S308" s="492">
        <f>ImportsPulpwoodLogs!T$5-ImportsPulpwoodLogs!T$10</f>
        <v>0.73643059999999982</v>
      </c>
      <c r="T308" s="492">
        <f>ImportsPulpwoodLogs!U$5-ImportsPulpwoodLogs!U$10</f>
        <v>7.1627620000000003E-2</v>
      </c>
      <c r="U308" s="492">
        <f>ImportsPulpwoodLogs!V$5-ImportsPulpwoodLogs!V$10</f>
        <v>5.2195459999999971E-2</v>
      </c>
      <c r="V308" s="492">
        <f>ImportsPulpwoodLogs!W$5-ImportsPulpwoodLogs!W$10</f>
        <v>0</v>
      </c>
      <c r="W308" s="492">
        <f>ImportsPulpwoodLogs!X$5-ImportsPulpwoodLogs!X$10</f>
        <v>0</v>
      </c>
      <c r="X308" s="492">
        <f>ImportsPulpwoodLogs!Y$5-ImportsPulpwoodLogs!Y$10</f>
        <v>0</v>
      </c>
      <c r="Y308" s="492">
        <f>ImportsPulpwoodLogs!Z$5-ImportsPulpwoodLogs!Z$10</f>
        <v>0</v>
      </c>
      <c r="Z308" s="492">
        <f>ImportsPulpwoodLogs!AA$5-ImportsPulpwoodLogs!AA$10</f>
        <v>0</v>
      </c>
      <c r="AA308" s="492">
        <f>ImportsPulpwoodLogs!AB$5-ImportsPulpwoodLogs!AB$10</f>
        <v>0</v>
      </c>
      <c r="AB308" s="492"/>
      <c r="AC308" s="495"/>
      <c r="AD308" s="495"/>
      <c r="AE308" s="495"/>
      <c r="AF308" s="495"/>
      <c r="AG308" s="495"/>
      <c r="AH308" s="495">
        <f>ImportsPulpwoodLogs!AI$5-ImportsPulpwoodLogs!AI$10</f>
        <v>17.605485526200006</v>
      </c>
      <c r="AI308" s="495">
        <f>ImportsPulpwoodLogs!AJ$5-ImportsPulpwoodLogs!AJ$10</f>
        <v>21.582417996800004</v>
      </c>
      <c r="AJ308" s="495">
        <f>ImportsPulpwoodLogs!AK$5-ImportsPulpwoodLogs!AK$10</f>
        <v>52.743362209499992</v>
      </c>
      <c r="AK308" s="495">
        <f>ImportsPulpwoodLogs!AL$5-ImportsPulpwoodLogs!AL$10</f>
        <v>23.200412437200008</v>
      </c>
      <c r="AL308" s="495">
        <f>ImportsPulpwoodLogs!AM$5-ImportsPulpwoodLogs!AM$10</f>
        <v>22.675165964000001</v>
      </c>
      <c r="AM308" s="495">
        <f>ImportsPulpwoodLogs!AN$5-ImportsPulpwoodLogs!AN$10</f>
        <v>54.749345885100013</v>
      </c>
      <c r="AN308" s="495">
        <f>ImportsPulpwoodLogs!AO$5-ImportsPulpwoodLogs!AO$10</f>
        <v>72.911644559999985</v>
      </c>
      <c r="AO308" s="495">
        <f>ImportsPulpwoodLogs!AP$5-ImportsPulpwoodLogs!AP$10</f>
        <v>31.191805233600004</v>
      </c>
      <c r="AP308" s="495">
        <f>ImportsPulpwoodLogs!AQ$5-ImportsPulpwoodLogs!AQ$10</f>
        <v>42.066376194300005</v>
      </c>
      <c r="AQ308" s="495">
        <f>ImportsPulpwoodLogs!AR$5-ImportsPulpwoodLogs!AR$10</f>
        <v>63.178579090999989</v>
      </c>
      <c r="AR308" s="495">
        <f>ImportsPulpwoodLogs!AS$5-ImportsPulpwoodLogs!AS$10</f>
        <v>39.371480676500006</v>
      </c>
      <c r="AS308" s="495">
        <f>ImportsPulpwoodLogs!AT$5-ImportsPulpwoodLogs!AT$10</f>
        <v>32.657192807900003</v>
      </c>
      <c r="AT308" s="495">
        <f>ImportsPulpwoodLogs!AU$5-ImportsPulpwoodLogs!AU$10</f>
        <v>29.220934299699991</v>
      </c>
      <c r="AU308" s="495">
        <f>ImportsPulpwoodLogs!AV$5-ImportsPulpwoodLogs!AV$10</f>
        <v>6.2433163460000003</v>
      </c>
      <c r="AV308" s="495">
        <f>ImportsPulpwoodLogs!AW$5-ImportsPulpwoodLogs!AW$10</f>
        <v>1.5684903470833405</v>
      </c>
      <c r="AW308" s="495">
        <f>ImportsPulpwoodLogs!AX$5-ImportsPulpwoodLogs!AX$10</f>
        <v>0</v>
      </c>
      <c r="AX308" s="495">
        <f>ImportsPulpwoodLogs!AY$5-ImportsPulpwoodLogs!AY$10</f>
        <v>0</v>
      </c>
      <c r="AY308" s="495">
        <f>ImportsPulpwoodLogs!AZ$5-ImportsPulpwoodLogs!AZ$10</f>
        <v>0</v>
      </c>
      <c r="AZ308" s="495">
        <f>ImportsPulpwoodLogs!BA$5-ImportsPulpwoodLogs!BA$10</f>
        <v>0</v>
      </c>
      <c r="BA308" s="495">
        <f>ImportsPulpwoodLogs!BB$5-ImportsPulpwoodLogs!BB$10</f>
        <v>0</v>
      </c>
      <c r="BB308" s="495">
        <f>ImportsPulpwoodLogs!BC$5-ImportsPulpwoodLogs!BC$10</f>
        <v>0</v>
      </c>
    </row>
    <row r="309" spans="1:67">
      <c r="B309" s="488" t="s">
        <v>123</v>
      </c>
      <c r="C309" s="488" t="s">
        <v>123</v>
      </c>
      <c r="D309" s="488">
        <v>2002</v>
      </c>
      <c r="E309" s="488">
        <f t="shared" ref="E309:AA309" si="250">1+D309</f>
        <v>2003</v>
      </c>
      <c r="F309" s="488">
        <f t="shared" si="250"/>
        <v>2004</v>
      </c>
      <c r="G309" s="488">
        <f t="shared" si="250"/>
        <v>2005</v>
      </c>
      <c r="H309" s="488">
        <f t="shared" si="250"/>
        <v>2006</v>
      </c>
      <c r="I309" s="488">
        <f t="shared" si="250"/>
        <v>2007</v>
      </c>
      <c r="J309" s="488">
        <f t="shared" si="250"/>
        <v>2008</v>
      </c>
      <c r="K309" s="488">
        <f t="shared" si="250"/>
        <v>2009</v>
      </c>
      <c r="L309" s="488">
        <f t="shared" si="250"/>
        <v>2010</v>
      </c>
      <c r="M309" s="488">
        <f t="shared" si="250"/>
        <v>2011</v>
      </c>
      <c r="N309" s="488">
        <f t="shared" si="250"/>
        <v>2012</v>
      </c>
      <c r="O309" s="488">
        <f t="shared" si="250"/>
        <v>2013</v>
      </c>
      <c r="P309" s="488">
        <f t="shared" si="250"/>
        <v>2014</v>
      </c>
      <c r="Q309" s="488">
        <f t="shared" si="250"/>
        <v>2015</v>
      </c>
      <c r="R309" s="488">
        <f t="shared" si="250"/>
        <v>2016</v>
      </c>
      <c r="S309" s="488">
        <f t="shared" si="250"/>
        <v>2017</v>
      </c>
      <c r="T309" s="488">
        <f t="shared" si="250"/>
        <v>2018</v>
      </c>
      <c r="U309" s="488">
        <f t="shared" si="250"/>
        <v>2019</v>
      </c>
      <c r="V309" s="488">
        <f t="shared" si="250"/>
        <v>2020</v>
      </c>
      <c r="W309" s="488">
        <f t="shared" si="250"/>
        <v>2021</v>
      </c>
      <c r="X309" s="488">
        <f t="shared" si="250"/>
        <v>2022</v>
      </c>
      <c r="Y309" s="488">
        <f t="shared" si="250"/>
        <v>2023</v>
      </c>
      <c r="Z309" s="488">
        <f t="shared" si="250"/>
        <v>2024</v>
      </c>
      <c r="AA309" s="488">
        <f t="shared" si="250"/>
        <v>2025</v>
      </c>
      <c r="AC309" s="488" t="s">
        <v>123</v>
      </c>
      <c r="AD309" s="488" t="s">
        <v>123</v>
      </c>
      <c r="AE309" s="488">
        <v>2002</v>
      </c>
      <c r="AF309" s="488">
        <f t="shared" ref="AF309:BB309" si="251">1+AE309</f>
        <v>2003</v>
      </c>
      <c r="AG309" s="488">
        <f t="shared" si="251"/>
        <v>2004</v>
      </c>
      <c r="AH309" s="488">
        <f t="shared" si="251"/>
        <v>2005</v>
      </c>
      <c r="AI309" s="488">
        <f t="shared" si="251"/>
        <v>2006</v>
      </c>
      <c r="AJ309" s="488">
        <f t="shared" si="251"/>
        <v>2007</v>
      </c>
      <c r="AK309" s="488">
        <f t="shared" si="251"/>
        <v>2008</v>
      </c>
      <c r="AL309" s="488">
        <f t="shared" si="251"/>
        <v>2009</v>
      </c>
      <c r="AM309" s="488">
        <f t="shared" si="251"/>
        <v>2010</v>
      </c>
      <c r="AN309" s="488">
        <f t="shared" si="251"/>
        <v>2011</v>
      </c>
      <c r="AO309" s="488">
        <f t="shared" si="251"/>
        <v>2012</v>
      </c>
      <c r="AP309" s="488">
        <f t="shared" si="251"/>
        <v>2013</v>
      </c>
      <c r="AQ309" s="488">
        <f t="shared" si="251"/>
        <v>2014</v>
      </c>
      <c r="AR309" s="488">
        <f t="shared" si="251"/>
        <v>2015</v>
      </c>
      <c r="AS309" s="488">
        <f t="shared" si="251"/>
        <v>2016</v>
      </c>
      <c r="AT309" s="488">
        <f t="shared" si="251"/>
        <v>2017</v>
      </c>
      <c r="AU309" s="488">
        <f t="shared" si="251"/>
        <v>2018</v>
      </c>
      <c r="AV309" s="488">
        <f t="shared" si="251"/>
        <v>2019</v>
      </c>
      <c r="AW309" s="488">
        <f t="shared" si="251"/>
        <v>2020</v>
      </c>
      <c r="AX309" s="488">
        <f t="shared" si="251"/>
        <v>2021</v>
      </c>
      <c r="AY309" s="488">
        <f t="shared" si="251"/>
        <v>2022</v>
      </c>
      <c r="AZ309" s="488">
        <f t="shared" si="251"/>
        <v>2023</v>
      </c>
      <c r="BA309" s="488">
        <f t="shared" si="251"/>
        <v>2024</v>
      </c>
      <c r="BB309" s="488">
        <f t="shared" si="251"/>
        <v>2025</v>
      </c>
    </row>
    <row r="310" spans="1:67">
      <c r="A310" s="491" t="str">
        <f>ImportsPulpwoodLogs!B$17</f>
        <v xml:space="preserve">Belarus </v>
      </c>
      <c r="B310" s="492" t="str">
        <f>ImportsPulpwoodLogs!C$17</f>
        <v>-</v>
      </c>
      <c r="C310" s="492" t="str">
        <f>ImportsPulpwoodLogs!D$17</f>
        <v>-</v>
      </c>
      <c r="D310" s="492" t="str">
        <f>ImportsPulpwoodLogs!E$17</f>
        <v>-</v>
      </c>
      <c r="E310" s="492" t="str">
        <f>ImportsPulpwoodLogs!F$17</f>
        <v>-</v>
      </c>
      <c r="F310" s="492" t="str">
        <f>ImportsPulpwoodLogs!G$17</f>
        <v>-</v>
      </c>
      <c r="G310" s="492">
        <f>ImportsPulpwoodLogs!H$17</f>
        <v>0.51551299999999989</v>
      </c>
      <c r="H310" s="492">
        <f>ImportsPulpwoodLogs!I$17</f>
        <v>0.73656100000000002</v>
      </c>
      <c r="I310" s="492">
        <f>ImportsPulpwoodLogs!J$17</f>
        <v>0.757409</v>
      </c>
      <c r="J310" s="492">
        <f>ImportsPulpwoodLogs!K$17</f>
        <v>0.24837799999999999</v>
      </c>
      <c r="K310" s="492">
        <f>ImportsPulpwoodLogs!L$17</f>
        <v>0.6282049999999999</v>
      </c>
      <c r="L310" s="492">
        <f>ImportsPulpwoodLogs!M$17</f>
        <v>1.040402</v>
      </c>
      <c r="M310" s="492">
        <f>ImportsPulpwoodLogs!N$17</f>
        <v>1.2415479999999999</v>
      </c>
      <c r="N310" s="492">
        <f>ImportsPulpwoodLogs!O$17</f>
        <v>0.78465799999999997</v>
      </c>
      <c r="O310" s="492">
        <f>ImportsPulpwoodLogs!P$17</f>
        <v>1.0866769999999999</v>
      </c>
      <c r="P310" s="492">
        <f>ImportsPulpwoodLogs!Q$17</f>
        <v>1.3170700000000002</v>
      </c>
      <c r="Q310" s="492">
        <f>ImportsPulpwoodLogs!R$17</f>
        <v>1.17462</v>
      </c>
      <c r="R310" s="492">
        <f>ImportsPulpwoodLogs!S$17</f>
        <v>1.1682359999999998</v>
      </c>
      <c r="S310" s="492">
        <f>ImportsPulpwoodLogs!T$17</f>
        <v>0.62435999999999992</v>
      </c>
      <c r="T310" s="492">
        <f>ImportsPulpwoodLogs!U$17</f>
        <v>4.4679999999999997E-3</v>
      </c>
      <c r="U310" s="492">
        <f>ImportsPulpwoodLogs!V$17</f>
        <v>5.1998999999999997E-2</v>
      </c>
      <c r="V310" s="492">
        <f>ImportsPulpwoodLogs!W$17</f>
        <v>0</v>
      </c>
      <c r="W310" s="492">
        <f>ImportsPulpwoodLogs!X$17</f>
        <v>0</v>
      </c>
      <c r="X310" s="492">
        <f>ImportsPulpwoodLogs!Y$17</f>
        <v>0</v>
      </c>
      <c r="Y310" s="492">
        <f>ImportsPulpwoodLogs!Z$17</f>
        <v>0</v>
      </c>
      <c r="Z310" s="492">
        <f>ImportsPulpwoodLogs!AA$17</f>
        <v>0</v>
      </c>
      <c r="AA310" s="492">
        <f>ImportsPulpwoodLogs!AB$17</f>
        <v>0</v>
      </c>
      <c r="AB310" s="491"/>
      <c r="AC310" s="497"/>
      <c r="AD310" s="497"/>
      <c r="AE310" s="497"/>
      <c r="AF310" s="497"/>
      <c r="AG310" s="497"/>
      <c r="AH310" s="497"/>
      <c r="AI310" s="497"/>
      <c r="AJ310" s="497"/>
      <c r="AK310" s="497"/>
      <c r="AL310" s="497"/>
      <c r="AM310" s="497"/>
      <c r="AN310" s="497"/>
      <c r="AO310" s="497"/>
      <c r="AP310" s="497"/>
      <c r="AQ310" s="497"/>
      <c r="AR310" s="497"/>
      <c r="AS310" s="497"/>
      <c r="AT310" s="497"/>
      <c r="AU310" s="497"/>
      <c r="AV310" s="497"/>
      <c r="AW310" s="497"/>
      <c r="AX310" s="497"/>
      <c r="AY310" s="497"/>
      <c r="AZ310" s="497"/>
      <c r="BA310" s="497"/>
      <c r="BB310" s="497"/>
      <c r="BC310" s="494">
        <f t="shared" ref="BC310:BE312" si="252">I310/I$308</f>
        <v>0.85187034718871479</v>
      </c>
      <c r="BD310" s="494">
        <f t="shared" si="252"/>
        <v>0.56760936078876301</v>
      </c>
      <c r="BE310" s="494">
        <f t="shared" si="252"/>
        <v>0.79959498710628341</v>
      </c>
      <c r="BF310" s="494">
        <f t="shared" ref="BF310:BI312" si="253">L310/L$308</f>
        <v>0.87332746863111788</v>
      </c>
      <c r="BG310" s="494">
        <f t="shared" si="253"/>
        <v>0.90067364737323929</v>
      </c>
      <c r="BH310" s="494">
        <f t="shared" si="253"/>
        <v>0.86733209532652444</v>
      </c>
      <c r="BI310" s="494">
        <f t="shared" si="253"/>
        <v>0.95773688338929874</v>
      </c>
      <c r="BJ310" s="494">
        <f>P310/P$308</f>
        <v>0.91629628210385106</v>
      </c>
      <c r="BK310" s="494">
        <f t="shared" ref="BK310:BL312" si="254">Q310/Q$308</f>
        <v>0.88117339750851098</v>
      </c>
      <c r="BL310" s="494">
        <f t="shared" si="254"/>
        <v>0.94468972483868707</v>
      </c>
      <c r="BM310" s="494">
        <f t="shared" ref="BM310:BM312" si="255">S310/S$308</f>
        <v>0.84781919708388009</v>
      </c>
      <c r="BN310" s="494">
        <f t="shared" ref="BN310:BN312" si="256">T310/T$308</f>
        <v>6.2378171995663118E-2</v>
      </c>
      <c r="BO310" s="494">
        <f t="shared" ref="BO310:BO312" si="257">U310/U$308</f>
        <v>0.99623607110656798</v>
      </c>
    </row>
    <row r="311" spans="1:67">
      <c r="A311" s="491" t="str">
        <f>ImportsPulpwoodLogs!B$18</f>
        <v xml:space="preserve">Ukraine </v>
      </c>
      <c r="B311" s="492" t="str">
        <f>ImportsPulpwoodLogs!C$18</f>
        <v>-</v>
      </c>
      <c r="C311" s="492" t="str">
        <f>ImportsPulpwoodLogs!D$18</f>
        <v>-</v>
      </c>
      <c r="D311" s="492" t="str">
        <f>ImportsPulpwoodLogs!E$18</f>
        <v>-</v>
      </c>
      <c r="E311" s="492" t="str">
        <f>ImportsPulpwoodLogs!F$18</f>
        <v>-</v>
      </c>
      <c r="F311" s="492" t="str">
        <f>ImportsPulpwoodLogs!G$18</f>
        <v>-</v>
      </c>
      <c r="G311" s="492">
        <f>ImportsPulpwoodLogs!H$18</f>
        <v>3.1084999999999998E-2</v>
      </c>
      <c r="H311" s="492">
        <f>ImportsPulpwoodLogs!I$18</f>
        <v>9.1560000000000009E-3</v>
      </c>
      <c r="I311" s="492">
        <f>ImportsPulpwoodLogs!J$18</f>
        <v>0.12784399999999999</v>
      </c>
      <c r="J311" s="492">
        <f>ImportsPulpwoodLogs!K$18</f>
        <v>0.18890399999999999</v>
      </c>
      <c r="K311" s="492">
        <f>ImportsPulpwoodLogs!L$18</f>
        <v>0.15737799999999999</v>
      </c>
      <c r="L311" s="492">
        <f>ImportsPulpwoodLogs!M$18</f>
        <v>0.15084599999999998</v>
      </c>
      <c r="M311" s="492">
        <f>ImportsPulpwoodLogs!N$18</f>
        <v>0.13691799999999998</v>
      </c>
      <c r="N311" s="492">
        <f>ImportsPulpwoodLogs!O$18</f>
        <v>0.119958</v>
      </c>
      <c r="O311" s="492">
        <f>ImportsPulpwoodLogs!P$18</f>
        <v>4.7876000000000002E-2</v>
      </c>
      <c r="P311" s="492">
        <f>ImportsPulpwoodLogs!Q$18</f>
        <v>0.120077</v>
      </c>
      <c r="Q311" s="492">
        <f>ImportsPulpwoodLogs!R$18</f>
        <v>0.15775299999999998</v>
      </c>
      <c r="R311" s="492">
        <f>ImportsPulpwoodLogs!S$18</f>
        <v>6.8342E-2</v>
      </c>
      <c r="S311" s="492">
        <f>ImportsPulpwoodLogs!T$18</f>
        <v>8.9513999999999996E-2</v>
      </c>
      <c r="T311" s="492">
        <f>ImportsPulpwoodLogs!U$18</f>
        <v>3.6178619999999995E-2</v>
      </c>
      <c r="U311" s="492">
        <f>ImportsPulpwoodLogs!V$18</f>
        <v>1.9245999999999998E-4</v>
      </c>
      <c r="V311" s="492">
        <f>ImportsPulpwoodLogs!W$18</f>
        <v>0</v>
      </c>
      <c r="W311" s="492">
        <f>ImportsPulpwoodLogs!X$18</f>
        <v>0</v>
      </c>
      <c r="X311" s="492">
        <f>ImportsPulpwoodLogs!Y$18</f>
        <v>0</v>
      </c>
      <c r="Y311" s="492">
        <f>ImportsPulpwoodLogs!Z$18</f>
        <v>0</v>
      </c>
      <c r="Z311" s="492">
        <f>ImportsPulpwoodLogs!AA$18</f>
        <v>0</v>
      </c>
      <c r="AA311" s="492">
        <f>ImportsPulpwoodLogs!AB$18</f>
        <v>0</v>
      </c>
      <c r="AB311" s="491"/>
      <c r="AC311" s="497"/>
      <c r="AD311" s="497"/>
      <c r="AE311" s="497"/>
      <c r="AF311" s="497"/>
      <c r="AG311" s="497"/>
      <c r="AH311" s="497"/>
      <c r="AI311" s="497"/>
      <c r="AJ311" s="497"/>
      <c r="AK311" s="497"/>
      <c r="AL311" s="497"/>
      <c r="AM311" s="497"/>
      <c r="AN311" s="497"/>
      <c r="AO311" s="497"/>
      <c r="AP311" s="497"/>
      <c r="AQ311" s="497"/>
      <c r="AR311" s="497"/>
      <c r="AS311" s="497"/>
      <c r="AT311" s="497"/>
      <c r="AU311" s="497"/>
      <c r="AV311" s="497"/>
      <c r="AW311" s="497"/>
      <c r="AX311" s="497"/>
      <c r="AY311" s="497"/>
      <c r="AZ311" s="497"/>
      <c r="BA311" s="497"/>
      <c r="BB311" s="497"/>
      <c r="BC311" s="494">
        <f t="shared" si="252"/>
        <v>0.1437882473881272</v>
      </c>
      <c r="BD311" s="494">
        <f t="shared" si="252"/>
        <v>0.43169555552601468</v>
      </c>
      <c r="BE311" s="494">
        <f t="shared" si="252"/>
        <v>0.20031464232346557</v>
      </c>
      <c r="BF311" s="494">
        <f t="shared" si="253"/>
        <v>0.12662216655978131</v>
      </c>
      <c r="BG311" s="494">
        <f t="shared" si="253"/>
        <v>9.9326352626760442E-2</v>
      </c>
      <c r="BH311" s="494">
        <f t="shared" si="253"/>
        <v>0.13259716142724501</v>
      </c>
      <c r="BI311" s="494">
        <f t="shared" si="253"/>
        <v>4.2195253078095955E-2</v>
      </c>
      <c r="BJ311" s="494">
        <f>P311/P$308</f>
        <v>8.3538542876372635E-2</v>
      </c>
      <c r="BK311" s="494">
        <f t="shared" si="254"/>
        <v>0.11834273805755063</v>
      </c>
      <c r="BL311" s="494">
        <f t="shared" si="254"/>
        <v>5.5264505780446387E-2</v>
      </c>
      <c r="BM311" s="494">
        <f t="shared" si="255"/>
        <v>0.12155116856904102</v>
      </c>
      <c r="BN311" s="494">
        <f t="shared" si="256"/>
        <v>0.50509314702903707</v>
      </c>
      <c r="BO311" s="494">
        <f t="shared" si="257"/>
        <v>3.687293875750881E-3</v>
      </c>
    </row>
    <row r="312" spans="1:67">
      <c r="A312" s="489" t="s">
        <v>24</v>
      </c>
      <c r="B312" s="492">
        <f t="shared" ref="B312:K312" si="258">B308-SUM(B310:B311)</f>
        <v>0</v>
      </c>
      <c r="C312" s="492">
        <f t="shared" si="258"/>
        <v>0</v>
      </c>
      <c r="D312" s="492">
        <f t="shared" si="258"/>
        <v>0</v>
      </c>
      <c r="E312" s="492">
        <f t="shared" si="258"/>
        <v>0</v>
      </c>
      <c r="F312" s="492">
        <f t="shared" si="258"/>
        <v>0</v>
      </c>
      <c r="G312" s="492">
        <f t="shared" si="258"/>
        <v>8.639999999999759E-4</v>
      </c>
      <c r="H312" s="492">
        <f t="shared" si="258"/>
        <v>1.8132609999997884E-3</v>
      </c>
      <c r="I312" s="492">
        <f t="shared" si="258"/>
        <v>3.8600000000003076E-3</v>
      </c>
      <c r="J312" s="492">
        <f t="shared" si="258"/>
        <v>3.0415900000002605E-4</v>
      </c>
      <c r="K312" s="492">
        <f t="shared" si="258"/>
        <v>7.0999999999932228E-5</v>
      </c>
      <c r="L312" s="492">
        <f>L308-SUM(L310:L311)</f>
        <v>6.0000000000171028E-5</v>
      </c>
      <c r="M312" s="492">
        <f>M308-SUM(M310:M311)</f>
        <v>0</v>
      </c>
      <c r="N312" s="492">
        <f>N308-SUM(N310:N311)</f>
        <v>6.3999999999841961E-5</v>
      </c>
      <c r="O312" s="492">
        <f t="shared" ref="O312:AA312" si="259">O308-SUM(O310:O311)</f>
        <v>7.6999999999882718E-5</v>
      </c>
      <c r="P312" s="492">
        <f t="shared" si="259"/>
        <v>2.3741999999971064E-4</v>
      </c>
      <c r="Q312" s="492">
        <f t="shared" si="259"/>
        <v>6.4499999999956259E-4</v>
      </c>
      <c r="R312" s="492">
        <f t="shared" si="259"/>
        <v>5.6600000000184281E-5</v>
      </c>
      <c r="S312" s="492">
        <f t="shared" si="259"/>
        <v>2.2556599999999927E-2</v>
      </c>
      <c r="T312" s="492">
        <f t="shared" si="259"/>
        <v>3.0981000000000009E-2</v>
      </c>
      <c r="U312" s="492">
        <f t="shared" si="259"/>
        <v>3.9999999999762448E-6</v>
      </c>
      <c r="V312" s="492">
        <f t="shared" si="259"/>
        <v>0</v>
      </c>
      <c r="W312" s="492">
        <f t="shared" si="259"/>
        <v>0</v>
      </c>
      <c r="X312" s="492">
        <f t="shared" si="259"/>
        <v>0</v>
      </c>
      <c r="Y312" s="492">
        <f t="shared" si="259"/>
        <v>0</v>
      </c>
      <c r="Z312" s="492">
        <f t="shared" si="259"/>
        <v>0</v>
      </c>
      <c r="AA312" s="492">
        <f t="shared" si="259"/>
        <v>0</v>
      </c>
      <c r="AB312" s="491"/>
      <c r="BC312" s="494">
        <f t="shared" si="252"/>
        <v>4.3414054231580308E-3</v>
      </c>
      <c r="BD312" s="494">
        <f t="shared" si="252"/>
        <v>6.9508368522237937E-4</v>
      </c>
      <c r="BE312" s="494">
        <f t="shared" si="252"/>
        <v>9.037057025094029E-5</v>
      </c>
      <c r="BF312" s="494">
        <f t="shared" si="253"/>
        <v>5.0364809100728793E-5</v>
      </c>
      <c r="BG312" s="494">
        <f t="shared" si="253"/>
        <v>0</v>
      </c>
      <c r="BH312" s="494">
        <f t="shared" si="253"/>
        <v>7.074324623053673E-5</v>
      </c>
      <c r="BI312" s="494">
        <f t="shared" si="253"/>
        <v>6.7863532605239355E-5</v>
      </c>
      <c r="BJ312" s="494">
        <f>P312/P$308</f>
        <v>1.6517501977634532E-4</v>
      </c>
      <c r="BK312" s="494">
        <f t="shared" si="254"/>
        <v>4.8386443393829852E-4</v>
      </c>
      <c r="BL312" s="494">
        <f t="shared" si="254"/>
        <v>4.5769380866574724E-5</v>
      </c>
      <c r="BM312" s="494">
        <f t="shared" si="255"/>
        <v>3.0629634347078914E-2</v>
      </c>
      <c r="BN312" s="494">
        <f t="shared" si="256"/>
        <v>0.43252868097529984</v>
      </c>
      <c r="BO312" s="494">
        <f t="shared" si="257"/>
        <v>7.663501768115938E-5</v>
      </c>
    </row>
    <row r="313" spans="1:67">
      <c r="A313" s="489"/>
      <c r="B313" s="491"/>
      <c r="C313" s="491"/>
      <c r="D313" s="491"/>
      <c r="E313" s="491"/>
      <c r="F313" s="491"/>
      <c r="G313" s="491"/>
      <c r="H313" s="491"/>
      <c r="I313" s="491"/>
      <c r="J313" s="491"/>
      <c r="K313" s="491"/>
      <c r="L313" s="491"/>
      <c r="M313" s="491"/>
      <c r="N313" s="491"/>
      <c r="O313" s="491"/>
      <c r="P313" s="491"/>
      <c r="Q313" s="491"/>
      <c r="R313" s="491"/>
      <c r="S313" s="491"/>
      <c r="T313" s="491"/>
      <c r="U313" s="491"/>
      <c r="V313" s="491"/>
      <c r="W313" s="491"/>
      <c r="X313" s="491"/>
      <c r="Y313" s="491"/>
      <c r="Z313" s="491"/>
      <c r="AA313" s="491"/>
      <c r="AB313" s="491"/>
      <c r="AC313" s="497"/>
      <c r="AD313" s="497"/>
      <c r="AE313" s="497"/>
      <c r="AF313" s="497"/>
      <c r="AG313" s="497"/>
      <c r="AH313" s="497"/>
      <c r="AI313" s="497"/>
      <c r="AJ313" s="497"/>
      <c r="AK313" s="497"/>
      <c r="AL313" s="497"/>
      <c r="AM313" s="497"/>
      <c r="AN313" s="497"/>
      <c r="AO313" s="497"/>
      <c r="AP313" s="497"/>
      <c r="AQ313" s="497"/>
      <c r="AR313" s="497"/>
      <c r="AS313" s="497"/>
      <c r="AT313" s="497"/>
      <c r="AU313" s="497"/>
      <c r="AV313" s="497"/>
      <c r="AW313" s="497"/>
      <c r="AX313" s="497"/>
      <c r="AY313" s="497"/>
      <c r="AZ313" s="497"/>
      <c r="BA313" s="497"/>
      <c r="BB313" s="497"/>
    </row>
    <row r="314" spans="1:67">
      <c r="A314" s="489"/>
      <c r="B314" s="491"/>
      <c r="C314" s="491"/>
      <c r="D314" s="491"/>
      <c r="E314" s="491"/>
      <c r="F314" s="491"/>
      <c r="G314" s="491"/>
      <c r="H314" s="491"/>
      <c r="I314" s="491"/>
      <c r="J314" s="491"/>
      <c r="K314" s="491"/>
      <c r="L314" s="491"/>
      <c r="M314" s="491"/>
      <c r="N314" s="491"/>
      <c r="O314" s="491"/>
      <c r="P314" s="491"/>
      <c r="Q314" s="491"/>
      <c r="R314" s="491"/>
      <c r="S314" s="491"/>
      <c r="T314" s="491"/>
      <c r="U314" s="491"/>
      <c r="V314" s="491"/>
      <c r="W314" s="491"/>
      <c r="X314" s="491"/>
      <c r="Y314" s="491"/>
      <c r="Z314" s="491"/>
      <c r="AA314" s="491"/>
      <c r="AB314" s="491"/>
    </row>
    <row r="315" spans="1:67">
      <c r="A315" s="489"/>
      <c r="B315" s="491"/>
      <c r="C315" s="491"/>
      <c r="D315" s="491"/>
      <c r="E315" s="491"/>
      <c r="F315" s="491"/>
      <c r="G315" s="491"/>
      <c r="H315" s="491"/>
      <c r="I315" s="491"/>
      <c r="J315" s="491"/>
      <c r="K315" s="491"/>
      <c r="L315" s="491"/>
      <c r="M315" s="491"/>
      <c r="N315" s="491"/>
      <c r="O315" s="491"/>
      <c r="P315" s="491"/>
      <c r="Q315" s="491"/>
      <c r="R315" s="491"/>
      <c r="S315" s="491"/>
      <c r="T315" s="491"/>
      <c r="U315" s="491"/>
      <c r="V315" s="491"/>
      <c r="W315" s="491"/>
      <c r="X315" s="491"/>
      <c r="Y315" s="491"/>
      <c r="Z315" s="491"/>
      <c r="AA315" s="491"/>
      <c r="AB315" s="491"/>
    </row>
    <row r="316" spans="1:67">
      <c r="A316" s="495" t="str">
        <f>A310</f>
        <v xml:space="preserve">Belarus </v>
      </c>
      <c r="B316" s="495"/>
      <c r="C316" s="495"/>
      <c r="D316" s="495"/>
      <c r="E316" s="495"/>
      <c r="F316" s="495"/>
      <c r="G316" s="495"/>
      <c r="H316" s="495"/>
      <c r="I316" s="495"/>
      <c r="J316" s="495"/>
      <c r="K316" s="495"/>
      <c r="L316" s="495"/>
      <c r="M316" s="495"/>
      <c r="N316" s="495"/>
      <c r="O316" s="495"/>
      <c r="P316" s="495"/>
      <c r="Q316" s="495"/>
      <c r="R316" s="495"/>
      <c r="S316" s="495"/>
      <c r="T316" s="495"/>
      <c r="U316" s="495"/>
      <c r="V316" s="495"/>
      <c r="W316" s="495"/>
      <c r="X316" s="495"/>
      <c r="Y316" s="495"/>
      <c r="Z316" s="495"/>
      <c r="AA316" s="495"/>
      <c r="AB316" s="495"/>
      <c r="AC316" s="495" t="str">
        <f>ImportsPulpwoodLogs!AD$17</f>
        <v>-</v>
      </c>
      <c r="AD316" s="495" t="str">
        <f>ImportsPulpwoodLogs!AE$17</f>
        <v>-</v>
      </c>
      <c r="AE316" s="495" t="str">
        <f>ImportsPulpwoodLogs!AF$17</f>
        <v>-</v>
      </c>
      <c r="AF316" s="495" t="str">
        <f>ImportsPulpwoodLogs!AG$17</f>
        <v>-</v>
      </c>
      <c r="AG316" s="495" t="str">
        <f>ImportsPulpwoodLogs!AH$17</f>
        <v>-</v>
      </c>
      <c r="AH316" s="495">
        <f>ImportsPulpwoodLogs!AI$17</f>
        <v>16.655338986</v>
      </c>
      <c r="AI316" s="495">
        <f>ImportsPulpwoodLogs!AJ$17</f>
        <v>21.080410282800003</v>
      </c>
      <c r="AJ316" s="495">
        <f>ImportsPulpwoodLogs!AK$17</f>
        <v>46.914509217000003</v>
      </c>
      <c r="AK316" s="495">
        <f>ImportsPulpwoodLogs!AL$17</f>
        <v>14.415424051600002</v>
      </c>
      <c r="AL316" s="495">
        <f>ImportsPulpwoodLogs!AM$17</f>
        <v>18.167267210399999</v>
      </c>
      <c r="AM316" s="495">
        <f>ImportsPulpwoodLogs!AN$17</f>
        <v>50.220945585900004</v>
      </c>
      <c r="AN316" s="495">
        <f>ImportsPulpwoodLogs!AO$17</f>
        <v>67.1927448</v>
      </c>
      <c r="AO316" s="495">
        <f>ImportsPulpwoodLogs!AP$17</f>
        <v>26.806365273600001</v>
      </c>
      <c r="AP316" s="495">
        <f>ImportsPulpwoodLogs!AQ$17</f>
        <v>40.321781378099999</v>
      </c>
      <c r="AQ316" s="495">
        <f>ImportsPulpwoodLogs!AR$17</f>
        <v>58.303058487000001</v>
      </c>
      <c r="AR316" s="495">
        <f>ImportsPulpwoodLogs!AS$17</f>
        <v>33.540283745499998</v>
      </c>
      <c r="AS316" s="495">
        <f>ImportsPulpwoodLogs!AT$17</f>
        <v>30.442740843799999</v>
      </c>
      <c r="AT316" s="495">
        <f>ImportsPulpwoodLogs!AU$17</f>
        <v>23.690490209099998</v>
      </c>
      <c r="AU316" s="495">
        <f>ImportsPulpwoodLogs!AV$17</f>
        <v>0.252345451</v>
      </c>
      <c r="AV316" s="495">
        <f>ImportsPulpwoodLogs!AW$17</f>
        <v>1.2221797108333334</v>
      </c>
      <c r="AW316" s="495">
        <f>ImportsPulpwoodLogs!AX$17</f>
        <v>0</v>
      </c>
      <c r="AX316" s="495">
        <f>ImportsPulpwoodLogs!AY$17</f>
        <v>0</v>
      </c>
      <c r="AY316" s="495">
        <f>ImportsPulpwoodLogs!AZ$17</f>
        <v>0</v>
      </c>
      <c r="AZ316" s="495">
        <f>ImportsPulpwoodLogs!BA$17</f>
        <v>0</v>
      </c>
      <c r="BA316" s="495">
        <f>ImportsPulpwoodLogs!BB$17</f>
        <v>0</v>
      </c>
      <c r="BB316" s="495">
        <f>ImportsPulpwoodLogs!BC$17</f>
        <v>0</v>
      </c>
      <c r="BC316" s="494">
        <f t="shared" ref="BC316:BE318" si="260">AJ316/AJ$308</f>
        <v>0.88948651075091845</v>
      </c>
      <c r="BD316" s="494">
        <f t="shared" si="260"/>
        <v>0.62134343907119605</v>
      </c>
      <c r="BE316" s="494">
        <f t="shared" si="260"/>
        <v>0.80119665890177283</v>
      </c>
      <c r="BF316" s="494">
        <f t="shared" ref="BF316:BI318" si="261">AM316/AM$308</f>
        <v>0.91728850407265949</v>
      </c>
      <c r="BG316" s="494">
        <f t="shared" si="261"/>
        <v>0.92156397246953026</v>
      </c>
      <c r="BH316" s="494">
        <f t="shared" si="261"/>
        <v>0.85940409902034209</v>
      </c>
      <c r="BI316" s="494">
        <f t="shared" si="261"/>
        <v>0.95852757061502247</v>
      </c>
      <c r="BJ316" s="494">
        <f>AQ316/AQ$308</f>
        <v>0.92282953060755801</v>
      </c>
      <c r="BK316" s="494">
        <f t="shared" ref="BK316:BL318" si="262">AR316/AR$308</f>
        <v>0.85189287192644181</v>
      </c>
      <c r="BL316" s="494">
        <f t="shared" si="262"/>
        <v>0.9321909884561691</v>
      </c>
      <c r="BM316" s="494">
        <f t="shared" ref="BM316:BM318" si="263">AT316/AT$308</f>
        <v>0.81073691779058643</v>
      </c>
      <c r="BN316" s="494">
        <f t="shared" ref="BN316:BN318" si="264">AU316/AU$308</f>
        <v>4.041849507780812E-2</v>
      </c>
      <c r="BO316" s="494">
        <f t="shared" ref="BO316:BO318" si="265">AV316/AV$308</f>
        <v>0.7792076713165732</v>
      </c>
    </row>
    <row r="317" spans="1:67">
      <c r="A317" s="495" t="str">
        <f>A311</f>
        <v xml:space="preserve">Ukraine </v>
      </c>
      <c r="B317" s="495"/>
      <c r="C317" s="495"/>
      <c r="D317" s="495"/>
      <c r="E317" s="495"/>
      <c r="F317" s="495"/>
      <c r="G317" s="495"/>
      <c r="H317" s="495"/>
      <c r="I317" s="495"/>
      <c r="J317" s="495"/>
      <c r="K317" s="495"/>
      <c r="L317" s="495"/>
      <c r="M317" s="495"/>
      <c r="N317" s="495"/>
      <c r="O317" s="495"/>
      <c r="P317" s="495"/>
      <c r="Q317" s="495"/>
      <c r="R317" s="495"/>
      <c r="S317" s="495"/>
      <c r="T317" s="495"/>
      <c r="U317" s="495"/>
      <c r="V317" s="495"/>
      <c r="W317" s="495"/>
      <c r="X317" s="495"/>
      <c r="Y317" s="495"/>
      <c r="Z317" s="495"/>
      <c r="AA317" s="495"/>
      <c r="AB317" s="495"/>
      <c r="AC317" s="495" t="str">
        <f>ImportsPulpwoodLogs!AD$18</f>
        <v>-</v>
      </c>
      <c r="AD317" s="495" t="str">
        <f>ImportsPulpwoodLogs!AE$18</f>
        <v>-</v>
      </c>
      <c r="AE317" s="495" t="str">
        <f>ImportsPulpwoodLogs!AF$18</f>
        <v>-</v>
      </c>
      <c r="AF317" s="495" t="str">
        <f>ImportsPulpwoodLogs!AG$18</f>
        <v>-</v>
      </c>
      <c r="AG317" s="495" t="str">
        <f>ImportsPulpwoodLogs!AH$18</f>
        <v>-</v>
      </c>
      <c r="AH317" s="495">
        <f>ImportsPulpwoodLogs!AI$18</f>
        <v>0.9049533636</v>
      </c>
      <c r="AI317" s="495">
        <f>ImportsPulpwoodLogs!AJ$18</f>
        <v>0.33680591080000005</v>
      </c>
      <c r="AJ317" s="495">
        <f>ImportsPulpwoodLogs!AK$18</f>
        <v>5.4560838450000002</v>
      </c>
      <c r="AK317" s="495">
        <f>ImportsPulpwoodLogs!AL$18</f>
        <v>8.7072566056000014</v>
      </c>
      <c r="AL317" s="495">
        <f>ImportsPulpwoodLogs!AM$18</f>
        <v>4.4921444876000001</v>
      </c>
      <c r="AM317" s="495">
        <f>ImportsPulpwoodLogs!AN$18</f>
        <v>4.5157451670000004</v>
      </c>
      <c r="AN317" s="495">
        <f>ImportsPulpwoodLogs!AO$18</f>
        <v>5.7184097759999997</v>
      </c>
      <c r="AO317" s="495">
        <f>ImportsPulpwoodLogs!AP$18</f>
        <v>4.3622159152000002</v>
      </c>
      <c r="AP317" s="495">
        <f>ImportsPulpwoodLogs!AQ$18</f>
        <v>1.7191165458</v>
      </c>
      <c r="AQ317" s="495">
        <f>ImportsPulpwoodLogs!AR$18</f>
        <v>4.8613348810000003</v>
      </c>
      <c r="AR317" s="495">
        <f>ImportsPulpwoodLogs!AS$18</f>
        <v>5.8060467849999995</v>
      </c>
      <c r="AS317" s="495">
        <f>ImportsPulpwoodLogs!AT$18</f>
        <v>2.2067523677000001</v>
      </c>
      <c r="AT317" s="495">
        <f>ImportsPulpwoodLogs!AU$18</f>
        <v>2.8371308393999999</v>
      </c>
      <c r="AU317" s="495">
        <f>ImportsPulpwoodLogs!AV$18</f>
        <v>1.3915947390000001</v>
      </c>
      <c r="AV317" s="495">
        <f>ImportsPulpwoodLogs!AW$18</f>
        <v>0.34399085958333336</v>
      </c>
      <c r="AW317" s="495">
        <f>ImportsPulpwoodLogs!AX$18</f>
        <v>0</v>
      </c>
      <c r="AX317" s="495">
        <f>ImportsPulpwoodLogs!AY$18</f>
        <v>0</v>
      </c>
      <c r="AY317" s="495">
        <f>ImportsPulpwoodLogs!AZ$18</f>
        <v>0</v>
      </c>
      <c r="AZ317" s="495">
        <f>ImportsPulpwoodLogs!BA$18</f>
        <v>0</v>
      </c>
      <c r="BA317" s="495">
        <f>ImportsPulpwoodLogs!BB$18</f>
        <v>0</v>
      </c>
      <c r="BB317" s="495">
        <f>ImportsPulpwoodLogs!BC$18</f>
        <v>0</v>
      </c>
      <c r="BC317" s="494">
        <f t="shared" si="260"/>
        <v>0.10344588620134014</v>
      </c>
      <c r="BD317" s="494">
        <f t="shared" si="260"/>
        <v>0.37530611273266035</v>
      </c>
      <c r="BE317" s="494">
        <f t="shared" si="260"/>
        <v>0.19810856047236469</v>
      </c>
      <c r="BF317" s="494">
        <f t="shared" si="261"/>
        <v>8.2480349198636851E-2</v>
      </c>
      <c r="BG317" s="494">
        <f t="shared" si="261"/>
        <v>7.842930728704442E-2</v>
      </c>
      <c r="BH317" s="494">
        <f t="shared" si="261"/>
        <v>0.13985134500971411</v>
      </c>
      <c r="BI317" s="494">
        <f t="shared" si="261"/>
        <v>4.0866761088703914E-2</v>
      </c>
      <c r="BJ317" s="494">
        <f>AQ317/AQ$308</f>
        <v>7.6945935646921107E-2</v>
      </c>
      <c r="BK317" s="494">
        <f t="shared" si="262"/>
        <v>0.14746833711198229</v>
      </c>
      <c r="BL317" s="494">
        <f t="shared" si="262"/>
        <v>6.7573241236037015E-2</v>
      </c>
      <c r="BM317" s="494">
        <f t="shared" si="263"/>
        <v>9.7092406775957485E-2</v>
      </c>
      <c r="BN317" s="494">
        <f t="shared" si="264"/>
        <v>0.22289351714358893</v>
      </c>
      <c r="BO317" s="494">
        <f t="shared" si="265"/>
        <v>0.21931334178944467</v>
      </c>
    </row>
    <row r="318" spans="1:67">
      <c r="A318" s="495" t="str">
        <f>A312</f>
        <v>Others</v>
      </c>
      <c r="AC318" s="495">
        <f t="shared" ref="AC318:AL318" si="266">AC308-SUM(AC316:AC317)</f>
        <v>0</v>
      </c>
      <c r="AD318" s="495">
        <f t="shared" si="266"/>
        <v>0</v>
      </c>
      <c r="AE318" s="495">
        <f t="shared" si="266"/>
        <v>0</v>
      </c>
      <c r="AF318" s="495">
        <f t="shared" si="266"/>
        <v>0</v>
      </c>
      <c r="AG318" s="495">
        <f t="shared" si="266"/>
        <v>0</v>
      </c>
      <c r="AH318" s="495">
        <f t="shared" si="266"/>
        <v>4.5193176600005103E-2</v>
      </c>
      <c r="AI318" s="495">
        <f t="shared" si="266"/>
        <v>0.16520180320000222</v>
      </c>
      <c r="AJ318" s="495">
        <f t="shared" si="266"/>
        <v>0.37276914749998724</v>
      </c>
      <c r="AK318" s="495">
        <f t="shared" si="266"/>
        <v>7.7731780000004136E-2</v>
      </c>
      <c r="AL318" s="495">
        <f t="shared" si="266"/>
        <v>1.5754266000001849E-2</v>
      </c>
      <c r="AM318" s="495">
        <f>AM308-SUM(AM316:AM317)</f>
        <v>1.2655132200009689E-2</v>
      </c>
      <c r="AN318" s="495">
        <f>AN308-SUM(AN316:AN317)</f>
        <v>4.8998399998367859E-4</v>
      </c>
      <c r="AO318" s="495">
        <f>AO308-SUM(AO316:AO317)</f>
        <v>2.322404480000273E-2</v>
      </c>
      <c r="AP318" s="495">
        <f t="shared" ref="AP318:BB318" si="267">AP308-SUM(AP316:AP317)</f>
        <v>2.547827040000783E-2</v>
      </c>
      <c r="AQ318" s="495">
        <f t="shared" si="267"/>
        <v>1.4185722999989991E-2</v>
      </c>
      <c r="AR318" s="495">
        <f t="shared" si="267"/>
        <v>2.5150146000008533E-2</v>
      </c>
      <c r="AS318" s="495">
        <f t="shared" si="267"/>
        <v>7.6995964000019512E-3</v>
      </c>
      <c r="AT318" s="495">
        <f t="shared" si="267"/>
        <v>2.6933132511999922</v>
      </c>
      <c r="AU318" s="495">
        <f t="shared" si="267"/>
        <v>4.5993761559999999</v>
      </c>
      <c r="AV318" s="495">
        <f t="shared" si="267"/>
        <v>2.3197766666736008E-3</v>
      </c>
      <c r="AW318" s="495">
        <f t="shared" si="267"/>
        <v>0</v>
      </c>
      <c r="AX318" s="495">
        <f t="shared" si="267"/>
        <v>0</v>
      </c>
      <c r="AY318" s="495">
        <f t="shared" si="267"/>
        <v>0</v>
      </c>
      <c r="AZ318" s="495">
        <f t="shared" si="267"/>
        <v>0</v>
      </c>
      <c r="BA318" s="495">
        <f t="shared" si="267"/>
        <v>0</v>
      </c>
      <c r="BB318" s="495">
        <f t="shared" si="267"/>
        <v>0</v>
      </c>
      <c r="BC318" s="494">
        <f t="shared" si="260"/>
        <v>7.0676030477413339E-3</v>
      </c>
      <c r="BD318" s="494">
        <f t="shared" si="260"/>
        <v>3.3504481961435925E-3</v>
      </c>
      <c r="BE318" s="494">
        <f t="shared" si="260"/>
        <v>6.9478062586240605E-4</v>
      </c>
      <c r="BF318" s="494">
        <f t="shared" si="261"/>
        <v>2.3114672870372635E-4</v>
      </c>
      <c r="BG318" s="494">
        <f t="shared" si="261"/>
        <v>6.7202434253209593E-6</v>
      </c>
      <c r="BH318" s="494">
        <f t="shared" si="261"/>
        <v>7.4455596994385076E-4</v>
      </c>
      <c r="BI318" s="494">
        <f t="shared" si="261"/>
        <v>6.0566829627364328E-4</v>
      </c>
      <c r="BJ318" s="494">
        <f>AQ318/AQ$308</f>
        <v>2.2453374552088966E-4</v>
      </c>
      <c r="BK318" s="494">
        <f t="shared" si="262"/>
        <v>6.3879096157590329E-4</v>
      </c>
      <c r="BL318" s="494">
        <f t="shared" si="262"/>
        <v>2.3577030779385806E-4</v>
      </c>
      <c r="BM318" s="494">
        <f t="shared" si="263"/>
        <v>9.2170675433456084E-2</v>
      </c>
      <c r="BN318" s="494">
        <f t="shared" si="264"/>
        <v>0.73668798777860289</v>
      </c>
      <c r="BO318" s="494">
        <f t="shared" si="265"/>
        <v>1.4789868939820395E-3</v>
      </c>
    </row>
    <row r="319" spans="1:67">
      <c r="A319" s="495"/>
      <c r="AC319" s="495"/>
      <c r="AD319" s="495"/>
      <c r="AE319" s="495"/>
      <c r="AF319" s="495"/>
      <c r="AG319" s="495"/>
      <c r="AH319" s="495"/>
      <c r="AI319" s="495"/>
      <c r="AJ319" s="495"/>
      <c r="AK319" s="495"/>
      <c r="AL319" s="495"/>
      <c r="AM319" s="495"/>
      <c r="AN319" s="495"/>
      <c r="AO319" s="495"/>
      <c r="AP319" s="495"/>
      <c r="AQ319" s="495"/>
      <c r="AR319" s="495"/>
      <c r="AS319" s="495"/>
      <c r="AT319" s="495"/>
      <c r="AU319" s="495"/>
      <c r="AV319" s="495"/>
      <c r="AW319" s="495"/>
      <c r="AX319" s="495"/>
      <c r="AY319" s="495"/>
      <c r="AZ319" s="495"/>
      <c r="BA319" s="495"/>
      <c r="BB319" s="495"/>
      <c r="BC319" s="494"/>
      <c r="BD319" s="494"/>
      <c r="BE319" s="494"/>
      <c r="BF319" s="494"/>
      <c r="BG319" s="494"/>
      <c r="BH319" s="494"/>
      <c r="BI319" s="494"/>
      <c r="BJ319" s="494"/>
      <c r="BK319" s="494"/>
      <c r="BL319" s="494"/>
      <c r="BM319" s="494"/>
      <c r="BN319" s="494"/>
      <c r="BO319" s="494"/>
    </row>
    <row r="320" spans="1:67" ht="13">
      <c r="A320" s="487" t="s">
        <v>139</v>
      </c>
    </row>
    <row r="321" spans="1:67" ht="13">
      <c r="A321" s="487"/>
      <c r="B321" s="490" t="s">
        <v>57</v>
      </c>
      <c r="C321" s="490"/>
      <c r="D321" s="490"/>
      <c r="E321" s="490"/>
      <c r="F321" s="490"/>
      <c r="G321" s="490"/>
      <c r="H321" s="490"/>
      <c r="I321" s="490"/>
      <c r="J321" s="490"/>
      <c r="K321" s="490"/>
      <c r="L321" s="490"/>
      <c r="M321" s="490"/>
      <c r="N321" s="490"/>
      <c r="O321" s="490"/>
      <c r="P321" s="490"/>
      <c r="Q321" s="490"/>
      <c r="R321" s="490"/>
      <c r="S321" s="490"/>
      <c r="T321" s="490"/>
      <c r="U321" s="490"/>
      <c r="V321" s="490"/>
      <c r="W321" s="490"/>
      <c r="X321" s="490"/>
      <c r="Y321" s="490"/>
      <c r="Z321" s="490"/>
      <c r="AA321" s="490"/>
      <c r="AC321" s="490" t="s">
        <v>74</v>
      </c>
      <c r="AD321" s="490"/>
      <c r="AE321" s="490"/>
      <c r="AF321" s="490"/>
      <c r="AG321" s="490"/>
      <c r="AH321" s="490"/>
      <c r="AI321" s="490"/>
      <c r="AJ321" s="490"/>
      <c r="AK321" s="490"/>
      <c r="AL321" s="490"/>
      <c r="AM321" s="490"/>
      <c r="AN321" s="490"/>
      <c r="AO321" s="490"/>
      <c r="AP321" s="490"/>
      <c r="AQ321" s="490"/>
      <c r="AR321" s="490"/>
      <c r="AS321" s="490"/>
      <c r="AT321" s="490"/>
      <c r="AU321" s="490"/>
      <c r="AV321" s="490"/>
      <c r="AW321" s="490"/>
      <c r="AX321" s="490"/>
      <c r="AY321" s="490"/>
      <c r="AZ321" s="490"/>
      <c r="BA321" s="490"/>
      <c r="BB321" s="490"/>
    </row>
    <row r="322" spans="1:67">
      <c r="A322" s="489" t="s">
        <v>1</v>
      </c>
      <c r="B322" s="498">
        <f>ImportsPulp!C$5-ImportsPulp!C$14</f>
        <v>0.14845817399999994</v>
      </c>
      <c r="C322" s="498">
        <f>ImportsPulp!D$5-ImportsPulp!D$14</f>
        <v>0.163647709</v>
      </c>
      <c r="D322" s="498">
        <f>ImportsPulp!E$5-ImportsPulp!E$14</f>
        <v>0.15892573799999993</v>
      </c>
      <c r="E322" s="498">
        <f>ImportsPulp!F$5-ImportsPulp!F$14</f>
        <v>0.17291989299999996</v>
      </c>
      <c r="F322" s="498">
        <f>ImportsPulp!G$5-ImportsPulp!G$14</f>
        <v>0.20521629549999998</v>
      </c>
      <c r="G322" s="498">
        <f>ImportsPulp!H$5-ImportsPulp!H$14</f>
        <v>0.21627730000000001</v>
      </c>
      <c r="H322" s="498">
        <f>ImportsPulp!I$5-ImportsPulp!I$14</f>
        <v>0.23226060000000004</v>
      </c>
      <c r="I322" s="498">
        <f>ImportsPulp!J$5-ImportsPulp!J$14</f>
        <v>0.25874900000000001</v>
      </c>
      <c r="J322" s="498">
        <f>ImportsPulp!K$5-ImportsPulp!K$14</f>
        <v>0.32550150000000005</v>
      </c>
      <c r="K322" s="498">
        <f>ImportsPulp!L$5-ImportsPulp!L$14</f>
        <v>0.35253649999999986</v>
      </c>
      <c r="L322" s="498">
        <f>ImportsPulp!M$5-ImportsPulp!M$14</f>
        <v>0.36577149999999975</v>
      </c>
      <c r="M322" s="498">
        <f>ImportsPulp!N$5-ImportsPulp!N$14</f>
        <v>0.37855569999999988</v>
      </c>
      <c r="N322" s="498">
        <f>ImportsPulp!O$5-ImportsPulp!O$14</f>
        <v>0.37041289999999999</v>
      </c>
      <c r="O322" s="498">
        <f>ImportsPulp!P$5-ImportsPulp!P$14</f>
        <v>0.38711230000000002</v>
      </c>
      <c r="P322" s="498">
        <f>ImportsPulp!Q$5-ImportsPulp!Q$14</f>
        <v>0.37556409999999985</v>
      </c>
      <c r="Q322" s="498">
        <f>ImportsPulp!R$5-ImportsPulp!R$14</f>
        <v>0.36362819999999985</v>
      </c>
      <c r="R322" s="498">
        <f>ImportsPulp!S$5-ImportsPulp!S$14</f>
        <v>0.35157089999999991</v>
      </c>
      <c r="S322" s="498">
        <f>ImportsPulp!T$5-ImportsPulp!T$14</f>
        <v>0.32653103249999982</v>
      </c>
      <c r="T322" s="498">
        <f>ImportsPulp!U$5-ImportsPulp!U$14</f>
        <v>0.35102614361111117</v>
      </c>
      <c r="U322" s="498">
        <f>ImportsPulp!V$5-ImportsPulp!V$14</f>
        <v>0.3203905924999999</v>
      </c>
      <c r="V322" s="498">
        <f>ImportsPulp!W$5-ImportsPulp!W$14</f>
        <v>0</v>
      </c>
      <c r="W322" s="498">
        <f>ImportsPulp!X$5-ImportsPulp!X$14</f>
        <v>0</v>
      </c>
      <c r="X322" s="498">
        <f>ImportsPulp!Y$5-ImportsPulp!Y$14</f>
        <v>0</v>
      </c>
      <c r="Y322" s="498">
        <f>ImportsPulp!Z$5-ImportsPulp!Z$14</f>
        <v>0</v>
      </c>
      <c r="Z322" s="498">
        <f>ImportsPulp!AA$5-ImportsPulp!AA$14</f>
        <v>0</v>
      </c>
      <c r="AA322" s="498">
        <f>ImportsPulp!AB$5-ImportsPulp!AB$14</f>
        <v>0</v>
      </c>
      <c r="AB322" s="498"/>
      <c r="AC322" s="498">
        <f>ImportsPulp!AD$5-ImportsPulp!AD$14</f>
        <v>0.100949</v>
      </c>
      <c r="AD322" s="498">
        <f>ImportsPulp!AE$5-ImportsPulp!AE$14</f>
        <v>8.5627000000000009E-2</v>
      </c>
      <c r="AE322" s="498">
        <f>ImportsPulp!AF$5-ImportsPulp!AF$14</f>
        <v>7.6725000000000002E-2</v>
      </c>
      <c r="AF322" s="498">
        <f>ImportsPulp!AG$5-ImportsPulp!AG$14</f>
        <v>8.8166999999999968E-2</v>
      </c>
      <c r="AG322" s="498">
        <f>ImportsPulp!AH$5-ImportsPulp!AH$14</f>
        <v>0.10725232200000004</v>
      </c>
      <c r="AH322" s="498">
        <f>ImportsPulp!AI$5-ImportsPulp!AI$14</f>
        <v>0.11838023545920004</v>
      </c>
      <c r="AI322" s="498">
        <f>ImportsPulp!AJ$5-ImportsPulp!AJ$14</f>
        <v>0.13938243959480001</v>
      </c>
      <c r="AJ322" s="498">
        <f>ImportsPulp!AK$5-ImportsPulp!AK$14</f>
        <v>0.17447382138599996</v>
      </c>
      <c r="AK322" s="498">
        <f>ImportsPulp!AL$5-ImportsPulp!AL$14</f>
        <v>0.24043219666319995</v>
      </c>
      <c r="AL322" s="498">
        <f>ImportsPulp!AM$5-ImportsPulp!AM$14</f>
        <v>0.19512501876560001</v>
      </c>
      <c r="AM322" s="498">
        <f>ImportsPulp!AN$5-ImportsPulp!AN$14</f>
        <v>0.26763399035910002</v>
      </c>
      <c r="AN322" s="498">
        <f>ImportsPulp!AO$5-ImportsPulp!AO$14</f>
        <v>0.27242173305599993</v>
      </c>
      <c r="AO322" s="498">
        <f>ImportsPulp!AP$5-ImportsPulp!AP$14</f>
        <v>0.24814997222399998</v>
      </c>
      <c r="AP322" s="498">
        <f>ImportsPulp!AQ$5-ImportsPulp!AQ$14</f>
        <v>0.25955335076040004</v>
      </c>
      <c r="AQ322" s="498">
        <f>ImportsPulp!AR$5-ImportsPulp!AR$14</f>
        <v>0.2477543576284999</v>
      </c>
      <c r="AR322" s="498">
        <f>ImportsPulp!AS$5-ImportsPulp!AS$14</f>
        <v>0.23618075283949996</v>
      </c>
      <c r="AS322" s="498">
        <f>ImportsPulp!AT$5-ImportsPulp!AT$14</f>
        <v>0.21390178913450009</v>
      </c>
      <c r="AT322" s="498">
        <f>ImportsPulp!AU$5-ImportsPulp!AU$14</f>
        <v>0.20399372479200012</v>
      </c>
      <c r="AU322" s="498">
        <f>ImportsPulp!AV$5-ImportsPulp!AV$14</f>
        <v>0.26324758205099996</v>
      </c>
      <c r="AV322" s="498">
        <f>ImportsPulp!AW$5-ImportsPulp!AW$14</f>
        <v>0.21796465937916665</v>
      </c>
      <c r="AW322" s="498">
        <f>ImportsPulp!AX$5-ImportsPulp!AX$14</f>
        <v>0</v>
      </c>
      <c r="AX322" s="498">
        <f>ImportsPulp!AY$5-ImportsPulp!AY$14</f>
        <v>0</v>
      </c>
      <c r="AY322" s="498">
        <f>ImportsPulp!AZ$5-ImportsPulp!AZ$14</f>
        <v>0</v>
      </c>
      <c r="AZ322" s="498">
        <f>ImportsPulp!BA$5-ImportsPulp!BA$14</f>
        <v>0</v>
      </c>
      <c r="BA322" s="498">
        <f>ImportsPulp!BB$5-ImportsPulp!BB$14</f>
        <v>0</v>
      </c>
      <c r="BB322" s="498">
        <f>ImportsPulp!BC$5-ImportsPulp!BC$14</f>
        <v>0</v>
      </c>
    </row>
    <row r="323" spans="1:67">
      <c r="B323" s="488">
        <v>2000</v>
      </c>
      <c r="C323" s="488">
        <f>1+B323</f>
        <v>2001</v>
      </c>
      <c r="D323" s="488">
        <f t="shared" ref="D323:AA323" si="268">1+C323</f>
        <v>2002</v>
      </c>
      <c r="E323" s="488">
        <f t="shared" si="268"/>
        <v>2003</v>
      </c>
      <c r="F323" s="488">
        <f t="shared" si="268"/>
        <v>2004</v>
      </c>
      <c r="G323" s="488">
        <f t="shared" si="268"/>
        <v>2005</v>
      </c>
      <c r="H323" s="488">
        <f t="shared" si="268"/>
        <v>2006</v>
      </c>
      <c r="I323" s="488">
        <f t="shared" si="268"/>
        <v>2007</v>
      </c>
      <c r="J323" s="488">
        <f t="shared" si="268"/>
        <v>2008</v>
      </c>
      <c r="K323" s="488">
        <f t="shared" si="268"/>
        <v>2009</v>
      </c>
      <c r="L323" s="488">
        <f t="shared" si="268"/>
        <v>2010</v>
      </c>
      <c r="M323" s="488">
        <f t="shared" si="268"/>
        <v>2011</v>
      </c>
      <c r="N323" s="488">
        <f t="shared" si="268"/>
        <v>2012</v>
      </c>
      <c r="O323" s="488">
        <f t="shared" si="268"/>
        <v>2013</v>
      </c>
      <c r="P323" s="488">
        <f t="shared" si="268"/>
        <v>2014</v>
      </c>
      <c r="Q323" s="488">
        <f t="shared" si="268"/>
        <v>2015</v>
      </c>
      <c r="R323" s="488">
        <f t="shared" si="268"/>
        <v>2016</v>
      </c>
      <c r="S323" s="488">
        <f t="shared" si="268"/>
        <v>2017</v>
      </c>
      <c r="T323" s="488">
        <f t="shared" si="268"/>
        <v>2018</v>
      </c>
      <c r="U323" s="488">
        <f t="shared" si="268"/>
        <v>2019</v>
      </c>
      <c r="V323" s="488">
        <f t="shared" si="268"/>
        <v>2020</v>
      </c>
      <c r="W323" s="488">
        <f t="shared" si="268"/>
        <v>2021</v>
      </c>
      <c r="X323" s="488">
        <f t="shared" si="268"/>
        <v>2022</v>
      </c>
      <c r="Y323" s="488">
        <f t="shared" si="268"/>
        <v>2023</v>
      </c>
      <c r="Z323" s="488">
        <f t="shared" si="268"/>
        <v>2024</v>
      </c>
      <c r="AA323" s="488">
        <f t="shared" si="268"/>
        <v>2025</v>
      </c>
      <c r="AC323" s="488">
        <v>2000</v>
      </c>
      <c r="AD323" s="488">
        <f>1+AC323</f>
        <v>2001</v>
      </c>
      <c r="AE323" s="488">
        <f t="shared" ref="AE323:BB323" si="269">1+AD323</f>
        <v>2002</v>
      </c>
      <c r="AF323" s="488">
        <f t="shared" si="269"/>
        <v>2003</v>
      </c>
      <c r="AG323" s="488">
        <f t="shared" si="269"/>
        <v>2004</v>
      </c>
      <c r="AH323" s="488">
        <f t="shared" si="269"/>
        <v>2005</v>
      </c>
      <c r="AI323" s="488">
        <f t="shared" si="269"/>
        <v>2006</v>
      </c>
      <c r="AJ323" s="488">
        <f t="shared" si="269"/>
        <v>2007</v>
      </c>
      <c r="AK323" s="488">
        <f t="shared" si="269"/>
        <v>2008</v>
      </c>
      <c r="AL323" s="488">
        <f t="shared" si="269"/>
        <v>2009</v>
      </c>
      <c r="AM323" s="488">
        <f t="shared" si="269"/>
        <v>2010</v>
      </c>
      <c r="AN323" s="488">
        <f t="shared" si="269"/>
        <v>2011</v>
      </c>
      <c r="AO323" s="488">
        <f t="shared" si="269"/>
        <v>2012</v>
      </c>
      <c r="AP323" s="488">
        <f t="shared" si="269"/>
        <v>2013</v>
      </c>
      <c r="AQ323" s="488">
        <f t="shared" si="269"/>
        <v>2014</v>
      </c>
      <c r="AR323" s="488">
        <f t="shared" si="269"/>
        <v>2015</v>
      </c>
      <c r="AS323" s="488">
        <f t="shared" si="269"/>
        <v>2016</v>
      </c>
      <c r="AT323" s="488">
        <f t="shared" si="269"/>
        <v>2017</v>
      </c>
      <c r="AU323" s="488">
        <f t="shared" si="269"/>
        <v>2018</v>
      </c>
      <c r="AV323" s="488">
        <f t="shared" si="269"/>
        <v>2019</v>
      </c>
      <c r="AW323" s="488">
        <f t="shared" si="269"/>
        <v>2020</v>
      </c>
      <c r="AX323" s="488">
        <f t="shared" si="269"/>
        <v>2021</v>
      </c>
      <c r="AY323" s="488">
        <f t="shared" si="269"/>
        <v>2022</v>
      </c>
      <c r="AZ323" s="488">
        <f t="shared" si="269"/>
        <v>2023</v>
      </c>
      <c r="BA323" s="488">
        <f t="shared" si="269"/>
        <v>2024</v>
      </c>
      <c r="BB323" s="488">
        <f t="shared" si="269"/>
        <v>2025</v>
      </c>
    </row>
    <row r="324" spans="1:67">
      <c r="A324" s="498" t="str">
        <f>ImportsPulp!B$11</f>
        <v xml:space="preserve">Brazil </v>
      </c>
      <c r="B324" s="498">
        <f>ImportsPulp!C$11</f>
        <v>8.0867449999999994E-3</v>
      </c>
      <c r="C324" s="498">
        <f>ImportsPulp!D$11</f>
        <v>3.5513849999999994E-3</v>
      </c>
      <c r="D324" s="498">
        <f>ImportsPulp!E$11</f>
        <v>1.0475735E-2</v>
      </c>
      <c r="E324" s="498">
        <f>ImportsPulp!F$11</f>
        <v>1.6313680000000001E-2</v>
      </c>
      <c r="F324" s="498">
        <f>ImportsPulp!G$11</f>
        <v>1.9942031999999998E-2</v>
      </c>
      <c r="G324" s="498">
        <f>ImportsPulp!H$11</f>
        <v>2.8285499999999998E-2</v>
      </c>
      <c r="H324" s="498">
        <f>ImportsPulp!I$11</f>
        <v>4.93585E-2</v>
      </c>
      <c r="I324" s="498">
        <f>ImportsPulp!J$11</f>
        <v>6.0908900000000002E-2</v>
      </c>
      <c r="J324" s="498">
        <f>ImportsPulp!K$11</f>
        <v>7.7947100000000005E-2</v>
      </c>
      <c r="K324" s="498">
        <f>ImportsPulp!L$11</f>
        <v>0.10122669999999999</v>
      </c>
      <c r="L324" s="498">
        <f>ImportsPulp!M$11</f>
        <v>0.12286099999999998</v>
      </c>
      <c r="M324" s="498">
        <f>ImportsPulp!N$11</f>
        <v>0.1154544</v>
      </c>
      <c r="N324" s="498">
        <f>ImportsPulp!O$11</f>
        <v>9.2699899999999988E-2</v>
      </c>
      <c r="O324" s="498">
        <f>ImportsPulp!P$11</f>
        <v>7.6829300000000003E-2</v>
      </c>
      <c r="P324" s="498">
        <f>ImportsPulp!Q$11</f>
        <v>9.7257999999999983E-2</v>
      </c>
      <c r="Q324" s="498">
        <f>ImportsPulp!R$11</f>
        <v>7.2405599999999987E-2</v>
      </c>
      <c r="R324" s="498">
        <f>ImportsPulp!S$11</f>
        <v>7.3021499999999989E-2</v>
      </c>
      <c r="S324" s="498">
        <f>ImportsPulp!T$11</f>
        <v>7.4997299999999989E-2</v>
      </c>
      <c r="T324" s="498">
        <f>ImportsPulp!U$11</f>
        <v>9.6533099999999997E-2</v>
      </c>
      <c r="U324" s="498">
        <f>ImportsPulp!V$11</f>
        <v>5.4677399999999994E-2</v>
      </c>
      <c r="V324" s="498">
        <f>ImportsPulp!W$11</f>
        <v>0</v>
      </c>
      <c r="W324" s="498">
        <f>ImportsPulp!X$11</f>
        <v>0</v>
      </c>
      <c r="X324" s="498">
        <f>ImportsPulp!Y$11</f>
        <v>0</v>
      </c>
      <c r="Y324" s="498">
        <f>ImportsPulp!Z$11</f>
        <v>0</v>
      </c>
      <c r="Z324" s="498">
        <f>ImportsPulp!AA$11</f>
        <v>0</v>
      </c>
      <c r="AA324" s="498">
        <f>ImportsPulp!AB$11</f>
        <v>0</v>
      </c>
      <c r="AB324" s="491"/>
      <c r="AC324" s="497"/>
      <c r="AD324" s="497"/>
      <c r="AE324" s="497"/>
      <c r="AF324" s="497"/>
      <c r="AG324" s="497"/>
      <c r="AH324" s="497"/>
      <c r="AI324" s="497"/>
      <c r="AJ324" s="497"/>
      <c r="AK324" s="497"/>
      <c r="AL324" s="497"/>
      <c r="AM324" s="497"/>
      <c r="AN324" s="497"/>
      <c r="AO324" s="497"/>
      <c r="AP324" s="497"/>
      <c r="AQ324" s="497"/>
      <c r="AR324" s="497"/>
      <c r="AS324" s="497"/>
      <c r="AT324" s="497"/>
      <c r="AU324" s="497"/>
      <c r="AV324" s="497"/>
      <c r="AW324" s="497"/>
      <c r="AX324" s="497"/>
      <c r="AY324" s="497"/>
      <c r="AZ324" s="497"/>
      <c r="BA324" s="497"/>
      <c r="BB324" s="497"/>
      <c r="BC324" s="494">
        <f t="shared" ref="BC324:BE328" si="270">I324/I$322</f>
        <v>0.23539762472511971</v>
      </c>
      <c r="BD324" s="494">
        <f t="shared" si="270"/>
        <v>0.23946771366645006</v>
      </c>
      <c r="BE324" s="494">
        <f t="shared" si="270"/>
        <v>0.28713821122068217</v>
      </c>
      <c r="BF324" s="494">
        <f t="shared" ref="BF324:BI328" si="271">L324/L$322</f>
        <v>0.33589549759891096</v>
      </c>
      <c r="BG324" s="494">
        <f t="shared" si="271"/>
        <v>0.30498655812077335</v>
      </c>
      <c r="BH324" s="494">
        <f t="shared" si="271"/>
        <v>0.25026099253022771</v>
      </c>
      <c r="BI324" s="494">
        <f t="shared" si="271"/>
        <v>0.19846773145673749</v>
      </c>
      <c r="BJ324" s="494">
        <f>P324/P$322</f>
        <v>0.2589651140777301</v>
      </c>
      <c r="BK324" s="494">
        <f t="shared" ref="BK324:BL328" si="272">Q324/Q$322</f>
        <v>0.19911987024108696</v>
      </c>
      <c r="BL324" s="494">
        <f t="shared" si="272"/>
        <v>0.20770063733943853</v>
      </c>
      <c r="BM324" s="494">
        <f t="shared" ref="BM324:BM328" si="273">S324/S$322</f>
        <v>0.22967893564603245</v>
      </c>
      <c r="BN324" s="494">
        <f t="shared" ref="BN324:BN328" si="274">T324/T$322</f>
        <v>0.27500259384368086</v>
      </c>
      <c r="BO324" s="494">
        <f t="shared" ref="BO324:BO328" si="275">U324/U$322</f>
        <v>0.170658568884166</v>
      </c>
    </row>
    <row r="325" spans="1:67">
      <c r="A325" s="498" t="str">
        <f>ImportsPulp!B$24</f>
        <v xml:space="preserve">Norway </v>
      </c>
      <c r="B325" s="498">
        <f>ImportsPulp!C$24</f>
        <v>1.5930359999999997E-3</v>
      </c>
      <c r="C325" s="498">
        <f>ImportsPulp!D$24</f>
        <v>4.8283599999999994E-3</v>
      </c>
      <c r="D325" s="498">
        <f>ImportsPulp!E$24</f>
        <v>1.4755935999999999E-2</v>
      </c>
      <c r="E325" s="498">
        <f>ImportsPulp!F$24</f>
        <v>7.8995729999999983E-3</v>
      </c>
      <c r="F325" s="498">
        <f>ImportsPulp!G$24</f>
        <v>3.1509307E-2</v>
      </c>
      <c r="G325" s="498">
        <f>ImportsPulp!H$24</f>
        <v>2.22469E-2</v>
      </c>
      <c r="H325" s="498">
        <f>ImportsPulp!I$24</f>
        <v>2.2297299999999999E-2</v>
      </c>
      <c r="I325" s="498">
        <f>ImportsPulp!J$24</f>
        <v>1.66631E-2</v>
      </c>
      <c r="J325" s="498">
        <f>ImportsPulp!K$24</f>
        <v>1.8628599999999999E-2</v>
      </c>
      <c r="K325" s="498">
        <f>ImportsPulp!L$24</f>
        <v>1.7182699999999999E-2</v>
      </c>
      <c r="L325" s="498">
        <f>ImportsPulp!M$24</f>
        <v>3.1785799999999996E-2</v>
      </c>
      <c r="M325" s="498">
        <f>ImportsPulp!N$24</f>
        <v>2.1554399999999998E-2</v>
      </c>
      <c r="N325" s="498">
        <f>ImportsPulp!O$24</f>
        <v>1.8240799999999998E-2</v>
      </c>
      <c r="O325" s="498">
        <f>ImportsPulp!P$24</f>
        <v>1.3423999999999998E-2</v>
      </c>
      <c r="P325" s="498">
        <f>ImportsPulp!Q$24</f>
        <v>3.7559999999999998E-3</v>
      </c>
      <c r="Q325" s="498">
        <f>ImportsPulp!R$24</f>
        <v>3.8771999999999995E-3</v>
      </c>
      <c r="R325" s="498">
        <f>ImportsPulp!S$24</f>
        <v>2.0159999999999997E-4</v>
      </c>
      <c r="S325" s="498">
        <f>ImportsPulp!T$24</f>
        <v>0</v>
      </c>
      <c r="T325" s="498">
        <f>ImportsPulp!U$24</f>
        <v>0</v>
      </c>
      <c r="U325" s="498">
        <f>ImportsPulp!V$24</f>
        <v>2.1599999999999996E-5</v>
      </c>
      <c r="V325" s="498">
        <f>ImportsPulp!W$24</f>
        <v>0</v>
      </c>
      <c r="W325" s="498">
        <f>ImportsPulp!X$24</f>
        <v>0</v>
      </c>
      <c r="X325" s="498">
        <f>ImportsPulp!Y$24</f>
        <v>0</v>
      </c>
      <c r="Y325" s="498">
        <f>ImportsPulp!Z$24</f>
        <v>0</v>
      </c>
      <c r="Z325" s="498">
        <f>ImportsPulp!AA$24</f>
        <v>0</v>
      </c>
      <c r="AA325" s="498">
        <f>ImportsPulp!AB$24</f>
        <v>0</v>
      </c>
      <c r="AB325" s="491"/>
      <c r="AC325" s="497"/>
      <c r="AD325" s="497"/>
      <c r="AE325" s="497"/>
      <c r="AF325" s="497"/>
      <c r="AG325" s="497"/>
      <c r="AH325" s="497"/>
      <c r="AI325" s="497"/>
      <c r="AJ325" s="497"/>
      <c r="AK325" s="497"/>
      <c r="AL325" s="497"/>
      <c r="AM325" s="497"/>
      <c r="AN325" s="497"/>
      <c r="AO325" s="497"/>
      <c r="AP325" s="497"/>
      <c r="AQ325" s="497"/>
      <c r="AR325" s="497"/>
      <c r="AS325" s="497"/>
      <c r="AT325" s="497"/>
      <c r="AU325" s="497"/>
      <c r="AV325" s="497"/>
      <c r="AW325" s="497"/>
      <c r="AX325" s="497"/>
      <c r="AY325" s="497"/>
      <c r="AZ325" s="497"/>
      <c r="BA325" s="497"/>
      <c r="BB325" s="497"/>
      <c r="BC325" s="494">
        <f t="shared" si="270"/>
        <v>6.4398702990156487E-2</v>
      </c>
      <c r="BD325" s="494">
        <f t="shared" si="270"/>
        <v>5.7230458231375264E-2</v>
      </c>
      <c r="BE325" s="494">
        <f t="shared" si="270"/>
        <v>4.8740201369219943E-2</v>
      </c>
      <c r="BF325" s="494">
        <f t="shared" si="271"/>
        <v>8.690070166757119E-2</v>
      </c>
      <c r="BG325" s="494">
        <f t="shared" si="271"/>
        <v>5.6938516577613292E-2</v>
      </c>
      <c r="BH325" s="494">
        <f t="shared" si="271"/>
        <v>4.9244505253461739E-2</v>
      </c>
      <c r="BI325" s="494">
        <f t="shared" si="271"/>
        <v>3.4677275818929022E-2</v>
      </c>
      <c r="BJ325" s="494">
        <f>P325/P$322</f>
        <v>1.0000955895411731E-2</v>
      </c>
      <c r="BK325" s="494">
        <f t="shared" si="272"/>
        <v>1.0662539374008949E-2</v>
      </c>
      <c r="BL325" s="494">
        <f t="shared" si="272"/>
        <v>5.7342629893429749E-4</v>
      </c>
      <c r="BM325" s="494">
        <f t="shared" si="273"/>
        <v>0</v>
      </c>
      <c r="BN325" s="494">
        <f t="shared" si="274"/>
        <v>0</v>
      </c>
      <c r="BO325" s="494">
        <f t="shared" si="275"/>
        <v>6.7417709838031543E-5</v>
      </c>
    </row>
    <row r="326" spans="1:67">
      <c r="A326" s="498" t="s">
        <v>128</v>
      </c>
      <c r="B326" s="498">
        <f>ImportsPulp!C$21</f>
        <v>8.811553699999998E-2</v>
      </c>
      <c r="C326" s="498">
        <f>ImportsPulp!D$21</f>
        <v>6.6505154999999996E-2</v>
      </c>
      <c r="D326" s="498">
        <f>ImportsPulp!E$21</f>
        <v>5.0014350999999999E-2</v>
      </c>
      <c r="E326" s="498">
        <f>ImportsPulp!F$21</f>
        <v>5.996924499999999E-2</v>
      </c>
      <c r="F326" s="498">
        <f>ImportsPulp!G$21</f>
        <v>7.4162522999999994E-2</v>
      </c>
      <c r="G326" s="498">
        <f>ImportsPulp!H$21</f>
        <v>8.6600899999999995E-2</v>
      </c>
      <c r="H326" s="498">
        <f>ImportsPulp!I$21</f>
        <v>7.9535800000000004E-2</v>
      </c>
      <c r="I326" s="498">
        <f>ImportsPulp!J$21</f>
        <v>8.0838800000000002E-2</v>
      </c>
      <c r="J326" s="498">
        <f>ImportsPulp!K$21</f>
        <v>0.1108504</v>
      </c>
      <c r="K326" s="498">
        <f>ImportsPulp!L$21</f>
        <v>0.13198389999999999</v>
      </c>
      <c r="L326" s="498">
        <f>ImportsPulp!M$21</f>
        <v>0.1274351</v>
      </c>
      <c r="M326" s="498">
        <f>ImportsPulp!N$21</f>
        <v>0.14659199999999997</v>
      </c>
      <c r="N326" s="498">
        <f>ImportsPulp!O$21</f>
        <v>0.1409145</v>
      </c>
      <c r="O326" s="498">
        <f>ImportsPulp!P$21</f>
        <v>0.14434789999999997</v>
      </c>
      <c r="P326" s="498">
        <f>ImportsPulp!Q$21</f>
        <v>0.12486399999999998</v>
      </c>
      <c r="Q326" s="498">
        <f>ImportsPulp!R$21</f>
        <v>0.14462420000000001</v>
      </c>
      <c r="R326" s="498">
        <f>ImportsPulp!S$21</f>
        <v>0.13066509999999998</v>
      </c>
      <c r="S326" s="498">
        <f>ImportsPulp!T$21</f>
        <v>0.11888349999999999</v>
      </c>
      <c r="T326" s="498">
        <f>ImportsPulp!U$21</f>
        <v>0.10691619999999999</v>
      </c>
      <c r="U326" s="498">
        <f>ImportsPulp!V$21</f>
        <v>0.11168889999999998</v>
      </c>
      <c r="V326" s="498">
        <f>ImportsPulp!W$21</f>
        <v>0</v>
      </c>
      <c r="W326" s="498">
        <f>ImportsPulp!X$21</f>
        <v>0</v>
      </c>
      <c r="X326" s="498">
        <f>ImportsPulp!Y$21</f>
        <v>0</v>
      </c>
      <c r="Y326" s="498">
        <f>ImportsPulp!Z$21</f>
        <v>0</v>
      </c>
      <c r="Z326" s="498">
        <f>ImportsPulp!AA$21</f>
        <v>0</v>
      </c>
      <c r="AA326" s="498">
        <f>ImportsPulp!AB$21</f>
        <v>0</v>
      </c>
      <c r="AB326" s="491"/>
      <c r="AC326" s="497"/>
      <c r="AD326" s="497"/>
      <c r="AE326" s="497"/>
      <c r="AF326" s="497"/>
      <c r="AG326" s="497"/>
      <c r="AH326" s="497"/>
      <c r="AI326" s="497"/>
      <c r="AJ326" s="497"/>
      <c r="AK326" s="497"/>
      <c r="AL326" s="497"/>
      <c r="AM326" s="497"/>
      <c r="AN326" s="497"/>
      <c r="AO326" s="497"/>
      <c r="AP326" s="497"/>
      <c r="AQ326" s="497"/>
      <c r="AR326" s="497"/>
      <c r="AS326" s="497"/>
      <c r="AT326" s="497"/>
      <c r="AU326" s="497"/>
      <c r="AV326" s="497"/>
      <c r="AW326" s="497"/>
      <c r="AX326" s="497"/>
      <c r="AY326" s="497"/>
      <c r="AZ326" s="497"/>
      <c r="BA326" s="497"/>
      <c r="BB326" s="497"/>
      <c r="BC326" s="494">
        <f t="shared" si="270"/>
        <v>0.31242169051861068</v>
      </c>
      <c r="BD326" s="494">
        <f t="shared" si="270"/>
        <v>0.34055265490327996</v>
      </c>
      <c r="BE326" s="494">
        <f t="shared" si="270"/>
        <v>0.37438364538140034</v>
      </c>
      <c r="BF326" s="494">
        <f t="shared" si="271"/>
        <v>0.34840084588329073</v>
      </c>
      <c r="BG326" s="494">
        <f t="shared" si="271"/>
        <v>0.38724023967939203</v>
      </c>
      <c r="BH326" s="494">
        <f t="shared" si="271"/>
        <v>0.38042546574376868</v>
      </c>
      <c r="BI326" s="494">
        <f t="shared" si="271"/>
        <v>0.37288378591948634</v>
      </c>
      <c r="BJ326" s="494">
        <f>P326/P$322</f>
        <v>0.3324705423122179</v>
      </c>
      <c r="BK326" s="494">
        <f t="shared" si="272"/>
        <v>0.39772547893700233</v>
      </c>
      <c r="BL326" s="494">
        <f t="shared" si="272"/>
        <v>0.37166073756388829</v>
      </c>
      <c r="BM326" s="494">
        <f t="shared" si="273"/>
        <v>0.36408025016734069</v>
      </c>
      <c r="BN326" s="494">
        <f t="shared" si="274"/>
        <v>0.30458187216519256</v>
      </c>
      <c r="BO326" s="494">
        <f t="shared" si="275"/>
        <v>0.34860230797819075</v>
      </c>
    </row>
    <row r="327" spans="1:67">
      <c r="A327" s="498" t="str">
        <f>ImportsPulp!B$8</f>
        <v xml:space="preserve">USA </v>
      </c>
      <c r="B327" s="498">
        <f>ImportsPulp!C$8</f>
        <v>4.1599192E-2</v>
      </c>
      <c r="C327" s="498">
        <f>ImportsPulp!D$8</f>
        <v>6.8715904999999994E-2</v>
      </c>
      <c r="D327" s="498">
        <f>ImportsPulp!E$8</f>
        <v>6.9468494999999991E-2</v>
      </c>
      <c r="E327" s="498">
        <f>ImportsPulp!F$8</f>
        <v>7.3927490999999984E-2</v>
      </c>
      <c r="F327" s="498">
        <f>ImportsPulp!G$8</f>
        <v>7.6810323999999999E-2</v>
      </c>
      <c r="G327" s="498">
        <f>ImportsPulp!H$8</f>
        <v>7.14061E-2</v>
      </c>
      <c r="H327" s="498">
        <f>ImportsPulp!I$8</f>
        <v>7.984999999999999E-2</v>
      </c>
      <c r="I327" s="498">
        <f>ImportsPulp!J$8</f>
        <v>9.5718399999999995E-2</v>
      </c>
      <c r="J327" s="498">
        <f>ImportsPulp!K$8</f>
        <v>0.1122813</v>
      </c>
      <c r="K327" s="498">
        <f>ImportsPulp!L$8</f>
        <v>9.9108699999999994E-2</v>
      </c>
      <c r="L327" s="498">
        <f>ImportsPulp!M$8</f>
        <v>8.3077599999999988E-2</v>
      </c>
      <c r="M327" s="498">
        <f>ImportsPulp!N$8</f>
        <v>8.5870299999999983E-2</v>
      </c>
      <c r="N327" s="498">
        <f>ImportsPulp!O$8</f>
        <v>9.007889999999999E-2</v>
      </c>
      <c r="O327" s="498">
        <f>ImportsPulp!P$8</f>
        <v>0.11537259999999998</v>
      </c>
      <c r="P327" s="498">
        <f>ImportsPulp!Q$8</f>
        <v>0.13078779999999998</v>
      </c>
      <c r="Q327" s="498">
        <f>ImportsPulp!R$8</f>
        <v>0.12088319999999998</v>
      </c>
      <c r="R327" s="498">
        <f>ImportsPulp!S$8</f>
        <v>0.13934830000000001</v>
      </c>
      <c r="S327" s="498">
        <f>ImportsPulp!T$8</f>
        <v>0.12430293249999999</v>
      </c>
      <c r="T327" s="498">
        <f>ImportsPulp!U$8</f>
        <v>0.12667319999999999</v>
      </c>
      <c r="U327" s="498">
        <f>ImportsPulp!V$8</f>
        <v>0.11851209999999998</v>
      </c>
      <c r="V327" s="498">
        <f>ImportsPulp!W$8</f>
        <v>0</v>
      </c>
      <c r="W327" s="498">
        <f>ImportsPulp!X$8</f>
        <v>0</v>
      </c>
      <c r="X327" s="498">
        <f>ImportsPulp!Y$8</f>
        <v>0</v>
      </c>
      <c r="Y327" s="498">
        <f>ImportsPulp!Z$8</f>
        <v>0</v>
      </c>
      <c r="Z327" s="498">
        <f>ImportsPulp!AA$8</f>
        <v>0</v>
      </c>
      <c r="AA327" s="498">
        <f>ImportsPulp!AB$8</f>
        <v>0</v>
      </c>
      <c r="AB327" s="491"/>
      <c r="AC327" s="497"/>
      <c r="AD327" s="497"/>
      <c r="AE327" s="497"/>
      <c r="AF327" s="497"/>
      <c r="AG327" s="497"/>
      <c r="AH327" s="497"/>
      <c r="AI327" s="497"/>
      <c r="AJ327" s="497"/>
      <c r="AK327" s="497"/>
      <c r="AL327" s="497"/>
      <c r="AM327" s="497"/>
      <c r="AN327" s="497"/>
      <c r="AO327" s="497"/>
      <c r="AP327" s="497"/>
      <c r="AQ327" s="497"/>
      <c r="AR327" s="497"/>
      <c r="AS327" s="497"/>
      <c r="AT327" s="497"/>
      <c r="AU327" s="497"/>
      <c r="AV327" s="497"/>
      <c r="AW327" s="497"/>
      <c r="AX327" s="497"/>
      <c r="AY327" s="497"/>
      <c r="AZ327" s="497"/>
      <c r="BA327" s="497"/>
      <c r="BB327" s="497"/>
      <c r="BC327" s="494">
        <f t="shared" si="270"/>
        <v>0.36992761324681445</v>
      </c>
      <c r="BD327" s="494">
        <f t="shared" si="270"/>
        <v>0.34494864078967374</v>
      </c>
      <c r="BE327" s="494">
        <f t="shared" si="270"/>
        <v>0.28113032267580812</v>
      </c>
      <c r="BF327" s="494">
        <f t="shared" si="271"/>
        <v>0.2271297791107291</v>
      </c>
      <c r="BG327" s="494">
        <f t="shared" si="271"/>
        <v>0.22683663196723761</v>
      </c>
      <c r="BH327" s="494">
        <f t="shared" si="271"/>
        <v>0.24318510505438659</v>
      </c>
      <c r="BI327" s="494">
        <f t="shared" si="271"/>
        <v>0.29803392968913667</v>
      </c>
      <c r="BJ327" s="494">
        <f>P327/P$322</f>
        <v>0.34824361540413484</v>
      </c>
      <c r="BK327" s="494">
        <f t="shared" si="272"/>
        <v>0.33243626319410879</v>
      </c>
      <c r="BL327" s="494">
        <f t="shared" si="272"/>
        <v>0.39635902743941565</v>
      </c>
      <c r="BM327" s="494">
        <f t="shared" si="273"/>
        <v>0.38067724083774507</v>
      </c>
      <c r="BN327" s="494">
        <f t="shared" si="274"/>
        <v>0.36086542927223253</v>
      </c>
      <c r="BO327" s="494">
        <f t="shared" si="275"/>
        <v>0.36989881343036007</v>
      </c>
    </row>
    <row r="328" spans="1:67">
      <c r="A328" s="489" t="s">
        <v>24</v>
      </c>
      <c r="B328" s="492">
        <f t="shared" ref="B328:K328" si="276">B322-SUM(B324:B327)</f>
        <v>9.0636639999999713E-3</v>
      </c>
      <c r="C328" s="492">
        <f t="shared" si="276"/>
        <v>2.0046904000000004E-2</v>
      </c>
      <c r="D328" s="492">
        <f t="shared" si="276"/>
        <v>1.4211220999999941E-2</v>
      </c>
      <c r="E328" s="492">
        <f t="shared" si="276"/>
        <v>1.4809903999999985E-2</v>
      </c>
      <c r="F328" s="492">
        <f t="shared" si="276"/>
        <v>2.7921094999999729E-3</v>
      </c>
      <c r="G328" s="492">
        <f t="shared" si="276"/>
        <v>7.7379000000000198E-3</v>
      </c>
      <c r="H328" s="492">
        <f t="shared" si="276"/>
        <v>1.2190000000000811E-3</v>
      </c>
      <c r="I328" s="492">
        <f t="shared" si="276"/>
        <v>4.6198000000000072E-3</v>
      </c>
      <c r="J328" s="492">
        <f t="shared" si="276"/>
        <v>5.7941000000000797E-3</v>
      </c>
      <c r="K328" s="492">
        <f t="shared" si="276"/>
        <v>3.0344999999998845E-3</v>
      </c>
      <c r="L328" s="492">
        <f>L322-SUM(L324:L327)</f>
        <v>6.1199999999977939E-4</v>
      </c>
      <c r="M328" s="492">
        <f>M322-SUM(M324:M327)</f>
        <v>9.0845999999999427E-3</v>
      </c>
      <c r="N328" s="492">
        <f>N322-SUM(N324:N327)</f>
        <v>2.8478799999999971E-2</v>
      </c>
      <c r="O328" s="492">
        <f t="shared" ref="O328:AA328" si="277">O322-SUM(O324:O327)</f>
        <v>3.7138500000000074E-2</v>
      </c>
      <c r="P328" s="492">
        <f t="shared" si="277"/>
        <v>1.8898299999999923E-2</v>
      </c>
      <c r="Q328" s="492">
        <f t="shared" si="277"/>
        <v>2.1837999999999858E-2</v>
      </c>
      <c r="R328" s="492">
        <f t="shared" si="277"/>
        <v>8.3343999999999641E-3</v>
      </c>
      <c r="S328" s="492">
        <f t="shared" si="277"/>
        <v>8.3472999999998354E-3</v>
      </c>
      <c r="T328" s="492">
        <f t="shared" si="277"/>
        <v>2.0903643611111189E-2</v>
      </c>
      <c r="U328" s="492">
        <f t="shared" si="277"/>
        <v>3.5490592499999973E-2</v>
      </c>
      <c r="V328" s="492">
        <f t="shared" si="277"/>
        <v>0</v>
      </c>
      <c r="W328" s="492">
        <f t="shared" si="277"/>
        <v>0</v>
      </c>
      <c r="X328" s="492">
        <f t="shared" si="277"/>
        <v>0</v>
      </c>
      <c r="Y328" s="492">
        <f t="shared" si="277"/>
        <v>0</v>
      </c>
      <c r="Z328" s="492">
        <f t="shared" si="277"/>
        <v>0</v>
      </c>
      <c r="AA328" s="492">
        <f t="shared" si="277"/>
        <v>0</v>
      </c>
      <c r="AB328" s="491"/>
      <c r="BC328" s="494">
        <f t="shared" si="270"/>
        <v>1.7854368519298652E-2</v>
      </c>
      <c r="BD328" s="494">
        <f t="shared" si="270"/>
        <v>1.7800532409221092E-2</v>
      </c>
      <c r="BE328" s="494">
        <f t="shared" si="270"/>
        <v>8.6076193528893761E-3</v>
      </c>
      <c r="BF328" s="494">
        <f t="shared" si="271"/>
        <v>1.6731757394979647E-3</v>
      </c>
      <c r="BG328" s="494">
        <f t="shared" si="271"/>
        <v>2.3998053654983784E-2</v>
      </c>
      <c r="BH328" s="494">
        <f t="shared" si="271"/>
        <v>7.688393141815518E-2</v>
      </c>
      <c r="BI328" s="494">
        <f t="shared" si="271"/>
        <v>9.593727711571054E-2</v>
      </c>
      <c r="BJ328" s="494">
        <f>P328/P$322</f>
        <v>5.0319772310505537E-2</v>
      </c>
      <c r="BK328" s="494">
        <f t="shared" si="272"/>
        <v>6.0055848253792933E-2</v>
      </c>
      <c r="BL328" s="494">
        <f t="shared" si="272"/>
        <v>2.3706171358323359E-2</v>
      </c>
      <c r="BM328" s="494">
        <f t="shared" si="273"/>
        <v>2.5563573348881749E-2</v>
      </c>
      <c r="BN328" s="494">
        <f t="shared" si="274"/>
        <v>5.9550104718893986E-2</v>
      </c>
      <c r="BO328" s="494">
        <f t="shared" si="275"/>
        <v>0.11077289199744522</v>
      </c>
    </row>
    <row r="329" spans="1:67">
      <c r="A329" s="489"/>
      <c r="B329" s="491"/>
      <c r="C329" s="491"/>
      <c r="D329" s="491"/>
      <c r="E329" s="491"/>
      <c r="F329" s="491"/>
      <c r="G329" s="491"/>
      <c r="H329" s="491"/>
      <c r="I329" s="491"/>
      <c r="J329" s="491"/>
      <c r="K329" s="491"/>
      <c r="L329" s="491"/>
      <c r="M329" s="491"/>
      <c r="N329" s="491"/>
      <c r="O329" s="491"/>
      <c r="P329" s="491"/>
      <c r="Q329" s="491"/>
      <c r="R329" s="491"/>
      <c r="S329" s="491"/>
      <c r="T329" s="491"/>
      <c r="U329" s="491"/>
      <c r="V329" s="491"/>
      <c r="W329" s="491"/>
      <c r="X329" s="491"/>
      <c r="Y329" s="491"/>
      <c r="Z329" s="491"/>
      <c r="AA329" s="491"/>
      <c r="AB329" s="491"/>
      <c r="AC329" s="497"/>
      <c r="AD329" s="497"/>
      <c r="AE329" s="497"/>
      <c r="AF329" s="497"/>
      <c r="AG329" s="497"/>
      <c r="AH329" s="497"/>
      <c r="AI329" s="497"/>
      <c r="AJ329" s="497"/>
      <c r="AK329" s="497"/>
      <c r="AL329" s="497"/>
      <c r="AM329" s="497"/>
      <c r="AN329" s="497"/>
      <c r="AO329" s="497"/>
      <c r="AP329" s="497"/>
      <c r="AQ329" s="497"/>
      <c r="AR329" s="497"/>
      <c r="AS329" s="497"/>
      <c r="AT329" s="497"/>
      <c r="AU329" s="497"/>
      <c r="AV329" s="497"/>
      <c r="AW329" s="497"/>
      <c r="AX329" s="497"/>
      <c r="AY329" s="497"/>
      <c r="AZ329" s="497"/>
      <c r="BA329" s="497"/>
      <c r="BB329" s="497"/>
    </row>
    <row r="330" spans="1:67">
      <c r="A330" s="489"/>
      <c r="B330" s="491"/>
      <c r="C330" s="491"/>
      <c r="D330" s="491"/>
      <c r="E330" s="491"/>
      <c r="F330" s="491"/>
      <c r="G330" s="491"/>
      <c r="H330" s="491"/>
      <c r="I330" s="491"/>
      <c r="J330" s="491"/>
      <c r="K330" s="491"/>
      <c r="L330" s="491"/>
      <c r="M330" s="491"/>
      <c r="N330" s="491"/>
      <c r="O330" s="491"/>
      <c r="P330" s="491"/>
      <c r="Q330" s="491"/>
      <c r="R330" s="491"/>
      <c r="S330" s="491"/>
      <c r="T330" s="491"/>
      <c r="U330" s="491"/>
      <c r="V330" s="491"/>
      <c r="W330" s="491"/>
      <c r="X330" s="491"/>
      <c r="Y330" s="491"/>
      <c r="Z330" s="491"/>
      <c r="AA330" s="491"/>
      <c r="AB330" s="491"/>
    </row>
    <row r="331" spans="1:67">
      <c r="A331" s="489"/>
      <c r="B331" s="491"/>
      <c r="C331" s="491"/>
      <c r="D331" s="491"/>
      <c r="E331" s="491"/>
      <c r="F331" s="491"/>
      <c r="G331" s="491"/>
      <c r="H331" s="491"/>
      <c r="I331" s="491"/>
      <c r="J331" s="491"/>
      <c r="K331" s="491"/>
      <c r="L331" s="491"/>
      <c r="M331" s="491"/>
      <c r="N331" s="491"/>
      <c r="O331" s="491"/>
      <c r="P331" s="491"/>
      <c r="Q331" s="491"/>
      <c r="R331" s="491"/>
      <c r="S331" s="491"/>
      <c r="T331" s="491"/>
      <c r="U331" s="491"/>
      <c r="V331" s="491"/>
      <c r="W331" s="491"/>
      <c r="X331" s="491"/>
      <c r="Y331" s="491"/>
      <c r="Z331" s="491"/>
      <c r="AA331" s="491"/>
      <c r="AB331" s="491"/>
    </row>
    <row r="332" spans="1:67">
      <c r="A332" s="489"/>
      <c r="B332" s="491"/>
      <c r="C332" s="491"/>
      <c r="D332" s="491"/>
      <c r="E332" s="491"/>
      <c r="F332" s="491"/>
      <c r="G332" s="491"/>
      <c r="H332" s="491"/>
      <c r="I332" s="491"/>
      <c r="J332" s="491"/>
      <c r="K332" s="491"/>
      <c r="L332" s="491"/>
      <c r="M332" s="491"/>
      <c r="N332" s="491"/>
      <c r="O332" s="491"/>
      <c r="P332" s="491"/>
      <c r="Q332" s="491"/>
      <c r="R332" s="491"/>
      <c r="S332" s="491"/>
      <c r="T332" s="491"/>
      <c r="U332" s="491"/>
      <c r="V332" s="491"/>
      <c r="W332" s="491"/>
      <c r="X332" s="491"/>
      <c r="Y332" s="491"/>
      <c r="Z332" s="491"/>
      <c r="AA332" s="491"/>
      <c r="AB332" s="491"/>
    </row>
    <row r="333" spans="1:67">
      <c r="A333" s="489"/>
      <c r="B333" s="491"/>
      <c r="C333" s="491"/>
      <c r="D333" s="491"/>
      <c r="E333" s="491"/>
      <c r="F333" s="491"/>
      <c r="G333" s="491"/>
      <c r="H333" s="491"/>
      <c r="I333" s="491"/>
      <c r="J333" s="491"/>
      <c r="K333" s="491"/>
      <c r="L333" s="491"/>
      <c r="M333" s="491"/>
      <c r="N333" s="491"/>
      <c r="O333" s="491"/>
      <c r="P333" s="491"/>
      <c r="Q333" s="491"/>
      <c r="R333" s="491"/>
      <c r="S333" s="491"/>
      <c r="T333" s="491"/>
      <c r="U333" s="491"/>
      <c r="V333" s="491"/>
      <c r="W333" s="491"/>
      <c r="X333" s="491"/>
      <c r="Y333" s="491"/>
      <c r="Z333" s="491"/>
      <c r="AA333" s="491"/>
      <c r="AB333" s="491"/>
    </row>
    <row r="334" spans="1:67">
      <c r="A334" s="495" t="str">
        <f>A324</f>
        <v xml:space="preserve">Brazil </v>
      </c>
      <c r="B334" s="495"/>
      <c r="C334" s="495"/>
      <c r="D334" s="495"/>
      <c r="E334" s="495"/>
      <c r="F334" s="495"/>
      <c r="G334" s="495"/>
      <c r="H334" s="495"/>
      <c r="I334" s="495"/>
      <c r="J334" s="495"/>
      <c r="K334" s="495"/>
      <c r="L334" s="495"/>
      <c r="M334" s="495"/>
      <c r="N334" s="495"/>
      <c r="O334" s="495"/>
      <c r="P334" s="495"/>
      <c r="Q334" s="495"/>
      <c r="R334" s="495"/>
      <c r="S334" s="495"/>
      <c r="T334" s="495"/>
      <c r="U334" s="495"/>
      <c r="V334" s="495"/>
      <c r="W334" s="495"/>
      <c r="X334" s="495"/>
      <c r="Y334" s="495"/>
      <c r="Z334" s="495"/>
      <c r="AA334" s="495"/>
      <c r="AB334" s="495"/>
      <c r="AC334" s="498">
        <f>ImportsPulp!AD$11</f>
        <v>5.4909999999999994E-3</v>
      </c>
      <c r="AD334" s="498">
        <f>ImportsPulp!AE$11</f>
        <v>1.7520000000000001E-3</v>
      </c>
      <c r="AE334" s="498">
        <f>ImportsPulp!AF$11</f>
        <v>4.777E-3</v>
      </c>
      <c r="AF334" s="498">
        <f>ImportsPulp!AG$11</f>
        <v>7.5919999999999998E-3</v>
      </c>
      <c r="AG334" s="498">
        <f>ImportsPulp!AH$11</f>
        <v>9.0835440000000007E-3</v>
      </c>
      <c r="AH334" s="498">
        <f>ImportsPulp!AI$11</f>
        <v>1.4858500285199999E-2</v>
      </c>
      <c r="AI334" s="498">
        <f>ImportsPulp!AJ$11</f>
        <v>2.7719476896799999E-2</v>
      </c>
      <c r="AJ334" s="498">
        <f>ImportsPulp!AK$11</f>
        <v>3.7610166900500001E-2</v>
      </c>
      <c r="AK334" s="498">
        <f>ImportsPulp!AL$11</f>
        <v>5.3891169505199996E-2</v>
      </c>
      <c r="AL334" s="498">
        <f>ImportsPulp!AM$11</f>
        <v>4.7002557610799994E-2</v>
      </c>
      <c r="AM334" s="498">
        <f>ImportsPulp!AN$11</f>
        <v>8.4407833371600002E-2</v>
      </c>
      <c r="AN334" s="498">
        <f>ImportsPulp!AO$11</f>
        <v>7.6408601903999993E-2</v>
      </c>
      <c r="AO334" s="498">
        <f>ImportsPulp!AP$11</f>
        <v>5.5652927422399995E-2</v>
      </c>
      <c r="AP334" s="498">
        <f>ImportsPulp!AQ$11</f>
        <v>4.8726651603300003E-2</v>
      </c>
      <c r="AQ334" s="498">
        <f>ImportsPulp!AR$11</f>
        <v>5.7415409255499997E-2</v>
      </c>
      <c r="AR334" s="498">
        <f>ImportsPulp!AS$11</f>
        <v>4.3824870550999998E-2</v>
      </c>
      <c r="AS334" s="498">
        <f>ImportsPulp!AT$11</f>
        <v>3.9242278163499997E-2</v>
      </c>
      <c r="AT334" s="498">
        <f>ImportsPulp!AU$11</f>
        <v>4.4006052504699994E-2</v>
      </c>
      <c r="AU334" s="498">
        <f>ImportsPulp!AV$11</f>
        <v>7.1860899862000005E-2</v>
      </c>
      <c r="AV334" s="498">
        <f>ImportsPulp!AW$11</f>
        <v>3.3460189940000003E-2</v>
      </c>
      <c r="AW334" s="498">
        <f>ImportsPulp!AX$11</f>
        <v>0</v>
      </c>
      <c r="AX334" s="498">
        <f>ImportsPulp!AY$11</f>
        <v>0</v>
      </c>
      <c r="AY334" s="498">
        <f>ImportsPulp!AZ$11</f>
        <v>0</v>
      </c>
      <c r="AZ334" s="498">
        <f>ImportsPulp!BA$11</f>
        <v>0</v>
      </c>
      <c r="BA334" s="498">
        <f>ImportsPulp!BB$11</f>
        <v>0</v>
      </c>
      <c r="BB334" s="498">
        <f>ImportsPulp!BC$11</f>
        <v>0</v>
      </c>
      <c r="BC334" s="494">
        <f t="shared" ref="BC334:BE338" si="278">AJ334/AJ$322</f>
        <v>0.21556338138139672</v>
      </c>
      <c r="BD334" s="494">
        <f t="shared" si="278"/>
        <v>0.22414289871789231</v>
      </c>
      <c r="BE334" s="494">
        <f t="shared" si="278"/>
        <v>0.2408843207711015</v>
      </c>
      <c r="BF334" s="494">
        <f t="shared" ref="BF334:BI338" si="279">AM334/AM$322</f>
        <v>0.31538532627468258</v>
      </c>
      <c r="BG334" s="494">
        <f t="shared" si="279"/>
        <v>0.2804790977828967</v>
      </c>
      <c r="BH334" s="494">
        <f t="shared" si="279"/>
        <v>0.22427134254185294</v>
      </c>
      <c r="BI334" s="494">
        <f t="shared" si="279"/>
        <v>0.18773270104411308</v>
      </c>
      <c r="BJ334" s="494">
        <f>AQ334/AQ$322</f>
        <v>0.23174328720220796</v>
      </c>
      <c r="BK334" s="494">
        <f t="shared" ref="BK334:BL338" si="280">AR334/AR$322</f>
        <v>0.18555648597149582</v>
      </c>
      <c r="BL334" s="494">
        <f t="shared" si="280"/>
        <v>0.18345932646138224</v>
      </c>
      <c r="BM334" s="494">
        <f t="shared" ref="BM334:BM338" si="281">AT334/AT$322</f>
        <v>0.21572257945468795</v>
      </c>
      <c r="BN334" s="494">
        <f t="shared" ref="BN334:BN338" si="282">AU334/AU$322</f>
        <v>0.27297838522246376</v>
      </c>
      <c r="BO334" s="494">
        <f t="shared" ref="BO334:BO338" si="283">AV334/AV$322</f>
        <v>0.15351199609746538</v>
      </c>
    </row>
    <row r="335" spans="1:67">
      <c r="A335" s="495" t="str">
        <f>A325</f>
        <v xml:space="preserve">Norway </v>
      </c>
      <c r="B335" s="495"/>
      <c r="C335" s="495"/>
      <c r="D335" s="495"/>
      <c r="E335" s="495"/>
      <c r="F335" s="495"/>
      <c r="G335" s="495"/>
      <c r="H335" s="495"/>
      <c r="I335" s="495"/>
      <c r="J335" s="495"/>
      <c r="K335" s="495"/>
      <c r="L335" s="495"/>
      <c r="M335" s="495"/>
      <c r="N335" s="495"/>
      <c r="O335" s="495"/>
      <c r="P335" s="495"/>
      <c r="Q335" s="495"/>
      <c r="R335" s="495"/>
      <c r="S335" s="495"/>
      <c r="T335" s="495"/>
      <c r="U335" s="495"/>
      <c r="V335" s="495"/>
      <c r="W335" s="495"/>
      <c r="X335" s="495"/>
      <c r="Y335" s="495"/>
      <c r="Z335" s="495"/>
      <c r="AA335" s="495"/>
      <c r="AB335" s="495"/>
      <c r="AC335" s="498">
        <f>ImportsPulp!AD$24</f>
        <v>8.3000000000000001E-4</v>
      </c>
      <c r="AD335" s="498">
        <f>ImportsPulp!AE$24</f>
        <v>2.0699999999999998E-3</v>
      </c>
      <c r="AE335" s="498">
        <f>ImportsPulp!AF$24</f>
        <v>5.7689999999999998E-3</v>
      </c>
      <c r="AF335" s="498">
        <f>ImportsPulp!AG$24</f>
        <v>3.6959999999999996E-3</v>
      </c>
      <c r="AG335" s="498">
        <f>ImportsPulp!AH$24</f>
        <v>1.4581873E-2</v>
      </c>
      <c r="AH335" s="498">
        <f>ImportsPulp!AI$24</f>
        <v>1.1092375694399999E-2</v>
      </c>
      <c r="AI335" s="498">
        <f>ImportsPulp!AJ$24</f>
        <v>1.2358688738000001E-2</v>
      </c>
      <c r="AJ335" s="498">
        <f>ImportsPulp!AK$24</f>
        <v>1.04888572435E-2</v>
      </c>
      <c r="AK335" s="498">
        <f>ImportsPulp!AL$24</f>
        <v>1.2849485353600002E-2</v>
      </c>
      <c r="AL335" s="498">
        <f>ImportsPulp!AM$24</f>
        <v>9.313637520000001E-3</v>
      </c>
      <c r="AM335" s="498">
        <f>ImportsPulp!AN$24</f>
        <v>2.27747981907E-2</v>
      </c>
      <c r="AN335" s="498">
        <f>ImportsPulp!AO$24</f>
        <v>1.6156172832E-2</v>
      </c>
      <c r="AO335" s="498">
        <f>ImportsPulp!AP$24</f>
        <v>1.1417781196799998E-2</v>
      </c>
      <c r="AP335" s="498">
        <f>ImportsPulp!AQ$24</f>
        <v>8.2730098167000006E-3</v>
      </c>
      <c r="AQ335" s="498">
        <f>ImportsPulp!AR$24</f>
        <v>1.6617263265000001E-3</v>
      </c>
      <c r="AR335" s="498">
        <f>ImportsPulp!AS$24</f>
        <v>1.4340243119999997E-3</v>
      </c>
      <c r="AS335" s="498">
        <f>ImportsPulp!AT$24</f>
        <v>7.1972851800000009E-5</v>
      </c>
      <c r="AT335" s="498">
        <f>ImportsPulp!AU$24</f>
        <v>0</v>
      </c>
      <c r="AU335" s="498">
        <f>ImportsPulp!AV$24</f>
        <v>0</v>
      </c>
      <c r="AV335" s="498">
        <f>ImportsPulp!AW$24</f>
        <v>9.3149333333333329E-6</v>
      </c>
      <c r="AW335" s="498">
        <f>ImportsPulp!AX$24</f>
        <v>0</v>
      </c>
      <c r="AX335" s="498">
        <f>ImportsPulp!AY$24</f>
        <v>0</v>
      </c>
      <c r="AY335" s="498">
        <f>ImportsPulp!AZ$24</f>
        <v>0</v>
      </c>
      <c r="AZ335" s="498">
        <f>ImportsPulp!BA$24</f>
        <v>0</v>
      </c>
      <c r="BA335" s="498">
        <f>ImportsPulp!BB$24</f>
        <v>0</v>
      </c>
      <c r="BB335" s="498">
        <f>ImportsPulp!BC$24</f>
        <v>0</v>
      </c>
      <c r="BC335" s="494">
        <f t="shared" si="278"/>
        <v>6.0117083240211776E-2</v>
      </c>
      <c r="BD335" s="494">
        <f t="shared" si="278"/>
        <v>5.3443280608543878E-2</v>
      </c>
      <c r="BE335" s="494">
        <f t="shared" si="278"/>
        <v>4.7731641892566824E-2</v>
      </c>
      <c r="BF335" s="494">
        <f t="shared" si="279"/>
        <v>8.5096807622012938E-2</v>
      </c>
      <c r="BG335" s="494">
        <f t="shared" si="279"/>
        <v>5.9305741325266746E-2</v>
      </c>
      <c r="BH335" s="494">
        <f t="shared" si="279"/>
        <v>4.6011615856613501E-2</v>
      </c>
      <c r="BI335" s="494">
        <f t="shared" si="279"/>
        <v>3.1874024328574418E-2</v>
      </c>
      <c r="BJ335" s="494">
        <f>AQ335/AQ$322</f>
        <v>6.7071527718261491E-3</v>
      </c>
      <c r="BK335" s="494">
        <f t="shared" si="280"/>
        <v>6.0717238587790923E-3</v>
      </c>
      <c r="BL335" s="494">
        <f t="shared" si="280"/>
        <v>3.3647615614259277E-4</v>
      </c>
      <c r="BM335" s="494">
        <f t="shared" si="281"/>
        <v>0</v>
      </c>
      <c r="BN335" s="494">
        <f t="shared" si="282"/>
        <v>0</v>
      </c>
      <c r="BO335" s="494">
        <f t="shared" si="283"/>
        <v>4.2735980043119165E-5</v>
      </c>
    </row>
    <row r="336" spans="1:67">
      <c r="A336" s="495" t="str">
        <f>A326</f>
        <v>Russia</v>
      </c>
      <c r="B336" s="495"/>
      <c r="C336" s="495"/>
      <c r="D336" s="495"/>
      <c r="E336" s="495"/>
      <c r="F336" s="495"/>
      <c r="G336" s="495"/>
      <c r="H336" s="495"/>
      <c r="I336" s="495"/>
      <c r="J336" s="495"/>
      <c r="K336" s="495"/>
      <c r="L336" s="495"/>
      <c r="M336" s="495"/>
      <c r="N336" s="495"/>
      <c r="O336" s="495"/>
      <c r="P336" s="495"/>
      <c r="Q336" s="495"/>
      <c r="R336" s="495"/>
      <c r="S336" s="495"/>
      <c r="T336" s="495"/>
      <c r="U336" s="495"/>
      <c r="V336" s="495"/>
      <c r="W336" s="495"/>
      <c r="X336" s="495"/>
      <c r="Y336" s="495"/>
      <c r="Z336" s="495"/>
      <c r="AA336" s="495"/>
      <c r="AB336" s="495"/>
      <c r="AC336" s="498">
        <f>ImportsPulp!AD$21</f>
        <v>5.7144E-2</v>
      </c>
      <c r="AD336" s="498">
        <f>ImportsPulp!AE$21</f>
        <v>2.6483E-2</v>
      </c>
      <c r="AE336" s="498">
        <f>ImportsPulp!AF$21</f>
        <v>1.8954000000000002E-2</v>
      </c>
      <c r="AF336" s="498">
        <f>ImportsPulp!AG$21</f>
        <v>2.5007999999999999E-2</v>
      </c>
      <c r="AG336" s="498">
        <f>ImportsPulp!AH$21</f>
        <v>3.0439474999999997E-2</v>
      </c>
      <c r="AH336" s="498">
        <f>ImportsPulp!AI$21</f>
        <v>3.8371722803699999E-2</v>
      </c>
      <c r="AI336" s="498">
        <f>ImportsPulp!AJ$21</f>
        <v>3.8860177132799996E-2</v>
      </c>
      <c r="AJ336" s="498">
        <f>ImportsPulp!AK$21</f>
        <v>4.3968775704000006E-2</v>
      </c>
      <c r="AK336" s="498">
        <f>ImportsPulp!AL$21</f>
        <v>6.7121203767600016E-2</v>
      </c>
      <c r="AL336" s="498">
        <f>ImportsPulp!AM$21</f>
        <v>5.3916539366800006E-2</v>
      </c>
      <c r="AM336" s="498">
        <f>ImportsPulp!AN$21</f>
        <v>8.0185283993699993E-2</v>
      </c>
      <c r="AN336" s="498">
        <f>ImportsPulp!AO$21</f>
        <v>8.5251849839999991E-2</v>
      </c>
      <c r="AO336" s="498">
        <f>ImportsPulp!AP$21</f>
        <v>7.5135339118399994E-2</v>
      </c>
      <c r="AP336" s="498">
        <f>ImportsPulp!AQ$21</f>
        <v>8.0157925725899998E-2</v>
      </c>
      <c r="AQ336" s="498">
        <f>ImportsPulp!AR$21</f>
        <v>6.7608296278500013E-2</v>
      </c>
      <c r="AR336" s="498">
        <f>ImportsPulp!AS$21</f>
        <v>7.802368026949999E-2</v>
      </c>
      <c r="AS336" s="498">
        <f>ImportsPulp!AT$21</f>
        <v>6.16471052637E-2</v>
      </c>
      <c r="AT336" s="498">
        <f>ImportsPulp!AU$21</f>
        <v>5.9994073010299992E-2</v>
      </c>
      <c r="AU336" s="498">
        <f>ImportsPulp!AV$21</f>
        <v>7.0984667540999996E-2</v>
      </c>
      <c r="AV336" s="498">
        <f>ImportsPulp!AW$21</f>
        <v>6.0837446278333332E-2</v>
      </c>
      <c r="AW336" s="498">
        <f>ImportsPulp!AX$21</f>
        <v>0</v>
      </c>
      <c r="AX336" s="498">
        <f>ImportsPulp!AY$21</f>
        <v>0</v>
      </c>
      <c r="AY336" s="498">
        <f>ImportsPulp!AZ$21</f>
        <v>0</v>
      </c>
      <c r="AZ336" s="498">
        <f>ImportsPulp!BA$21</f>
        <v>0</v>
      </c>
      <c r="BA336" s="498">
        <f>ImportsPulp!BB$21</f>
        <v>0</v>
      </c>
      <c r="BB336" s="498">
        <f>ImportsPulp!BC$21</f>
        <v>0</v>
      </c>
      <c r="BC336" s="494">
        <f t="shared" si="278"/>
        <v>0.25200786774036993</v>
      </c>
      <c r="BD336" s="494">
        <f t="shared" si="278"/>
        <v>0.27916894949649412</v>
      </c>
      <c r="BE336" s="494">
        <f t="shared" si="278"/>
        <v>0.27631792021282992</v>
      </c>
      <c r="BF336" s="494">
        <f t="shared" si="279"/>
        <v>0.2996079977962095</v>
      </c>
      <c r="BG336" s="494">
        <f t="shared" si="279"/>
        <v>0.3129407073497889</v>
      </c>
      <c r="BH336" s="494">
        <f t="shared" si="279"/>
        <v>0.30278197674177787</v>
      </c>
      <c r="BI336" s="494">
        <f t="shared" si="279"/>
        <v>0.30883024815925308</v>
      </c>
      <c r="BJ336" s="494">
        <f>AQ336/AQ$322</f>
        <v>0.27288438809167825</v>
      </c>
      <c r="BK336" s="494">
        <f t="shared" si="280"/>
        <v>0.33035579458298242</v>
      </c>
      <c r="BL336" s="494">
        <f t="shared" si="280"/>
        <v>0.2882028500703035</v>
      </c>
      <c r="BM336" s="494">
        <f t="shared" si="281"/>
        <v>0.29409763987334547</v>
      </c>
      <c r="BN336" s="494">
        <f t="shared" si="282"/>
        <v>0.26964983681121851</v>
      </c>
      <c r="BO336" s="494">
        <f t="shared" si="283"/>
        <v>0.27911610281968607</v>
      </c>
    </row>
    <row r="337" spans="1:67">
      <c r="A337" s="495" t="str">
        <f>A327</f>
        <v xml:space="preserve">USA </v>
      </c>
      <c r="B337" s="495"/>
      <c r="C337" s="495"/>
      <c r="D337" s="495"/>
      <c r="E337" s="495"/>
      <c r="F337" s="495"/>
      <c r="G337" s="495"/>
      <c r="H337" s="495"/>
      <c r="I337" s="495"/>
      <c r="J337" s="495"/>
      <c r="K337" s="495"/>
      <c r="L337" s="495"/>
      <c r="M337" s="495"/>
      <c r="N337" s="495"/>
      <c r="O337" s="495"/>
      <c r="P337" s="495"/>
      <c r="Q337" s="495"/>
      <c r="R337" s="495"/>
      <c r="S337" s="495"/>
      <c r="T337" s="495"/>
      <c r="U337" s="495"/>
      <c r="V337" s="495"/>
      <c r="W337" s="495"/>
      <c r="X337" s="495"/>
      <c r="Y337" s="495"/>
      <c r="Z337" s="495"/>
      <c r="AA337" s="495"/>
      <c r="AB337" s="495"/>
      <c r="AC337" s="498">
        <f>ImportsPulp!AD$8</f>
        <v>3.1868E-2</v>
      </c>
      <c r="AD337" s="498">
        <f>ImportsPulp!AE$8</f>
        <v>4.7277E-2</v>
      </c>
      <c r="AE337" s="498">
        <f>ImportsPulp!AF$8</f>
        <v>4.1796E-2</v>
      </c>
      <c r="AF337" s="498">
        <f>ImportsPulp!AG$8</f>
        <v>4.5177999999999996E-2</v>
      </c>
      <c r="AG337" s="498">
        <f>ImportsPulp!AH$8</f>
        <v>5.1753470000000003E-2</v>
      </c>
      <c r="AH337" s="498">
        <f>ImportsPulp!AI$8</f>
        <v>5.1585337517999999E-2</v>
      </c>
      <c r="AI337" s="498">
        <f>ImportsPulp!AJ$8</f>
        <v>5.9664640436800004E-2</v>
      </c>
      <c r="AJ337" s="498">
        <f>ImportsPulp!AK$8</f>
        <v>7.9496260908999999E-2</v>
      </c>
      <c r="AK337" s="498">
        <f>ImportsPulp!AL$8</f>
        <v>0.1024110038848</v>
      </c>
      <c r="AL337" s="498">
        <f>ImportsPulp!AM$8</f>
        <v>8.3507974558800005E-2</v>
      </c>
      <c r="AM337" s="498">
        <f>ImportsPulp!AN$8</f>
        <v>7.9805014902900012E-2</v>
      </c>
      <c r="AN337" s="498">
        <f>ImportsPulp!AO$8</f>
        <v>8.8504335791999997E-2</v>
      </c>
      <c r="AO337" s="498">
        <f>ImportsPulp!AP$8</f>
        <v>8.8394554776000014E-2</v>
      </c>
      <c r="AP337" s="498">
        <f>ImportsPulp!AQ$8</f>
        <v>9.8952218116200003E-2</v>
      </c>
      <c r="AQ337" s="498">
        <f>ImportsPulp!AR$8</f>
        <v>0.11015298136399998</v>
      </c>
      <c r="AR337" s="498">
        <f>ImportsPulp!AS$8</f>
        <v>9.9507095194500003E-2</v>
      </c>
      <c r="AS337" s="498">
        <f>ImportsPulp!AT$8</f>
        <v>0.10804806214899999</v>
      </c>
      <c r="AT337" s="498">
        <f>ImportsPulp!AU$8</f>
        <v>9.4772053576199999E-2</v>
      </c>
      <c r="AU337" s="498">
        <f>ImportsPulp!AV$8</f>
        <v>0.10421763316400001</v>
      </c>
      <c r="AV337" s="498">
        <f>ImportsPulp!AW$8</f>
        <v>0.10019741270416667</v>
      </c>
      <c r="AW337" s="498">
        <f>ImportsPulp!AX$8</f>
        <v>0</v>
      </c>
      <c r="AX337" s="498">
        <f>ImportsPulp!AY$8</f>
        <v>0</v>
      </c>
      <c r="AY337" s="498">
        <f>ImportsPulp!AZ$8</f>
        <v>0</v>
      </c>
      <c r="AZ337" s="498">
        <f>ImportsPulp!BA$8</f>
        <v>0</v>
      </c>
      <c r="BA337" s="498">
        <f>ImportsPulp!BB$8</f>
        <v>0</v>
      </c>
      <c r="BB337" s="498">
        <f>ImportsPulp!BC$8</f>
        <v>0</v>
      </c>
      <c r="BC337" s="494">
        <f t="shared" si="278"/>
        <v>0.45563431967896878</v>
      </c>
      <c r="BD337" s="494">
        <f t="shared" si="278"/>
        <v>0.42594546531660421</v>
      </c>
      <c r="BE337" s="494">
        <f t="shared" si="278"/>
        <v>0.4279716413973369</v>
      </c>
      <c r="BF337" s="494">
        <f t="shared" si="279"/>
        <v>0.29818714280581854</v>
      </c>
      <c r="BG337" s="494">
        <f t="shared" si="279"/>
        <v>0.32487986475662994</v>
      </c>
      <c r="BH337" s="494">
        <f t="shared" si="279"/>
        <v>0.35621424408707181</v>
      </c>
      <c r="BI337" s="494">
        <f t="shared" si="279"/>
        <v>0.38124038016193895</v>
      </c>
      <c r="BJ337" s="494">
        <f>AQ337/AQ$322</f>
        <v>0.444605626388905</v>
      </c>
      <c r="BK337" s="494">
        <f t="shared" si="280"/>
        <v>0.42131754598191784</v>
      </c>
      <c r="BL337" s="494">
        <f t="shared" si="280"/>
        <v>0.50512930530496902</v>
      </c>
      <c r="BM337" s="494">
        <f t="shared" si="281"/>
        <v>0.46458318104065821</v>
      </c>
      <c r="BN337" s="494">
        <f t="shared" si="282"/>
        <v>0.39589208133280984</v>
      </c>
      <c r="BO337" s="494">
        <f t="shared" si="283"/>
        <v>0.45969568181172615</v>
      </c>
    </row>
    <row r="338" spans="1:67">
      <c r="A338" s="495" t="str">
        <f>A328</f>
        <v>Others</v>
      </c>
      <c r="AC338" s="492">
        <f t="shared" ref="AC338:AL338" si="284">AC322-SUM(AC334:AC337)</f>
        <v>5.615999999999996E-3</v>
      </c>
      <c r="AD338" s="492">
        <f t="shared" si="284"/>
        <v>8.0450000000000105E-3</v>
      </c>
      <c r="AE338" s="492">
        <f t="shared" si="284"/>
        <v>5.4290000000000033E-3</v>
      </c>
      <c r="AF338" s="492">
        <f t="shared" si="284"/>
        <v>6.6929999999999767E-3</v>
      </c>
      <c r="AG338" s="492">
        <f t="shared" si="284"/>
        <v>1.3939600000000274E-3</v>
      </c>
      <c r="AH338" s="492">
        <f t="shared" si="284"/>
        <v>2.4722991579000514E-3</v>
      </c>
      <c r="AI338" s="492">
        <f t="shared" si="284"/>
        <v>7.7945639040000181E-4</v>
      </c>
      <c r="AJ338" s="492">
        <f t="shared" si="284"/>
        <v>2.9097606289999467E-3</v>
      </c>
      <c r="AK338" s="492">
        <f t="shared" si="284"/>
        <v>4.1593341519999549E-3</v>
      </c>
      <c r="AL338" s="492">
        <f t="shared" si="284"/>
        <v>1.3843097092000045E-3</v>
      </c>
      <c r="AM338" s="492">
        <f>AM322-SUM(AM334:AM337)</f>
        <v>4.6105990020001153E-4</v>
      </c>
      <c r="AN338" s="492">
        <f>AN322-SUM(AN334:AN337)</f>
        <v>6.1007726879999113E-3</v>
      </c>
      <c r="AO338" s="492">
        <f>AO322-SUM(AO334:AO337)</f>
        <v>1.7549369710399998E-2</v>
      </c>
      <c r="AP338" s="492">
        <f t="shared" ref="AP338:BB338" si="285">AP322-SUM(AP334:AP337)</f>
        <v>2.344354549830005E-2</v>
      </c>
      <c r="AQ338" s="492">
        <f t="shared" si="285"/>
        <v>1.09159444039999E-2</v>
      </c>
      <c r="AR338" s="492">
        <f t="shared" si="285"/>
        <v>1.3391082512499985E-2</v>
      </c>
      <c r="AS338" s="492">
        <f t="shared" si="285"/>
        <v>4.8923707065001154E-3</v>
      </c>
      <c r="AT338" s="492">
        <f t="shared" si="285"/>
        <v>5.2215457008001342E-3</v>
      </c>
      <c r="AU338" s="492">
        <f t="shared" si="285"/>
        <v>1.6184381483999949E-2</v>
      </c>
      <c r="AV338" s="492">
        <f t="shared" si="285"/>
        <v>2.3460295523333313E-2</v>
      </c>
      <c r="AW338" s="492">
        <f t="shared" si="285"/>
        <v>0</v>
      </c>
      <c r="AX338" s="492">
        <f t="shared" si="285"/>
        <v>0</v>
      </c>
      <c r="AY338" s="492">
        <f t="shared" si="285"/>
        <v>0</v>
      </c>
      <c r="AZ338" s="492">
        <f t="shared" si="285"/>
        <v>0</v>
      </c>
      <c r="BA338" s="492">
        <f t="shared" si="285"/>
        <v>0</v>
      </c>
      <c r="BB338" s="492">
        <f t="shared" si="285"/>
        <v>0</v>
      </c>
      <c r="BC338" s="494">
        <f t="shared" si="278"/>
        <v>1.6677347959052787E-2</v>
      </c>
      <c r="BD338" s="494">
        <f t="shared" si="278"/>
        <v>1.7299405860465501E-2</v>
      </c>
      <c r="BE338" s="494">
        <f t="shared" si="278"/>
        <v>7.0944757261648212E-3</v>
      </c>
      <c r="BF338" s="494">
        <f t="shared" si="279"/>
        <v>1.7227255012765036E-3</v>
      </c>
      <c r="BG338" s="494">
        <f t="shared" si="279"/>
        <v>2.2394588785417557E-2</v>
      </c>
      <c r="BH338" s="494">
        <f t="shared" si="279"/>
        <v>7.0720820772683934E-2</v>
      </c>
      <c r="BI338" s="494">
        <f t="shared" si="279"/>
        <v>9.0322646306120524E-2</v>
      </c>
      <c r="BJ338" s="494">
        <f>AQ338/AQ$322</f>
        <v>4.4059545545382599E-2</v>
      </c>
      <c r="BK338" s="494">
        <f t="shared" si="280"/>
        <v>5.6698449604824862E-2</v>
      </c>
      <c r="BL338" s="494">
        <f t="shared" si="280"/>
        <v>2.2872042007202772E-2</v>
      </c>
      <c r="BM338" s="494">
        <f t="shared" si="281"/>
        <v>2.5596599631308385E-2</v>
      </c>
      <c r="BN338" s="494">
        <f t="shared" si="282"/>
        <v>6.1479696633507872E-2</v>
      </c>
      <c r="BO338" s="494">
        <f t="shared" si="283"/>
        <v>0.10763348329107925</v>
      </c>
    </row>
    <row r="339" spans="1:67">
      <c r="A339" s="495"/>
      <c r="AC339" s="495"/>
      <c r="AD339" s="495"/>
      <c r="AE339" s="495"/>
      <c r="AF339" s="495"/>
      <c r="AG339" s="495"/>
      <c r="AH339" s="495"/>
      <c r="AI339" s="495"/>
      <c r="AJ339" s="495"/>
      <c r="AK339" s="495"/>
      <c r="AL339" s="495"/>
      <c r="AM339" s="495"/>
      <c r="AN339" s="495"/>
      <c r="AO339" s="495"/>
      <c r="AP339" s="495"/>
      <c r="AQ339" s="495"/>
      <c r="AR339" s="495"/>
      <c r="AS339" s="495"/>
      <c r="AT339" s="495"/>
      <c r="AU339" s="495"/>
      <c r="AV339" s="495"/>
      <c r="AW339" s="495"/>
      <c r="AX339" s="495"/>
      <c r="AY339" s="495"/>
      <c r="AZ339" s="495"/>
      <c r="BA339" s="495"/>
      <c r="BB339" s="495"/>
      <c r="BC339" s="494"/>
      <c r="BD339" s="494"/>
      <c r="BE339" s="494"/>
      <c r="BF339" s="494"/>
      <c r="BG339" s="494"/>
      <c r="BH339" s="494"/>
      <c r="BI339" s="494"/>
      <c r="BJ339" s="494"/>
      <c r="BK339" s="494"/>
      <c r="BL339" s="494"/>
      <c r="BM339" s="494"/>
      <c r="BN339" s="494"/>
      <c r="BO339" s="494"/>
    </row>
    <row r="340" spans="1:67" ht="13">
      <c r="A340" s="487" t="s">
        <v>140</v>
      </c>
    </row>
    <row r="341" spans="1:67" ht="13">
      <c r="A341" s="487"/>
      <c r="B341" s="490" t="s">
        <v>57</v>
      </c>
      <c r="C341" s="490"/>
      <c r="D341" s="490"/>
      <c r="E341" s="490"/>
      <c r="F341" s="490"/>
      <c r="G341" s="490"/>
      <c r="H341" s="490"/>
      <c r="I341" s="490"/>
      <c r="J341" s="490"/>
      <c r="K341" s="490"/>
      <c r="L341" s="490"/>
      <c r="M341" s="490"/>
      <c r="N341" s="490"/>
      <c r="O341" s="490"/>
      <c r="P341" s="490"/>
      <c r="Q341" s="490"/>
      <c r="R341" s="490"/>
      <c r="S341" s="490"/>
      <c r="T341" s="490"/>
      <c r="U341" s="490"/>
      <c r="V341" s="490"/>
      <c r="W341" s="490"/>
      <c r="X341" s="490"/>
      <c r="Y341" s="490"/>
      <c r="Z341" s="490"/>
      <c r="AA341" s="490"/>
      <c r="AC341" s="490" t="s">
        <v>74</v>
      </c>
      <c r="AD341" s="490"/>
      <c r="AE341" s="490"/>
      <c r="AF341" s="490"/>
      <c r="AG341" s="490"/>
      <c r="AH341" s="490"/>
      <c r="AI341" s="490"/>
      <c r="AJ341" s="490"/>
      <c r="AK341" s="490"/>
      <c r="AL341" s="490"/>
      <c r="AM341" s="490"/>
      <c r="AN341" s="490"/>
      <c r="AO341" s="490"/>
      <c r="AP341" s="490"/>
      <c r="AQ341" s="490"/>
      <c r="AR341" s="490"/>
      <c r="AS341" s="490"/>
      <c r="AT341" s="490"/>
      <c r="AU341" s="490"/>
      <c r="AV341" s="490"/>
      <c r="AW341" s="490"/>
      <c r="AX341" s="490"/>
      <c r="AY341" s="490"/>
      <c r="AZ341" s="490"/>
      <c r="BA341" s="490"/>
      <c r="BB341" s="490"/>
    </row>
    <row r="342" spans="1:67">
      <c r="A342" s="489" t="s">
        <v>1</v>
      </c>
      <c r="B342" s="492">
        <f>ImportsPaper!C$5-ImportsPaper!C$15</f>
        <v>4.9599432999999582E-2</v>
      </c>
      <c r="C342" s="492">
        <f>ImportsPaper!D$5-ImportsPaper!D$15</f>
        <v>4.3182014999999963E-2</v>
      </c>
      <c r="D342" s="492">
        <f>ImportsPaper!E$5-ImportsPaper!E$15</f>
        <v>4.7514790999999335E-2</v>
      </c>
      <c r="E342" s="492">
        <f>ImportsPaper!F$5-ImportsPaper!F$15</f>
        <v>5.5885302999999276E-2</v>
      </c>
      <c r="F342" s="492">
        <f>ImportsPaper!G$5-ImportsPaper!G$15</f>
        <v>7.7130466999999925E-2</v>
      </c>
      <c r="G342" s="492">
        <f>ImportsPaper!H$5-ImportsPaper!H$15</f>
        <v>9.3752565511906472E-2</v>
      </c>
      <c r="H342" s="492">
        <f>ImportsPaper!I$5-ImportsPaper!I$15</f>
        <v>8.4606089311904498E-2</v>
      </c>
      <c r="I342" s="492">
        <f>ImportsPaper!J$5-ImportsPaper!J$15</f>
        <v>0.12343787428253972</v>
      </c>
      <c r="J342" s="492">
        <f>ImportsPaper!K$5-ImportsPaper!K$15</f>
        <v>0.11799601611666644</v>
      </c>
      <c r="K342" s="492">
        <f>ImportsPaper!L$5-ImportsPaper!L$15</f>
        <v>9.440599110833281E-2</v>
      </c>
      <c r="L342" s="492">
        <f>ImportsPaper!M$5-ImportsPaper!M$15</f>
        <v>8.9905905823159493E-2</v>
      </c>
      <c r="M342" s="492">
        <f>ImportsPaper!N$5-ImportsPaper!N$15</f>
        <v>0.11551080222301779</v>
      </c>
      <c r="N342" s="492">
        <f>ImportsPaper!O$5-ImportsPaper!O$15</f>
        <v>0.11283351756671234</v>
      </c>
      <c r="O342" s="492">
        <f>ImportsPaper!P$5-ImportsPaper!P$15</f>
        <v>0.13493653782600878</v>
      </c>
      <c r="P342" s="492">
        <f>ImportsPaper!Q$5-ImportsPaper!Q$15</f>
        <v>0.16165129200411332</v>
      </c>
      <c r="Q342" s="492">
        <f>ImportsPaper!R$5-ImportsPaper!R$15</f>
        <v>0.17111591036349294</v>
      </c>
      <c r="R342" s="492">
        <f>ImportsPaper!S$5-ImportsPaper!S$15</f>
        <v>0.21920100600714232</v>
      </c>
      <c r="S342" s="492">
        <f>ImportsPaper!T$5-ImportsPaper!T$15</f>
        <v>0.22865324503315065</v>
      </c>
      <c r="T342" s="492">
        <f>ImportsPaper!U$5-ImportsPaper!U$15</f>
        <v>0.23563578441760669</v>
      </c>
      <c r="U342" s="492">
        <f>ImportsPaper!V$5-ImportsPaper!V$15</f>
        <v>0.24989378160238029</v>
      </c>
      <c r="V342" s="492">
        <f>ImportsPaper!W$5-ImportsPaper!W$15</f>
        <v>0</v>
      </c>
      <c r="W342" s="492">
        <f>ImportsPaper!X$5-ImportsPaper!X$15</f>
        <v>0</v>
      </c>
      <c r="X342" s="492">
        <f>ImportsPaper!Y$5-ImportsPaper!Y$15</f>
        <v>0</v>
      </c>
      <c r="Y342" s="492">
        <f>ImportsPaper!Z$5-ImportsPaper!Z$15</f>
        <v>0</v>
      </c>
      <c r="Z342" s="492">
        <f>ImportsPaper!AA$5-ImportsPaper!AA$15</f>
        <v>0</v>
      </c>
      <c r="AA342" s="492">
        <f>ImportsPaper!AB$5-ImportsPaper!AB$15</f>
        <v>0</v>
      </c>
      <c r="AB342" s="491"/>
      <c r="AC342" s="492">
        <f>ImportsPaper!AD$5-ImportsPaper!AD$15</f>
        <v>5.3511999999999782E-2</v>
      </c>
      <c r="AD342" s="492">
        <f>ImportsPaper!AE$5-ImportsPaper!AE$15</f>
        <v>4.4810999999999712E-2</v>
      </c>
      <c r="AE342" s="492">
        <f>ImportsPaper!AF$5-ImportsPaper!AF$15</f>
        <v>5.0726000000000271E-2</v>
      </c>
      <c r="AF342" s="492">
        <f>ImportsPaper!AG$5-ImportsPaper!AG$15</f>
        <v>5.9276000000000106E-2</v>
      </c>
      <c r="AG342" s="492">
        <f>ImportsPaper!AH$5-ImportsPaper!AH$15</f>
        <v>8.8937274999999705E-2</v>
      </c>
      <c r="AH342" s="492">
        <f>ImportsPaper!AI$5-ImportsPaper!AI$15</f>
        <v>0.1001016420689993</v>
      </c>
      <c r="AI342" s="492">
        <f>ImportsPaper!AJ$5-ImportsPaper!AJ$15</f>
        <v>0.10854899810640006</v>
      </c>
      <c r="AJ342" s="492">
        <f>ImportsPaper!AK$5-ImportsPaper!AK$15</f>
        <v>0.15445134402849892</v>
      </c>
      <c r="AK342" s="492">
        <f>ImportsPaper!AL$5-ImportsPaper!AL$15</f>
        <v>0.18073952862719977</v>
      </c>
      <c r="AL342" s="492">
        <f>ImportsPaper!AM$5-ImportsPaper!AM$15</f>
        <v>0.13748898855559855</v>
      </c>
      <c r="AM342" s="492">
        <f>ImportsPaper!AN$5-ImportsPaper!AN$15</f>
        <v>0.1568449444022999</v>
      </c>
      <c r="AN342" s="492">
        <f>ImportsPaper!AO$5-ImportsPaper!AO$15</f>
        <v>0.18844537003199857</v>
      </c>
      <c r="AO342" s="492">
        <f>ImportsPaper!AP$5-ImportsPaper!AP$15</f>
        <v>0.17700950157440021</v>
      </c>
      <c r="AP342" s="492">
        <f>ImportsPaper!AQ$5-ImportsPaper!AQ$15</f>
        <v>0.19947094877579996</v>
      </c>
      <c r="AQ342" s="492">
        <f>ImportsPaper!AR$5-ImportsPaper!AR$15</f>
        <v>0.24128972517950231</v>
      </c>
      <c r="AR342" s="492">
        <f>ImportsPaper!AS$5-ImportsPaper!AS$15</f>
        <v>0.22708772687300138</v>
      </c>
      <c r="AS342" s="492">
        <f>ImportsPaper!AT$5-ImportsPaper!AT$15</f>
        <v>0.2714244167493991</v>
      </c>
      <c r="AT342" s="492">
        <f>ImportsPaper!AU$5-ImportsPaper!AU$15</f>
        <v>0.29443052524599889</v>
      </c>
      <c r="AU342" s="492">
        <f>ImportsPaper!AV$5-ImportsPaper!AV$15</f>
        <v>0.31866840330000112</v>
      </c>
      <c r="AV342" s="492">
        <f>ImportsPaper!AW$5-ImportsPaper!AW$15</f>
        <v>0.36073747624458452</v>
      </c>
      <c r="AW342" s="492">
        <f>ImportsPaper!AX$5-ImportsPaper!AX$15</f>
        <v>0</v>
      </c>
      <c r="AX342" s="492">
        <f>ImportsPaper!AY$5-ImportsPaper!AY$15</f>
        <v>0</v>
      </c>
      <c r="AY342" s="492">
        <f>ImportsPaper!AZ$5-ImportsPaper!AZ$15</f>
        <v>0</v>
      </c>
      <c r="AZ342" s="492">
        <f>ImportsPaper!BA$5-ImportsPaper!BA$15</f>
        <v>0</v>
      </c>
      <c r="BA342" s="492">
        <f>ImportsPaper!BB$5-ImportsPaper!BB$15</f>
        <v>0</v>
      </c>
      <c r="BB342" s="492">
        <f>ImportsPaper!BC$5-ImportsPaper!BC$15</f>
        <v>0</v>
      </c>
    </row>
    <row r="343" spans="1:67">
      <c r="B343" s="488">
        <v>2000</v>
      </c>
      <c r="C343" s="488">
        <f>1+B343</f>
        <v>2001</v>
      </c>
      <c r="D343" s="488">
        <f t="shared" ref="D343:AA343" si="286">1+C343</f>
        <v>2002</v>
      </c>
      <c r="E343" s="488">
        <f t="shared" si="286"/>
        <v>2003</v>
      </c>
      <c r="F343" s="488">
        <f t="shared" si="286"/>
        <v>2004</v>
      </c>
      <c r="G343" s="488">
        <f t="shared" si="286"/>
        <v>2005</v>
      </c>
      <c r="H343" s="488">
        <f t="shared" si="286"/>
        <v>2006</v>
      </c>
      <c r="I343" s="488">
        <f t="shared" si="286"/>
        <v>2007</v>
      </c>
      <c r="J343" s="488">
        <f t="shared" si="286"/>
        <v>2008</v>
      </c>
      <c r="K343" s="488">
        <f t="shared" si="286"/>
        <v>2009</v>
      </c>
      <c r="L343" s="488">
        <f t="shared" si="286"/>
        <v>2010</v>
      </c>
      <c r="M343" s="488">
        <f t="shared" si="286"/>
        <v>2011</v>
      </c>
      <c r="N343" s="488">
        <f t="shared" si="286"/>
        <v>2012</v>
      </c>
      <c r="O343" s="488">
        <f t="shared" si="286"/>
        <v>2013</v>
      </c>
      <c r="P343" s="488">
        <f t="shared" si="286"/>
        <v>2014</v>
      </c>
      <c r="Q343" s="488">
        <f t="shared" si="286"/>
        <v>2015</v>
      </c>
      <c r="R343" s="488">
        <f t="shared" si="286"/>
        <v>2016</v>
      </c>
      <c r="S343" s="488">
        <f t="shared" si="286"/>
        <v>2017</v>
      </c>
      <c r="T343" s="488">
        <f t="shared" si="286"/>
        <v>2018</v>
      </c>
      <c r="U343" s="488">
        <f t="shared" si="286"/>
        <v>2019</v>
      </c>
      <c r="V343" s="488">
        <f t="shared" si="286"/>
        <v>2020</v>
      </c>
      <c r="W343" s="488">
        <f t="shared" si="286"/>
        <v>2021</v>
      </c>
      <c r="X343" s="488">
        <f t="shared" si="286"/>
        <v>2022</v>
      </c>
      <c r="Y343" s="488">
        <f t="shared" si="286"/>
        <v>2023</v>
      </c>
      <c r="Z343" s="488">
        <f t="shared" si="286"/>
        <v>2024</v>
      </c>
      <c r="AA343" s="488">
        <f t="shared" si="286"/>
        <v>2025</v>
      </c>
      <c r="AC343" s="488">
        <v>2000</v>
      </c>
      <c r="AD343" s="488">
        <f>1+AC343</f>
        <v>2001</v>
      </c>
      <c r="AE343" s="488">
        <f t="shared" ref="AE343:BB343" si="287">1+AD343</f>
        <v>2002</v>
      </c>
      <c r="AF343" s="488">
        <f t="shared" si="287"/>
        <v>2003</v>
      </c>
      <c r="AG343" s="488">
        <f t="shared" si="287"/>
        <v>2004</v>
      </c>
      <c r="AH343" s="488">
        <f t="shared" si="287"/>
        <v>2005</v>
      </c>
      <c r="AI343" s="488">
        <f t="shared" si="287"/>
        <v>2006</v>
      </c>
      <c r="AJ343" s="488">
        <f t="shared" si="287"/>
        <v>2007</v>
      </c>
      <c r="AK343" s="488">
        <f t="shared" si="287"/>
        <v>2008</v>
      </c>
      <c r="AL343" s="488">
        <f t="shared" si="287"/>
        <v>2009</v>
      </c>
      <c r="AM343" s="488">
        <f t="shared" si="287"/>
        <v>2010</v>
      </c>
      <c r="AN343" s="488">
        <f t="shared" si="287"/>
        <v>2011</v>
      </c>
      <c r="AO343" s="488">
        <f t="shared" si="287"/>
        <v>2012</v>
      </c>
      <c r="AP343" s="488">
        <f t="shared" si="287"/>
        <v>2013</v>
      </c>
      <c r="AQ343" s="488">
        <f t="shared" si="287"/>
        <v>2014</v>
      </c>
      <c r="AR343" s="488">
        <f t="shared" si="287"/>
        <v>2015</v>
      </c>
      <c r="AS343" s="488">
        <f t="shared" si="287"/>
        <v>2016</v>
      </c>
      <c r="AT343" s="488">
        <f t="shared" si="287"/>
        <v>2017</v>
      </c>
      <c r="AU343" s="488">
        <f t="shared" si="287"/>
        <v>2018</v>
      </c>
      <c r="AV343" s="488">
        <f t="shared" si="287"/>
        <v>2019</v>
      </c>
      <c r="AW343" s="488">
        <f t="shared" si="287"/>
        <v>2020</v>
      </c>
      <c r="AX343" s="488">
        <f t="shared" si="287"/>
        <v>2021</v>
      </c>
      <c r="AY343" s="488">
        <f t="shared" si="287"/>
        <v>2022</v>
      </c>
      <c r="AZ343" s="488">
        <f t="shared" si="287"/>
        <v>2023</v>
      </c>
      <c r="BA343" s="488">
        <f t="shared" si="287"/>
        <v>2024</v>
      </c>
      <c r="BB343" s="488">
        <f t="shared" si="287"/>
        <v>2025</v>
      </c>
    </row>
    <row r="344" spans="1:67">
      <c r="A344" s="491" t="str">
        <f>ImportsPaper!B$12</f>
        <v xml:space="preserve">China </v>
      </c>
      <c r="B344" s="492">
        <f>ImportsPaper!C$12</f>
        <v>2.1353399999999999E-3</v>
      </c>
      <c r="C344" s="492">
        <f>ImportsPaper!D$12</f>
        <v>2.15547E-3</v>
      </c>
      <c r="D344" s="492">
        <f>ImportsPaper!E$12</f>
        <v>2.5932059999999994E-3</v>
      </c>
      <c r="E344" s="492">
        <f>ImportsPaper!F$12</f>
        <v>2.8124269999999997E-3</v>
      </c>
      <c r="F344" s="492">
        <f>ImportsPaper!G$12</f>
        <v>4.5420809999999999E-3</v>
      </c>
      <c r="G344" s="492">
        <f>ImportsPaper!H$12</f>
        <v>1.1598166145238087E-2</v>
      </c>
      <c r="H344" s="492">
        <f>ImportsPaper!I$12</f>
        <v>2.1622877666666662E-2</v>
      </c>
      <c r="I344" s="492">
        <f>ImportsPaper!J$12</f>
        <v>3.1864863180158715E-2</v>
      </c>
      <c r="J344" s="492">
        <f>ImportsPaper!K$12</f>
        <v>2.9555059383333339E-2</v>
      </c>
      <c r="K344" s="492">
        <f>ImportsPaper!L$12</f>
        <v>2.2576594583333325E-2</v>
      </c>
      <c r="L344" s="492">
        <f>ImportsPaper!M$12</f>
        <v>2.3457325106349208E-2</v>
      </c>
      <c r="M344" s="492">
        <f>ImportsPaper!N$12</f>
        <v>2.7538916725396829E-2</v>
      </c>
      <c r="N344" s="492">
        <f>ImportsPaper!O$12</f>
        <v>2.2369692578151256E-2</v>
      </c>
      <c r="O344" s="492">
        <f>ImportsPaper!P$12</f>
        <v>3.6751327543589743E-2</v>
      </c>
      <c r="P344" s="492">
        <f>ImportsPaper!Q$12</f>
        <v>5.0441346185714275E-2</v>
      </c>
      <c r="Q344" s="492">
        <f>ImportsPaper!R$12</f>
        <v>4.614803101825396E-2</v>
      </c>
      <c r="R344" s="492">
        <f>ImportsPaper!S$12</f>
        <v>7.1360193732142835E-2</v>
      </c>
      <c r="S344" s="492">
        <f>ImportsPaper!T$12</f>
        <v>6.422240804935897E-2</v>
      </c>
      <c r="T344" s="492">
        <f>ImportsPaper!U$12</f>
        <v>5.9171221794047629E-2</v>
      </c>
      <c r="U344" s="492">
        <f>ImportsPaper!V$12</f>
        <v>7.3021480519047596E-2</v>
      </c>
      <c r="V344" s="492">
        <f>ImportsPaper!W$12</f>
        <v>0</v>
      </c>
      <c r="W344" s="492">
        <f>ImportsPaper!X$12</f>
        <v>0</v>
      </c>
      <c r="X344" s="492">
        <f>ImportsPaper!Y$12</f>
        <v>0</v>
      </c>
      <c r="Y344" s="492">
        <f>ImportsPaper!Z$12</f>
        <v>0</v>
      </c>
      <c r="Z344" s="492">
        <f>ImportsPaper!AA$12</f>
        <v>0</v>
      </c>
      <c r="AA344" s="492">
        <f>ImportsPaper!AB$12</f>
        <v>0</v>
      </c>
      <c r="AB344" s="491"/>
      <c r="AC344" s="497"/>
      <c r="AD344" s="497"/>
      <c r="AE344" s="497"/>
      <c r="AF344" s="497"/>
      <c r="AG344" s="497"/>
      <c r="AH344" s="497"/>
      <c r="AI344" s="497"/>
      <c r="AJ344" s="497"/>
      <c r="AK344" s="497"/>
      <c r="AL344" s="497"/>
      <c r="AM344" s="497"/>
      <c r="AN344" s="497"/>
      <c r="AO344" s="497"/>
      <c r="AP344" s="497"/>
      <c r="AQ344" s="497"/>
      <c r="AR344" s="497"/>
      <c r="AS344" s="497"/>
      <c r="AT344" s="497"/>
      <c r="AU344" s="497"/>
      <c r="AV344" s="497"/>
      <c r="AW344" s="497"/>
      <c r="AX344" s="497"/>
      <c r="AY344" s="497"/>
      <c r="AZ344" s="497"/>
      <c r="BA344" s="497"/>
      <c r="BB344" s="497"/>
      <c r="BC344" s="494">
        <f t="shared" ref="BC344:BE346" si="288">I344/I$342</f>
        <v>0.25814494429175372</v>
      </c>
      <c r="BD344" s="494">
        <f t="shared" si="288"/>
        <v>0.25047506141318626</v>
      </c>
      <c r="BE344" s="494">
        <f t="shared" si="288"/>
        <v>0.23914366364128542</v>
      </c>
      <c r="BF344" s="494">
        <f t="shared" ref="BF344:BF350" si="289">L344/L$342</f>
        <v>0.26090972435658027</v>
      </c>
      <c r="BG344" s="494">
        <f t="shared" ref="BG344:BG350" si="290">M344/M$342</f>
        <v>0.23840988197993104</v>
      </c>
      <c r="BH344" s="494">
        <f t="shared" ref="BH344:BH350" si="291">N344/N$342</f>
        <v>0.19825396797476663</v>
      </c>
      <c r="BI344" s="494">
        <f t="shared" ref="BI344:BI350" si="292">O344/O$342</f>
        <v>0.27236008968140274</v>
      </c>
      <c r="BJ344" s="494">
        <f t="shared" ref="BJ344:BJ350" si="293">P344/P$342</f>
        <v>0.31203800204968829</v>
      </c>
      <c r="BK344" s="494">
        <f t="shared" ref="BK344:BL350" si="294">Q344/Q$342</f>
        <v>0.26968872105594399</v>
      </c>
      <c r="BL344" s="494">
        <f t="shared" si="294"/>
        <v>0.32554683498951492</v>
      </c>
      <c r="BM344" s="494">
        <f t="shared" ref="BM344:BM350" si="295">S344/S$342</f>
        <v>0.28087249774236905</v>
      </c>
      <c r="BN344" s="494">
        <f t="shared" ref="BN344:BN350" si="296">T344/T$342</f>
        <v>0.25111305543126311</v>
      </c>
      <c r="BO344" s="494">
        <f t="shared" ref="BO344:BO350" si="297">U344/U$342</f>
        <v>0.29221007441968316</v>
      </c>
    </row>
    <row r="345" spans="1:67">
      <c r="A345" s="491" t="s">
        <v>128</v>
      </c>
      <c r="B345" s="492">
        <f>ImportsPaper!C$29</f>
        <v>9.256679999999998E-3</v>
      </c>
      <c r="C345" s="492">
        <f>ImportsPaper!D$29</f>
        <v>5.0472119999999997E-3</v>
      </c>
      <c r="D345" s="492">
        <f>ImportsPaper!E$29</f>
        <v>5.6243189999999992E-3</v>
      </c>
      <c r="E345" s="492">
        <f>ImportsPaper!F$29</f>
        <v>9.5672009999999991E-3</v>
      </c>
      <c r="F345" s="492">
        <f>ImportsPaper!G$29</f>
        <v>1.5269581999999999E-2</v>
      </c>
      <c r="G345" s="492">
        <f>ImportsPaper!H$29</f>
        <v>1.5101094049999994E-2</v>
      </c>
      <c r="H345" s="492">
        <f>ImportsPaper!I$29</f>
        <v>1.4371615738095232E-2</v>
      </c>
      <c r="I345" s="492">
        <f>ImportsPaper!J$29</f>
        <v>1.6041395199999999E-2</v>
      </c>
      <c r="J345" s="492">
        <f>ImportsPaper!K$29</f>
        <v>2.3642886061111108E-2</v>
      </c>
      <c r="K345" s="492">
        <f>ImportsPaper!L$29</f>
        <v>2.7011752351190476E-2</v>
      </c>
      <c r="L345" s="492">
        <f>ImportsPaper!M$29</f>
        <v>1.962302366666667E-2</v>
      </c>
      <c r="M345" s="492">
        <f>ImportsPaper!N$29</f>
        <v>2.3840528532539679E-2</v>
      </c>
      <c r="N345" s="492">
        <f>ImportsPaper!O$29</f>
        <v>2.2547489848412695E-2</v>
      </c>
      <c r="O345" s="492">
        <f>ImportsPaper!P$29</f>
        <v>1.5306829802380953E-2</v>
      </c>
      <c r="P345" s="492">
        <f>ImportsPaper!Q$29</f>
        <v>1.357923717142857E-2</v>
      </c>
      <c r="Q345" s="492">
        <f>ImportsPaper!R$29</f>
        <v>2.0729465980158734E-2</v>
      </c>
      <c r="R345" s="492">
        <f>ImportsPaper!S$29</f>
        <v>2.5572860216666663E-2</v>
      </c>
      <c r="S345" s="492">
        <f>ImportsPaper!T$29</f>
        <v>3.2201770985897438E-2</v>
      </c>
      <c r="T345" s="492">
        <f>ImportsPaper!U$29</f>
        <v>3.404885956111111E-2</v>
      </c>
      <c r="U345" s="492">
        <f>ImportsPaper!V$29</f>
        <v>3.9320577563492054E-2</v>
      </c>
      <c r="V345" s="492">
        <f>ImportsPaper!W$29</f>
        <v>0</v>
      </c>
      <c r="W345" s="492">
        <f>ImportsPaper!X$29</f>
        <v>0</v>
      </c>
      <c r="X345" s="492">
        <f>ImportsPaper!Y$29</f>
        <v>0</v>
      </c>
      <c r="Y345" s="492">
        <f>ImportsPaper!Z$29</f>
        <v>0</v>
      </c>
      <c r="Z345" s="492">
        <f>ImportsPaper!AA$29</f>
        <v>0</v>
      </c>
      <c r="AA345" s="492">
        <f>ImportsPaper!AB$29</f>
        <v>0</v>
      </c>
      <c r="AB345" s="491"/>
      <c r="AC345" s="497"/>
      <c r="AD345" s="497"/>
      <c r="AE345" s="497"/>
      <c r="AF345" s="497"/>
      <c r="AG345" s="497"/>
      <c r="AH345" s="497"/>
      <c r="AI345" s="497"/>
      <c r="AJ345" s="497"/>
      <c r="AK345" s="497"/>
      <c r="AL345" s="497"/>
      <c r="AM345" s="497"/>
      <c r="AN345" s="497"/>
      <c r="AO345" s="497"/>
      <c r="AP345" s="497"/>
      <c r="AQ345" s="497"/>
      <c r="AR345" s="497"/>
      <c r="AS345" s="497"/>
      <c r="AT345" s="497"/>
      <c r="AU345" s="497"/>
      <c r="AV345" s="497"/>
      <c r="AW345" s="497"/>
      <c r="AX345" s="497"/>
      <c r="AY345" s="497"/>
      <c r="AZ345" s="497"/>
      <c r="BA345" s="497"/>
      <c r="BB345" s="497"/>
      <c r="BC345" s="494">
        <f t="shared" si="288"/>
        <v>0.12995521263824172</v>
      </c>
      <c r="BD345" s="494">
        <f t="shared" si="288"/>
        <v>0.20037020603928382</v>
      </c>
      <c r="BE345" s="494">
        <f t="shared" si="288"/>
        <v>0.28612328554650662</v>
      </c>
      <c r="BF345" s="494">
        <f t="shared" si="289"/>
        <v>0.21826178699833351</v>
      </c>
      <c r="BG345" s="494">
        <f t="shared" si="290"/>
        <v>0.20639219946296058</v>
      </c>
      <c r="BH345" s="494">
        <f t="shared" si="291"/>
        <v>0.19982971668929481</v>
      </c>
      <c r="BI345" s="494">
        <f t="shared" si="292"/>
        <v>0.1134372501991865</v>
      </c>
      <c r="BJ345" s="494">
        <f t="shared" si="293"/>
        <v>8.4003270268220548E-2</v>
      </c>
      <c r="BK345" s="494">
        <f t="shared" si="294"/>
        <v>0.12114283199104145</v>
      </c>
      <c r="BL345" s="494">
        <f t="shared" si="294"/>
        <v>0.11666397286440106</v>
      </c>
      <c r="BM345" s="494">
        <f t="shared" si="295"/>
        <v>0.14083233754775162</v>
      </c>
      <c r="BN345" s="494">
        <f t="shared" si="296"/>
        <v>0.14449783018001991</v>
      </c>
      <c r="BO345" s="494">
        <f t="shared" si="297"/>
        <v>0.15734916375813299</v>
      </c>
    </row>
    <row r="346" spans="1:67">
      <c r="A346" s="491" t="str">
        <f>ImportsPaper!B$32</f>
        <v xml:space="preserve">Serbia Montenegro </v>
      </c>
      <c r="B346" s="492">
        <f>ImportsPaper!C$32</f>
        <v>1.6661530000000001E-3</v>
      </c>
      <c r="C346" s="492">
        <f>ImportsPaper!D$32</f>
        <v>1.9018009999999998E-3</v>
      </c>
      <c r="D346" s="492">
        <f>ImportsPaper!E$32</f>
        <v>2.4283550000000001E-3</v>
      </c>
      <c r="E346" s="492">
        <f>ImportsPaper!F$32</f>
        <v>1.27976E-3</v>
      </c>
      <c r="F346" s="492">
        <f>ImportsPaper!G$32</f>
        <v>1.3630069999999998E-3</v>
      </c>
      <c r="G346" s="492">
        <f>ImportsPaper!H$32</f>
        <v>1.1528999999999999E-3</v>
      </c>
      <c r="H346" s="492">
        <f>ImportsPaper!I$32</f>
        <v>5.2231043999999994E-3</v>
      </c>
      <c r="I346" s="492">
        <f>ImportsPaper!J$32</f>
        <v>5.1202446999999993E-3</v>
      </c>
      <c r="J346" s="492">
        <f>ImportsPaper!K$32</f>
        <v>4.3636942499999994E-3</v>
      </c>
      <c r="K346" s="492">
        <f>ImportsPaper!L$32</f>
        <v>3.9899736666666663E-3</v>
      </c>
      <c r="L346" s="492">
        <f>ImportsPaper!M$32</f>
        <v>5.3222496000000013E-3</v>
      </c>
      <c r="M346" s="492">
        <f>ImportsPaper!N$32</f>
        <v>6.7250154904761909E-3</v>
      </c>
      <c r="N346" s="492">
        <f>ImportsPaper!O$32</f>
        <v>9.930741259523812E-3</v>
      </c>
      <c r="O346" s="492">
        <f>ImportsPaper!P$32</f>
        <v>1.3376239107142855E-2</v>
      </c>
      <c r="P346" s="492">
        <f>ImportsPaper!Q$32</f>
        <v>1.7945314688311686E-2</v>
      </c>
      <c r="Q346" s="492">
        <f>ImportsPaper!R$32</f>
        <v>2.4540309666666659E-2</v>
      </c>
      <c r="R346" s="492">
        <f>ImportsPaper!S$32</f>
        <v>2.6545880091666668E-2</v>
      </c>
      <c r="S346" s="492">
        <f>ImportsPaper!T$32</f>
        <v>2.458155346190476E-2</v>
      </c>
      <c r="T346" s="492">
        <f>ImportsPaper!U$32</f>
        <v>2.5385371361111114E-2</v>
      </c>
      <c r="U346" s="492">
        <f>ImportsPaper!V$32</f>
        <v>2.6188259353968256E-2</v>
      </c>
      <c r="V346" s="492">
        <f>ImportsPaper!W$32</f>
        <v>0</v>
      </c>
      <c r="W346" s="492">
        <f>ImportsPaper!X$32</f>
        <v>0</v>
      </c>
      <c r="X346" s="492">
        <f>ImportsPaper!Y$32</f>
        <v>0</v>
      </c>
      <c r="Y346" s="492">
        <f>ImportsPaper!Z$32</f>
        <v>0</v>
      </c>
      <c r="Z346" s="492">
        <f>ImportsPaper!AA$32</f>
        <v>0</v>
      </c>
      <c r="AA346" s="492">
        <f>ImportsPaper!AB$32</f>
        <v>0</v>
      </c>
      <c r="AB346" s="491"/>
      <c r="AC346" s="497"/>
      <c r="AD346" s="497"/>
      <c r="AE346" s="497"/>
      <c r="AF346" s="497"/>
      <c r="AG346" s="497"/>
      <c r="AH346" s="497"/>
      <c r="AI346" s="497"/>
      <c r="AJ346" s="497"/>
      <c r="AK346" s="497"/>
      <c r="AL346" s="497"/>
      <c r="AM346" s="497"/>
      <c r="AN346" s="497"/>
      <c r="AO346" s="497"/>
      <c r="AP346" s="497"/>
      <c r="AQ346" s="497"/>
      <c r="AR346" s="497"/>
      <c r="AS346" s="497"/>
      <c r="AT346" s="497"/>
      <c r="AU346" s="497"/>
      <c r="AV346" s="497"/>
      <c r="AW346" s="497"/>
      <c r="AX346" s="497"/>
      <c r="AY346" s="497"/>
      <c r="AZ346" s="497"/>
      <c r="BA346" s="497"/>
      <c r="BB346" s="497"/>
      <c r="BC346" s="494">
        <f t="shared" si="288"/>
        <v>4.1480337617287193E-2</v>
      </c>
      <c r="BD346" s="494">
        <f t="shared" si="288"/>
        <v>3.6981708311960931E-2</v>
      </c>
      <c r="BE346" s="494">
        <f t="shared" si="288"/>
        <v>4.226398790822597E-2</v>
      </c>
      <c r="BF346" s="494">
        <f t="shared" si="289"/>
        <v>5.9197997631752972E-2</v>
      </c>
      <c r="BG346" s="494">
        <f t="shared" si="290"/>
        <v>5.8219797292136714E-2</v>
      </c>
      <c r="BH346" s="494">
        <f t="shared" si="291"/>
        <v>8.8012334221985969E-2</v>
      </c>
      <c r="BI346" s="494">
        <f t="shared" si="292"/>
        <v>9.9129852615535308E-2</v>
      </c>
      <c r="BJ346" s="494">
        <f t="shared" si="293"/>
        <v>0.11101250392638405</v>
      </c>
      <c r="BK346" s="494">
        <f t="shared" si="294"/>
        <v>0.1434133717579909</v>
      </c>
      <c r="BL346" s="494">
        <f t="shared" si="294"/>
        <v>0.12110291177587804</v>
      </c>
      <c r="BM346" s="494">
        <f t="shared" si="295"/>
        <v>0.10750581500971426</v>
      </c>
      <c r="BN346" s="494">
        <f t="shared" si="296"/>
        <v>0.10773139327650576</v>
      </c>
      <c r="BO346" s="494">
        <f t="shared" si="297"/>
        <v>0.10479756313279469</v>
      </c>
    </row>
    <row r="347" spans="1:67">
      <c r="A347" s="491" t="str">
        <f>ImportsPaper!B$36</f>
        <v xml:space="preserve">Switzerland </v>
      </c>
      <c r="B347" s="492">
        <f>ImportsPaper!C$36</f>
        <v>1.1199216999999999E-2</v>
      </c>
      <c r="C347" s="492">
        <f>ImportsPaper!D$36</f>
        <v>1.0412859E-2</v>
      </c>
      <c r="D347" s="492">
        <f>ImportsPaper!E$36</f>
        <v>1.2318233E-2</v>
      </c>
      <c r="E347" s="492">
        <f>ImportsPaper!F$36</f>
        <v>1.3283682999999999E-2</v>
      </c>
      <c r="F347" s="492">
        <f>ImportsPaper!G$36</f>
        <v>1.1770897999999998E-2</v>
      </c>
      <c r="G347" s="492">
        <f>ImportsPaper!H$36</f>
        <v>5.2402062071428574E-3</v>
      </c>
      <c r="H347" s="492">
        <f>ImportsPaper!I$36</f>
        <v>2.0694011214285706E-3</v>
      </c>
      <c r="I347" s="492">
        <f>ImportsPaper!J$36</f>
        <v>2.925141705555555E-3</v>
      </c>
      <c r="J347" s="492">
        <f>ImportsPaper!K$36</f>
        <v>2.0557625277777777E-3</v>
      </c>
      <c r="K347" s="492">
        <f>ImportsPaper!L$36</f>
        <v>2.5966447499999991E-3</v>
      </c>
      <c r="L347" s="492">
        <f>ImportsPaper!M$36</f>
        <v>2.5744137166666668E-3</v>
      </c>
      <c r="M347" s="492">
        <f>ImportsPaper!N$36</f>
        <v>3.496683846031746E-3</v>
      </c>
      <c r="N347" s="492">
        <f>ImportsPaper!O$36</f>
        <v>3.5603448119047622E-3</v>
      </c>
      <c r="O347" s="492">
        <f>ImportsPaper!P$36</f>
        <v>3.1376775261904759E-3</v>
      </c>
      <c r="P347" s="492">
        <f>ImportsPaper!Q$36</f>
        <v>2.3666275047619055E-3</v>
      </c>
      <c r="Q347" s="492">
        <f>ImportsPaper!R$36</f>
        <v>3.12490831111111E-3</v>
      </c>
      <c r="R347" s="492">
        <f>ImportsPaper!S$36</f>
        <v>4.3530493480158734E-3</v>
      </c>
      <c r="S347" s="492">
        <f>ImportsPaper!T$36</f>
        <v>5.6068665263736273E-3</v>
      </c>
      <c r="T347" s="492">
        <f>ImportsPaper!U$36</f>
        <v>4.8586256039682548E-3</v>
      </c>
      <c r="U347" s="492">
        <f>ImportsPaper!V$36</f>
        <v>6.1389910984126963E-3</v>
      </c>
      <c r="V347" s="492">
        <f>ImportsPaper!W$36</f>
        <v>0</v>
      </c>
      <c r="W347" s="492">
        <f>ImportsPaper!X$36</f>
        <v>0</v>
      </c>
      <c r="X347" s="492">
        <f>ImportsPaper!Y$36</f>
        <v>0</v>
      </c>
      <c r="Y347" s="492">
        <f>ImportsPaper!Z$36</f>
        <v>0</v>
      </c>
      <c r="Z347" s="492">
        <f>ImportsPaper!AA$36</f>
        <v>0</v>
      </c>
      <c r="AA347" s="492">
        <f>ImportsPaper!AB$36</f>
        <v>0</v>
      </c>
      <c r="AB347" s="491"/>
      <c r="AC347" s="497"/>
      <c r="AD347" s="497"/>
      <c r="AE347" s="497"/>
      <c r="AF347" s="497"/>
      <c r="AG347" s="497"/>
      <c r="AH347" s="497"/>
      <c r="AI347" s="497"/>
      <c r="AJ347" s="497"/>
      <c r="AK347" s="497"/>
      <c r="AL347" s="497"/>
      <c r="AM347" s="497"/>
      <c r="AN347" s="497"/>
      <c r="AO347" s="497"/>
      <c r="AP347" s="497"/>
      <c r="AQ347" s="497"/>
      <c r="AR347" s="497"/>
      <c r="AS347" s="497"/>
      <c r="AT347" s="497"/>
      <c r="AU347" s="497"/>
      <c r="AV347" s="497"/>
      <c r="AW347" s="497"/>
      <c r="AX347" s="497"/>
      <c r="AY347" s="497"/>
      <c r="AZ347" s="497"/>
      <c r="BA347" s="497"/>
      <c r="BB347" s="497"/>
      <c r="BC347" s="494">
        <f>I347/I$342</f>
        <v>2.3697278672023567E-2</v>
      </c>
      <c r="BD347" s="494">
        <f>J347/J$342</f>
        <v>1.7422304544122739E-2</v>
      </c>
      <c r="BE347" s="494">
        <f>K347/K$342</f>
        <v>2.7505084365040944E-2</v>
      </c>
      <c r="BF347" s="494">
        <f t="shared" si="289"/>
        <v>2.8634533995246233E-2</v>
      </c>
      <c r="BG347" s="494">
        <f t="shared" si="290"/>
        <v>3.0271487849947275E-2</v>
      </c>
      <c r="BH347" s="494">
        <f t="shared" si="291"/>
        <v>3.1553964537175079E-2</v>
      </c>
      <c r="BI347" s="494">
        <f t="shared" si="292"/>
        <v>2.3252986750232848E-2</v>
      </c>
      <c r="BJ347" s="494">
        <f t="shared" si="293"/>
        <v>1.4640325328805198E-2</v>
      </c>
      <c r="BK347" s="494">
        <f t="shared" si="294"/>
        <v>1.8261938965657979E-2</v>
      </c>
      <c r="BL347" s="494">
        <f t="shared" si="294"/>
        <v>1.9858710629612877E-2</v>
      </c>
      <c r="BM347" s="494">
        <f t="shared" si="295"/>
        <v>2.4521263739601559E-2</v>
      </c>
      <c r="BN347" s="494">
        <f t="shared" si="296"/>
        <v>2.0619217984979444E-2</v>
      </c>
      <c r="BO347" s="494">
        <f t="shared" si="297"/>
        <v>2.4566402009077528E-2</v>
      </c>
    </row>
    <row r="348" spans="1:67">
      <c r="A348" s="491" t="str">
        <f>ImportsPaper!B$33</f>
        <v xml:space="preserve">Ukraine </v>
      </c>
      <c r="B348" s="492">
        <f>ImportsPaper!C$33</f>
        <v>6.0327129999999994E-3</v>
      </c>
      <c r="C348" s="492">
        <f>ImportsPaper!D$33</f>
        <v>7.231857999999999E-3</v>
      </c>
      <c r="D348" s="492">
        <f>ImportsPaper!E$33</f>
        <v>4.057354E-3</v>
      </c>
      <c r="E348" s="492">
        <f>ImportsPaper!F$33</f>
        <v>2.9868059999999998E-3</v>
      </c>
      <c r="F348" s="492">
        <f>ImportsPaper!G$33</f>
        <v>4.0191759999999993E-3</v>
      </c>
      <c r="G348" s="492">
        <f>ImportsPaper!H$33</f>
        <v>3.8982951500000007E-3</v>
      </c>
      <c r="H348" s="492">
        <f>ImportsPaper!I$33</f>
        <v>3.7433237499999998E-3</v>
      </c>
      <c r="I348" s="492">
        <f>ImportsPaper!J$33</f>
        <v>9.205471042857143E-3</v>
      </c>
      <c r="J348" s="492">
        <f>ImportsPaper!K$33</f>
        <v>7.1986174333333328E-3</v>
      </c>
      <c r="K348" s="492">
        <f>ImportsPaper!L$33</f>
        <v>5.2229903583333329E-3</v>
      </c>
      <c r="L348" s="492">
        <f>ImportsPaper!M$33</f>
        <v>5.0776977060606058E-3</v>
      </c>
      <c r="M348" s="492">
        <f>ImportsPaper!N$33</f>
        <v>9.8448304119047609E-3</v>
      </c>
      <c r="N348" s="492">
        <f>ImportsPaper!O$33</f>
        <v>1.7151369130952384E-2</v>
      </c>
      <c r="O348" s="492">
        <f>ImportsPaper!P$33</f>
        <v>2.5325748238827842E-2</v>
      </c>
      <c r="P348" s="492">
        <f>ImportsPaper!Q$33</f>
        <v>2.5423685442640686E-2</v>
      </c>
      <c r="Q348" s="492">
        <f>ImportsPaper!R$33</f>
        <v>2.0245018650000005E-2</v>
      </c>
      <c r="R348" s="492">
        <f>ImportsPaper!S$33</f>
        <v>2.7270909460714282E-2</v>
      </c>
      <c r="S348" s="492">
        <f>ImportsPaper!T$33</f>
        <v>3.6380424589560437E-2</v>
      </c>
      <c r="T348" s="492">
        <f>ImportsPaper!U$33</f>
        <v>4.4994199547222211E-2</v>
      </c>
      <c r="U348" s="492">
        <f>ImportsPaper!V$33</f>
        <v>3.964702664603173E-2</v>
      </c>
      <c r="V348" s="492">
        <f>ImportsPaper!W$33</f>
        <v>0</v>
      </c>
      <c r="W348" s="492">
        <f>ImportsPaper!X$33</f>
        <v>0</v>
      </c>
      <c r="X348" s="492">
        <f>ImportsPaper!Y$33</f>
        <v>0</v>
      </c>
      <c r="Y348" s="492">
        <f>ImportsPaper!Z$33</f>
        <v>0</v>
      </c>
      <c r="Z348" s="492">
        <f>ImportsPaper!AA$33</f>
        <v>0</v>
      </c>
      <c r="AA348" s="492">
        <f>ImportsPaper!AB$33</f>
        <v>0</v>
      </c>
      <c r="AB348" s="491"/>
      <c r="AC348" s="497"/>
      <c r="AD348" s="497"/>
      <c r="AE348" s="497"/>
      <c r="AF348" s="497"/>
      <c r="AG348" s="497"/>
      <c r="AH348" s="497"/>
      <c r="AI348" s="497"/>
      <c r="AJ348" s="497"/>
      <c r="AK348" s="497"/>
      <c r="AL348" s="497"/>
      <c r="AM348" s="497"/>
      <c r="AN348" s="497"/>
      <c r="AO348" s="497"/>
      <c r="AP348" s="497"/>
      <c r="AQ348" s="497"/>
      <c r="AR348" s="497"/>
      <c r="AS348" s="497"/>
      <c r="AT348" s="497"/>
      <c r="AU348" s="497"/>
      <c r="AV348" s="497"/>
      <c r="AW348" s="497"/>
      <c r="AX348" s="497"/>
      <c r="AY348" s="497"/>
      <c r="AZ348" s="497"/>
      <c r="BA348" s="497"/>
      <c r="BB348" s="497"/>
      <c r="BC348" s="494">
        <f t="shared" ref="BC348:BE350" si="298">I348/I$342</f>
        <v>7.457574181637748E-2</v>
      </c>
      <c r="BD348" s="494">
        <f t="shared" si="298"/>
        <v>6.100729219718596E-2</v>
      </c>
      <c r="BE348" s="494">
        <f t="shared" si="298"/>
        <v>5.5324776500040598E-2</v>
      </c>
      <c r="BF348" s="494">
        <f t="shared" si="289"/>
        <v>5.6477910539583329E-2</v>
      </c>
      <c r="BG348" s="494">
        <f t="shared" si="290"/>
        <v>8.5228655869753672E-2</v>
      </c>
      <c r="BH348" s="494">
        <f t="shared" si="291"/>
        <v>0.15200597748635913</v>
      </c>
      <c r="BI348" s="494">
        <f t="shared" si="292"/>
        <v>0.18768636461892643</v>
      </c>
      <c r="BJ348" s="494">
        <f t="shared" si="293"/>
        <v>0.15727486695246309</v>
      </c>
      <c r="BK348" s="494">
        <f t="shared" si="294"/>
        <v>0.11831172570098554</v>
      </c>
      <c r="BL348" s="494">
        <f t="shared" si="294"/>
        <v>0.12441051233052143</v>
      </c>
      <c r="BM348" s="494">
        <f t="shared" si="295"/>
        <v>0.15910740555764219</v>
      </c>
      <c r="BN348" s="494">
        <f t="shared" si="296"/>
        <v>0.19094807547346465</v>
      </c>
      <c r="BO348" s="494">
        <f t="shared" si="297"/>
        <v>0.15865551512248627</v>
      </c>
    </row>
    <row r="349" spans="1:67">
      <c r="A349" s="491" t="str">
        <f>ImportsPaper!B$8</f>
        <v xml:space="preserve">USA </v>
      </c>
      <c r="B349" s="492">
        <f>ImportsPaper!C$8</f>
        <v>5.4093689999999998E-3</v>
      </c>
      <c r="C349" s="492">
        <f>ImportsPaper!D$8</f>
        <v>4.1195749999999995E-3</v>
      </c>
      <c r="D349" s="492">
        <f>ImportsPaper!E$8</f>
        <v>5.2571639999999991E-3</v>
      </c>
      <c r="E349" s="492">
        <f>ImportsPaper!F$8</f>
        <v>5.9135099999999994E-3</v>
      </c>
      <c r="F349" s="492">
        <f>ImportsPaper!G$8</f>
        <v>1.3235373999999999E-2</v>
      </c>
      <c r="G349" s="492">
        <f>ImportsPaper!H$8</f>
        <v>3.2370676764285719E-2</v>
      </c>
      <c r="H349" s="492">
        <f>ImportsPaper!I$8</f>
        <v>1.382646896190475E-2</v>
      </c>
      <c r="I349" s="492">
        <f>ImportsPaper!J$8</f>
        <v>2.2466549589682538E-2</v>
      </c>
      <c r="J349" s="492">
        <f>ImportsPaper!K$8</f>
        <v>2.1660704805555559E-2</v>
      </c>
      <c r="K349" s="492">
        <f>ImportsPaper!L$8</f>
        <v>9.0831553309523808E-3</v>
      </c>
      <c r="L349" s="492">
        <f>ImportsPaper!M$8</f>
        <v>9.9412071999999997E-3</v>
      </c>
      <c r="M349" s="492">
        <f>ImportsPaper!N$8</f>
        <v>1.2622302344444447E-2</v>
      </c>
      <c r="N349" s="492">
        <f>ImportsPaper!O$8</f>
        <v>1.0313358736134454E-2</v>
      </c>
      <c r="O349" s="492">
        <f>ImportsPaper!P$8</f>
        <v>9.203545619047614E-3</v>
      </c>
      <c r="P349" s="492">
        <f>ImportsPaper!Q$8</f>
        <v>1.2389618794372299E-2</v>
      </c>
      <c r="Q349" s="492">
        <f>ImportsPaper!R$8</f>
        <v>1.0682291656349202E-2</v>
      </c>
      <c r="R349" s="492">
        <f>ImportsPaper!S$8</f>
        <v>1.064312949126984E-2</v>
      </c>
      <c r="S349" s="492">
        <f>ImportsPaper!T$8</f>
        <v>1.1612572470879119E-2</v>
      </c>
      <c r="T349" s="492">
        <f>ImportsPaper!U$8</f>
        <v>9.5896855807359321E-3</v>
      </c>
      <c r="U349" s="492">
        <f>ImportsPaper!V$8</f>
        <v>9.0322243507936426E-3</v>
      </c>
      <c r="V349" s="492">
        <f>ImportsPaper!W$8</f>
        <v>0</v>
      </c>
      <c r="W349" s="492">
        <f>ImportsPaper!X$8</f>
        <v>0</v>
      </c>
      <c r="X349" s="492">
        <f>ImportsPaper!Y$8</f>
        <v>0</v>
      </c>
      <c r="Y349" s="492">
        <f>ImportsPaper!Z$8</f>
        <v>0</v>
      </c>
      <c r="Z349" s="492">
        <f>ImportsPaper!AA$8</f>
        <v>0</v>
      </c>
      <c r="AA349" s="492">
        <f>ImportsPaper!AB$8</f>
        <v>0</v>
      </c>
      <c r="AB349" s="491"/>
      <c r="AC349" s="497"/>
      <c r="AD349" s="497"/>
      <c r="AE349" s="497"/>
      <c r="AF349" s="497"/>
      <c r="AG349" s="497"/>
      <c r="AH349" s="497"/>
      <c r="AI349" s="497"/>
      <c r="AJ349" s="497"/>
      <c r="AK349" s="497"/>
      <c r="AL349" s="497"/>
      <c r="AM349" s="497"/>
      <c r="AN349" s="497"/>
      <c r="AO349" s="497"/>
      <c r="AP349" s="497"/>
      <c r="AQ349" s="497"/>
      <c r="AR349" s="497"/>
      <c r="AS349" s="497"/>
      <c r="AT349" s="497"/>
      <c r="AU349" s="497"/>
      <c r="AV349" s="497"/>
      <c r="AW349" s="497"/>
      <c r="AX349" s="497"/>
      <c r="AY349" s="497"/>
      <c r="AZ349" s="497"/>
      <c r="BA349" s="497"/>
      <c r="BB349" s="497"/>
      <c r="BC349" s="494">
        <f t="shared" si="298"/>
        <v>0.1820069384722095</v>
      </c>
      <c r="BD349" s="494">
        <f t="shared" si="298"/>
        <v>0.18357149265225131</v>
      </c>
      <c r="BE349" s="494">
        <f t="shared" si="298"/>
        <v>9.6213759575165883E-2</v>
      </c>
      <c r="BF349" s="494">
        <f t="shared" si="289"/>
        <v>0.11057346132025928</v>
      </c>
      <c r="BG349" s="494">
        <f t="shared" si="290"/>
        <v>0.1092737830707335</v>
      </c>
      <c r="BH349" s="494">
        <f t="shared" si="291"/>
        <v>9.140332552370109E-2</v>
      </c>
      <c r="BI349" s="494">
        <f t="shared" si="292"/>
        <v>6.8206475186987095E-2</v>
      </c>
      <c r="BJ349" s="494">
        <f t="shared" si="293"/>
        <v>7.6644106216342753E-2</v>
      </c>
      <c r="BK349" s="494">
        <f t="shared" si="294"/>
        <v>6.242722627987863E-2</v>
      </c>
      <c r="BL349" s="494">
        <f t="shared" si="294"/>
        <v>4.855420002462512E-2</v>
      </c>
      <c r="BM349" s="494">
        <f t="shared" si="295"/>
        <v>5.0786825567227363E-2</v>
      </c>
      <c r="BN349" s="494">
        <f t="shared" si="296"/>
        <v>4.0697068165761123E-2</v>
      </c>
      <c r="BO349" s="494">
        <f t="shared" si="297"/>
        <v>3.6144254142207149E-2</v>
      </c>
    </row>
    <row r="350" spans="1:67">
      <c r="A350" s="489" t="s">
        <v>24</v>
      </c>
      <c r="B350" s="492">
        <f t="shared" ref="B350:K350" si="299">B342-SUM(B344:B349)</f>
        <v>1.3899960999999586E-2</v>
      </c>
      <c r="C350" s="492">
        <f t="shared" si="299"/>
        <v>1.2313239999999961E-2</v>
      </c>
      <c r="D350" s="492">
        <f t="shared" si="299"/>
        <v>1.5236159999999339E-2</v>
      </c>
      <c r="E350" s="492">
        <f t="shared" si="299"/>
        <v>2.0041915999999278E-2</v>
      </c>
      <c r="F350" s="492">
        <f t="shared" si="299"/>
        <v>2.693034899999993E-2</v>
      </c>
      <c r="G350" s="492">
        <f t="shared" si="299"/>
        <v>2.4391227195239812E-2</v>
      </c>
      <c r="H350" s="492">
        <f t="shared" si="299"/>
        <v>2.3749297673809282E-2</v>
      </c>
      <c r="I350" s="492">
        <f t="shared" si="299"/>
        <v>3.5814208864285754E-2</v>
      </c>
      <c r="J350" s="492">
        <f t="shared" si="299"/>
        <v>2.9519291655555321E-2</v>
      </c>
      <c r="K350" s="492">
        <f t="shared" si="299"/>
        <v>2.3924880067856633E-2</v>
      </c>
      <c r="L350" s="492">
        <f>L342-SUM(L344:L349)</f>
        <v>2.3909988827416337E-2</v>
      </c>
      <c r="M350" s="492">
        <f>M342-SUM(M344:M349)</f>
        <v>3.144252487222414E-2</v>
      </c>
      <c r="N350" s="492">
        <f>N342-SUM(N344:N349)</f>
        <v>2.6960521201632975E-2</v>
      </c>
      <c r="O350" s="492">
        <f t="shared" ref="O350:AA350" si="300">O342-SUM(O344:O349)</f>
        <v>3.1835169988829307E-2</v>
      </c>
      <c r="P350" s="492">
        <f t="shared" si="300"/>
        <v>3.9505462216883891E-2</v>
      </c>
      <c r="Q350" s="492">
        <f t="shared" si="300"/>
        <v>4.5645885080953269E-2</v>
      </c>
      <c r="R350" s="492">
        <f t="shared" si="300"/>
        <v>5.3454983666666178E-2</v>
      </c>
      <c r="S350" s="492">
        <f t="shared" si="300"/>
        <v>5.4047648949176325E-2</v>
      </c>
      <c r="T350" s="492">
        <f t="shared" si="300"/>
        <v>5.7587820969410453E-2</v>
      </c>
      <c r="U350" s="492">
        <f t="shared" si="300"/>
        <v>5.654522207063431E-2</v>
      </c>
      <c r="V350" s="492">
        <f t="shared" si="300"/>
        <v>0</v>
      </c>
      <c r="W350" s="492">
        <f t="shared" si="300"/>
        <v>0</v>
      </c>
      <c r="X350" s="492">
        <f t="shared" si="300"/>
        <v>0</v>
      </c>
      <c r="Y350" s="492">
        <f t="shared" si="300"/>
        <v>0</v>
      </c>
      <c r="Z350" s="492">
        <f t="shared" si="300"/>
        <v>0</v>
      </c>
      <c r="AA350" s="492">
        <f t="shared" si="300"/>
        <v>0</v>
      </c>
      <c r="AB350" s="491"/>
      <c r="AC350" s="497"/>
      <c r="AD350" s="497"/>
      <c r="AE350" s="497"/>
      <c r="AF350" s="497"/>
      <c r="AG350" s="497"/>
      <c r="AH350" s="497"/>
      <c r="AI350" s="497"/>
      <c r="AJ350" s="497"/>
      <c r="AK350" s="497"/>
      <c r="AL350" s="497"/>
      <c r="AM350" s="497"/>
      <c r="AN350" s="497"/>
      <c r="AO350" s="497"/>
      <c r="AP350" s="497"/>
      <c r="AQ350" s="497"/>
      <c r="AR350" s="497"/>
      <c r="AS350" s="497"/>
      <c r="AT350" s="497"/>
      <c r="AU350" s="497"/>
      <c r="AV350" s="497"/>
      <c r="AW350" s="497"/>
      <c r="AX350" s="497"/>
      <c r="AY350" s="497"/>
      <c r="AZ350" s="497"/>
      <c r="BA350" s="497"/>
      <c r="BB350" s="497"/>
      <c r="BC350" s="494">
        <f t="shared" si="298"/>
        <v>0.29013954649210671</v>
      </c>
      <c r="BD350" s="494">
        <f t="shared" si="298"/>
        <v>0.250171934842009</v>
      </c>
      <c r="BE350" s="494">
        <f t="shared" si="298"/>
        <v>0.25342544246373455</v>
      </c>
      <c r="BF350" s="494">
        <f t="shared" si="289"/>
        <v>0.26594458515824437</v>
      </c>
      <c r="BG350" s="494">
        <f t="shared" si="290"/>
        <v>0.2722041944745372</v>
      </c>
      <c r="BH350" s="494">
        <f t="shared" si="291"/>
        <v>0.23894071356671728</v>
      </c>
      <c r="BI350" s="494">
        <f t="shared" si="292"/>
        <v>0.23592698094772913</v>
      </c>
      <c r="BJ350" s="494">
        <f t="shared" si="293"/>
        <v>0.24438692525809597</v>
      </c>
      <c r="BK350" s="494">
        <f t="shared" si="294"/>
        <v>0.26675418424850156</v>
      </c>
      <c r="BL350" s="494">
        <f t="shared" si="294"/>
        <v>0.24386285738544664</v>
      </c>
      <c r="BM350" s="494">
        <f t="shared" si="295"/>
        <v>0.23637385483569401</v>
      </c>
      <c r="BN350" s="494">
        <f t="shared" si="296"/>
        <v>0.24439335948800608</v>
      </c>
      <c r="BO350" s="494">
        <f t="shared" si="297"/>
        <v>0.2262770274156182</v>
      </c>
    </row>
    <row r="351" spans="1:67">
      <c r="A351" s="489"/>
      <c r="B351" s="492"/>
      <c r="C351" s="492"/>
      <c r="D351" s="492"/>
      <c r="E351" s="492"/>
      <c r="F351" s="492"/>
      <c r="G351" s="492"/>
      <c r="H351" s="492"/>
      <c r="I351" s="492"/>
      <c r="J351" s="492"/>
      <c r="K351" s="492"/>
      <c r="L351" s="492"/>
      <c r="M351" s="492"/>
      <c r="N351" s="492"/>
      <c r="O351" s="492"/>
      <c r="P351" s="492"/>
      <c r="Q351" s="492"/>
      <c r="R351" s="492"/>
      <c r="S351" s="492"/>
      <c r="T351" s="492"/>
      <c r="U351" s="492"/>
      <c r="V351" s="492"/>
      <c r="W351" s="492"/>
      <c r="X351" s="492"/>
      <c r="Y351" s="492"/>
      <c r="Z351" s="492"/>
      <c r="AA351" s="492"/>
      <c r="AB351" s="491"/>
      <c r="AC351" s="497"/>
      <c r="AD351" s="497"/>
      <c r="AE351" s="497"/>
      <c r="AF351" s="497"/>
      <c r="AG351" s="497"/>
      <c r="AH351" s="497"/>
      <c r="AI351" s="497"/>
      <c r="AJ351" s="497"/>
      <c r="AK351" s="497"/>
      <c r="AL351" s="497"/>
      <c r="AM351" s="497"/>
      <c r="AN351" s="497"/>
      <c r="AO351" s="497"/>
      <c r="AP351" s="497"/>
      <c r="AQ351" s="497"/>
      <c r="AR351" s="497"/>
      <c r="AS351" s="497"/>
      <c r="AT351" s="497"/>
      <c r="AU351" s="497"/>
      <c r="AV351" s="497"/>
      <c r="AW351" s="497"/>
      <c r="AX351" s="497"/>
      <c r="AY351" s="497"/>
      <c r="AZ351" s="497"/>
      <c r="BA351" s="497"/>
      <c r="BB351" s="497"/>
      <c r="BC351" s="494"/>
      <c r="BD351" s="494"/>
      <c r="BE351" s="494"/>
      <c r="BF351" s="494"/>
      <c r="BG351" s="494"/>
      <c r="BH351" s="494"/>
      <c r="BI351" s="494"/>
      <c r="BJ351" s="494"/>
      <c r="BK351" s="494"/>
      <c r="BL351" s="494"/>
      <c r="BM351" s="494"/>
      <c r="BN351" s="494"/>
      <c r="BO351" s="494"/>
    </row>
    <row r="352" spans="1:67">
      <c r="A352" s="489"/>
      <c r="B352" s="491"/>
      <c r="C352" s="491"/>
      <c r="D352" s="491"/>
      <c r="E352" s="491"/>
      <c r="F352" s="491"/>
      <c r="G352" s="491"/>
      <c r="H352" s="491"/>
      <c r="I352" s="491"/>
      <c r="J352" s="491"/>
      <c r="K352" s="491"/>
      <c r="L352" s="491"/>
      <c r="M352" s="491"/>
      <c r="N352" s="491"/>
      <c r="O352" s="491"/>
      <c r="P352" s="491"/>
      <c r="Q352" s="491"/>
      <c r="R352" s="491"/>
      <c r="S352" s="491"/>
      <c r="T352" s="491"/>
      <c r="U352" s="491"/>
      <c r="V352" s="491"/>
      <c r="W352" s="491"/>
      <c r="X352" s="491"/>
      <c r="Y352" s="491"/>
      <c r="Z352" s="491"/>
      <c r="AA352" s="491"/>
      <c r="AB352" s="491"/>
    </row>
    <row r="353" spans="1:67">
      <c r="A353" s="489"/>
      <c r="B353" s="491"/>
      <c r="C353" s="491"/>
      <c r="D353" s="491"/>
      <c r="E353" s="491"/>
      <c r="F353" s="491"/>
      <c r="G353" s="491"/>
      <c r="H353" s="491"/>
      <c r="I353" s="491"/>
      <c r="J353" s="491"/>
      <c r="K353" s="491"/>
      <c r="L353" s="491"/>
      <c r="M353" s="491"/>
      <c r="N353" s="491"/>
      <c r="O353" s="491"/>
      <c r="P353" s="491"/>
      <c r="Q353" s="491"/>
      <c r="R353" s="491"/>
      <c r="S353" s="491"/>
      <c r="T353" s="491"/>
      <c r="U353" s="491"/>
      <c r="V353" s="491"/>
      <c r="W353" s="491"/>
      <c r="X353" s="491"/>
      <c r="Y353" s="491"/>
      <c r="Z353" s="491"/>
      <c r="AA353" s="491"/>
      <c r="AB353" s="491"/>
    </row>
    <row r="354" spans="1:67">
      <c r="A354" s="497"/>
      <c r="B354" s="497"/>
      <c r="C354" s="497"/>
      <c r="D354" s="497"/>
      <c r="E354" s="497"/>
      <c r="F354" s="497"/>
      <c r="G354" s="497"/>
      <c r="H354" s="497"/>
      <c r="I354" s="497"/>
      <c r="J354" s="497"/>
      <c r="K354" s="497"/>
      <c r="L354" s="497"/>
      <c r="M354" s="497"/>
      <c r="N354" s="497"/>
      <c r="O354" s="497"/>
      <c r="P354" s="497"/>
      <c r="Q354" s="497"/>
      <c r="R354" s="497"/>
      <c r="S354" s="497"/>
      <c r="T354" s="497"/>
      <c r="U354" s="497"/>
      <c r="V354" s="497"/>
      <c r="W354" s="497"/>
      <c r="X354" s="497"/>
      <c r="Y354" s="497"/>
      <c r="Z354" s="497"/>
      <c r="AA354" s="497"/>
      <c r="AB354" s="491"/>
    </row>
    <row r="355" spans="1:67">
      <c r="A355" s="497"/>
      <c r="B355" s="497"/>
      <c r="C355" s="497"/>
      <c r="D355" s="497"/>
      <c r="E355" s="497"/>
      <c r="F355" s="497"/>
      <c r="G355" s="497"/>
      <c r="H355" s="497"/>
      <c r="I355" s="497"/>
      <c r="J355" s="497"/>
      <c r="K355" s="497"/>
      <c r="L355" s="497"/>
      <c r="M355" s="497"/>
      <c r="N355" s="497"/>
      <c r="O355" s="497"/>
      <c r="P355" s="497"/>
      <c r="Q355" s="497"/>
      <c r="R355" s="497"/>
      <c r="S355" s="497"/>
      <c r="T355" s="497"/>
      <c r="U355" s="497"/>
      <c r="V355" s="497"/>
      <c r="W355" s="497"/>
      <c r="X355" s="497"/>
      <c r="Y355" s="497"/>
      <c r="Z355" s="497"/>
      <c r="AA355" s="497"/>
      <c r="AB355" s="491"/>
    </row>
    <row r="356" spans="1:67">
      <c r="A356" s="495" t="str">
        <f t="shared" ref="A356:A362" si="301">A344</f>
        <v xml:space="preserve">China </v>
      </c>
      <c r="AC356" s="492">
        <f>ImportsPaper!AD$12</f>
        <v>5.6969999999999998E-3</v>
      </c>
      <c r="AD356" s="492">
        <f>ImportsPaper!AE$12</f>
        <v>5.8839999999999995E-3</v>
      </c>
      <c r="AE356" s="492">
        <f>ImportsPaper!AF$12</f>
        <v>7.5429999999999994E-3</v>
      </c>
      <c r="AF356" s="492">
        <f>ImportsPaper!AG$12</f>
        <v>7.7419999999999998E-3</v>
      </c>
      <c r="AG356" s="492">
        <f>ImportsPaper!AH$12</f>
        <v>1.2114653E-2</v>
      </c>
      <c r="AH356" s="492">
        <f>ImportsPaper!AI$12</f>
        <v>1.7670005796300001E-2</v>
      </c>
      <c r="AI356" s="492">
        <f>ImportsPaper!AJ$12</f>
        <v>3.0819445315200002E-2</v>
      </c>
      <c r="AJ356" s="492">
        <f>ImportsPaper!AK$12</f>
        <v>4.5813587937499997E-2</v>
      </c>
      <c r="AK356" s="492">
        <f>ImportsPaper!AL$12</f>
        <v>5.0293651537200001E-2</v>
      </c>
      <c r="AL356" s="492">
        <f>ImportsPaper!AM$12</f>
        <v>3.1863722004399998E-2</v>
      </c>
      <c r="AM356" s="492">
        <f>ImportsPaper!AN$12</f>
        <v>3.9219366950100004E-2</v>
      </c>
      <c r="AN356" s="492">
        <f>ImportsPaper!AO$12</f>
        <v>4.9226590559999985E-2</v>
      </c>
      <c r="AO356" s="492">
        <f>ImportsPaper!AP$12</f>
        <v>5.2265338945599996E-2</v>
      </c>
      <c r="AP356" s="492">
        <f>ImportsPaper!AQ$12</f>
        <v>6.0497825024100005E-2</v>
      </c>
      <c r="AQ356" s="492">
        <f>ImportsPaper!AR$12</f>
        <v>8.2199731222E-2</v>
      </c>
      <c r="AR356" s="492">
        <f>ImportsPaper!AS$12</f>
        <v>6.7725689594499996E-2</v>
      </c>
      <c r="AS356" s="492">
        <f>ImportsPaper!AT$12</f>
        <v>8.5294732011400004E-2</v>
      </c>
      <c r="AT356" s="492">
        <f>ImportsPaper!AU$12</f>
        <v>9.3220480667599984E-2</v>
      </c>
      <c r="AU356" s="492">
        <f>ImportsPaper!AV$12</f>
        <v>0.10557824200599999</v>
      </c>
      <c r="AV356" s="492">
        <f>ImportsPaper!AW$12</f>
        <v>0.13431117396958331</v>
      </c>
      <c r="AW356" s="492">
        <f>ImportsPaper!AX$12</f>
        <v>0</v>
      </c>
      <c r="AX356" s="492">
        <f>ImportsPaper!AY$12</f>
        <v>0</v>
      </c>
      <c r="AY356" s="492">
        <f>ImportsPaper!AZ$12</f>
        <v>0</v>
      </c>
      <c r="AZ356" s="492">
        <f>ImportsPaper!BA$12</f>
        <v>0</v>
      </c>
      <c r="BA356" s="492">
        <f>ImportsPaper!BB$12</f>
        <v>0</v>
      </c>
      <c r="BB356" s="492">
        <f>ImportsPaper!BC$12</f>
        <v>0</v>
      </c>
      <c r="BC356" s="494">
        <f>AJ356/AJ$342</f>
        <v>0.29662149090166939</v>
      </c>
      <c r="BD356" s="494">
        <f>AK356/AK$342</f>
        <v>0.27826592178923737</v>
      </c>
      <c r="BE356" s="494">
        <f>AL356/AL$342</f>
        <v>0.2317547196989872</v>
      </c>
      <c r="BF356" s="494">
        <f t="shared" ref="BF356:BI362" si="302">AM356/AM$342</f>
        <v>0.25005184004850151</v>
      </c>
      <c r="BG356" s="494">
        <f t="shared" si="302"/>
        <v>0.26122472816201942</v>
      </c>
      <c r="BH356" s="494">
        <f t="shared" si="302"/>
        <v>0.29526855044915173</v>
      </c>
      <c r="BI356" s="494">
        <f t="shared" si="302"/>
        <v>0.30329140857548109</v>
      </c>
      <c r="BJ356" s="494">
        <f t="shared" ref="BJ356:BJ362" si="303">AQ356/AQ$342</f>
        <v>0.34066817872517891</v>
      </c>
      <c r="BK356" s="494">
        <f t="shared" ref="BK356:BL362" si="304">AR356/AR$342</f>
        <v>0.29823579868046118</v>
      </c>
      <c r="BL356" s="494">
        <f t="shared" si="304"/>
        <v>0.31424855962811549</v>
      </c>
      <c r="BM356" s="494">
        <f t="shared" ref="BM356:BM362" si="305">AT356/AT$342</f>
        <v>0.31661282602988799</v>
      </c>
      <c r="BN356" s="494">
        <f t="shared" ref="BN356:BN362" si="306">AU356/AU$342</f>
        <v>0.33131066937504444</v>
      </c>
      <c r="BO356" s="494">
        <f t="shared" ref="BO356:BO362" si="307">AV356/AV$342</f>
        <v>0.37232387210725687</v>
      </c>
    </row>
    <row r="357" spans="1:67">
      <c r="A357" s="495" t="str">
        <f t="shared" si="301"/>
        <v>Russia</v>
      </c>
      <c r="AC357" s="492">
        <f>ImportsPaper!AD$29</f>
        <v>4.8549999999999999E-3</v>
      </c>
      <c r="AD357" s="492">
        <f>ImportsPaper!AE$29</f>
        <v>1.9300000000000001E-3</v>
      </c>
      <c r="AE357" s="492">
        <f>ImportsPaper!AF$29</f>
        <v>2.1749999999999999E-3</v>
      </c>
      <c r="AF357" s="492">
        <f>ImportsPaper!AG$29</f>
        <v>3.9949999999999994E-3</v>
      </c>
      <c r="AG357" s="492">
        <f>ImportsPaper!AH$29</f>
        <v>7.0109350000000003E-3</v>
      </c>
      <c r="AH357" s="492">
        <f>ImportsPaper!AI$29</f>
        <v>8.3478736769999999E-3</v>
      </c>
      <c r="AI357" s="492">
        <f>ImportsPaper!AJ$29</f>
        <v>1.0253765741199999E-2</v>
      </c>
      <c r="AJ357" s="492">
        <f>ImportsPaper!AK$29</f>
        <v>1.2336199420000001E-2</v>
      </c>
      <c r="AK357" s="492">
        <f>ImportsPaper!AL$29</f>
        <v>2.2777144142400001E-2</v>
      </c>
      <c r="AL357" s="492">
        <f>ImportsPaper!AM$29</f>
        <v>1.9922258967600002E-2</v>
      </c>
      <c r="AM357" s="492">
        <f>ImportsPaper!AN$29</f>
        <v>1.4103105488100001E-2</v>
      </c>
      <c r="AN357" s="492">
        <f>ImportsPaper!AO$29</f>
        <v>1.8690585839999996E-2</v>
      </c>
      <c r="AO357" s="492">
        <f>ImportsPaper!AP$29</f>
        <v>1.6320823393599998E-2</v>
      </c>
      <c r="AP357" s="492">
        <f>ImportsPaper!AQ$29</f>
        <v>1.30441944576E-2</v>
      </c>
      <c r="AQ357" s="492">
        <f>ImportsPaper!AR$29</f>
        <v>1.0545808362E-2</v>
      </c>
      <c r="AR357" s="492">
        <f>ImportsPaper!AS$29</f>
        <v>1.4256398204999998E-2</v>
      </c>
      <c r="AS357" s="492">
        <f>ImportsPaper!AT$29</f>
        <v>2.0790123442399999E-2</v>
      </c>
      <c r="AT357" s="492">
        <f>ImportsPaper!AU$29</f>
        <v>2.8481591967399997E-2</v>
      </c>
      <c r="AU357" s="492">
        <f>ImportsPaper!AV$29</f>
        <v>3.4256520608000003E-2</v>
      </c>
      <c r="AV357" s="492">
        <f>ImportsPaper!AW$29</f>
        <v>3.6751239855416666E-2</v>
      </c>
      <c r="AW357" s="492">
        <f>ImportsPaper!AX$29</f>
        <v>0</v>
      </c>
      <c r="AX357" s="492">
        <f>ImportsPaper!AY$29</f>
        <v>0</v>
      </c>
      <c r="AY357" s="492">
        <f>ImportsPaper!AZ$29</f>
        <v>0</v>
      </c>
      <c r="AZ357" s="492">
        <f>ImportsPaper!BA$29</f>
        <v>0</v>
      </c>
      <c r="BA357" s="492">
        <f>ImportsPaper!BB$29</f>
        <v>0</v>
      </c>
      <c r="BB357" s="492">
        <f>ImportsPaper!BC$29</f>
        <v>0</v>
      </c>
      <c r="BC357" s="494">
        <f t="shared" ref="BC357:BC362" si="308">AJ357/AJ$342</f>
        <v>7.9871104376558616E-2</v>
      </c>
      <c r="BD357" s="494">
        <f t="shared" ref="BD357:BE362" si="309">AK357/AK$342</f>
        <v>0.12602192954359753</v>
      </c>
      <c r="BE357" s="494">
        <f t="shared" si="309"/>
        <v>0.14490076024920157</v>
      </c>
      <c r="BF357" s="494">
        <f t="shared" si="302"/>
        <v>8.9917501273909087E-2</v>
      </c>
      <c r="BG357" s="494">
        <f t="shared" si="302"/>
        <v>9.9183046189069438E-2</v>
      </c>
      <c r="BH357" s="494">
        <f t="shared" si="302"/>
        <v>9.2203092198076542E-2</v>
      </c>
      <c r="BI357" s="494">
        <f t="shared" si="302"/>
        <v>6.539395605051905E-2</v>
      </c>
      <c r="BJ357" s="494">
        <f t="shared" si="303"/>
        <v>4.3705998480269612E-2</v>
      </c>
      <c r="BK357" s="494">
        <f t="shared" si="304"/>
        <v>6.2779254525599598E-2</v>
      </c>
      <c r="BL357" s="494">
        <f t="shared" si="304"/>
        <v>7.6596364068436465E-2</v>
      </c>
      <c r="BM357" s="494">
        <f t="shared" si="305"/>
        <v>9.6734507889776084E-2</v>
      </c>
      <c r="BN357" s="494">
        <f t="shared" si="306"/>
        <v>0.10749895582132815</v>
      </c>
      <c r="BO357" s="494">
        <f t="shared" si="307"/>
        <v>0.10187807554128052</v>
      </c>
    </row>
    <row r="358" spans="1:67">
      <c r="A358" s="495" t="str">
        <f t="shared" si="301"/>
        <v xml:space="preserve">Serbia Montenegro </v>
      </c>
      <c r="AC358" s="492">
        <f>ImportsPaper!AD$32</f>
        <v>7.3499999999999998E-4</v>
      </c>
      <c r="AD358" s="492">
        <f>ImportsPaper!AE$32</f>
        <v>8.1999999999999998E-4</v>
      </c>
      <c r="AE358" s="492">
        <f>ImportsPaper!AF$32</f>
        <v>1.2700000000000001E-3</v>
      </c>
      <c r="AF358" s="492">
        <f>ImportsPaper!AG$32</f>
        <v>1.2849999999999999E-3</v>
      </c>
      <c r="AG358" s="492">
        <f>ImportsPaper!AH$32</f>
        <v>1.183199E-3</v>
      </c>
      <c r="AH358" s="492">
        <f>ImportsPaper!AI$32</f>
        <v>1.0864936797000001E-3</v>
      </c>
      <c r="AI358" s="492">
        <f>ImportsPaper!AJ$32</f>
        <v>3.9847960163999999E-3</v>
      </c>
      <c r="AJ358" s="492">
        <f>ImportsPaper!AK$32</f>
        <v>4.5164347824999994E-3</v>
      </c>
      <c r="AK358" s="492">
        <f>ImportsPaper!AL$32</f>
        <v>5.2243183700000006E-3</v>
      </c>
      <c r="AL358" s="492">
        <f>ImportsPaper!AM$32</f>
        <v>3.9830634096E-3</v>
      </c>
      <c r="AM358" s="492">
        <f>ImportsPaper!AN$32</f>
        <v>4.5247161789000005E-3</v>
      </c>
      <c r="AN358" s="492">
        <f>ImportsPaper!AO$32</f>
        <v>7.5847922399999998E-3</v>
      </c>
      <c r="AO358" s="492">
        <f>ImportsPaper!AP$32</f>
        <v>8.4334670287999989E-3</v>
      </c>
      <c r="AP358" s="492">
        <f>ImportsPaper!AQ$32</f>
        <v>1.8376067059800001E-2</v>
      </c>
      <c r="AQ358" s="492">
        <f>ImportsPaper!AR$32</f>
        <v>3.3491442487999998E-2</v>
      </c>
      <c r="AR358" s="492">
        <f>ImportsPaper!AS$32</f>
        <v>4.2376545893499991E-2</v>
      </c>
      <c r="AS358" s="492">
        <f>ImportsPaper!AT$32</f>
        <v>4.5223192040400005E-2</v>
      </c>
      <c r="AT358" s="492">
        <f>ImportsPaper!AU$32</f>
        <v>4.1187328997099988E-2</v>
      </c>
      <c r="AU358" s="492">
        <f>ImportsPaper!AV$32</f>
        <v>4.0968225097000002E-2</v>
      </c>
      <c r="AV358" s="492">
        <f>ImportsPaper!AW$32</f>
        <v>4.0877448556250001E-2</v>
      </c>
      <c r="AW358" s="492">
        <f>ImportsPaper!AX$32</f>
        <v>0</v>
      </c>
      <c r="AX358" s="492">
        <f>ImportsPaper!AY$32</f>
        <v>0</v>
      </c>
      <c r="AY358" s="492">
        <f>ImportsPaper!AZ$32</f>
        <v>0</v>
      </c>
      <c r="AZ358" s="492">
        <f>ImportsPaper!BA$32</f>
        <v>0</v>
      </c>
      <c r="BA358" s="492">
        <f>ImportsPaper!BB$32</f>
        <v>0</v>
      </c>
      <c r="BB358" s="492">
        <f>ImportsPaper!BC$32</f>
        <v>0</v>
      </c>
      <c r="BC358" s="494">
        <f t="shared" si="308"/>
        <v>2.9241796572949473E-2</v>
      </c>
      <c r="BD358" s="494">
        <f t="shared" si="309"/>
        <v>2.8905234010961036E-2</v>
      </c>
      <c r="BE358" s="494">
        <f t="shared" si="309"/>
        <v>2.8970053903548117E-2</v>
      </c>
      <c r="BF358" s="494">
        <f t="shared" si="302"/>
        <v>2.8848339333745539E-2</v>
      </c>
      <c r="BG358" s="494">
        <f t="shared" si="302"/>
        <v>4.0249289429143735E-2</v>
      </c>
      <c r="BH358" s="494">
        <f t="shared" si="302"/>
        <v>4.7644148781783129E-2</v>
      </c>
      <c r="BI358" s="494">
        <f t="shared" si="302"/>
        <v>9.21240269451679E-2</v>
      </c>
      <c r="BJ358" s="494">
        <f t="shared" si="303"/>
        <v>0.13880177642493793</v>
      </c>
      <c r="BK358" s="494">
        <f t="shared" si="304"/>
        <v>0.18660870174282487</v>
      </c>
      <c r="BL358" s="494">
        <f t="shared" si="304"/>
        <v>0.16661431046623082</v>
      </c>
      <c r="BM358" s="494">
        <f t="shared" si="305"/>
        <v>0.13988810760259204</v>
      </c>
      <c r="BN358" s="494">
        <f t="shared" si="306"/>
        <v>0.12856067521206882</v>
      </c>
      <c r="BO358" s="494">
        <f t="shared" si="307"/>
        <v>0.113316334587135</v>
      </c>
    </row>
    <row r="359" spans="1:67">
      <c r="A359" s="495" t="str">
        <f t="shared" si="301"/>
        <v xml:space="preserve">Switzerland </v>
      </c>
      <c r="AC359" s="492">
        <f>ImportsPaper!AD$36</f>
        <v>1.3357999999999998E-2</v>
      </c>
      <c r="AD359" s="492">
        <f>ImportsPaper!AE$36</f>
        <v>1.1876999999999999E-2</v>
      </c>
      <c r="AE359" s="492">
        <f>ImportsPaper!AF$36</f>
        <v>1.619E-2</v>
      </c>
      <c r="AF359" s="492">
        <f>ImportsPaper!AG$36</f>
        <v>1.5479E-2</v>
      </c>
      <c r="AG359" s="492">
        <f>ImportsPaper!AH$36</f>
        <v>1.5882911E-2</v>
      </c>
      <c r="AH359" s="492">
        <f>ImportsPaper!AI$36</f>
        <v>1.2076744937399998E-2</v>
      </c>
      <c r="AI359" s="492">
        <f>ImportsPaper!AJ$36</f>
        <v>9.7026992239999995E-3</v>
      </c>
      <c r="AJ359" s="492">
        <f>ImportsPaper!AK$36</f>
        <v>1.0690279628499999E-2</v>
      </c>
      <c r="AK359" s="492">
        <f>ImportsPaper!AL$36</f>
        <v>1.0886121787600001E-2</v>
      </c>
      <c r="AL359" s="492">
        <f>ImportsPaper!AM$36</f>
        <v>1.16309345284E-2</v>
      </c>
      <c r="AM359" s="492">
        <f>ImportsPaper!AN$36</f>
        <v>1.6280341043399999E-2</v>
      </c>
      <c r="AN359" s="492">
        <f>ImportsPaper!AO$36</f>
        <v>2.6728700976000001E-2</v>
      </c>
      <c r="AO359" s="492">
        <f>ImportsPaper!AP$36</f>
        <v>2.9778663991999996E-2</v>
      </c>
      <c r="AP359" s="492">
        <f>ImportsPaper!AQ$36</f>
        <v>3.02304525861E-2</v>
      </c>
      <c r="AQ359" s="492">
        <f>ImportsPaper!AR$36</f>
        <v>1.9715424902499997E-2</v>
      </c>
      <c r="AR359" s="492">
        <f>ImportsPaper!AS$36</f>
        <v>1.6305113254499997E-2</v>
      </c>
      <c r="AS359" s="492">
        <f>ImportsPaper!AT$36</f>
        <v>1.6350479263500001E-2</v>
      </c>
      <c r="AT359" s="492">
        <f>ImportsPaper!AU$36</f>
        <v>1.8340679499999998E-2</v>
      </c>
      <c r="AU359" s="492">
        <f>ImportsPaper!AV$36</f>
        <v>1.5755660769E-2</v>
      </c>
      <c r="AV359" s="492">
        <f>ImportsPaper!AW$36</f>
        <v>1.6225578252083334E-2</v>
      </c>
      <c r="AW359" s="492">
        <f>ImportsPaper!AX$36</f>
        <v>0</v>
      </c>
      <c r="AX359" s="492">
        <f>ImportsPaper!AY$36</f>
        <v>0</v>
      </c>
      <c r="AY359" s="492">
        <f>ImportsPaper!AZ$36</f>
        <v>0</v>
      </c>
      <c r="AZ359" s="492">
        <f>ImportsPaper!BA$36</f>
        <v>0</v>
      </c>
      <c r="BA359" s="492">
        <f>ImportsPaper!BB$36</f>
        <v>0</v>
      </c>
      <c r="BB359" s="492">
        <f>ImportsPaper!BC$36</f>
        <v>0</v>
      </c>
      <c r="BC359" s="494">
        <f t="shared" si="308"/>
        <v>6.9214545821805598E-2</v>
      </c>
      <c r="BD359" s="494">
        <f t="shared" si="309"/>
        <v>6.0230995788719412E-2</v>
      </c>
      <c r="BE359" s="494">
        <f t="shared" si="309"/>
        <v>8.4595389424198281E-2</v>
      </c>
      <c r="BF359" s="494">
        <f t="shared" si="302"/>
        <v>0.10379895319827262</v>
      </c>
      <c r="BG359" s="494">
        <f t="shared" si="302"/>
        <v>0.1418379287931637</v>
      </c>
      <c r="BH359" s="494">
        <f t="shared" si="302"/>
        <v>0.1682320086048234</v>
      </c>
      <c r="BI359" s="494">
        <f t="shared" si="302"/>
        <v>0.1515531598542614</v>
      </c>
      <c r="BJ359" s="494">
        <f t="shared" si="303"/>
        <v>8.1708514060568185E-2</v>
      </c>
      <c r="BK359" s="494">
        <f t="shared" si="304"/>
        <v>7.1800944414836726E-2</v>
      </c>
      <c r="BL359" s="494">
        <f t="shared" si="304"/>
        <v>6.0239529882074247E-2</v>
      </c>
      <c r="BM359" s="494">
        <f t="shared" si="305"/>
        <v>6.2292044904909992E-2</v>
      </c>
      <c r="BN359" s="494">
        <f t="shared" si="306"/>
        <v>4.9442180667555201E-2</v>
      </c>
      <c r="BO359" s="494">
        <f t="shared" si="307"/>
        <v>4.4978909374755918E-2</v>
      </c>
    </row>
    <row r="360" spans="1:67">
      <c r="A360" s="495" t="str">
        <f t="shared" si="301"/>
        <v xml:space="preserve">Ukraine </v>
      </c>
      <c r="AC360" s="492">
        <f>ImportsPaper!AD$33</f>
        <v>1.867E-3</v>
      </c>
      <c r="AD360" s="492">
        <f>ImportsPaper!AE$33</f>
        <v>2.1450000000000002E-3</v>
      </c>
      <c r="AE360" s="492">
        <f>ImportsPaper!AF$33</f>
        <v>1.3090000000000001E-3</v>
      </c>
      <c r="AF360" s="492">
        <f>ImportsPaper!AG$33</f>
        <v>1.407E-3</v>
      </c>
      <c r="AG360" s="492">
        <f>ImportsPaper!AH$33</f>
        <v>5.0970659999999999E-3</v>
      </c>
      <c r="AH360" s="492">
        <f>ImportsPaper!AI$33</f>
        <v>3.8470109963999995E-3</v>
      </c>
      <c r="AI360" s="492">
        <f>ImportsPaper!AJ$33</f>
        <v>5.9788394883999998E-3</v>
      </c>
      <c r="AJ360" s="492">
        <f>ImportsPaper!AK$33</f>
        <v>8.6539208330000013E-3</v>
      </c>
      <c r="AK360" s="492">
        <f>ImportsPaper!AL$33</f>
        <v>1.01867549168E-2</v>
      </c>
      <c r="AL360" s="492">
        <f>ImportsPaper!AM$33</f>
        <v>1.33136951728E-2</v>
      </c>
      <c r="AM360" s="492">
        <f>ImportsPaper!AN$33</f>
        <v>1.3486762369800001E-2</v>
      </c>
      <c r="AN360" s="492">
        <f>ImportsPaper!AO$33</f>
        <v>1.3443963839999996E-2</v>
      </c>
      <c r="AO360" s="492">
        <f>ImportsPaper!AP$33</f>
        <v>1.1234295054399998E-2</v>
      </c>
      <c r="AP360" s="492">
        <f>ImportsPaper!AQ$33</f>
        <v>1.6884975987299999E-2</v>
      </c>
      <c r="AQ360" s="492">
        <f>ImportsPaper!AR$33</f>
        <v>1.7304796556E-2</v>
      </c>
      <c r="AR360" s="492">
        <f>ImportsPaper!AS$33</f>
        <v>1.2118761168499999E-2</v>
      </c>
      <c r="AS360" s="492">
        <f>ImportsPaper!AT$33</f>
        <v>1.7521621525699999E-2</v>
      </c>
      <c r="AT360" s="492">
        <f>ImportsPaper!AU$33</f>
        <v>2.6297100114999999E-2</v>
      </c>
      <c r="AU360" s="492">
        <f>ImportsPaper!AV$33</f>
        <v>3.1272089911000001E-2</v>
      </c>
      <c r="AV360" s="492">
        <f>ImportsPaper!AW$33</f>
        <v>2.9177313465E-2</v>
      </c>
      <c r="AW360" s="492">
        <f>ImportsPaper!AX$33</f>
        <v>0</v>
      </c>
      <c r="AX360" s="492">
        <f>ImportsPaper!AY$33</f>
        <v>0</v>
      </c>
      <c r="AY360" s="492">
        <f>ImportsPaper!AZ$33</f>
        <v>0</v>
      </c>
      <c r="AZ360" s="492">
        <f>ImportsPaper!BA$33</f>
        <v>0</v>
      </c>
      <c r="BA360" s="492">
        <f>ImportsPaper!BB$33</f>
        <v>0</v>
      </c>
      <c r="BB360" s="492">
        <f>ImportsPaper!BC$33</f>
        <v>0</v>
      </c>
      <c r="BC360" s="494">
        <f t="shared" si="308"/>
        <v>5.6030077869721903E-2</v>
      </c>
      <c r="BD360" s="494">
        <f t="shared" si="309"/>
        <v>5.6361521987874537E-2</v>
      </c>
      <c r="BE360" s="494">
        <f t="shared" si="309"/>
        <v>9.6834628814045975E-2</v>
      </c>
      <c r="BF360" s="494">
        <f t="shared" si="302"/>
        <v>8.5987867962177278E-2</v>
      </c>
      <c r="BG360" s="494">
        <f t="shared" si="302"/>
        <v>7.1341438835653914E-2</v>
      </c>
      <c r="BH360" s="494">
        <f t="shared" si="302"/>
        <v>6.3467186532232711E-2</v>
      </c>
      <c r="BI360" s="494">
        <f t="shared" si="302"/>
        <v>8.4648797686716085E-2</v>
      </c>
      <c r="BJ360" s="494">
        <f t="shared" si="303"/>
        <v>7.1717917300981079E-2</v>
      </c>
      <c r="BK360" s="494">
        <f t="shared" si="304"/>
        <v>5.3365989150428221E-2</v>
      </c>
      <c r="BL360" s="494">
        <f t="shared" si="304"/>
        <v>6.4554330577699548E-2</v>
      </c>
      <c r="BM360" s="494">
        <f t="shared" si="305"/>
        <v>8.931512822262086E-2</v>
      </c>
      <c r="BN360" s="494">
        <f t="shared" si="306"/>
        <v>9.8133638563343215E-2</v>
      </c>
      <c r="BO360" s="494">
        <f t="shared" si="307"/>
        <v>8.0882401708708015E-2</v>
      </c>
    </row>
    <row r="361" spans="1:67">
      <c r="A361" s="495" t="str">
        <f t="shared" si="301"/>
        <v xml:space="preserve">USA </v>
      </c>
      <c r="AC361" s="492">
        <f>ImportsPaper!AD$8</f>
        <v>1.1721000000000001E-2</v>
      </c>
      <c r="AD361" s="492">
        <f>ImportsPaper!AE$8</f>
        <v>8.5730000000000008E-3</v>
      </c>
      <c r="AE361" s="492">
        <f>ImportsPaper!AF$8</f>
        <v>8.0350000000000005E-3</v>
      </c>
      <c r="AF361" s="492">
        <f>ImportsPaper!AG$8</f>
        <v>9.4599999999999997E-3</v>
      </c>
      <c r="AG361" s="492">
        <f>ImportsPaper!AH$8</f>
        <v>1.7297139E-2</v>
      </c>
      <c r="AH361" s="492">
        <f>ImportsPaper!AI$8</f>
        <v>2.85062474268E-2</v>
      </c>
      <c r="AI361" s="492">
        <f>ImportsPaper!AJ$8</f>
        <v>1.6468729598800001E-2</v>
      </c>
      <c r="AJ361" s="492">
        <f>ImportsPaper!AK$8</f>
        <v>2.7851946505500002E-2</v>
      </c>
      <c r="AK361" s="492">
        <f>ImportsPaper!AL$8</f>
        <v>2.9140452974000003E-2</v>
      </c>
      <c r="AL361" s="492">
        <f>ImportsPaper!AM$8</f>
        <v>2.0193310451599999E-2</v>
      </c>
      <c r="AM361" s="492">
        <f>ImportsPaper!AN$8</f>
        <v>2.3252548653900001E-2</v>
      </c>
      <c r="AN361" s="492">
        <f>ImportsPaper!AO$8</f>
        <v>2.2146060191999998E-2</v>
      </c>
      <c r="AO361" s="492">
        <f>ImportsPaper!AP$8</f>
        <v>1.6415030068799998E-2</v>
      </c>
      <c r="AP361" s="492">
        <f>ImportsPaper!AQ$8</f>
        <v>1.7802655900500002E-2</v>
      </c>
      <c r="AQ361" s="492">
        <f>ImportsPaper!AR$8</f>
        <v>2.5915482590999999E-2</v>
      </c>
      <c r="AR361" s="492">
        <f>ImportsPaper!AS$8</f>
        <v>2.9390463056499998E-2</v>
      </c>
      <c r="AS361" s="492">
        <f>ImportsPaper!AT$8</f>
        <v>3.2344268857200001E-2</v>
      </c>
      <c r="AT361" s="492">
        <f>ImportsPaper!AU$8</f>
        <v>3.14635221043E-2</v>
      </c>
      <c r="AU361" s="492">
        <f>ImportsPaper!AV$8</f>
        <v>2.6282543241999998E-2</v>
      </c>
      <c r="AV361" s="492">
        <f>ImportsPaper!AW$8</f>
        <v>3.5889178602083335E-2</v>
      </c>
      <c r="AW361" s="492">
        <f>ImportsPaper!AX$8</f>
        <v>0</v>
      </c>
      <c r="AX361" s="492">
        <f>ImportsPaper!AY$8</f>
        <v>0</v>
      </c>
      <c r="AY361" s="492">
        <f>ImportsPaper!AZ$8</f>
        <v>0</v>
      </c>
      <c r="AZ361" s="492">
        <f>ImportsPaper!BA$8</f>
        <v>0</v>
      </c>
      <c r="BA361" s="492">
        <f>ImportsPaper!BB$8</f>
        <v>0</v>
      </c>
      <c r="BB361" s="492">
        <f>ImportsPaper!BC$8</f>
        <v>0</v>
      </c>
      <c r="BC361" s="494">
        <f t="shared" si="308"/>
        <v>0.18032828837255596</v>
      </c>
      <c r="BD361" s="494">
        <f t="shared" si="309"/>
        <v>0.16122899730532222</v>
      </c>
      <c r="BE361" s="494">
        <f t="shared" si="309"/>
        <v>0.14687220164860051</v>
      </c>
      <c r="BF361" s="494">
        <f t="shared" si="302"/>
        <v>0.14825182120157032</v>
      </c>
      <c r="BG361" s="494">
        <f t="shared" si="302"/>
        <v>0.11751978935985284</v>
      </c>
      <c r="BH361" s="494">
        <f t="shared" si="302"/>
        <v>9.2735304731087959E-2</v>
      </c>
      <c r="BI361" s="494">
        <f t="shared" si="302"/>
        <v>8.9249366936684671E-2</v>
      </c>
      <c r="BJ361" s="494">
        <f t="shared" si="303"/>
        <v>0.10740400392814378</v>
      </c>
      <c r="BK361" s="494">
        <f t="shared" si="304"/>
        <v>0.12942338831431691</v>
      </c>
      <c r="BL361" s="494">
        <f t="shared" si="304"/>
        <v>0.11916491981288049</v>
      </c>
      <c r="BM361" s="494">
        <f t="shared" si="305"/>
        <v>0.10686229655709779</v>
      </c>
      <c r="BN361" s="494">
        <f t="shared" si="306"/>
        <v>8.2476150662659398E-2</v>
      </c>
      <c r="BO361" s="494">
        <f t="shared" si="307"/>
        <v>9.948835639618997E-2</v>
      </c>
    </row>
    <row r="362" spans="1:67">
      <c r="A362" s="495" t="str">
        <f t="shared" si="301"/>
        <v>Others</v>
      </c>
      <c r="AC362" s="498">
        <f t="shared" ref="AC362:AL362" si="310">AC342-SUM(AC356:AC361)</f>
        <v>1.5278999999999786E-2</v>
      </c>
      <c r="AD362" s="498">
        <f t="shared" si="310"/>
        <v>1.3581999999999712E-2</v>
      </c>
      <c r="AE362" s="498">
        <f t="shared" si="310"/>
        <v>1.4204000000000272E-2</v>
      </c>
      <c r="AF362" s="498">
        <f t="shared" si="310"/>
        <v>1.9908000000000106E-2</v>
      </c>
      <c r="AG362" s="498">
        <f t="shared" si="310"/>
        <v>3.035137199999971E-2</v>
      </c>
      <c r="AH362" s="498">
        <f t="shared" si="310"/>
        <v>2.8567265555399304E-2</v>
      </c>
      <c r="AI362" s="498">
        <f t="shared" si="310"/>
        <v>3.1340722722400058E-2</v>
      </c>
      <c r="AJ362" s="498">
        <f t="shared" si="310"/>
        <v>4.4588974921498922E-2</v>
      </c>
      <c r="AK362" s="498">
        <f t="shared" si="310"/>
        <v>5.2231084899199753E-2</v>
      </c>
      <c r="AL362" s="498">
        <f t="shared" si="310"/>
        <v>3.6582004021198544E-2</v>
      </c>
      <c r="AM362" s="498">
        <f>AM342-SUM(AM356:AM361)</f>
        <v>4.5978103718099905E-2</v>
      </c>
      <c r="AN362" s="498">
        <f>AN342-SUM(AN356:AN361)</f>
        <v>5.0624676383998618E-2</v>
      </c>
      <c r="AO362" s="498">
        <f>AO342-SUM(AO356:AO361)</f>
        <v>4.2561883091200209E-2</v>
      </c>
      <c r="AP362" s="498">
        <f t="shared" ref="AP362:BB362" si="311">AP342-SUM(AP356:AP361)</f>
        <v>4.2634777760399978E-2</v>
      </c>
      <c r="AQ362" s="498">
        <f t="shared" si="311"/>
        <v>5.2117039058002301E-2</v>
      </c>
      <c r="AR362" s="498">
        <f t="shared" si="311"/>
        <v>4.4914755700501408E-2</v>
      </c>
      <c r="AS362" s="498">
        <f t="shared" si="311"/>
        <v>5.3899999608799098E-2</v>
      </c>
      <c r="AT362" s="498">
        <f t="shared" si="311"/>
        <v>5.5439821894598895E-2</v>
      </c>
      <c r="AU362" s="498">
        <f t="shared" si="311"/>
        <v>6.4555121667001114E-2</v>
      </c>
      <c r="AV362" s="498">
        <f t="shared" si="311"/>
        <v>6.7505543544167823E-2</v>
      </c>
      <c r="AW362" s="498">
        <f t="shared" si="311"/>
        <v>0</v>
      </c>
      <c r="AX362" s="498">
        <f t="shared" si="311"/>
        <v>0</v>
      </c>
      <c r="AY362" s="498">
        <f t="shared" si="311"/>
        <v>0</v>
      </c>
      <c r="AZ362" s="498">
        <f t="shared" si="311"/>
        <v>0</v>
      </c>
      <c r="BA362" s="498">
        <f t="shared" si="311"/>
        <v>0</v>
      </c>
      <c r="BB362" s="498">
        <f t="shared" si="311"/>
        <v>0</v>
      </c>
      <c r="BC362" s="494">
        <f t="shared" si="308"/>
        <v>0.28869269608473913</v>
      </c>
      <c r="BD362" s="494">
        <f t="shared" si="309"/>
        <v>0.28898539957428782</v>
      </c>
      <c r="BE362" s="494">
        <f t="shared" si="309"/>
        <v>0.26607224626141834</v>
      </c>
      <c r="BF362" s="494">
        <f t="shared" si="302"/>
        <v>0.29314367698182375</v>
      </c>
      <c r="BG362" s="494">
        <f t="shared" si="302"/>
        <v>0.26864377923109706</v>
      </c>
      <c r="BH362" s="494">
        <f t="shared" si="302"/>
        <v>0.24044970870284441</v>
      </c>
      <c r="BI362" s="494">
        <f t="shared" si="302"/>
        <v>0.21373928395116992</v>
      </c>
      <c r="BJ362" s="494">
        <f t="shared" si="303"/>
        <v>0.21599361107992041</v>
      </c>
      <c r="BK362" s="494">
        <f t="shared" si="304"/>
        <v>0.19778592317153249</v>
      </c>
      <c r="BL362" s="494">
        <f t="shared" si="304"/>
        <v>0.19858198556456297</v>
      </c>
      <c r="BM362" s="494">
        <f t="shared" si="305"/>
        <v>0.18829508879311516</v>
      </c>
      <c r="BN362" s="494">
        <f t="shared" si="306"/>
        <v>0.20257772969800072</v>
      </c>
      <c r="BO362" s="494">
        <f t="shared" si="307"/>
        <v>0.18713205028467356</v>
      </c>
    </row>
    <row r="364" spans="1:67" ht="13">
      <c r="A364" s="487" t="s">
        <v>159</v>
      </c>
      <c r="B364" s="495"/>
      <c r="C364" s="495"/>
      <c r="D364" s="495"/>
      <c r="E364" s="495"/>
      <c r="F364" s="495"/>
      <c r="G364" s="495"/>
      <c r="H364" s="495"/>
      <c r="I364" s="495"/>
      <c r="J364" s="495"/>
      <c r="K364" s="495"/>
      <c r="L364" s="495"/>
      <c r="M364" s="495"/>
      <c r="N364" s="495"/>
      <c r="O364" s="495"/>
      <c r="P364" s="495"/>
      <c r="Q364" s="495"/>
      <c r="R364" s="495"/>
      <c r="S364" s="495"/>
      <c r="T364" s="495"/>
      <c r="U364" s="495"/>
      <c r="V364" s="495"/>
      <c r="W364" s="495"/>
      <c r="X364" s="495"/>
      <c r="Y364" s="495"/>
      <c r="Z364" s="495"/>
      <c r="AA364" s="495"/>
      <c r="AB364" s="495"/>
      <c r="AC364" s="495"/>
      <c r="AD364" s="495"/>
      <c r="AE364" s="495"/>
      <c r="AF364" s="495"/>
      <c r="AG364" s="495"/>
      <c r="AH364" s="495"/>
      <c r="AI364" s="495"/>
      <c r="AJ364" s="495"/>
      <c r="AK364" s="495"/>
      <c r="AL364" s="495"/>
      <c r="AM364" s="495"/>
      <c r="AN364" s="495"/>
      <c r="AO364" s="495"/>
      <c r="AP364" s="495"/>
      <c r="AQ364" s="495"/>
      <c r="AR364" s="495"/>
      <c r="AS364" s="495"/>
      <c r="AT364" s="495"/>
      <c r="AU364" s="495"/>
      <c r="AV364" s="495"/>
      <c r="AW364" s="495"/>
      <c r="AX364" s="495"/>
      <c r="AY364" s="495"/>
      <c r="AZ364" s="495"/>
      <c r="BA364" s="495"/>
      <c r="BB364" s="495"/>
    </row>
    <row r="365" spans="1:67">
      <c r="B365" s="490" t="s">
        <v>56</v>
      </c>
      <c r="C365" s="490"/>
      <c r="D365" s="490"/>
      <c r="E365" s="490"/>
      <c r="F365" s="490"/>
      <c r="G365" s="490"/>
      <c r="H365" s="490"/>
      <c r="I365" s="490"/>
      <c r="J365" s="490"/>
      <c r="K365" s="490"/>
      <c r="L365" s="490"/>
      <c r="M365" s="490"/>
      <c r="N365" s="490"/>
      <c r="O365" s="490"/>
      <c r="P365" s="490"/>
      <c r="Q365" s="490"/>
      <c r="R365" s="490"/>
      <c r="S365" s="490"/>
      <c r="T365" s="490"/>
      <c r="U365" s="490"/>
      <c r="V365" s="490"/>
      <c r="W365" s="490"/>
      <c r="X365" s="490"/>
      <c r="Y365" s="490"/>
      <c r="Z365" s="490"/>
      <c r="AA365" s="490"/>
      <c r="AC365" s="490" t="s">
        <v>74</v>
      </c>
      <c r="AD365" s="490"/>
      <c r="AE365" s="490"/>
      <c r="AF365" s="490"/>
      <c r="AG365" s="490"/>
      <c r="AH365" s="490"/>
      <c r="AI365" s="490"/>
      <c r="AJ365" s="490"/>
      <c r="AK365" s="490"/>
      <c r="AL365" s="490"/>
      <c r="AM365" s="490"/>
      <c r="AN365" s="490"/>
      <c r="AO365" s="490"/>
      <c r="AP365" s="490"/>
      <c r="AQ365" s="490"/>
      <c r="AR365" s="490"/>
      <c r="AS365" s="490"/>
      <c r="AT365" s="490"/>
      <c r="AU365" s="490"/>
      <c r="AV365" s="490"/>
      <c r="AW365" s="490"/>
      <c r="AX365" s="490"/>
      <c r="AY365" s="490"/>
      <c r="AZ365" s="490"/>
      <c r="BA365" s="490"/>
      <c r="BB365" s="490"/>
    </row>
    <row r="366" spans="1:67">
      <c r="A366" s="489" t="s">
        <v>1</v>
      </c>
      <c r="B366" s="491">
        <f>Imports!C$6</f>
        <v>9.3540664598899976</v>
      </c>
      <c r="C366" s="491">
        <f>Imports!D$6</f>
        <v>10.358383129631999</v>
      </c>
      <c r="D366" s="491">
        <f>Imports!E$6</f>
        <v>11.514805710825996</v>
      </c>
      <c r="E366" s="491">
        <f>Imports!F$6</f>
        <v>12.590846211619995</v>
      </c>
      <c r="F366" s="491">
        <f>Imports!G$6</f>
        <v>15.412389964912666</v>
      </c>
      <c r="G366" s="491">
        <f>Imports!H$6</f>
        <v>18.952069166746551</v>
      </c>
      <c r="H366" s="491">
        <f>Imports!I$6</f>
        <v>19.421767781608224</v>
      </c>
      <c r="I366" s="491">
        <f>Imports!J$6</f>
        <v>22.151710088458312</v>
      </c>
      <c r="J366" s="491">
        <f>Imports!K$6</f>
        <v>22.816125338031426</v>
      </c>
      <c r="K366" s="491">
        <f>Imports!L$6</f>
        <v>20.567367748320766</v>
      </c>
      <c r="L366" s="491">
        <f>Imports!M$6</f>
        <v>23.206504153358114</v>
      </c>
      <c r="M366" s="491">
        <f>Imports!N$6</f>
        <v>26.049537544572967</v>
      </c>
      <c r="N366" s="491">
        <f>Imports!O$6</f>
        <v>24.416415541826794</v>
      </c>
      <c r="O366" s="491">
        <f>Imports!P$6</f>
        <v>25.332630235242373</v>
      </c>
      <c r="P366" s="491">
        <f>Imports!Q$6</f>
        <v>29.671569264431064</v>
      </c>
      <c r="Q366" s="491">
        <f>Imports!R$6</f>
        <v>29.624634319809857</v>
      </c>
      <c r="R366" s="491">
        <f>Imports!S$6</f>
        <v>32.983907000043729</v>
      </c>
      <c r="S366" s="491">
        <f>Imports!T$6</f>
        <v>34.644327655748462</v>
      </c>
      <c r="T366" s="491">
        <f>Imports!U$6</f>
        <v>37.020359008493941</v>
      </c>
      <c r="U366" s="491">
        <f>Imports!V$6</f>
        <v>35.801714056966695</v>
      </c>
      <c r="V366" s="491">
        <f>Imports!W$6</f>
        <v>0</v>
      </c>
      <c r="W366" s="491">
        <f>Imports!X$6</f>
        <v>0</v>
      </c>
      <c r="X366" s="491">
        <f>Imports!Y$6</f>
        <v>0</v>
      </c>
      <c r="Y366" s="491">
        <f>Imports!Z$6</f>
        <v>0</v>
      </c>
      <c r="Z366" s="491">
        <f>Imports!AA$6</f>
        <v>0</v>
      </c>
      <c r="AA366" s="491">
        <f>Imports!AB$6</f>
        <v>0</v>
      </c>
      <c r="AB366" s="491"/>
      <c r="AC366" s="491">
        <f>Imports!AD$6</f>
        <v>2.0406779999999998</v>
      </c>
      <c r="AD366" s="491">
        <f>Imports!AE$6</f>
        <v>2.1279719999999998</v>
      </c>
      <c r="AE366" s="491">
        <f>Imports!AF$6</f>
        <v>2.3599660000000005</v>
      </c>
      <c r="AF366" s="491">
        <f>Imports!AG$6</f>
        <v>2.8500719999999999</v>
      </c>
      <c r="AG366" s="491">
        <f>Imports!AH$6</f>
        <v>3.5064560659999997</v>
      </c>
      <c r="AH366" s="491">
        <f>Imports!AI$6</f>
        <v>4.1031977529113988</v>
      </c>
      <c r="AI366" s="491">
        <f>Imports!AJ$6</f>
        <v>4.7908089281427992</v>
      </c>
      <c r="AJ366" s="491">
        <f>Imports!AK$6</f>
        <v>6.1523779877284994</v>
      </c>
      <c r="AK366" s="491">
        <f>Imports!AL$6</f>
        <v>7.0247205950044007</v>
      </c>
      <c r="AL366" s="491">
        <f>Imports!AM$6</f>
        <v>5.3483487302519981</v>
      </c>
      <c r="AM366" s="491">
        <f>Imports!AN$6</f>
        <v>6.1668895167044999</v>
      </c>
      <c r="AN366" s="491">
        <f>Imports!AO$6</f>
        <v>7.2916912444799991</v>
      </c>
      <c r="AO366" s="491">
        <f>Imports!AP$6</f>
        <v>6.0325267603568005</v>
      </c>
      <c r="AP366" s="491">
        <f>Imports!AQ$6</f>
        <v>6.4583324105858999</v>
      </c>
      <c r="AQ366" s="491">
        <f>Imports!AR$6</f>
        <v>7.5242320539735026</v>
      </c>
      <c r="AR366" s="491">
        <f>Imports!AS$6</f>
        <v>6.2466275780248006</v>
      </c>
      <c r="AS366" s="491">
        <f>Imports!AT$6</f>
        <v>6.7768047469755004</v>
      </c>
      <c r="AT366" s="491">
        <f>Imports!AU$6</f>
        <v>7.6789528154195974</v>
      </c>
      <c r="AU366" s="491">
        <f>Imports!AV$6</f>
        <v>8.8337090715080002</v>
      </c>
      <c r="AV366" s="491">
        <f>Imports!AW$6</f>
        <v>7.7963613691516684</v>
      </c>
      <c r="AW366" s="491">
        <f>Imports!AX$6</f>
        <v>0</v>
      </c>
      <c r="AX366" s="491">
        <f>Imports!AY$6</f>
        <v>0</v>
      </c>
      <c r="AY366" s="491">
        <f>Imports!AZ$6</f>
        <v>0</v>
      </c>
      <c r="AZ366" s="491">
        <f>Imports!BA$6</f>
        <v>0</v>
      </c>
      <c r="BA366" s="491">
        <f>Imports!BB$6</f>
        <v>0</v>
      </c>
      <c r="BB366" s="491">
        <f>Imports!BC$6</f>
        <v>0</v>
      </c>
    </row>
    <row r="367" spans="1:67">
      <c r="B367" s="488">
        <v>2000</v>
      </c>
      <c r="C367" s="488">
        <f>1+B367</f>
        <v>2001</v>
      </c>
      <c r="D367" s="488">
        <f t="shared" ref="D367:AA367" si="312">1+C367</f>
        <v>2002</v>
      </c>
      <c r="E367" s="488">
        <f t="shared" si="312"/>
        <v>2003</v>
      </c>
      <c r="F367" s="488">
        <f t="shared" si="312"/>
        <v>2004</v>
      </c>
      <c r="G367" s="488">
        <f t="shared" si="312"/>
        <v>2005</v>
      </c>
      <c r="H367" s="488">
        <f t="shared" si="312"/>
        <v>2006</v>
      </c>
      <c r="I367" s="488">
        <f t="shared" si="312"/>
        <v>2007</v>
      </c>
      <c r="J367" s="488">
        <f t="shared" si="312"/>
        <v>2008</v>
      </c>
      <c r="K367" s="488">
        <f t="shared" si="312"/>
        <v>2009</v>
      </c>
      <c r="L367" s="488">
        <f t="shared" si="312"/>
        <v>2010</v>
      </c>
      <c r="M367" s="488">
        <f t="shared" si="312"/>
        <v>2011</v>
      </c>
      <c r="N367" s="488">
        <f t="shared" si="312"/>
        <v>2012</v>
      </c>
      <c r="O367" s="488">
        <f t="shared" si="312"/>
        <v>2013</v>
      </c>
      <c r="P367" s="488">
        <f t="shared" si="312"/>
        <v>2014</v>
      </c>
      <c r="Q367" s="488">
        <f t="shared" si="312"/>
        <v>2015</v>
      </c>
      <c r="R367" s="488">
        <f t="shared" si="312"/>
        <v>2016</v>
      </c>
      <c r="S367" s="488">
        <f t="shared" si="312"/>
        <v>2017</v>
      </c>
      <c r="T367" s="488">
        <f t="shared" si="312"/>
        <v>2018</v>
      </c>
      <c r="U367" s="488">
        <f t="shared" si="312"/>
        <v>2019</v>
      </c>
      <c r="V367" s="488">
        <f t="shared" si="312"/>
        <v>2020</v>
      </c>
      <c r="W367" s="488">
        <f t="shared" si="312"/>
        <v>2021</v>
      </c>
      <c r="X367" s="488">
        <f t="shared" si="312"/>
        <v>2022</v>
      </c>
      <c r="Y367" s="488">
        <f t="shared" si="312"/>
        <v>2023</v>
      </c>
      <c r="Z367" s="488">
        <f t="shared" si="312"/>
        <v>2024</v>
      </c>
      <c r="AA367" s="488">
        <f t="shared" si="312"/>
        <v>2025</v>
      </c>
      <c r="AC367" s="488">
        <v>2000</v>
      </c>
      <c r="AD367" s="488">
        <f>1+AC367</f>
        <v>2001</v>
      </c>
      <c r="AE367" s="488">
        <f t="shared" ref="AE367:BB367" si="313">1+AD367</f>
        <v>2002</v>
      </c>
      <c r="AF367" s="488">
        <f t="shared" si="313"/>
        <v>2003</v>
      </c>
      <c r="AG367" s="488">
        <f t="shared" si="313"/>
        <v>2004</v>
      </c>
      <c r="AH367" s="488">
        <f t="shared" si="313"/>
        <v>2005</v>
      </c>
      <c r="AI367" s="488">
        <f t="shared" si="313"/>
        <v>2006</v>
      </c>
      <c r="AJ367" s="488">
        <f t="shared" si="313"/>
        <v>2007</v>
      </c>
      <c r="AK367" s="488">
        <f t="shared" si="313"/>
        <v>2008</v>
      </c>
      <c r="AL367" s="488">
        <f t="shared" si="313"/>
        <v>2009</v>
      </c>
      <c r="AM367" s="488">
        <f t="shared" si="313"/>
        <v>2010</v>
      </c>
      <c r="AN367" s="488">
        <f t="shared" si="313"/>
        <v>2011</v>
      </c>
      <c r="AO367" s="488">
        <f t="shared" si="313"/>
        <v>2012</v>
      </c>
      <c r="AP367" s="488">
        <f t="shared" si="313"/>
        <v>2013</v>
      </c>
      <c r="AQ367" s="488">
        <f t="shared" si="313"/>
        <v>2014</v>
      </c>
      <c r="AR367" s="488">
        <f t="shared" si="313"/>
        <v>2015</v>
      </c>
      <c r="AS367" s="488">
        <f t="shared" si="313"/>
        <v>2016</v>
      </c>
      <c r="AT367" s="488">
        <f t="shared" si="313"/>
        <v>2017</v>
      </c>
      <c r="AU367" s="488">
        <f t="shared" si="313"/>
        <v>2018</v>
      </c>
      <c r="AV367" s="488">
        <f t="shared" si="313"/>
        <v>2019</v>
      </c>
      <c r="AW367" s="488">
        <f t="shared" si="313"/>
        <v>2020</v>
      </c>
      <c r="AX367" s="488">
        <f t="shared" si="313"/>
        <v>2021</v>
      </c>
      <c r="AY367" s="488">
        <f t="shared" si="313"/>
        <v>2022</v>
      </c>
      <c r="AZ367" s="488">
        <f t="shared" si="313"/>
        <v>2023</v>
      </c>
      <c r="BA367" s="488">
        <f t="shared" si="313"/>
        <v>2024</v>
      </c>
      <c r="BB367" s="488">
        <f t="shared" si="313"/>
        <v>2025</v>
      </c>
    </row>
    <row r="368" spans="1:67">
      <c r="A368" s="496" t="s">
        <v>127</v>
      </c>
      <c r="B368" s="496">
        <f>Imports!C$9</f>
        <v>0.8352819118</v>
      </c>
      <c r="C368" s="496">
        <f>Imports!D$9</f>
        <v>1.008531853</v>
      </c>
      <c r="D368" s="496">
        <f>Imports!E$9</f>
        <v>0.83872289339999995</v>
      </c>
      <c r="E368" s="496">
        <f>Imports!F$9</f>
        <v>0.77212647119999978</v>
      </c>
      <c r="F368" s="496">
        <f>Imports!G$9</f>
        <v>1.156482891</v>
      </c>
      <c r="G368" s="496">
        <f>Imports!H$9</f>
        <v>0.98389427799999996</v>
      </c>
      <c r="H368" s="496">
        <f>Imports!I$9</f>
        <v>0.74128219999999989</v>
      </c>
      <c r="I368" s="496">
        <f>Imports!J$9</f>
        <v>0.72291712600000002</v>
      </c>
      <c r="J368" s="496">
        <f>Imports!K$9</f>
        <v>0.93850250599999996</v>
      </c>
      <c r="K368" s="496">
        <f>Imports!L$9</f>
        <v>0.75860119999999998</v>
      </c>
      <c r="L368" s="496">
        <f>Imports!M$9</f>
        <v>0.87048360000000014</v>
      </c>
      <c r="M368" s="496">
        <f>Imports!N$9</f>
        <v>1.2047446193333333</v>
      </c>
      <c r="N368" s="496">
        <f>Imports!O$9</f>
        <v>1.3409252933333335</v>
      </c>
      <c r="O368" s="496">
        <f>Imports!P$9</f>
        <v>0.87433220000000023</v>
      </c>
      <c r="P368" s="496">
        <f>Imports!Q$9</f>
        <v>0.89974670547619029</v>
      </c>
      <c r="Q368" s="496">
        <f>Imports!R$9</f>
        <v>0.88642761333333342</v>
      </c>
      <c r="R368" s="496">
        <f>Imports!S$9</f>
        <v>0.67714396666666665</v>
      </c>
      <c r="S368" s="496">
        <f>Imports!T$9</f>
        <v>0.96249987371794876</v>
      </c>
      <c r="T368" s="496">
        <f>Imports!U$9</f>
        <v>1.0878265498901099</v>
      </c>
      <c r="U368" s="496">
        <f>Imports!V$9</f>
        <v>0.80846122745098048</v>
      </c>
      <c r="V368" s="496">
        <f>Imports!W$9</f>
        <v>0</v>
      </c>
      <c r="W368" s="496">
        <f>Imports!X$9</f>
        <v>0</v>
      </c>
      <c r="X368" s="496">
        <f>Imports!Y$9</f>
        <v>0</v>
      </c>
      <c r="Y368" s="496">
        <f>Imports!Z$9</f>
        <v>0</v>
      </c>
      <c r="Z368" s="496">
        <f>Imports!AA$9</f>
        <v>0</v>
      </c>
      <c r="AA368" s="496">
        <f>Imports!AB$9</f>
        <v>0</v>
      </c>
      <c r="AB368" s="495"/>
      <c r="AC368" s="495"/>
      <c r="AD368" s="495"/>
      <c r="AE368" s="495"/>
      <c r="AF368" s="495"/>
      <c r="AG368" s="495"/>
      <c r="AH368" s="495"/>
      <c r="AI368" s="495"/>
      <c r="AJ368" s="495"/>
      <c r="AK368" s="495"/>
      <c r="AL368" s="495"/>
      <c r="AM368" s="495"/>
      <c r="AN368" s="495"/>
      <c r="AO368" s="495"/>
      <c r="AP368" s="495"/>
      <c r="AQ368" s="495"/>
      <c r="AR368" s="495"/>
      <c r="AS368" s="495"/>
      <c r="AT368" s="495"/>
      <c r="AU368" s="495"/>
      <c r="AV368" s="495"/>
      <c r="AW368" s="495"/>
      <c r="AX368" s="495"/>
      <c r="AY368" s="495"/>
      <c r="AZ368" s="495"/>
      <c r="BA368" s="495"/>
      <c r="BB368" s="495"/>
      <c r="BC368" s="494">
        <f t="shared" ref="BC368:BE375" si="314">I368/I$366</f>
        <v>3.2634822463510883E-2</v>
      </c>
      <c r="BD368" s="494">
        <f t="shared" si="314"/>
        <v>4.1133299019691212E-2</v>
      </c>
      <c r="BE368" s="494">
        <f t="shared" si="314"/>
        <v>3.6883728111582796E-2</v>
      </c>
      <c r="BF368" s="494">
        <f t="shared" ref="BF368:BF375" si="315">L368/L$366</f>
        <v>3.7510328752986093E-2</v>
      </c>
      <c r="BG368" s="494">
        <f t="shared" ref="BG368:BG375" si="316">M368/M$366</f>
        <v>4.6248215242666521E-2</v>
      </c>
      <c r="BH368" s="494">
        <f t="shared" ref="BH368:BH375" si="317">N368/N$366</f>
        <v>5.4919006888470075E-2</v>
      </c>
      <c r="BI368" s="494">
        <f t="shared" ref="BI368:BI375" si="318">O368/O$366</f>
        <v>3.4514071057005463E-2</v>
      </c>
      <c r="BJ368" s="494">
        <f t="shared" ref="BJ368:BJ375" si="319">P368/P$366</f>
        <v>3.0323529485673885E-2</v>
      </c>
      <c r="BK368" s="494">
        <f t="shared" ref="BK368:BL375" si="320">Q368/Q$366</f>
        <v>2.9921976547085456E-2</v>
      </c>
      <c r="BL368" s="494">
        <f t="shared" si="320"/>
        <v>2.0529525706756598E-2</v>
      </c>
      <c r="BM368" s="494">
        <f t="shared" ref="BM368:BM375" si="321">S368/S$366</f>
        <v>2.7782322211071776E-2</v>
      </c>
      <c r="BN368" s="494">
        <f t="shared" ref="BN368:BN375" si="322">T368/T$366</f>
        <v>2.9384548908359297E-2</v>
      </c>
      <c r="BO368" s="494">
        <f t="shared" ref="BO368:BO375" si="323">U368/U$366</f>
        <v>2.2581634671585259E-2</v>
      </c>
    </row>
    <row r="369" spans="1:67">
      <c r="A369" s="496" t="str">
        <f>Imports!B$18</f>
        <v xml:space="preserve">Pulpwood logs </v>
      </c>
      <c r="B369" s="496">
        <f>Imports!C$18</f>
        <v>0</v>
      </c>
      <c r="C369" s="496">
        <f>Imports!D$18</f>
        <v>0</v>
      </c>
      <c r="D369" s="496">
        <f>Imports!E$18</f>
        <v>0</v>
      </c>
      <c r="E369" s="496">
        <f>Imports!F$18</f>
        <v>0</v>
      </c>
      <c r="F369" s="496">
        <f>Imports!G$18</f>
        <v>0</v>
      </c>
      <c r="G369" s="496">
        <f>Imports!H$18</f>
        <v>0.90810567999999992</v>
      </c>
      <c r="H369" s="496">
        <f>Imports!I$18</f>
        <v>0.94101917999999984</v>
      </c>
      <c r="I369" s="496">
        <f>Imports!J$18</f>
        <v>1.1850589810000003</v>
      </c>
      <c r="J369" s="496">
        <f>Imports!K$18</f>
        <v>0.85236625899999996</v>
      </c>
      <c r="K369" s="496">
        <f>Imports!L$18</f>
        <v>1.0446082799999998</v>
      </c>
      <c r="L369" s="496">
        <f>Imports!M$18</f>
        <v>1.4768049800000003</v>
      </c>
      <c r="M369" s="496">
        <f>Imports!N$18</f>
        <v>1.9951654800000003</v>
      </c>
      <c r="N369" s="496">
        <f>Imports!O$18</f>
        <v>1.2165800399999998</v>
      </c>
      <c r="O369" s="496">
        <f>Imports!P$18</f>
        <v>1.4609159999999997</v>
      </c>
      <c r="P369" s="496">
        <f>Imports!Q$18</f>
        <v>1.8394404199999999</v>
      </c>
      <c r="Q369" s="496">
        <f>Imports!R$18</f>
        <v>1.7280789399999996</v>
      </c>
      <c r="R369" s="496">
        <f>Imports!S$18</f>
        <v>1.6693934399999999</v>
      </c>
      <c r="S369" s="496">
        <f>Imports!T$18</f>
        <v>0.89609259999999979</v>
      </c>
      <c r="T369" s="496">
        <f>Imports!U$18</f>
        <v>0.33995961999999996</v>
      </c>
      <c r="U369" s="496">
        <f>Imports!V$18</f>
        <v>0.65257131999999995</v>
      </c>
      <c r="V369" s="496">
        <f>Imports!W$18</f>
        <v>0</v>
      </c>
      <c r="W369" s="496">
        <f>Imports!X$18</f>
        <v>0</v>
      </c>
      <c r="X369" s="496">
        <f>Imports!Y$18</f>
        <v>0</v>
      </c>
      <c r="Y369" s="496">
        <f>Imports!Z$18</f>
        <v>0</v>
      </c>
      <c r="Z369" s="496">
        <f>Imports!AA$18</f>
        <v>0</v>
      </c>
      <c r="AA369" s="496">
        <f>Imports!AB$18</f>
        <v>0</v>
      </c>
      <c r="AB369" s="495"/>
      <c r="AC369" s="495"/>
      <c r="AD369" s="495"/>
      <c r="AE369" s="495"/>
      <c r="AF369" s="495"/>
      <c r="AG369" s="495"/>
      <c r="AH369" s="495"/>
      <c r="AI369" s="495"/>
      <c r="AJ369" s="495"/>
      <c r="AK369" s="495"/>
      <c r="AL369" s="495"/>
      <c r="AM369" s="495"/>
      <c r="AN369" s="495"/>
      <c r="AO369" s="495"/>
      <c r="AP369" s="495"/>
      <c r="AQ369" s="495"/>
      <c r="AR369" s="495"/>
      <c r="AS369" s="495"/>
      <c r="AT369" s="495"/>
      <c r="AU369" s="495"/>
      <c r="AV369" s="495"/>
      <c r="AW369" s="495"/>
      <c r="AX369" s="495"/>
      <c r="AY369" s="495"/>
      <c r="AZ369" s="495"/>
      <c r="BA369" s="495"/>
      <c r="BB369" s="495"/>
      <c r="BC369" s="494">
        <f t="shared" si="314"/>
        <v>5.3497403869394743E-2</v>
      </c>
      <c r="BD369" s="494">
        <f t="shared" si="314"/>
        <v>3.7358063491140604E-2</v>
      </c>
      <c r="BE369" s="494">
        <f t="shared" si="314"/>
        <v>5.0789595089789134E-2</v>
      </c>
      <c r="BF369" s="494">
        <f t="shared" si="315"/>
        <v>6.3637546191389546E-2</v>
      </c>
      <c r="BG369" s="494">
        <f t="shared" si="316"/>
        <v>7.6591205374993823E-2</v>
      </c>
      <c r="BH369" s="494">
        <f t="shared" si="317"/>
        <v>4.9826316148491361E-2</v>
      </c>
      <c r="BI369" s="494">
        <f t="shared" si="318"/>
        <v>5.7669337389514151E-2</v>
      </c>
      <c r="BJ369" s="494">
        <f t="shared" si="319"/>
        <v>6.1993364880941364E-2</v>
      </c>
      <c r="BK369" s="494">
        <f t="shared" si="320"/>
        <v>5.8332498600478629E-2</v>
      </c>
      <c r="BL369" s="494">
        <f t="shared" si="320"/>
        <v>5.061236196178296E-2</v>
      </c>
      <c r="BM369" s="494">
        <f t="shared" si="321"/>
        <v>2.5865492582342352E-2</v>
      </c>
      <c r="BN369" s="494">
        <f t="shared" si="322"/>
        <v>9.1830449273060735E-3</v>
      </c>
      <c r="BO369" s="494">
        <f t="shared" si="323"/>
        <v>1.8227376459173061E-2</v>
      </c>
    </row>
    <row r="370" spans="1:67">
      <c r="A370" s="496" t="str">
        <f>Imports!B$10</f>
        <v xml:space="preserve">Sawn wood </v>
      </c>
      <c r="B370" s="496">
        <f>Imports!C$10</f>
        <v>0.57269687566000005</v>
      </c>
      <c r="C370" s="496">
        <f>Imports!D$10</f>
        <v>0.69975254913200002</v>
      </c>
      <c r="D370" s="496">
        <f>Imports!E$10</f>
        <v>0.76834965989600024</v>
      </c>
      <c r="E370" s="496">
        <f>Imports!F$10</f>
        <v>0.66322033414000003</v>
      </c>
      <c r="F370" s="496">
        <f>Imports!G$10</f>
        <v>0.98386518982266646</v>
      </c>
      <c r="G370" s="496">
        <f>Imports!H$10</f>
        <v>1.0812856145000003</v>
      </c>
      <c r="H370" s="496">
        <f>Imports!I$10</f>
        <v>0.89855243660000017</v>
      </c>
      <c r="I370" s="496">
        <f>Imports!J$10</f>
        <v>1.3194934698400003</v>
      </c>
      <c r="J370" s="496">
        <f>Imports!K$10</f>
        <v>1.5692475271199999</v>
      </c>
      <c r="K370" s="496">
        <f>Imports!L$10</f>
        <v>1.1362693705422224</v>
      </c>
      <c r="L370" s="496">
        <f>Imports!M$10</f>
        <v>1.2569748786399997</v>
      </c>
      <c r="M370" s="496">
        <f>Imports!N$10</f>
        <v>1.5984191704299999</v>
      </c>
      <c r="N370" s="496">
        <f>Imports!O$10</f>
        <v>1.3384917254462965</v>
      </c>
      <c r="O370" s="496">
        <f>Imports!P$10</f>
        <v>1.2602606023631375</v>
      </c>
      <c r="P370" s="496">
        <f>Imports!Q$10</f>
        <v>1.4884269031140409</v>
      </c>
      <c r="Q370" s="496">
        <f>Imports!R$10</f>
        <v>1.722684295878032</v>
      </c>
      <c r="R370" s="496">
        <f>Imports!S$10</f>
        <v>1.8273984094355253</v>
      </c>
      <c r="S370" s="496">
        <f>Imports!T$10</f>
        <v>2.0090231648437036</v>
      </c>
      <c r="T370" s="496">
        <f>Imports!U$10</f>
        <v>2.3620061753990909</v>
      </c>
      <c r="U370" s="496">
        <f>Imports!V$10</f>
        <v>2.4442603808793413</v>
      </c>
      <c r="V370" s="496">
        <f>Imports!W$10</f>
        <v>0</v>
      </c>
      <c r="W370" s="496">
        <f>Imports!X$10</f>
        <v>0</v>
      </c>
      <c r="X370" s="496">
        <f>Imports!Y$10</f>
        <v>0</v>
      </c>
      <c r="Y370" s="496">
        <f>Imports!Z$10</f>
        <v>0</v>
      </c>
      <c r="Z370" s="496">
        <f>Imports!AA$10</f>
        <v>0</v>
      </c>
      <c r="AA370" s="496">
        <f>Imports!AB$10</f>
        <v>0</v>
      </c>
      <c r="AB370" s="495"/>
      <c r="AC370" s="495"/>
      <c r="AD370" s="495"/>
      <c r="AE370" s="495"/>
      <c r="AF370" s="495"/>
      <c r="AG370" s="495"/>
      <c r="AH370" s="495"/>
      <c r="AI370" s="495"/>
      <c r="AJ370" s="495"/>
      <c r="AK370" s="495"/>
      <c r="AL370" s="495"/>
      <c r="AM370" s="495"/>
      <c r="AN370" s="495"/>
      <c r="AO370" s="495"/>
      <c r="AP370" s="495"/>
      <c r="AQ370" s="495"/>
      <c r="AR370" s="495"/>
      <c r="AS370" s="495"/>
      <c r="AT370" s="495"/>
      <c r="AU370" s="495"/>
      <c r="AV370" s="495"/>
      <c r="AW370" s="495"/>
      <c r="AX370" s="495"/>
      <c r="AY370" s="495"/>
      <c r="AZ370" s="495"/>
      <c r="BA370" s="495"/>
      <c r="BB370" s="495"/>
      <c r="BC370" s="494">
        <f t="shared" si="314"/>
        <v>5.9566212476186882E-2</v>
      </c>
      <c r="BD370" s="494">
        <f t="shared" si="314"/>
        <v>6.8778002569273869E-2</v>
      </c>
      <c r="BE370" s="494">
        <f t="shared" si="314"/>
        <v>5.524622228991815E-2</v>
      </c>
      <c r="BF370" s="494">
        <f t="shared" si="315"/>
        <v>5.4164766495349459E-2</v>
      </c>
      <c r="BG370" s="494">
        <f t="shared" si="316"/>
        <v>6.136075036629611E-2</v>
      </c>
      <c r="BH370" s="494">
        <f t="shared" si="317"/>
        <v>5.4819337554006621E-2</v>
      </c>
      <c r="BI370" s="494">
        <f t="shared" si="318"/>
        <v>4.974850975442266E-2</v>
      </c>
      <c r="BJ370" s="494">
        <f t="shared" si="319"/>
        <v>5.016340355473884E-2</v>
      </c>
      <c r="BK370" s="494">
        <f t="shared" si="320"/>
        <v>5.8150398660822653E-2</v>
      </c>
      <c r="BL370" s="494">
        <f t="shared" si="320"/>
        <v>5.5402727440175679E-2</v>
      </c>
      <c r="BM370" s="494">
        <f t="shared" si="321"/>
        <v>5.7989959707310135E-2</v>
      </c>
      <c r="BN370" s="494">
        <f t="shared" si="322"/>
        <v>6.3802897612558349E-2</v>
      </c>
      <c r="BO370" s="494">
        <f t="shared" si="323"/>
        <v>6.8272160852134112E-2</v>
      </c>
    </row>
    <row r="371" spans="1:67">
      <c r="A371" s="496" t="str">
        <f>Imports!B$13</f>
        <v xml:space="preserve">Other panels </v>
      </c>
      <c r="B371" s="496">
        <f>Imports!C$13</f>
        <v>0.87344821648000015</v>
      </c>
      <c r="C371" s="496">
        <f>Imports!D$13</f>
        <v>1.0881001731599997</v>
      </c>
      <c r="D371" s="496">
        <f>Imports!E$13</f>
        <v>1.2778755603599998</v>
      </c>
      <c r="E371" s="496">
        <f>Imports!F$13</f>
        <v>1.52796310772</v>
      </c>
      <c r="F371" s="496">
        <f>Imports!G$13</f>
        <v>1.9252183938400003</v>
      </c>
      <c r="G371" s="496">
        <f>Imports!H$13</f>
        <v>2.1499002350208145</v>
      </c>
      <c r="H371" s="496">
        <f>Imports!I$13</f>
        <v>2.1838947231999999</v>
      </c>
      <c r="I371" s="496">
        <f>Imports!J$13</f>
        <v>2.3262017978</v>
      </c>
      <c r="J371" s="496">
        <f>Imports!K$13</f>
        <v>2.5646638152000003</v>
      </c>
      <c r="K371" s="496">
        <f>Imports!L$13</f>
        <v>1.9847958961935579</v>
      </c>
      <c r="L371" s="496">
        <f>Imports!M$13</f>
        <v>2.3015023703050193</v>
      </c>
      <c r="M371" s="496">
        <f>Imports!N$13</f>
        <v>2.2463998601490576</v>
      </c>
      <c r="N371" s="496">
        <f>Imports!O$13</f>
        <v>1.8063876212815047</v>
      </c>
      <c r="O371" s="496">
        <f>Imports!P$13</f>
        <v>2.1581146046358715</v>
      </c>
      <c r="P371" s="496">
        <f>Imports!Q$13</f>
        <v>2.8457215194939893</v>
      </c>
      <c r="Q371" s="496">
        <f>Imports!R$13</f>
        <v>3.0023025474394949</v>
      </c>
      <c r="R371" s="496">
        <f>Imports!S$13</f>
        <v>3.5951332979781752</v>
      </c>
      <c r="S371" s="496">
        <f>Imports!T$13</f>
        <v>4.1786765200844345</v>
      </c>
      <c r="T371" s="496">
        <f>Imports!U$13</f>
        <v>4.1513473903276283</v>
      </c>
      <c r="U371" s="496">
        <f>Imports!V$13</f>
        <v>3.7082486644506947</v>
      </c>
      <c r="V371" s="496">
        <f>Imports!W$13</f>
        <v>0</v>
      </c>
      <c r="W371" s="496">
        <f>Imports!X$13</f>
        <v>0</v>
      </c>
      <c r="X371" s="496">
        <f>Imports!Y$13</f>
        <v>0</v>
      </c>
      <c r="Y371" s="496">
        <f>Imports!Z$13</f>
        <v>0</v>
      </c>
      <c r="Z371" s="496">
        <f>Imports!AA$13</f>
        <v>0</v>
      </c>
      <c r="AA371" s="496">
        <f>Imports!AB$13</f>
        <v>0</v>
      </c>
      <c r="AB371" s="495"/>
      <c r="AC371" s="495"/>
      <c r="AD371" s="495"/>
      <c r="AE371" s="495"/>
      <c r="AF371" s="495"/>
      <c r="AG371" s="495"/>
      <c r="AH371" s="495"/>
      <c r="AI371" s="495"/>
      <c r="AJ371" s="495"/>
      <c r="AK371" s="495"/>
      <c r="AL371" s="495"/>
      <c r="AM371" s="495"/>
      <c r="AN371" s="495"/>
      <c r="AO371" s="495"/>
      <c r="AP371" s="495"/>
      <c r="AQ371" s="495"/>
      <c r="AR371" s="495"/>
      <c r="AS371" s="495"/>
      <c r="AT371" s="495"/>
      <c r="AU371" s="495"/>
      <c r="AV371" s="495"/>
      <c r="AW371" s="495"/>
      <c r="AX371" s="495"/>
      <c r="AY371" s="495"/>
      <c r="AZ371" s="495"/>
      <c r="BA371" s="495"/>
      <c r="BB371" s="495"/>
      <c r="BC371" s="494">
        <f t="shared" si="314"/>
        <v>0.10501228972890987</v>
      </c>
      <c r="BD371" s="494">
        <f t="shared" si="314"/>
        <v>0.11240575589427751</v>
      </c>
      <c r="BE371" s="494">
        <f t="shared" si="314"/>
        <v>9.6502183482162301E-2</v>
      </c>
      <c r="BF371" s="494">
        <f t="shared" si="315"/>
        <v>9.917488455373312E-2</v>
      </c>
      <c r="BG371" s="494">
        <f t="shared" si="316"/>
        <v>8.6235690606993584E-2</v>
      </c>
      <c r="BH371" s="494">
        <f t="shared" si="317"/>
        <v>7.3982506489826627E-2</v>
      </c>
      <c r="BI371" s="494">
        <f t="shared" si="318"/>
        <v>8.5191098776373209E-2</v>
      </c>
      <c r="BJ371" s="494">
        <f t="shared" si="319"/>
        <v>9.5907348011596796E-2</v>
      </c>
      <c r="BK371" s="494">
        <f t="shared" si="320"/>
        <v>0.1013447968683235</v>
      </c>
      <c r="BL371" s="494">
        <f t="shared" si="320"/>
        <v>0.10899658727431559</v>
      </c>
      <c r="BM371" s="494">
        <f t="shared" si="321"/>
        <v>0.12061647036729475</v>
      </c>
      <c r="BN371" s="494">
        <f t="shared" si="322"/>
        <v>0.1121368755331396</v>
      </c>
      <c r="BO371" s="494">
        <f t="shared" si="323"/>
        <v>0.10357740577867953</v>
      </c>
    </row>
    <row r="372" spans="1:67">
      <c r="A372" s="496" t="str">
        <f>Imports!B$15</f>
        <v xml:space="preserve">Wooden furniture </v>
      </c>
      <c r="B372" s="496">
        <f>Imports!C$15</f>
        <v>9.5545483599999981E-2</v>
      </c>
      <c r="C372" s="496">
        <f>Imports!D$15</f>
        <v>0.13502546399999998</v>
      </c>
      <c r="D372" s="496">
        <f>Imports!E$15</f>
        <v>0.13725577879999998</v>
      </c>
      <c r="E372" s="496">
        <f>Imports!F$15</f>
        <v>0.15869350839999999</v>
      </c>
      <c r="F372" s="496">
        <f>Imports!G$15</f>
        <v>0.17390348359999994</v>
      </c>
      <c r="G372" s="496">
        <f>Imports!H$15</f>
        <v>0.29823627262572977</v>
      </c>
      <c r="H372" s="496">
        <f>Imports!I$15</f>
        <v>0.33249309249155973</v>
      </c>
      <c r="I372" s="496">
        <f>Imports!J$15</f>
        <v>0.44938153880244075</v>
      </c>
      <c r="J372" s="496">
        <f>Imports!K$15</f>
        <v>0.54703208056142705</v>
      </c>
      <c r="K372" s="496">
        <f>Imports!L$15</f>
        <v>0.47034375879114082</v>
      </c>
      <c r="L372" s="496">
        <f>Imports!M$15</f>
        <v>0.39820802700837293</v>
      </c>
      <c r="M372" s="496">
        <f>Imports!N$15</f>
        <v>0.46366663022846349</v>
      </c>
      <c r="N372" s="496">
        <f>Imports!O$15</f>
        <v>0.42335220198544332</v>
      </c>
      <c r="O372" s="496">
        <f>Imports!P$15</f>
        <v>0.41126877989152166</v>
      </c>
      <c r="P372" s="496">
        <f>Imports!Q$15</f>
        <v>0.52989029253725084</v>
      </c>
      <c r="Q372" s="496">
        <f>Imports!R$15</f>
        <v>0.53749084213108611</v>
      </c>
      <c r="R372" s="496">
        <f>Imports!S$15</f>
        <v>0.60030437421130123</v>
      </c>
      <c r="S372" s="496">
        <f>Imports!T$15</f>
        <v>0.77766655023220377</v>
      </c>
      <c r="T372" s="496">
        <f>Imports!U$15</f>
        <v>0.87028689488074329</v>
      </c>
      <c r="U372" s="496">
        <f>Imports!V$15</f>
        <v>0.95242574281595216</v>
      </c>
      <c r="V372" s="496">
        <f>Imports!W$15</f>
        <v>0</v>
      </c>
      <c r="W372" s="496">
        <f>Imports!X$15</f>
        <v>0</v>
      </c>
      <c r="X372" s="496">
        <f>Imports!Y$15</f>
        <v>0</v>
      </c>
      <c r="Y372" s="496">
        <f>Imports!Z$15</f>
        <v>0</v>
      </c>
      <c r="Z372" s="496">
        <f>Imports!AA$15</f>
        <v>0</v>
      </c>
      <c r="AA372" s="496">
        <f>Imports!AB$15</f>
        <v>0</v>
      </c>
      <c r="AB372" s="495"/>
      <c r="AC372" s="495"/>
      <c r="AD372" s="495"/>
      <c r="AE372" s="495"/>
      <c r="AF372" s="495"/>
      <c r="AG372" s="495"/>
      <c r="AH372" s="495"/>
      <c r="AI372" s="495"/>
      <c r="AJ372" s="495"/>
      <c r="AK372" s="495"/>
      <c r="AL372" s="495"/>
      <c r="AM372" s="495"/>
      <c r="AN372" s="495"/>
      <c r="AO372" s="495"/>
      <c r="AP372" s="495"/>
      <c r="AQ372" s="495"/>
      <c r="AR372" s="495"/>
      <c r="AS372" s="495"/>
      <c r="AT372" s="495"/>
      <c r="AU372" s="495"/>
      <c r="AV372" s="495"/>
      <c r="AW372" s="495"/>
      <c r="AX372" s="495"/>
      <c r="AY372" s="495"/>
      <c r="AZ372" s="495"/>
      <c r="BA372" s="495"/>
      <c r="BB372" s="495"/>
      <c r="BC372" s="494">
        <f t="shared" si="314"/>
        <v>2.0286539369101877E-2</v>
      </c>
      <c r="BD372" s="494">
        <f t="shared" si="314"/>
        <v>2.3975678273891569E-2</v>
      </c>
      <c r="BE372" s="494">
        <f t="shared" si="314"/>
        <v>2.2868446976134917E-2</v>
      </c>
      <c r="BF372" s="494">
        <f t="shared" si="315"/>
        <v>1.7159328452784214E-2</v>
      </c>
      <c r="BG372" s="494">
        <f t="shared" si="316"/>
        <v>1.7799418873947016E-2</v>
      </c>
      <c r="BH372" s="494">
        <f t="shared" si="317"/>
        <v>1.7338835066114246E-2</v>
      </c>
      <c r="BI372" s="494">
        <f t="shared" si="318"/>
        <v>1.6234744520107935E-2</v>
      </c>
      <c r="BJ372" s="494">
        <f t="shared" si="319"/>
        <v>1.7858519305632391E-2</v>
      </c>
      <c r="BK372" s="494">
        <f t="shared" si="320"/>
        <v>1.8143374744432488E-2</v>
      </c>
      <c r="BL372" s="494">
        <f t="shared" si="320"/>
        <v>1.8199917135665745E-2</v>
      </c>
      <c r="BM372" s="494">
        <f t="shared" si="321"/>
        <v>2.2447153772463733E-2</v>
      </c>
      <c r="BN372" s="494">
        <f t="shared" si="322"/>
        <v>2.3508332122902022E-2</v>
      </c>
      <c r="BO372" s="494">
        <f t="shared" si="323"/>
        <v>2.6602797321393014E-2</v>
      </c>
    </row>
    <row r="373" spans="1:67">
      <c r="A373" s="496" t="str">
        <f>Imports!B$20</f>
        <v xml:space="preserve">Wood-based pulp </v>
      </c>
      <c r="B373" s="496">
        <f>Imports!C$20</f>
        <v>1.1923252199999999</v>
      </c>
      <c r="C373" s="496">
        <f>Imports!D$20</f>
        <v>1.2976108575</v>
      </c>
      <c r="D373" s="496">
        <f>Imports!E$20</f>
        <v>1.6474925969999996</v>
      </c>
      <c r="E373" s="496">
        <f>Imports!F$20</f>
        <v>1.8590157899999999</v>
      </c>
      <c r="F373" s="496">
        <f>Imports!G$20</f>
        <v>2.1050618242499999</v>
      </c>
      <c r="G373" s="496">
        <f>Imports!H$20</f>
        <v>2.2012623000000002</v>
      </c>
      <c r="H373" s="496">
        <f>Imports!I$20</f>
        <v>1.9994847900000003</v>
      </c>
      <c r="I373" s="496">
        <f>Imports!J$20</f>
        <v>2.2631266735714286</v>
      </c>
      <c r="J373" s="496">
        <f>Imports!K$20</f>
        <v>2.8376811225000003</v>
      </c>
      <c r="K373" s="496">
        <f>Imports!L$20</f>
        <v>2.8446606764999998</v>
      </c>
      <c r="L373" s="496">
        <f>Imports!M$20</f>
        <v>2.8322083124999993</v>
      </c>
      <c r="M373" s="496">
        <f>Imports!N$20</f>
        <v>3.2414057999999994</v>
      </c>
      <c r="N373" s="496">
        <f>Imports!O$20</f>
        <v>3.0981644999999998</v>
      </c>
      <c r="O373" s="496">
        <f>Imports!P$20</f>
        <v>3.678638567142857</v>
      </c>
      <c r="P373" s="496">
        <f>Imports!Q$20</f>
        <v>4.1697016019999991</v>
      </c>
      <c r="Q373" s="496">
        <f>Imports!R$20</f>
        <v>4.109036849999999</v>
      </c>
      <c r="R373" s="496">
        <f>Imports!S$20</f>
        <v>4.7601325799999996</v>
      </c>
      <c r="S373" s="496">
        <f>Imports!T$20</f>
        <v>4.6273240462499992</v>
      </c>
      <c r="T373" s="496">
        <f>Imports!U$20</f>
        <v>5.21270931875</v>
      </c>
      <c r="U373" s="496">
        <f>Imports!V$20</f>
        <v>4.6065635662499993</v>
      </c>
      <c r="V373" s="496">
        <f>Imports!W$20</f>
        <v>0</v>
      </c>
      <c r="W373" s="496">
        <f>Imports!X$20</f>
        <v>0</v>
      </c>
      <c r="X373" s="496">
        <f>Imports!Y$20</f>
        <v>0</v>
      </c>
      <c r="Y373" s="496">
        <f>Imports!Z$20</f>
        <v>0</v>
      </c>
      <c r="Z373" s="496">
        <f>Imports!AA$20</f>
        <v>0</v>
      </c>
      <c r="AA373" s="496">
        <f>Imports!AB$20</f>
        <v>0</v>
      </c>
      <c r="AB373" s="495"/>
      <c r="AC373" s="495"/>
      <c r="AD373" s="495"/>
      <c r="AE373" s="495"/>
      <c r="AF373" s="495"/>
      <c r="AG373" s="495"/>
      <c r="AH373" s="495"/>
      <c r="AI373" s="495"/>
      <c r="AJ373" s="495"/>
      <c r="AK373" s="495"/>
      <c r="AL373" s="495"/>
      <c r="AM373" s="495"/>
      <c r="AN373" s="495"/>
      <c r="AO373" s="495"/>
      <c r="AP373" s="495"/>
      <c r="AQ373" s="495"/>
      <c r="AR373" s="495"/>
      <c r="AS373" s="495"/>
      <c r="AT373" s="495"/>
      <c r="AU373" s="495"/>
      <c r="AV373" s="495"/>
      <c r="AW373" s="495"/>
      <c r="AX373" s="495"/>
      <c r="AY373" s="495"/>
      <c r="AZ373" s="495"/>
      <c r="BA373" s="495"/>
      <c r="BB373" s="495"/>
      <c r="BC373" s="494">
        <f t="shared" si="314"/>
        <v>0.10216487415798131</v>
      </c>
      <c r="BD373" s="494">
        <f t="shared" si="314"/>
        <v>0.12437173623735165</v>
      </c>
      <c r="BE373" s="494">
        <f t="shared" si="314"/>
        <v>0.13830941865335458</v>
      </c>
      <c r="BF373" s="494">
        <f t="shared" si="315"/>
        <v>0.12204372936930108</v>
      </c>
      <c r="BG373" s="494">
        <f t="shared" si="316"/>
        <v>0.12443237406628349</v>
      </c>
      <c r="BH373" s="494">
        <f t="shared" si="317"/>
        <v>0.12688858832258393</v>
      </c>
      <c r="BI373" s="494">
        <f t="shared" si="318"/>
        <v>0.14521344735949251</v>
      </c>
      <c r="BJ373" s="494">
        <f t="shared" si="319"/>
        <v>0.14052851619811188</v>
      </c>
      <c r="BK373" s="494">
        <f t="shared" si="320"/>
        <v>0.13870337792667048</v>
      </c>
      <c r="BL373" s="494">
        <f t="shared" si="320"/>
        <v>0.14431682032070028</v>
      </c>
      <c r="BM373" s="494">
        <f t="shared" si="321"/>
        <v>0.13356657090391524</v>
      </c>
      <c r="BN373" s="494">
        <f t="shared" si="322"/>
        <v>0.14080655775255982</v>
      </c>
      <c r="BO373" s="494">
        <f t="shared" si="323"/>
        <v>0.12866879945804169</v>
      </c>
    </row>
    <row r="374" spans="1:67">
      <c r="A374" s="496" t="str">
        <f>Imports!B$21</f>
        <v xml:space="preserve">Paper </v>
      </c>
      <c r="B374" s="496">
        <f>Imports!C$21</f>
        <v>5.2186125914999986</v>
      </c>
      <c r="C374" s="496">
        <f>Imports!D$21</f>
        <v>5.5315942114999999</v>
      </c>
      <c r="D374" s="496">
        <f>Imports!E$21</f>
        <v>6.2394443264999975</v>
      </c>
      <c r="E374" s="496">
        <f>Imports!F$21</f>
        <v>6.9229679749999971</v>
      </c>
      <c r="F374" s="496">
        <f>Imports!G$21</f>
        <v>8.1008250854999986</v>
      </c>
      <c r="G374" s="496">
        <f>Imports!H$21</f>
        <v>9.2415325575500056</v>
      </c>
      <c r="H374" s="496">
        <f>Imports!I$21</f>
        <v>10.619544868466662</v>
      </c>
      <c r="I374" s="496">
        <f>Imports!J$21</f>
        <v>11.833083957694441</v>
      </c>
      <c r="J374" s="496">
        <f>Imports!K$21</f>
        <v>11.543222618900002</v>
      </c>
      <c r="K374" s="496">
        <f>Imports!L$21</f>
        <v>10.830718881502348</v>
      </c>
      <c r="L374" s="496">
        <f>Imports!M$21</f>
        <v>12.34663664142729</v>
      </c>
      <c r="M374" s="496">
        <f>Imports!N$21</f>
        <v>12.945832115413896</v>
      </c>
      <c r="N374" s="496">
        <f>Imports!O$21</f>
        <v>12.093652047553091</v>
      </c>
      <c r="O374" s="496">
        <f>Imports!P$21</f>
        <v>12.60528399465492</v>
      </c>
      <c r="P374" s="496">
        <f>Imports!Q$21</f>
        <v>14.398914895303051</v>
      </c>
      <c r="Q374" s="496">
        <f>Imports!R$21</f>
        <v>13.865781399669446</v>
      </c>
      <c r="R374" s="496">
        <f>Imports!S$21</f>
        <v>15.578296461494444</v>
      </c>
      <c r="S374" s="496">
        <f>Imports!T$21</f>
        <v>17.161700160310641</v>
      </c>
      <c r="T374" s="496">
        <f>Imports!U$21</f>
        <v>17.741399446263095</v>
      </c>
      <c r="U374" s="496">
        <f>Imports!V$21</f>
        <v>16.644112447384341</v>
      </c>
      <c r="V374" s="496">
        <f>Imports!W$21</f>
        <v>0</v>
      </c>
      <c r="W374" s="496">
        <f>Imports!X$21</f>
        <v>0</v>
      </c>
      <c r="X374" s="496">
        <f>Imports!Y$21</f>
        <v>0</v>
      </c>
      <c r="Y374" s="496">
        <f>Imports!Z$21</f>
        <v>0</v>
      </c>
      <c r="Z374" s="496">
        <f>Imports!AA$21</f>
        <v>0</v>
      </c>
      <c r="AA374" s="496">
        <f>Imports!AB$21</f>
        <v>0</v>
      </c>
      <c r="AB374" s="495"/>
      <c r="AC374" s="495"/>
      <c r="AD374" s="495"/>
      <c r="AE374" s="495"/>
      <c r="AF374" s="495"/>
      <c r="AG374" s="495"/>
      <c r="AH374" s="495"/>
      <c r="AI374" s="495"/>
      <c r="AJ374" s="495"/>
      <c r="AK374" s="495"/>
      <c r="AL374" s="495"/>
      <c r="AM374" s="495"/>
      <c r="AN374" s="495"/>
      <c r="AO374" s="495"/>
      <c r="AP374" s="495"/>
      <c r="AQ374" s="495"/>
      <c r="AR374" s="495"/>
      <c r="AS374" s="495"/>
      <c r="AT374" s="495"/>
      <c r="AU374" s="495"/>
      <c r="AV374" s="495"/>
      <c r="AW374" s="495"/>
      <c r="AX374" s="495"/>
      <c r="AY374" s="495"/>
      <c r="AZ374" s="495"/>
      <c r="BA374" s="495"/>
      <c r="BB374" s="495"/>
      <c r="BC374" s="494">
        <f t="shared" si="314"/>
        <v>0.53418376777420107</v>
      </c>
      <c r="BD374" s="494">
        <f t="shared" si="314"/>
        <v>0.50592387830456886</v>
      </c>
      <c r="BE374" s="494">
        <f t="shared" si="314"/>
        <v>0.52659722984661606</v>
      </c>
      <c r="BF374" s="494">
        <f t="shared" si="315"/>
        <v>0.53203345750982756</v>
      </c>
      <c r="BG374" s="494">
        <f t="shared" si="316"/>
        <v>0.4969697482445698</v>
      </c>
      <c r="BH374" s="494">
        <f t="shared" si="317"/>
        <v>0.49530824976483279</v>
      </c>
      <c r="BI374" s="494">
        <f t="shared" si="318"/>
        <v>0.49759080986066101</v>
      </c>
      <c r="BJ374" s="494">
        <f t="shared" si="319"/>
        <v>0.48527648696234676</v>
      </c>
      <c r="BK374" s="494">
        <f t="shared" si="320"/>
        <v>0.46804903142373849</v>
      </c>
      <c r="BL374" s="494">
        <f t="shared" si="320"/>
        <v>0.47229991466668247</v>
      </c>
      <c r="BM374" s="494">
        <f t="shared" si="321"/>
        <v>0.49536825568797077</v>
      </c>
      <c r="BN374" s="494">
        <f t="shared" si="322"/>
        <v>0.4792335871781393</v>
      </c>
      <c r="BO374" s="494">
        <f t="shared" si="323"/>
        <v>0.46489708344412478</v>
      </c>
    </row>
    <row r="375" spans="1:67">
      <c r="A375" s="488" t="s">
        <v>124</v>
      </c>
      <c r="B375" s="496">
        <f t="shared" ref="B375:K375" si="324">B366-SUM(B368:B374)</f>
        <v>0.56615616084999942</v>
      </c>
      <c r="C375" s="496">
        <f t="shared" si="324"/>
        <v>0.59776802134000029</v>
      </c>
      <c r="D375" s="496">
        <f t="shared" si="324"/>
        <v>0.60566489486999942</v>
      </c>
      <c r="E375" s="496">
        <f t="shared" si="324"/>
        <v>0.68685902515999864</v>
      </c>
      <c r="F375" s="496">
        <f t="shared" si="324"/>
        <v>0.96703309689999983</v>
      </c>
      <c r="G375" s="496">
        <f t="shared" si="324"/>
        <v>2.0878522290500001</v>
      </c>
      <c r="H375" s="496">
        <f t="shared" si="324"/>
        <v>1.7054964908500025</v>
      </c>
      <c r="I375" s="496">
        <f t="shared" si="324"/>
        <v>2.0524465437500012</v>
      </c>
      <c r="J375" s="496">
        <f t="shared" si="324"/>
        <v>1.963409408749996</v>
      </c>
      <c r="K375" s="496">
        <f t="shared" si="324"/>
        <v>1.4973696847914972</v>
      </c>
      <c r="L375" s="496">
        <f>L366-SUM(L368:L374)</f>
        <v>1.7236853434774311</v>
      </c>
      <c r="M375" s="496">
        <f>M366-SUM(M368:M374)</f>
        <v>2.3539038690182181</v>
      </c>
      <c r="N375" s="496">
        <f>N366-SUM(N368:N374)</f>
        <v>3.098862112227124</v>
      </c>
      <c r="O375" s="496">
        <f t="shared" ref="O375:AA375" si="325">O366-SUM(O368:O374)</f>
        <v>2.8838154865540666</v>
      </c>
      <c r="P375" s="496">
        <f t="shared" si="325"/>
        <v>3.4997269265065434</v>
      </c>
      <c r="Q375" s="496">
        <f t="shared" si="325"/>
        <v>3.7728318313584666</v>
      </c>
      <c r="R375" s="496">
        <f t="shared" si="325"/>
        <v>4.2761044702576143</v>
      </c>
      <c r="S375" s="496">
        <f t="shared" si="325"/>
        <v>4.0313447403095317</v>
      </c>
      <c r="T375" s="496">
        <f t="shared" si="325"/>
        <v>5.2548236129832731</v>
      </c>
      <c r="U375" s="496">
        <f t="shared" si="325"/>
        <v>5.9850707077353853</v>
      </c>
      <c r="V375" s="496">
        <f t="shared" si="325"/>
        <v>0</v>
      </c>
      <c r="W375" s="496">
        <f t="shared" si="325"/>
        <v>0</v>
      </c>
      <c r="X375" s="496">
        <f t="shared" si="325"/>
        <v>0</v>
      </c>
      <c r="Y375" s="496">
        <f t="shared" si="325"/>
        <v>0</v>
      </c>
      <c r="Z375" s="496">
        <f t="shared" si="325"/>
        <v>0</v>
      </c>
      <c r="AA375" s="496">
        <f t="shared" si="325"/>
        <v>0</v>
      </c>
      <c r="AB375" s="495"/>
      <c r="BC375" s="494">
        <f t="shared" si="314"/>
        <v>9.2654090160713409E-2</v>
      </c>
      <c r="BD375" s="494">
        <f t="shared" si="314"/>
        <v>8.6053586209804675E-2</v>
      </c>
      <c r="BE375" s="494">
        <f t="shared" si="314"/>
        <v>7.2803175550442079E-2</v>
      </c>
      <c r="BF375" s="494">
        <f t="shared" si="315"/>
        <v>7.4275958674628897E-2</v>
      </c>
      <c r="BG375" s="494">
        <f t="shared" si="316"/>
        <v>9.0362597224249719E-2</v>
      </c>
      <c r="BH375" s="494">
        <f t="shared" si="317"/>
        <v>0.1269171597656743</v>
      </c>
      <c r="BI375" s="494">
        <f t="shared" si="318"/>
        <v>0.11383798128242309</v>
      </c>
      <c r="BJ375" s="494">
        <f t="shared" si="319"/>
        <v>0.11794883160095809</v>
      </c>
      <c r="BK375" s="494">
        <f t="shared" si="320"/>
        <v>0.1273545452284483</v>
      </c>
      <c r="BL375" s="494">
        <f t="shared" si="320"/>
        <v>0.12964214549392059</v>
      </c>
      <c r="BM375" s="494">
        <f t="shared" si="321"/>
        <v>0.11636377476763123</v>
      </c>
      <c r="BN375" s="494">
        <f t="shared" si="322"/>
        <v>0.14194415596503557</v>
      </c>
      <c r="BO375" s="494">
        <f t="shared" si="323"/>
        <v>0.16717274201486854</v>
      </c>
    </row>
    <row r="376" spans="1:67">
      <c r="AB376" s="495"/>
    </row>
    <row r="377" spans="1:67">
      <c r="AB377" s="495"/>
    </row>
    <row r="380" spans="1:67">
      <c r="A380" s="488" t="str">
        <f t="shared" ref="A380:A387" si="326">A368</f>
        <v>Timber Sector logs</v>
      </c>
      <c r="AC380" s="496">
        <f>Imports!AD$9</f>
        <v>3.5508999999999999E-2</v>
      </c>
      <c r="AD380" s="496">
        <f>Imports!AE$9</f>
        <v>3.9864000000000004E-2</v>
      </c>
      <c r="AE380" s="496">
        <f>Imports!AF$9</f>
        <v>2.9504000000000002E-2</v>
      </c>
      <c r="AF380" s="496">
        <f>Imports!AG$9</f>
        <v>3.1697999999999997E-2</v>
      </c>
      <c r="AG380" s="496">
        <f>Imports!AH$9</f>
        <v>5.9246533000000011E-2</v>
      </c>
      <c r="AH380" s="496">
        <f>Imports!AI$9</f>
        <v>6.8056410364799994E-2</v>
      </c>
      <c r="AI380" s="496">
        <f>Imports!AJ$9</f>
        <v>6.2281525544399995E-2</v>
      </c>
      <c r="AJ380" s="496">
        <f>Imports!AK$9</f>
        <v>7.5126435364000016E-2</v>
      </c>
      <c r="AK380" s="496">
        <f>Imports!AL$9</f>
        <v>8.8819551409200032E-2</v>
      </c>
      <c r="AL380" s="496">
        <f>Imports!AM$9</f>
        <v>4.8021255370000009E-2</v>
      </c>
      <c r="AM380" s="496">
        <f>Imports!AN$9</f>
        <v>5.3600172120000004E-2</v>
      </c>
      <c r="AN380" s="496">
        <f>Imports!AO$9</f>
        <v>8.2857360671999988E-2</v>
      </c>
      <c r="AO380" s="496">
        <f>Imports!AP$9</f>
        <v>7.3563911801600004E-2</v>
      </c>
      <c r="AP380" s="496">
        <f>Imports!AQ$9</f>
        <v>5.9295501406499987E-2</v>
      </c>
      <c r="AQ380" s="496">
        <f>Imports!AR$9</f>
        <v>6.7882716552500014E-2</v>
      </c>
      <c r="AR380" s="496">
        <f>Imports!AS$9</f>
        <v>5.1316820338000009E-2</v>
      </c>
      <c r="AS380" s="496">
        <f>Imports!AT$9</f>
        <v>4.1105156549599987E-2</v>
      </c>
      <c r="AT380" s="496">
        <f>Imports!AU$9</f>
        <v>6.9325023338999966E-2</v>
      </c>
      <c r="AU380" s="496">
        <f>Imports!AV$9</f>
        <v>7.0436415454000006E-2</v>
      </c>
      <c r="AV380" s="496">
        <f>Imports!AW$9</f>
        <v>6.1682617497500002E-2</v>
      </c>
      <c r="AW380" s="496">
        <f>Imports!AX$9</f>
        <v>0</v>
      </c>
      <c r="AX380" s="496">
        <f>Imports!AY$9</f>
        <v>0</v>
      </c>
      <c r="AY380" s="496">
        <f>Imports!AZ$9</f>
        <v>0</v>
      </c>
      <c r="AZ380" s="496">
        <f>Imports!BA$9</f>
        <v>0</v>
      </c>
      <c r="BA380" s="496">
        <f>Imports!BB$9</f>
        <v>0</v>
      </c>
      <c r="BB380" s="496">
        <f>Imports!BC$9</f>
        <v>0</v>
      </c>
      <c r="BC380" s="494">
        <f t="shared" ref="BC380:BE387" si="327">AJ380/AJ$366</f>
        <v>1.2210959000543661E-2</v>
      </c>
      <c r="BD380" s="494">
        <f t="shared" si="327"/>
        <v>1.2643855397232976E-2</v>
      </c>
      <c r="BE380" s="494">
        <f t="shared" si="327"/>
        <v>8.9787068480363264E-3</v>
      </c>
      <c r="BF380" s="494">
        <f t="shared" ref="BF380:BF387" si="328">AM380/AM$366</f>
        <v>8.6916057073523172E-3</v>
      </c>
      <c r="BG380" s="494">
        <f t="shared" ref="BG380:BG387" si="329">AN380/AN$366</f>
        <v>1.13632568760677E-2</v>
      </c>
      <c r="BH380" s="494">
        <f t="shared" ref="BH380:BH387" si="330">AO380/AO$366</f>
        <v>1.2194543799628166E-2</v>
      </c>
      <c r="BI380" s="494">
        <f t="shared" ref="BI380:BI387" si="331">AP380/AP$366</f>
        <v>9.1812402392463261E-3</v>
      </c>
      <c r="BJ380" s="494">
        <f t="shared" ref="BJ380:BJ387" si="332">AQ380/AQ$366</f>
        <v>9.0218797168345639E-3</v>
      </c>
      <c r="BK380" s="494">
        <f t="shared" ref="BK380:BL387" si="333">AR380/AR$366</f>
        <v>8.2151240324505655E-3</v>
      </c>
      <c r="BL380" s="494">
        <f t="shared" si="333"/>
        <v>6.0655660129422043E-3</v>
      </c>
      <c r="BM380" s="494">
        <f t="shared" ref="BM380:BM387" si="334">AT380/AT$366</f>
        <v>9.0279267245649657E-3</v>
      </c>
      <c r="BN380" s="494">
        <f t="shared" ref="BN380:BN387" si="335">AU380/AU$366</f>
        <v>7.973594656992232E-3</v>
      </c>
      <c r="BO380" s="494">
        <f t="shared" ref="BO380:BO387" si="336">AV380/AV$366</f>
        <v>7.9117186308940626E-3</v>
      </c>
    </row>
    <row r="381" spans="1:67">
      <c r="A381" s="488" t="str">
        <f t="shared" si="326"/>
        <v xml:space="preserve">Pulpwood logs </v>
      </c>
      <c r="AC381" s="496">
        <f>Imports!AD$18</f>
        <v>0</v>
      </c>
      <c r="AD381" s="496">
        <f>Imports!AE$18</f>
        <v>0</v>
      </c>
      <c r="AE381" s="496">
        <f>Imports!AF$18</f>
        <v>0</v>
      </c>
      <c r="AF381" s="496">
        <f>Imports!AG$18</f>
        <v>0</v>
      </c>
      <c r="AG381" s="496">
        <f>Imports!AH$18</f>
        <v>0</v>
      </c>
      <c r="AH381" s="496">
        <f>Imports!AI$18</f>
        <v>3.6075732521400006E-2</v>
      </c>
      <c r="AI381" s="496">
        <f>Imports!AJ$18</f>
        <v>4.0787745374000005E-2</v>
      </c>
      <c r="AJ381" s="496">
        <f>Imports!AK$18</f>
        <v>7.995759724849999E-2</v>
      </c>
      <c r="AK381" s="496">
        <f>Imports!AL$18</f>
        <v>6.0090045838400011E-2</v>
      </c>
      <c r="AL381" s="496">
        <f>Imports!AM$18</f>
        <v>4.3284874428400004E-2</v>
      </c>
      <c r="AM381" s="496">
        <f>Imports!AN$18</f>
        <v>7.8333865727400018E-2</v>
      </c>
      <c r="AN381" s="496">
        <f>Imports!AO$18</f>
        <v>0.13166629276799999</v>
      </c>
      <c r="AO381" s="496">
        <f>Imports!AP$18</f>
        <v>6.1366979062400004E-2</v>
      </c>
      <c r="AP381" s="496">
        <f>Imports!AQ$18</f>
        <v>7.7198953456500005E-2</v>
      </c>
      <c r="AQ381" s="496">
        <f>Imports!AR$18</f>
        <v>0.1003011508465</v>
      </c>
      <c r="AR381" s="496">
        <f>Imports!AS$18</f>
        <v>7.5039475871500005E-2</v>
      </c>
      <c r="AS381" s="496">
        <f>Imports!AT$18</f>
        <v>6.8039648685000009E-2</v>
      </c>
      <c r="AT381" s="496">
        <f>Imports!AU$18</f>
        <v>4.4347363117199994E-2</v>
      </c>
      <c r="AU381" s="496">
        <f>Imports!AV$18</f>
        <v>3.3122198451999998E-2</v>
      </c>
      <c r="AV381" s="496">
        <f>Imports!AW$18</f>
        <v>3.8304756895000007E-2</v>
      </c>
      <c r="AW381" s="496">
        <f>Imports!AX$18</f>
        <v>0</v>
      </c>
      <c r="AX381" s="496">
        <f>Imports!AY$18</f>
        <v>0</v>
      </c>
      <c r="AY381" s="496">
        <f>Imports!AZ$18</f>
        <v>0</v>
      </c>
      <c r="AZ381" s="496">
        <f>Imports!BA$18</f>
        <v>0</v>
      </c>
      <c r="BA381" s="496">
        <f>Imports!BB$18</f>
        <v>0</v>
      </c>
      <c r="BB381" s="496">
        <f>Imports!BC$18</f>
        <v>0</v>
      </c>
      <c r="BC381" s="494">
        <f t="shared" si="327"/>
        <v>1.2996210149633685E-2</v>
      </c>
      <c r="BD381" s="494">
        <f t="shared" si="327"/>
        <v>8.554083401001427E-3</v>
      </c>
      <c r="BE381" s="494">
        <f t="shared" si="327"/>
        <v>8.0931286667166435E-3</v>
      </c>
      <c r="BF381" s="494">
        <f t="shared" si="328"/>
        <v>1.2702330002055971E-2</v>
      </c>
      <c r="BG381" s="494">
        <f t="shared" si="329"/>
        <v>1.8057030715291848E-2</v>
      </c>
      <c r="BH381" s="494">
        <f t="shared" si="330"/>
        <v>1.0172682443064768E-2</v>
      </c>
      <c r="BI381" s="494">
        <f t="shared" si="331"/>
        <v>1.19533880495161E-2</v>
      </c>
      <c r="BJ381" s="494">
        <f t="shared" si="332"/>
        <v>1.3330416994985097E-2</v>
      </c>
      <c r="BK381" s="494">
        <f t="shared" si="333"/>
        <v>1.201279809532485E-2</v>
      </c>
      <c r="BL381" s="494">
        <f t="shared" si="333"/>
        <v>1.0040078064129886E-2</v>
      </c>
      <c r="BM381" s="494">
        <f t="shared" si="334"/>
        <v>5.7751836979840513E-3</v>
      </c>
      <c r="BN381" s="494">
        <f t="shared" si="335"/>
        <v>3.7495233524082673E-3</v>
      </c>
      <c r="BO381" s="494">
        <f t="shared" si="336"/>
        <v>4.9131582133381787E-3</v>
      </c>
    </row>
    <row r="382" spans="1:67">
      <c r="A382" s="488" t="str">
        <f t="shared" si="326"/>
        <v xml:space="preserve">Sawn wood </v>
      </c>
      <c r="AC382" s="496">
        <f>Imports!AD$10</f>
        <v>6.2107000000000002E-2</v>
      </c>
      <c r="AD382" s="496">
        <f>Imports!AE$10</f>
        <v>6.8557000000000007E-2</v>
      </c>
      <c r="AE382" s="496">
        <f>Imports!AF$10</f>
        <v>8.1691999999999987E-2</v>
      </c>
      <c r="AF382" s="496">
        <f>Imports!AG$10</f>
        <v>8.7163000000000018E-2</v>
      </c>
      <c r="AG382" s="496">
        <f>Imports!AH$10</f>
        <v>0.124005658</v>
      </c>
      <c r="AH382" s="496">
        <f>Imports!AI$10</f>
        <v>0.17412206753369999</v>
      </c>
      <c r="AI382" s="496">
        <f>Imports!AJ$10</f>
        <v>0.20276865708640002</v>
      </c>
      <c r="AJ382" s="496">
        <f>Imports!AK$10</f>
        <v>0.29960544218949997</v>
      </c>
      <c r="AK382" s="496">
        <f>Imports!AL$10</f>
        <v>0.34872982604120001</v>
      </c>
      <c r="AL382" s="496">
        <f>Imports!AM$10</f>
        <v>0.22015940524160002</v>
      </c>
      <c r="AM382" s="496">
        <f>Imports!AN$10</f>
        <v>0.23814067448700005</v>
      </c>
      <c r="AN382" s="496">
        <f>Imports!AO$10</f>
        <v>0.33532972507200004</v>
      </c>
      <c r="AO382" s="496">
        <f>Imports!AP$10</f>
        <v>0.26582015681760002</v>
      </c>
      <c r="AP382" s="496">
        <f>Imports!AQ$10</f>
        <v>0.2812084422681001</v>
      </c>
      <c r="AQ382" s="496">
        <f>Imports!AR$10</f>
        <v>0.33330048735550011</v>
      </c>
      <c r="AR382" s="496">
        <f>Imports!AS$10</f>
        <v>0.29117465699699996</v>
      </c>
      <c r="AS382" s="496">
        <f>Imports!AT$10</f>
        <v>0.31181487564149996</v>
      </c>
      <c r="AT382" s="496">
        <f>Imports!AU$10</f>
        <v>0.34451320015969999</v>
      </c>
      <c r="AU382" s="496">
        <f>Imports!AV$10</f>
        <v>0.39003947514499993</v>
      </c>
      <c r="AV382" s="496">
        <f>Imports!AW$10</f>
        <v>0.33894229446874996</v>
      </c>
      <c r="AW382" s="496">
        <f>Imports!AX$10</f>
        <v>0</v>
      </c>
      <c r="AX382" s="496">
        <f>Imports!AY$10</f>
        <v>0</v>
      </c>
      <c r="AY382" s="496">
        <f>Imports!AZ$10</f>
        <v>0</v>
      </c>
      <c r="AZ382" s="496">
        <f>Imports!BA$10</f>
        <v>0</v>
      </c>
      <c r="BA382" s="496">
        <f>Imports!BB$10</f>
        <v>0</v>
      </c>
      <c r="BB382" s="496">
        <f>Imports!BC$10</f>
        <v>0</v>
      </c>
      <c r="BC382" s="494">
        <f t="shared" si="327"/>
        <v>4.8697502459551643E-2</v>
      </c>
      <c r="BD382" s="494">
        <f t="shared" si="327"/>
        <v>4.9643230833863725E-2</v>
      </c>
      <c r="BE382" s="494">
        <f t="shared" si="327"/>
        <v>4.1163995907055738E-2</v>
      </c>
      <c r="BF382" s="494">
        <f t="shared" si="328"/>
        <v>3.8616011174180905E-2</v>
      </c>
      <c r="BG382" s="494">
        <f t="shared" si="329"/>
        <v>4.5987921571124316E-2</v>
      </c>
      <c r="BH382" s="494">
        <f t="shared" si="330"/>
        <v>4.406448033756883E-2</v>
      </c>
      <c r="BI382" s="494">
        <f t="shared" si="331"/>
        <v>4.3541958572335067E-2</v>
      </c>
      <c r="BJ382" s="494">
        <f t="shared" si="332"/>
        <v>4.4296944188408717E-2</v>
      </c>
      <c r="BK382" s="494">
        <f t="shared" si="333"/>
        <v>4.6613096964725743E-2</v>
      </c>
      <c r="BL382" s="494">
        <f t="shared" si="333"/>
        <v>4.6012079037788936E-2</v>
      </c>
      <c r="BM382" s="494">
        <f t="shared" si="334"/>
        <v>4.4864606990149207E-2</v>
      </c>
      <c r="BN382" s="494">
        <f t="shared" si="335"/>
        <v>4.4153534148302712E-2</v>
      </c>
      <c r="BO382" s="494">
        <f t="shared" si="336"/>
        <v>4.3474420748358757E-2</v>
      </c>
    </row>
    <row r="383" spans="1:67">
      <c r="A383" s="488" t="str">
        <f t="shared" si="326"/>
        <v xml:space="preserve">Other panels </v>
      </c>
      <c r="AC383" s="496">
        <f>Imports!AD$13</f>
        <v>0.11811100000000001</v>
      </c>
      <c r="AD383" s="496">
        <f>Imports!AE$13</f>
        <v>0.13730200000000004</v>
      </c>
      <c r="AE383" s="496">
        <f>Imports!AF$13</f>
        <v>0.16792400000000002</v>
      </c>
      <c r="AF383" s="496">
        <f>Imports!AG$13</f>
        <v>0.21873799999999999</v>
      </c>
      <c r="AG383" s="496">
        <f>Imports!AH$13</f>
        <v>0.30889554400000002</v>
      </c>
      <c r="AH383" s="496">
        <f>Imports!AI$13</f>
        <v>0.36251740324800008</v>
      </c>
      <c r="AI383" s="496">
        <f>Imports!AJ$13</f>
        <v>0.45566463673960006</v>
      </c>
      <c r="AJ383" s="496">
        <f>Imports!AK$13</f>
        <v>0.5354097443364999</v>
      </c>
      <c r="AK383" s="496">
        <f>Imports!AL$13</f>
        <v>0.60716638260599987</v>
      </c>
      <c r="AL383" s="496">
        <f>Imports!AM$13</f>
        <v>0.39117099607520001</v>
      </c>
      <c r="AM383" s="496">
        <f>Imports!AN$13</f>
        <v>0.44952194599560008</v>
      </c>
      <c r="AN383" s="496">
        <f>Imports!AO$13</f>
        <v>0.48406017974400001</v>
      </c>
      <c r="AO383" s="496">
        <f>Imports!AP$13</f>
        <v>0.36009921507999998</v>
      </c>
      <c r="AP383" s="496">
        <f>Imports!AQ$13</f>
        <v>0.43500151783199997</v>
      </c>
      <c r="AQ383" s="496">
        <f>Imports!AR$13</f>
        <v>0.57004791958599998</v>
      </c>
      <c r="AR383" s="496">
        <f>Imports!AS$13</f>
        <v>0.4685049890814999</v>
      </c>
      <c r="AS383" s="496">
        <f>Imports!AT$13</f>
        <v>0.50479260643360013</v>
      </c>
      <c r="AT383" s="496">
        <f>Imports!AU$13</f>
        <v>0.61193290455439986</v>
      </c>
      <c r="AU383" s="496">
        <f>Imports!AV$13</f>
        <v>0.69383119227899992</v>
      </c>
      <c r="AV383" s="496">
        <f>Imports!AW$13</f>
        <v>0.58884769231041667</v>
      </c>
      <c r="AW383" s="496">
        <f>Imports!AX$13</f>
        <v>0</v>
      </c>
      <c r="AX383" s="496">
        <f>Imports!AY$13</f>
        <v>0</v>
      </c>
      <c r="AY383" s="496">
        <f>Imports!AZ$13</f>
        <v>0</v>
      </c>
      <c r="AZ383" s="496">
        <f>Imports!BA$13</f>
        <v>0</v>
      </c>
      <c r="BA383" s="496">
        <f>Imports!BB$13</f>
        <v>0</v>
      </c>
      <c r="BB383" s="496">
        <f>Imports!BC$13</f>
        <v>0</v>
      </c>
      <c r="BC383" s="494">
        <f t="shared" si="327"/>
        <v>8.7024845580753546E-2</v>
      </c>
      <c r="BD383" s="494">
        <f t="shared" si="327"/>
        <v>8.6432815995241663E-2</v>
      </c>
      <c r="BE383" s="494">
        <f t="shared" si="327"/>
        <v>7.3138648170529674E-2</v>
      </c>
      <c r="BF383" s="494">
        <f t="shared" si="328"/>
        <v>7.289281651275932E-2</v>
      </c>
      <c r="BG383" s="494">
        <f t="shared" si="329"/>
        <v>6.638517231656596E-2</v>
      </c>
      <c r="BH383" s="494">
        <f t="shared" si="330"/>
        <v>5.9692932892800213E-2</v>
      </c>
      <c r="BI383" s="494">
        <f t="shared" si="331"/>
        <v>6.7355083352319531E-2</v>
      </c>
      <c r="BJ383" s="494">
        <f t="shared" si="332"/>
        <v>7.5761608028152322E-2</v>
      </c>
      <c r="BK383" s="494">
        <f t="shared" si="333"/>
        <v>7.5001268000939855E-2</v>
      </c>
      <c r="BL383" s="494">
        <f t="shared" si="333"/>
        <v>7.4488291352778013E-2</v>
      </c>
      <c r="BM383" s="494">
        <f t="shared" si="334"/>
        <v>7.9689629466874426E-2</v>
      </c>
      <c r="BN383" s="494">
        <f t="shared" si="335"/>
        <v>7.8543586466625182E-2</v>
      </c>
      <c r="BO383" s="494">
        <f t="shared" si="336"/>
        <v>7.5528527274318719E-2</v>
      </c>
    </row>
    <row r="384" spans="1:67">
      <c r="A384" s="488" t="str">
        <f t="shared" si="326"/>
        <v xml:space="preserve">Wooden furniture </v>
      </c>
      <c r="AC384" s="496">
        <f>Imports!AD$15</f>
        <v>9.1971000000000025E-2</v>
      </c>
      <c r="AD384" s="496">
        <f>Imports!AE$15</f>
        <v>0.114047</v>
      </c>
      <c r="AE384" s="496">
        <f>Imports!AF$15</f>
        <v>0.10905900000000002</v>
      </c>
      <c r="AF384" s="496">
        <f>Imports!AG$15</f>
        <v>0.12473800000000003</v>
      </c>
      <c r="AG384" s="496">
        <f>Imports!AH$15</f>
        <v>0.14246718599999997</v>
      </c>
      <c r="AH384" s="496">
        <f>Imports!AI$15</f>
        <v>0.23631337123680005</v>
      </c>
      <c r="AI384" s="496">
        <f>Imports!AJ$15</f>
        <v>0.25929862180960006</v>
      </c>
      <c r="AJ384" s="496">
        <f>Imports!AK$15</f>
        <v>0.39295827902800012</v>
      </c>
      <c r="AK384" s="496">
        <f>Imports!AL$15</f>
        <v>0.53371950777880017</v>
      </c>
      <c r="AL384" s="496">
        <f>Imports!AM$15</f>
        <v>0.36395233327200022</v>
      </c>
      <c r="AM384" s="496">
        <f>Imports!AN$15</f>
        <v>0.3201561880838999</v>
      </c>
      <c r="AN384" s="496">
        <f>Imports!AO$15</f>
        <v>0.37421199614400003</v>
      </c>
      <c r="AO384" s="496">
        <f>Imports!AP$15</f>
        <v>0.32206099458719994</v>
      </c>
      <c r="AP384" s="496">
        <f>Imports!AQ$15</f>
        <v>0.32140021992150003</v>
      </c>
      <c r="AQ384" s="496">
        <f>Imports!AR$15</f>
        <v>0.41385844764950003</v>
      </c>
      <c r="AR384" s="496">
        <f>Imports!AS$15</f>
        <v>0.37842692921780013</v>
      </c>
      <c r="AS384" s="496">
        <f>Imports!AT$15</f>
        <v>0.40075683097699988</v>
      </c>
      <c r="AT384" s="496">
        <f>Imports!AU$15</f>
        <v>0.50184862830959998</v>
      </c>
      <c r="AU384" s="496">
        <f>Imports!AV$15</f>
        <v>0.57811670835100004</v>
      </c>
      <c r="AV384" s="496">
        <f>Imports!AW$15</f>
        <v>0.60382079044833359</v>
      </c>
      <c r="AW384" s="496">
        <f>Imports!AX$15</f>
        <v>0</v>
      </c>
      <c r="AX384" s="496">
        <f>Imports!AY$15</f>
        <v>0</v>
      </c>
      <c r="AY384" s="496">
        <f>Imports!AZ$15</f>
        <v>0</v>
      </c>
      <c r="AZ384" s="496">
        <f>Imports!BA$15</f>
        <v>0</v>
      </c>
      <c r="BA384" s="496">
        <f>Imports!BB$15</f>
        <v>0</v>
      </c>
      <c r="BB384" s="496">
        <f>Imports!BC$15</f>
        <v>0</v>
      </c>
      <c r="BC384" s="494">
        <f t="shared" si="327"/>
        <v>6.387095848333646E-2</v>
      </c>
      <c r="BD384" s="494">
        <f t="shared" si="327"/>
        <v>7.5977328999868338E-2</v>
      </c>
      <c r="BE384" s="494">
        <f t="shared" si="327"/>
        <v>6.8049476881222717E-2</v>
      </c>
      <c r="BF384" s="494">
        <f t="shared" si="328"/>
        <v>5.1915343580694939E-2</v>
      </c>
      <c r="BG384" s="494">
        <f t="shared" si="329"/>
        <v>5.132032934434632E-2</v>
      </c>
      <c r="BH384" s="494">
        <f t="shared" si="330"/>
        <v>5.338741250244388E-2</v>
      </c>
      <c r="BI384" s="494">
        <f t="shared" si="331"/>
        <v>4.9765202452987801E-2</v>
      </c>
      <c r="BJ384" s="494">
        <f t="shared" si="332"/>
        <v>5.5003413595005199E-2</v>
      </c>
      <c r="BK384" s="494">
        <f t="shared" si="333"/>
        <v>6.0580997424767184E-2</v>
      </c>
      <c r="BL384" s="494">
        <f t="shared" si="333"/>
        <v>5.9136546785689574E-2</v>
      </c>
      <c r="BM384" s="494">
        <f t="shared" si="334"/>
        <v>6.5353784607436433E-2</v>
      </c>
      <c r="BN384" s="494">
        <f t="shared" si="335"/>
        <v>6.5444390761706384E-2</v>
      </c>
      <c r="BO384" s="494">
        <f t="shared" si="336"/>
        <v>7.7449051148078846E-2</v>
      </c>
    </row>
    <row r="385" spans="1:67">
      <c r="A385" s="488" t="str">
        <f t="shared" si="326"/>
        <v xml:space="preserve">Wood-based pulp </v>
      </c>
      <c r="AC385" s="496">
        <f>Imports!AD$20</f>
        <v>0.172844</v>
      </c>
      <c r="AD385" s="496">
        <f>Imports!AE$20</f>
        <v>0.13972800000000002</v>
      </c>
      <c r="AE385" s="496">
        <f>Imports!AF$20</f>
        <v>0.16292300000000001</v>
      </c>
      <c r="AF385" s="496">
        <f>Imports!AG$20</f>
        <v>0.19526099999999996</v>
      </c>
      <c r="AG385" s="496">
        <f>Imports!AH$20</f>
        <v>0.23761888200000003</v>
      </c>
      <c r="AH385" s="496">
        <f>Imports!AI$20</f>
        <v>0.25910697521280002</v>
      </c>
      <c r="AI385" s="496">
        <f>Imports!AJ$20</f>
        <v>0.29626806874959999</v>
      </c>
      <c r="AJ385" s="496">
        <f>Imports!AK$20</f>
        <v>0.34816621245249996</v>
      </c>
      <c r="AK385" s="496">
        <f>Imports!AL$20</f>
        <v>0.45711192052159999</v>
      </c>
      <c r="AL385" s="496">
        <f>Imports!AM$20</f>
        <v>0.34280390004520001</v>
      </c>
      <c r="AM385" s="496">
        <f>Imports!AN$20</f>
        <v>0.45962404911270005</v>
      </c>
      <c r="AN385" s="496">
        <f>Imports!AO$20</f>
        <v>0.53621824991999989</v>
      </c>
      <c r="AO385" s="496">
        <f>Imports!AP$20</f>
        <v>0.4602907083808</v>
      </c>
      <c r="AP385" s="496">
        <f>Imports!AQ$20</f>
        <v>0.55250040674970002</v>
      </c>
      <c r="AQ385" s="496">
        <f>Imports!AR$20</f>
        <v>0.61734172647149987</v>
      </c>
      <c r="AR385" s="496">
        <f>Imports!AS$20</f>
        <v>0.57931082065149997</v>
      </c>
      <c r="AS385" s="496">
        <f>Imports!AT$20</f>
        <v>0.60522039042280007</v>
      </c>
      <c r="AT385" s="496">
        <f>Imports!AU$20</f>
        <v>0.61601640403160007</v>
      </c>
      <c r="AU385" s="496">
        <f>Imports!AV$20</f>
        <v>0.84460072524100005</v>
      </c>
      <c r="AV385" s="496">
        <f>Imports!AW$20</f>
        <v>0.65870059233708333</v>
      </c>
      <c r="AW385" s="496">
        <f>Imports!AX$20</f>
        <v>0</v>
      </c>
      <c r="AX385" s="496">
        <f>Imports!AY$20</f>
        <v>0</v>
      </c>
      <c r="AY385" s="496">
        <f>Imports!AZ$20</f>
        <v>0</v>
      </c>
      <c r="AZ385" s="496">
        <f>Imports!BA$20</f>
        <v>0</v>
      </c>
      <c r="BA385" s="496">
        <f>Imports!BB$20</f>
        <v>0</v>
      </c>
      <c r="BB385" s="496">
        <f>Imports!BC$20</f>
        <v>0</v>
      </c>
      <c r="BC385" s="494">
        <f t="shared" si="327"/>
        <v>5.6590510717473869E-2</v>
      </c>
      <c r="BD385" s="494">
        <f t="shared" si="327"/>
        <v>6.5071900631417726E-2</v>
      </c>
      <c r="BE385" s="494">
        <f t="shared" si="327"/>
        <v>6.4095278250311125E-2</v>
      </c>
      <c r="BF385" s="494">
        <f t="shared" si="328"/>
        <v>7.453093619849975E-2</v>
      </c>
      <c r="BG385" s="494">
        <f t="shared" si="329"/>
        <v>7.3538254972868075E-2</v>
      </c>
      <c r="BH385" s="494">
        <f t="shared" si="330"/>
        <v>7.6301478081396132E-2</v>
      </c>
      <c r="BI385" s="494">
        <f t="shared" si="331"/>
        <v>8.554846230028243E-2</v>
      </c>
      <c r="BJ385" s="494">
        <f t="shared" si="332"/>
        <v>8.2047140763752135E-2</v>
      </c>
      <c r="BK385" s="494">
        <f t="shared" si="333"/>
        <v>9.2739772527735603E-2</v>
      </c>
      <c r="BL385" s="494">
        <f t="shared" si="333"/>
        <v>8.9307632877118223E-2</v>
      </c>
      <c r="BM385" s="494">
        <f t="shared" si="334"/>
        <v>8.0221407637069767E-2</v>
      </c>
      <c r="BN385" s="494">
        <f t="shared" si="335"/>
        <v>9.5611109490253851E-2</v>
      </c>
      <c r="BO385" s="494">
        <f t="shared" si="336"/>
        <v>8.4488206888844786E-2</v>
      </c>
    </row>
    <row r="386" spans="1:67">
      <c r="A386" s="488" t="str">
        <f t="shared" si="326"/>
        <v xml:space="preserve">Paper </v>
      </c>
      <c r="AC386" s="496">
        <f>Imports!AD$21</f>
        <v>1.3947819999999997</v>
      </c>
      <c r="AD386" s="496">
        <f>Imports!AE$21</f>
        <v>1.4584109999999999</v>
      </c>
      <c r="AE386" s="496">
        <f>Imports!AF$21</f>
        <v>1.6272760000000004</v>
      </c>
      <c r="AF386" s="496">
        <f>Imports!AG$21</f>
        <v>1.9709519999999998</v>
      </c>
      <c r="AG386" s="496">
        <f>Imports!AH$21</f>
        <v>2.3412615709999995</v>
      </c>
      <c r="AH386" s="496">
        <f>Imports!AI$21</f>
        <v>2.5792954167980988</v>
      </c>
      <c r="AI386" s="496">
        <f>Imports!AJ$21</f>
        <v>3.0332055082947988</v>
      </c>
      <c r="AJ386" s="496">
        <f>Imports!AK$21</f>
        <v>3.8117397940979991</v>
      </c>
      <c r="AK386" s="496">
        <f>Imports!AL$21</f>
        <v>4.1973904269028006</v>
      </c>
      <c r="AL386" s="496">
        <f>Imports!AM$21</f>
        <v>3.4699066088367978</v>
      </c>
      <c r="AM386" s="496">
        <f>Imports!AN$21</f>
        <v>4.0403322496277996</v>
      </c>
      <c r="AN386" s="496">
        <f>Imports!AO$21</f>
        <v>4.709791534559999</v>
      </c>
      <c r="AO386" s="496">
        <f>Imports!AP$21</f>
        <v>3.9182460995920003</v>
      </c>
      <c r="AP386" s="496">
        <f>Imports!AQ$21</f>
        <v>4.1770572186698995</v>
      </c>
      <c r="AQ386" s="496">
        <f>Imports!AR$21</f>
        <v>4.7749772543185021</v>
      </c>
      <c r="AR386" s="496">
        <f>Imports!AS$21</f>
        <v>3.8633757805755011</v>
      </c>
      <c r="AS386" s="496">
        <f>Imports!AT$21</f>
        <v>4.2956753267002998</v>
      </c>
      <c r="AT386" s="496">
        <f>Imports!AU$21</f>
        <v>4.8550142228730975</v>
      </c>
      <c r="AU386" s="496">
        <f>Imports!AV$21</f>
        <v>5.4065768846660003</v>
      </c>
      <c r="AV386" s="496">
        <f>Imports!AW$21</f>
        <v>4.665952074957918</v>
      </c>
      <c r="AW386" s="496">
        <f>Imports!AX$21</f>
        <v>0</v>
      </c>
      <c r="AX386" s="496">
        <f>Imports!AY$21</f>
        <v>0</v>
      </c>
      <c r="AY386" s="496">
        <f>Imports!AZ$21</f>
        <v>0</v>
      </c>
      <c r="AZ386" s="496">
        <f>Imports!BA$21</f>
        <v>0</v>
      </c>
      <c r="BA386" s="496">
        <f>Imports!BB$21</f>
        <v>0</v>
      </c>
      <c r="BB386" s="496">
        <f>Imports!BC$21</f>
        <v>0</v>
      </c>
      <c r="BC386" s="494">
        <f t="shared" si="327"/>
        <v>0.61955552823654125</v>
      </c>
      <c r="BD386" s="494">
        <f t="shared" si="327"/>
        <v>0.59751706422142348</v>
      </c>
      <c r="BE386" s="494">
        <f t="shared" si="327"/>
        <v>0.64878091983977759</v>
      </c>
      <c r="BF386" s="494">
        <f t="shared" si="328"/>
        <v>0.6551653371904248</v>
      </c>
      <c r="BG386" s="494">
        <f t="shared" si="329"/>
        <v>0.64591209043929754</v>
      </c>
      <c r="BH386" s="494">
        <f t="shared" si="330"/>
        <v>0.64951988698020324</v>
      </c>
      <c r="BI386" s="494">
        <f t="shared" si="331"/>
        <v>0.64677024239620351</v>
      </c>
      <c r="BJ386" s="494">
        <f t="shared" si="332"/>
        <v>0.63461323628327815</v>
      </c>
      <c r="BK386" s="494">
        <f t="shared" si="333"/>
        <v>0.61847384565818952</v>
      </c>
      <c r="BL386" s="494">
        <f t="shared" si="333"/>
        <v>0.6338791638666389</v>
      </c>
      <c r="BM386" s="494">
        <f t="shared" si="334"/>
        <v>0.63224951885679836</v>
      </c>
      <c r="BN386" s="494">
        <f t="shared" si="335"/>
        <v>0.61203927375242895</v>
      </c>
      <c r="BO386" s="494">
        <f t="shared" si="336"/>
        <v>0.59847816872880866</v>
      </c>
    </row>
    <row r="387" spans="1:67">
      <c r="A387" s="488" t="str">
        <f t="shared" si="326"/>
        <v>Other products</v>
      </c>
      <c r="AC387" s="498">
        <f t="shared" ref="AC387:AL387" si="337">AC366-SUM(AC380:AC386)</f>
        <v>0.165354</v>
      </c>
      <c r="AD387" s="498">
        <f t="shared" si="337"/>
        <v>0.17006299999999985</v>
      </c>
      <c r="AE387" s="498">
        <f t="shared" si="337"/>
        <v>0.18158800000000008</v>
      </c>
      <c r="AF387" s="498">
        <f t="shared" si="337"/>
        <v>0.22152200000000022</v>
      </c>
      <c r="AG387" s="498">
        <f t="shared" si="337"/>
        <v>0.29296069199999986</v>
      </c>
      <c r="AH387" s="498">
        <f t="shared" si="337"/>
        <v>0.38771037599580005</v>
      </c>
      <c r="AI387" s="498">
        <f t="shared" si="337"/>
        <v>0.44053416454439986</v>
      </c>
      <c r="AJ387" s="498">
        <f t="shared" si="337"/>
        <v>0.60941448301150025</v>
      </c>
      <c r="AK387" s="498">
        <f t="shared" si="337"/>
        <v>0.7316929339064</v>
      </c>
      <c r="AL387" s="498">
        <f t="shared" si="337"/>
        <v>0.46904935698279981</v>
      </c>
      <c r="AM387" s="498">
        <f>AM366-SUM(AM380:AM386)</f>
        <v>0.52718037155010045</v>
      </c>
      <c r="AN387" s="498">
        <f>AN366-SUM(AN380:AN386)</f>
        <v>0.63755590560000019</v>
      </c>
      <c r="AO387" s="498">
        <f>AO366-SUM(AO380:AO386)</f>
        <v>0.57107869503520003</v>
      </c>
      <c r="AP387" s="498">
        <f t="shared" ref="AP387:BB387" si="338">AP366-SUM(AP380:AP386)</f>
        <v>0.55467015028169975</v>
      </c>
      <c r="AQ387" s="498">
        <f t="shared" si="338"/>
        <v>0.6465223511935001</v>
      </c>
      <c r="AR387" s="498">
        <f t="shared" si="338"/>
        <v>0.53947810529199902</v>
      </c>
      <c r="AS387" s="498">
        <f t="shared" si="338"/>
        <v>0.54939991156570045</v>
      </c>
      <c r="AT387" s="498">
        <f t="shared" si="338"/>
        <v>0.63595506903499999</v>
      </c>
      <c r="AU387" s="498">
        <f t="shared" si="338"/>
        <v>0.81698547192000071</v>
      </c>
      <c r="AV387" s="498">
        <f t="shared" si="338"/>
        <v>0.84011055023666614</v>
      </c>
      <c r="AW387" s="498">
        <f t="shared" si="338"/>
        <v>0</v>
      </c>
      <c r="AX387" s="498">
        <f t="shared" si="338"/>
        <v>0</v>
      </c>
      <c r="AY387" s="498">
        <f t="shared" si="338"/>
        <v>0</v>
      </c>
      <c r="AZ387" s="498">
        <f t="shared" si="338"/>
        <v>0</v>
      </c>
      <c r="BA387" s="498">
        <f t="shared" si="338"/>
        <v>0</v>
      </c>
      <c r="BB387" s="498">
        <f t="shared" si="338"/>
        <v>0</v>
      </c>
      <c r="BC387" s="494">
        <f t="shared" si="327"/>
        <v>9.9053485372165878E-2</v>
      </c>
      <c r="BD387" s="494">
        <f t="shared" si="327"/>
        <v>0.10415972051995068</v>
      </c>
      <c r="BE387" s="494">
        <f t="shared" si="327"/>
        <v>8.7699845436350149E-2</v>
      </c>
      <c r="BF387" s="494">
        <f t="shared" si="328"/>
        <v>8.548561963403202E-2</v>
      </c>
      <c r="BG387" s="494">
        <f t="shared" si="329"/>
        <v>8.7435943764438279E-2</v>
      </c>
      <c r="BH387" s="494">
        <f t="shared" si="330"/>
        <v>9.4666582962894791E-2</v>
      </c>
      <c r="BI387" s="494">
        <f t="shared" si="331"/>
        <v>8.5884422637109215E-2</v>
      </c>
      <c r="BJ387" s="494">
        <f t="shared" si="332"/>
        <v>8.5925360429583708E-2</v>
      </c>
      <c r="BK387" s="494">
        <f t="shared" si="333"/>
        <v>8.6363097295866539E-2</v>
      </c>
      <c r="BL387" s="494">
        <f t="shared" si="333"/>
        <v>8.1070642002914223E-2</v>
      </c>
      <c r="BM387" s="494">
        <f t="shared" si="334"/>
        <v>8.2817942019122792E-2</v>
      </c>
      <c r="BN387" s="494">
        <f t="shared" si="335"/>
        <v>9.2484987371282454E-2</v>
      </c>
      <c r="BO387" s="494">
        <f t="shared" si="336"/>
        <v>0.10775674836735788</v>
      </c>
    </row>
    <row r="389" spans="1:67" ht="13">
      <c r="A389" s="487" t="s">
        <v>160</v>
      </c>
      <c r="B389" s="495"/>
      <c r="C389" s="495"/>
      <c r="D389" s="495"/>
      <c r="E389" s="495"/>
      <c r="F389" s="495"/>
      <c r="G389" s="495"/>
      <c r="H389" s="495"/>
      <c r="I389" s="495"/>
      <c r="J389" s="495"/>
      <c r="K389" s="495"/>
      <c r="L389" s="495"/>
      <c r="M389" s="495"/>
      <c r="N389" s="495"/>
      <c r="O389" s="495"/>
      <c r="P389" s="495"/>
      <c r="Q389" s="495"/>
      <c r="R389" s="495"/>
      <c r="S389" s="495"/>
      <c r="T389" s="495"/>
      <c r="U389" s="495"/>
      <c r="V389" s="495"/>
      <c r="W389" s="495"/>
      <c r="X389" s="495"/>
      <c r="Y389" s="495"/>
      <c r="Z389" s="495"/>
      <c r="AA389" s="495"/>
      <c r="AB389" s="495"/>
      <c r="AC389" s="495"/>
      <c r="AD389" s="495"/>
      <c r="AE389" s="495"/>
      <c r="AF389" s="495"/>
      <c r="AG389" s="495"/>
      <c r="AH389" s="495"/>
      <c r="AI389" s="495"/>
      <c r="AJ389" s="495"/>
      <c r="AK389" s="495"/>
      <c r="AL389" s="495"/>
      <c r="AM389" s="495"/>
      <c r="AN389" s="495"/>
      <c r="AO389" s="495"/>
      <c r="AP389" s="495"/>
      <c r="AQ389" s="495"/>
      <c r="AR389" s="495"/>
      <c r="AS389" s="495"/>
      <c r="AT389" s="495"/>
      <c r="AU389" s="495"/>
      <c r="AV389" s="495"/>
      <c r="AW389" s="495"/>
      <c r="AX389" s="495"/>
      <c r="AY389" s="495"/>
      <c r="AZ389" s="495"/>
      <c r="BA389" s="495"/>
      <c r="BB389" s="495"/>
    </row>
    <row r="390" spans="1:67" ht="13">
      <c r="A390" s="487"/>
      <c r="B390" s="490" t="s">
        <v>141</v>
      </c>
      <c r="C390" s="490"/>
      <c r="D390" s="490"/>
      <c r="E390" s="490"/>
      <c r="F390" s="490"/>
      <c r="G390" s="490"/>
      <c r="H390" s="490"/>
      <c r="I390" s="490"/>
      <c r="J390" s="490"/>
      <c r="K390" s="490"/>
      <c r="L390" s="490"/>
      <c r="M390" s="490"/>
      <c r="N390" s="490"/>
      <c r="O390" s="490"/>
      <c r="P390" s="490"/>
      <c r="Q390" s="490"/>
      <c r="R390" s="490"/>
      <c r="S390" s="490"/>
      <c r="T390" s="490"/>
      <c r="U390" s="490"/>
      <c r="V390" s="490"/>
      <c r="W390" s="490"/>
      <c r="X390" s="490"/>
      <c r="Y390" s="490"/>
      <c r="Z390" s="490"/>
      <c r="AA390" s="490"/>
      <c r="AB390" s="495"/>
      <c r="AC390" s="490" t="s">
        <v>142</v>
      </c>
      <c r="AD390" s="490"/>
      <c r="AE390" s="490"/>
      <c r="AF390" s="490"/>
      <c r="AG390" s="490"/>
      <c r="AH390" s="490"/>
      <c r="AI390" s="490"/>
      <c r="AJ390" s="490"/>
      <c r="AK390" s="490"/>
      <c r="AL390" s="490"/>
      <c r="AM390" s="490"/>
      <c r="AN390" s="490"/>
      <c r="AO390" s="490"/>
      <c r="AP390" s="490"/>
      <c r="AQ390" s="490"/>
      <c r="AR390" s="490"/>
      <c r="AS390" s="490"/>
      <c r="AT390" s="490"/>
      <c r="AU390" s="490"/>
      <c r="AV390" s="490"/>
      <c r="AW390" s="490"/>
      <c r="AX390" s="490"/>
      <c r="AY390" s="490"/>
      <c r="AZ390" s="490"/>
      <c r="BA390" s="490"/>
      <c r="BB390" s="490"/>
    </row>
    <row r="391" spans="1:67">
      <c r="B391" s="490" t="s">
        <v>56</v>
      </c>
      <c r="C391" s="490"/>
      <c r="D391" s="490"/>
      <c r="E391" s="490"/>
      <c r="F391" s="490"/>
      <c r="G391" s="490"/>
      <c r="H391" s="490"/>
      <c r="I391" s="490"/>
      <c r="J391" s="490"/>
      <c r="K391" s="490"/>
      <c r="L391" s="490"/>
      <c r="M391" s="490"/>
      <c r="N391" s="490"/>
      <c r="O391" s="490"/>
      <c r="P391" s="490"/>
      <c r="Q391" s="490"/>
      <c r="R391" s="490"/>
      <c r="S391" s="490"/>
      <c r="T391" s="490"/>
      <c r="U391" s="490"/>
      <c r="V391" s="490"/>
      <c r="W391" s="490"/>
      <c r="X391" s="490"/>
      <c r="Y391" s="490"/>
      <c r="Z391" s="490"/>
      <c r="AA391" s="490"/>
      <c r="AC391" s="490" t="s">
        <v>56</v>
      </c>
      <c r="AD391" s="490"/>
      <c r="AE391" s="490"/>
      <c r="AF391" s="490"/>
      <c r="AG391" s="490"/>
      <c r="AH391" s="490"/>
      <c r="AI391" s="490"/>
      <c r="AJ391" s="490"/>
      <c r="AK391" s="490"/>
      <c r="AL391" s="490"/>
      <c r="AM391" s="490"/>
      <c r="AN391" s="490"/>
      <c r="AO391" s="490"/>
      <c r="AP391" s="490"/>
      <c r="AQ391" s="490"/>
      <c r="AR391" s="490"/>
      <c r="AS391" s="490"/>
      <c r="AT391" s="490"/>
      <c r="AU391" s="490"/>
      <c r="AV391" s="490"/>
      <c r="AW391" s="490"/>
      <c r="AX391" s="490"/>
      <c r="AY391" s="490"/>
      <c r="AZ391" s="490"/>
      <c r="BA391" s="490"/>
      <c r="BB391" s="490"/>
    </row>
    <row r="392" spans="1:67">
      <c r="A392" s="489" t="s">
        <v>1</v>
      </c>
      <c r="B392" s="495">
        <f>Imports!C$23</f>
        <v>7.5118486309179993</v>
      </c>
      <c r="C392" s="495">
        <f>Imports!D$23</f>
        <v>8.3546198998639998</v>
      </c>
      <c r="D392" s="495">
        <f>Imports!E$23</f>
        <v>9.4914939328059997</v>
      </c>
      <c r="E392" s="495">
        <f>Imports!F$23</f>
        <v>10.50301650796</v>
      </c>
      <c r="F392" s="495">
        <f>Imports!G$23</f>
        <v>12.803746192407999</v>
      </c>
      <c r="G392" s="495">
        <f>Imports!H$23</f>
        <v>15.519403859851918</v>
      </c>
      <c r="H392" s="495">
        <f>Imports!I$23</f>
        <v>15.769909209788649</v>
      </c>
      <c r="I392" s="495">
        <f>Imports!J$23</f>
        <v>17.729715156334052</v>
      </c>
      <c r="J392" s="495">
        <f>Imports!K$23</f>
        <v>18.604660488325372</v>
      </c>
      <c r="K392" s="495">
        <f>Imports!L$23</f>
        <v>16.150002607699449</v>
      </c>
      <c r="L392" s="495">
        <f>Imports!M$23</f>
        <v>18.007630302696054</v>
      </c>
      <c r="M392" s="495">
        <f>Imports!N$23</f>
        <v>20.047350583503739</v>
      </c>
      <c r="N392" s="495">
        <f>Imports!O$23</f>
        <v>18.471758202492133</v>
      </c>
      <c r="O392" s="495">
        <f>Imports!P$23</f>
        <v>19.383264834705376</v>
      </c>
      <c r="P392" s="495">
        <f>Imports!Q$23</f>
        <v>22.162456679849313</v>
      </c>
      <c r="Q392" s="495">
        <f>Imports!R$23</f>
        <v>21.21068380325385</v>
      </c>
      <c r="R392" s="495">
        <f>Imports!S$23</f>
        <v>23.546695826660439</v>
      </c>
      <c r="S392" s="495">
        <f>Imports!T$23</f>
        <v>25.634320019349246</v>
      </c>
      <c r="T392" s="495">
        <f>Imports!U$23</f>
        <v>27.582000538076876</v>
      </c>
      <c r="U392" s="495">
        <f>Imports!V$23</f>
        <v>25.672206897082269</v>
      </c>
      <c r="V392" s="495">
        <f>Imports!W$23</f>
        <v>0</v>
      </c>
      <c r="W392" s="495">
        <f>Imports!X$23</f>
        <v>0</v>
      </c>
      <c r="X392" s="495">
        <f>Imports!Y$23</f>
        <v>0</v>
      </c>
      <c r="Y392" s="495">
        <f>Imports!Z$23</f>
        <v>0</v>
      </c>
      <c r="Z392" s="495">
        <f>Imports!AA$23</f>
        <v>0</v>
      </c>
      <c r="AA392" s="495">
        <f>Imports!AB$23</f>
        <v>0</v>
      </c>
      <c r="AB392" s="491"/>
      <c r="AC392" s="491">
        <f>Imports!C$6-Imports!C$23</f>
        <v>1.8422178289719984</v>
      </c>
      <c r="AD392" s="491">
        <f>Imports!D$6-Imports!D$23</f>
        <v>2.0037632297679995</v>
      </c>
      <c r="AE392" s="491">
        <f>Imports!E$6-Imports!E$23</f>
        <v>2.0233117780199965</v>
      </c>
      <c r="AF392" s="491">
        <f>Imports!F$6-Imports!F$23</f>
        <v>2.0878297036599953</v>
      </c>
      <c r="AG392" s="491">
        <f>Imports!G$6-Imports!G$23</f>
        <v>2.6086437725046672</v>
      </c>
      <c r="AH392" s="491">
        <f>Imports!H$6-Imports!H$23</f>
        <v>3.4326653068946325</v>
      </c>
      <c r="AI392" s="491">
        <f>Imports!I$6-Imports!I$23</f>
        <v>3.6518585718195755</v>
      </c>
      <c r="AJ392" s="491">
        <f>Imports!J$6-Imports!J$23</f>
        <v>4.4219949321242602</v>
      </c>
      <c r="AK392" s="491">
        <f>Imports!K$6-Imports!K$23</f>
        <v>4.2114648497060543</v>
      </c>
      <c r="AL392" s="491">
        <f>Imports!L$6-Imports!L$23</f>
        <v>4.4173651406213175</v>
      </c>
      <c r="AM392" s="491">
        <f>Imports!M$6-Imports!M$23</f>
        <v>5.1988738506620606</v>
      </c>
      <c r="AN392" s="491">
        <f>Imports!N$6-Imports!N$23</f>
        <v>6.0021869610692278</v>
      </c>
      <c r="AO392" s="491">
        <f>Imports!O$6-Imports!O$23</f>
        <v>5.9446573393346611</v>
      </c>
      <c r="AP392" s="491">
        <f>Imports!P$6-Imports!P$23</f>
        <v>5.9493654005369976</v>
      </c>
      <c r="AQ392" s="491">
        <f>Imports!Q$6-Imports!Q$23</f>
        <v>7.5091125845817501</v>
      </c>
      <c r="AR392" s="491">
        <f>Imports!R$6-Imports!R$23</f>
        <v>8.4139505165560067</v>
      </c>
      <c r="AS392" s="491">
        <f>Imports!S$6-Imports!S$23</f>
        <v>9.4372111733832895</v>
      </c>
      <c r="AT392" s="491">
        <f>Imports!T$6-Imports!T$23</f>
        <v>9.0100076363992159</v>
      </c>
      <c r="AU392" s="491">
        <f>Imports!U$6-Imports!U$23</f>
        <v>9.4383584704170644</v>
      </c>
      <c r="AV392" s="491">
        <f>Imports!V$6-Imports!V$23</f>
        <v>10.129507159884426</v>
      </c>
      <c r="AW392" s="491">
        <f>Imports!W$6-Imports!W$23</f>
        <v>0</v>
      </c>
      <c r="AX392" s="491">
        <f>Imports!X$6-Imports!X$23</f>
        <v>0</v>
      </c>
      <c r="AY392" s="491">
        <f>Imports!Y$6-Imports!Y$23</f>
        <v>0</v>
      </c>
      <c r="AZ392" s="491">
        <f>Imports!Z$6-Imports!Z$23</f>
        <v>0</v>
      </c>
      <c r="BA392" s="491">
        <f>Imports!AA$6-Imports!AA$23</f>
        <v>0</v>
      </c>
      <c r="BB392" s="491">
        <f>Imports!AB$6-Imports!AB$23</f>
        <v>0</v>
      </c>
    </row>
    <row r="393" spans="1:67">
      <c r="B393" s="488">
        <v>2000</v>
      </c>
      <c r="C393" s="488">
        <f>1+B393</f>
        <v>2001</v>
      </c>
      <c r="D393" s="488">
        <f t="shared" ref="D393:AA393" si="339">1+C393</f>
        <v>2002</v>
      </c>
      <c r="E393" s="488">
        <f t="shared" si="339"/>
        <v>2003</v>
      </c>
      <c r="F393" s="488">
        <f t="shared" si="339"/>
        <v>2004</v>
      </c>
      <c r="G393" s="488">
        <f t="shared" si="339"/>
        <v>2005</v>
      </c>
      <c r="H393" s="488">
        <f t="shared" si="339"/>
        <v>2006</v>
      </c>
      <c r="I393" s="488">
        <f t="shared" si="339"/>
        <v>2007</v>
      </c>
      <c r="J393" s="488">
        <f t="shared" si="339"/>
        <v>2008</v>
      </c>
      <c r="K393" s="488">
        <f t="shared" si="339"/>
        <v>2009</v>
      </c>
      <c r="L393" s="488">
        <f t="shared" si="339"/>
        <v>2010</v>
      </c>
      <c r="M393" s="488">
        <f t="shared" si="339"/>
        <v>2011</v>
      </c>
      <c r="N393" s="488">
        <f t="shared" si="339"/>
        <v>2012</v>
      </c>
      <c r="O393" s="488">
        <f t="shared" si="339"/>
        <v>2013</v>
      </c>
      <c r="P393" s="488">
        <f t="shared" si="339"/>
        <v>2014</v>
      </c>
      <c r="Q393" s="488">
        <f t="shared" si="339"/>
        <v>2015</v>
      </c>
      <c r="R393" s="488">
        <f t="shared" si="339"/>
        <v>2016</v>
      </c>
      <c r="S393" s="488">
        <f t="shared" si="339"/>
        <v>2017</v>
      </c>
      <c r="T393" s="488">
        <f t="shared" si="339"/>
        <v>2018</v>
      </c>
      <c r="U393" s="488">
        <f t="shared" si="339"/>
        <v>2019</v>
      </c>
      <c r="V393" s="488">
        <f t="shared" si="339"/>
        <v>2020</v>
      </c>
      <c r="W393" s="488">
        <f t="shared" si="339"/>
        <v>2021</v>
      </c>
      <c r="X393" s="488">
        <f t="shared" si="339"/>
        <v>2022</v>
      </c>
      <c r="Y393" s="488">
        <f t="shared" si="339"/>
        <v>2023</v>
      </c>
      <c r="Z393" s="488">
        <f t="shared" si="339"/>
        <v>2024</v>
      </c>
      <c r="AA393" s="488">
        <f t="shared" si="339"/>
        <v>2025</v>
      </c>
      <c r="AC393" s="488">
        <v>2000</v>
      </c>
      <c r="AD393" s="488">
        <f>1+AC393</f>
        <v>2001</v>
      </c>
      <c r="AE393" s="488">
        <f t="shared" ref="AE393:BB393" si="340">1+AD393</f>
        <v>2002</v>
      </c>
      <c r="AF393" s="488">
        <f t="shared" si="340"/>
        <v>2003</v>
      </c>
      <c r="AG393" s="488">
        <f t="shared" si="340"/>
        <v>2004</v>
      </c>
      <c r="AH393" s="488">
        <f t="shared" si="340"/>
        <v>2005</v>
      </c>
      <c r="AI393" s="488">
        <f t="shared" si="340"/>
        <v>2006</v>
      </c>
      <c r="AJ393" s="488">
        <f t="shared" si="340"/>
        <v>2007</v>
      </c>
      <c r="AK393" s="488">
        <f t="shared" si="340"/>
        <v>2008</v>
      </c>
      <c r="AL393" s="488">
        <f t="shared" si="340"/>
        <v>2009</v>
      </c>
      <c r="AM393" s="488">
        <f t="shared" si="340"/>
        <v>2010</v>
      </c>
      <c r="AN393" s="488">
        <f t="shared" si="340"/>
        <v>2011</v>
      </c>
      <c r="AO393" s="488">
        <f t="shared" si="340"/>
        <v>2012</v>
      </c>
      <c r="AP393" s="488">
        <f t="shared" si="340"/>
        <v>2013</v>
      </c>
      <c r="AQ393" s="488">
        <f t="shared" si="340"/>
        <v>2014</v>
      </c>
      <c r="AR393" s="488">
        <f t="shared" si="340"/>
        <v>2015</v>
      </c>
      <c r="AS393" s="488">
        <f t="shared" si="340"/>
        <v>2016</v>
      </c>
      <c r="AT393" s="488">
        <f t="shared" si="340"/>
        <v>2017</v>
      </c>
      <c r="AU393" s="488">
        <f t="shared" si="340"/>
        <v>2018</v>
      </c>
      <c r="AV393" s="488">
        <f t="shared" si="340"/>
        <v>2019</v>
      </c>
      <c r="AW393" s="488">
        <f t="shared" si="340"/>
        <v>2020</v>
      </c>
      <c r="AX393" s="488">
        <f t="shared" si="340"/>
        <v>2021</v>
      </c>
      <c r="AY393" s="488">
        <f t="shared" si="340"/>
        <v>2022</v>
      </c>
      <c r="AZ393" s="488">
        <f t="shared" si="340"/>
        <v>2023</v>
      </c>
      <c r="BA393" s="488">
        <f t="shared" si="340"/>
        <v>2024</v>
      </c>
      <c r="BB393" s="488">
        <f t="shared" si="340"/>
        <v>2025</v>
      </c>
    </row>
    <row r="394" spans="1:67">
      <c r="A394" s="496" t="s">
        <v>127</v>
      </c>
      <c r="B394" s="496">
        <f>Imports!C$26</f>
        <v>0.41327360759999998</v>
      </c>
      <c r="C394" s="496">
        <f>Imports!D$26</f>
        <v>0.48283944380000005</v>
      </c>
      <c r="D394" s="496">
        <f>Imports!E$26</f>
        <v>0.31039265039999997</v>
      </c>
      <c r="E394" s="496">
        <f>Imports!F$26</f>
        <v>0.25491356939999998</v>
      </c>
      <c r="F394" s="496">
        <f>Imports!G$26</f>
        <v>0.59899724099999996</v>
      </c>
      <c r="G394" s="496">
        <f>Imports!H$26</f>
        <v>0.43660459999999995</v>
      </c>
      <c r="H394" s="496">
        <f>Imports!I$26</f>
        <v>0.25927164799999991</v>
      </c>
      <c r="I394" s="496">
        <f>Imports!J$26</f>
        <v>0.24303800599999992</v>
      </c>
      <c r="J394" s="496">
        <f>Imports!K$26</f>
        <v>0.36779872100000005</v>
      </c>
      <c r="K394" s="496">
        <f>Imports!L$26</f>
        <v>0.24918388000000005</v>
      </c>
      <c r="L394" s="496">
        <f>Imports!M$26</f>
        <v>0.22753785999999998</v>
      </c>
      <c r="M394" s="496">
        <f>Imports!N$26</f>
        <v>0.32795945933333326</v>
      </c>
      <c r="N394" s="496">
        <f>Imports!O$26</f>
        <v>0.27848535333333335</v>
      </c>
      <c r="O394" s="496">
        <f>Imports!P$26</f>
        <v>0.23372102</v>
      </c>
      <c r="P394" s="496">
        <f>Imports!Q$26</f>
        <v>0.27476469714285717</v>
      </c>
      <c r="Q394" s="496">
        <f>Imports!R$26</f>
        <v>0.24667131666666667</v>
      </c>
      <c r="R394" s="496">
        <f>Imports!S$26</f>
        <v>0.25364126333333331</v>
      </c>
      <c r="S394" s="496">
        <f>Imports!T$26</f>
        <v>0.57455267038461544</v>
      </c>
      <c r="T394" s="496">
        <f>Imports!U$26</f>
        <v>0.99216173846153843</v>
      </c>
      <c r="U394" s="496">
        <f>Imports!V$26</f>
        <v>0.71588860627450979</v>
      </c>
      <c r="V394" s="496">
        <f>Imports!W$26</f>
        <v>0</v>
      </c>
      <c r="W394" s="496">
        <f>Imports!X$26</f>
        <v>0</v>
      </c>
      <c r="X394" s="496">
        <f>Imports!Y$26</f>
        <v>0</v>
      </c>
      <c r="Y394" s="496">
        <f>Imports!Z$26</f>
        <v>0</v>
      </c>
      <c r="Z394" s="496">
        <f>Imports!AA$26</f>
        <v>0</v>
      </c>
      <c r="AA394" s="496">
        <f>Imports!AB$26</f>
        <v>0</v>
      </c>
      <c r="AB394" s="495"/>
      <c r="AC394" s="498">
        <f>Imports!C$9-Imports!C$26</f>
        <v>0.42200830420000002</v>
      </c>
      <c r="AD394" s="498">
        <f>Imports!D$9-Imports!D$26</f>
        <v>0.52569240919999993</v>
      </c>
      <c r="AE394" s="498">
        <f>Imports!E$9-Imports!E$26</f>
        <v>0.52833024299999998</v>
      </c>
      <c r="AF394" s="498">
        <f>Imports!F$9-Imports!F$26</f>
        <v>0.51721290179999979</v>
      </c>
      <c r="AG394" s="498">
        <f>Imports!G$9-Imports!G$26</f>
        <v>0.55748565000000005</v>
      </c>
      <c r="AH394" s="498">
        <f>Imports!H$9-Imports!H$26</f>
        <v>0.54728967800000006</v>
      </c>
      <c r="AI394" s="498">
        <f>Imports!I$9-Imports!I$26</f>
        <v>0.48201055199999998</v>
      </c>
      <c r="AJ394" s="498">
        <f>Imports!J$9-Imports!J$26</f>
        <v>0.4798791200000001</v>
      </c>
      <c r="AK394" s="498">
        <f>Imports!K$9-Imports!K$26</f>
        <v>0.57070378499999985</v>
      </c>
      <c r="AL394" s="498">
        <f>Imports!L$9-Imports!L$26</f>
        <v>0.50941731999999995</v>
      </c>
      <c r="AM394" s="498">
        <f>Imports!M$9-Imports!M$26</f>
        <v>0.64294574000000015</v>
      </c>
      <c r="AN394" s="498">
        <f>Imports!N$9-Imports!N$26</f>
        <v>0.87678516000000006</v>
      </c>
      <c r="AO394" s="498">
        <f>Imports!O$9-Imports!O$26</f>
        <v>1.0624399400000002</v>
      </c>
      <c r="AP394" s="498">
        <f>Imports!P$9-Imports!P$26</f>
        <v>0.64061118000000028</v>
      </c>
      <c r="AQ394" s="498">
        <f>Imports!Q$9-Imports!Q$26</f>
        <v>0.62498200833333306</v>
      </c>
      <c r="AR394" s="498">
        <f>Imports!R$9-Imports!R$26</f>
        <v>0.63975629666666678</v>
      </c>
      <c r="AS394" s="498">
        <f>Imports!S$9-Imports!S$26</f>
        <v>0.42350270333333334</v>
      </c>
      <c r="AT394" s="498">
        <f>Imports!T$9-Imports!T$26</f>
        <v>0.38794720333333332</v>
      </c>
      <c r="AU394" s="498">
        <f>Imports!U$9-Imports!U$26</f>
        <v>9.5664811428571417E-2</v>
      </c>
      <c r="AV394" s="498">
        <f>Imports!V$9-Imports!V$26</f>
        <v>9.2572621176470693E-2</v>
      </c>
      <c r="AW394" s="498">
        <f>Imports!W$9-Imports!W$26</f>
        <v>0</v>
      </c>
      <c r="AX394" s="498">
        <f>Imports!X$9-Imports!X$26</f>
        <v>0</v>
      </c>
      <c r="AY394" s="498">
        <f>Imports!Y$9-Imports!Y$26</f>
        <v>0</v>
      </c>
      <c r="AZ394" s="498">
        <f>Imports!Z$9-Imports!Z$26</f>
        <v>0</v>
      </c>
      <c r="BA394" s="498">
        <f>Imports!AA$9-Imports!AA$26</f>
        <v>0</v>
      </c>
      <c r="BB394" s="498">
        <f>Imports!AB$9-Imports!AB$26</f>
        <v>0</v>
      </c>
      <c r="BC394" s="494">
        <f t="shared" ref="BC394:BC401" si="341">J394/J$392</f>
        <v>1.9769171344502512E-2</v>
      </c>
      <c r="BD394" s="494">
        <f t="shared" ref="BD394:BE401" si="342">AK394/AK$392</f>
        <v>0.13551194308076275</v>
      </c>
      <c r="BE394" s="494">
        <f t="shared" si="342"/>
        <v>0.11532153303685207</v>
      </c>
      <c r="BF394" s="494">
        <f t="shared" ref="BF394:BF401" si="343">AM394/AM$392</f>
        <v>0.12367019444376844</v>
      </c>
      <c r="BG394" s="494">
        <f t="shared" ref="BG394:BG401" si="344">AN394/AN$392</f>
        <v>0.14607761565691213</v>
      </c>
      <c r="BH394" s="494">
        <f t="shared" ref="BH394:BH401" si="345">AO394/AO$392</f>
        <v>0.17872181344583787</v>
      </c>
      <c r="BI394" s="494">
        <f t="shared" ref="BI394:BI401" si="346">AP394/AP$392</f>
        <v>0.10767722889271146</v>
      </c>
      <c r="BJ394" s="494">
        <f t="shared" ref="BJ394:BJ401" si="347">AQ394/AQ$392</f>
        <v>8.3229809287530335E-2</v>
      </c>
      <c r="BK394" s="494">
        <f t="shared" ref="BK394:BL401" si="348">AR394/AR$392</f>
        <v>7.6035186492697776E-2</v>
      </c>
      <c r="BL394" s="494">
        <f t="shared" si="348"/>
        <v>4.4875832017808433E-2</v>
      </c>
      <c r="BM394" s="494">
        <f t="shared" ref="BM394:BM401" si="349">AT394/AT$392</f>
        <v>4.3057366762496288E-2</v>
      </c>
      <c r="BN394" s="494">
        <f t="shared" ref="BN394:BN401" si="350">AU394/AU$392</f>
        <v>1.0135746775079222E-2</v>
      </c>
      <c r="BO394" s="494">
        <f t="shared" ref="BO394:BO401" si="351">AV394/AV$392</f>
        <v>9.1389067321145864E-3</v>
      </c>
    </row>
    <row r="395" spans="1:67">
      <c r="A395" s="496" t="str">
        <f>Imports!B$35</f>
        <v xml:space="preserve">Pulpwood logs </v>
      </c>
      <c r="B395" s="496">
        <f>Imports!C$35</f>
        <v>0</v>
      </c>
      <c r="C395" s="496">
        <f>Imports!D$35</f>
        <v>0</v>
      </c>
      <c r="D395" s="496">
        <f>Imports!E$35</f>
        <v>0</v>
      </c>
      <c r="E395" s="496">
        <f>Imports!F$35</f>
        <v>0</v>
      </c>
      <c r="F395" s="496">
        <f>Imports!G$35</f>
        <v>0</v>
      </c>
      <c r="G395" s="496">
        <f>Imports!H$35</f>
        <v>0.36064368000000002</v>
      </c>
      <c r="H395" s="496">
        <f>Imports!I$35</f>
        <v>0.19348891900000001</v>
      </c>
      <c r="I395" s="496">
        <f>Imports!J$35</f>
        <v>0.29594598100000002</v>
      </c>
      <c r="J395" s="496">
        <f>Imports!K$35</f>
        <v>0.41478009999999998</v>
      </c>
      <c r="K395" s="496">
        <f>Imports!L$35</f>
        <v>0.25895427999999998</v>
      </c>
      <c r="L395" s="496">
        <f>Imports!M$35</f>
        <v>0.28549698000000001</v>
      </c>
      <c r="M395" s="496">
        <f>Imports!N$35</f>
        <v>0.61669948000000008</v>
      </c>
      <c r="N395" s="496">
        <f>Imports!O$35</f>
        <v>0.31190003999999993</v>
      </c>
      <c r="O395" s="496">
        <f>Imports!P$35</f>
        <v>0.32628599999999991</v>
      </c>
      <c r="P395" s="496">
        <f>Imports!Q$35</f>
        <v>0.40205600000000002</v>
      </c>
      <c r="Q395" s="496">
        <f>Imports!R$35</f>
        <v>0.39506093999999997</v>
      </c>
      <c r="R395" s="496">
        <f>Imports!S$35</f>
        <v>0.43275883999999998</v>
      </c>
      <c r="S395" s="496">
        <f>Imports!T$35</f>
        <v>0.15966199999999997</v>
      </c>
      <c r="T395" s="496">
        <f>Imports!U$35</f>
        <v>0.26833199999999996</v>
      </c>
      <c r="U395" s="496">
        <f>Imports!V$35</f>
        <v>0.60037585999999998</v>
      </c>
      <c r="V395" s="496">
        <f>Imports!W$35</f>
        <v>0</v>
      </c>
      <c r="W395" s="496">
        <f>Imports!X$35</f>
        <v>0</v>
      </c>
      <c r="X395" s="496">
        <f>Imports!Y$35</f>
        <v>0</v>
      </c>
      <c r="Y395" s="496">
        <f>Imports!Z$35</f>
        <v>0</v>
      </c>
      <c r="Z395" s="496">
        <f>Imports!AA$35</f>
        <v>0</v>
      </c>
      <c r="AA395" s="496">
        <f>Imports!AB$35</f>
        <v>0</v>
      </c>
      <c r="AB395" s="495"/>
      <c r="AC395" s="498">
        <f>Imports!C$18-Imports!C$35</f>
        <v>0</v>
      </c>
      <c r="AD395" s="498">
        <f>Imports!D$18-Imports!D$35</f>
        <v>0</v>
      </c>
      <c r="AE395" s="498">
        <f>Imports!E$18-Imports!E$35</f>
        <v>0</v>
      </c>
      <c r="AF395" s="498">
        <f>Imports!F$18-Imports!F$35</f>
        <v>0</v>
      </c>
      <c r="AG395" s="498">
        <f>Imports!G$18-Imports!G$35</f>
        <v>0</v>
      </c>
      <c r="AH395" s="498">
        <f>Imports!H$18-Imports!H$35</f>
        <v>0.54746199999999989</v>
      </c>
      <c r="AI395" s="498">
        <f>Imports!I$18-Imports!I$35</f>
        <v>0.74753026099999986</v>
      </c>
      <c r="AJ395" s="498">
        <f>Imports!J$18-Imports!J$35</f>
        <v>0.88911300000000026</v>
      </c>
      <c r="AK395" s="498">
        <f>Imports!K$18-Imports!K$35</f>
        <v>0.43758615899999997</v>
      </c>
      <c r="AL395" s="498">
        <f>Imports!L$18-Imports!L$35</f>
        <v>0.78565399999999985</v>
      </c>
      <c r="AM395" s="498">
        <f>Imports!M$18-Imports!M$35</f>
        <v>1.1913080000000003</v>
      </c>
      <c r="AN395" s="498">
        <f>Imports!N$18-Imports!N$35</f>
        <v>1.3784660000000002</v>
      </c>
      <c r="AO395" s="498">
        <f>Imports!O$18-Imports!O$35</f>
        <v>0.90467999999999982</v>
      </c>
      <c r="AP395" s="498">
        <f>Imports!P$18-Imports!P$35</f>
        <v>1.1346299999999998</v>
      </c>
      <c r="AQ395" s="498">
        <f>Imports!Q$18-Imports!Q$35</f>
        <v>1.4373844199999999</v>
      </c>
      <c r="AR395" s="498">
        <f>Imports!R$18-Imports!R$35</f>
        <v>1.3330179999999996</v>
      </c>
      <c r="AS395" s="498">
        <f>Imports!S$18-Imports!S$35</f>
        <v>1.2366345999999999</v>
      </c>
      <c r="AT395" s="498">
        <f>Imports!T$18-Imports!T$35</f>
        <v>0.73643059999999982</v>
      </c>
      <c r="AU395" s="498">
        <f>Imports!U$18-Imports!U$35</f>
        <v>7.1627620000000003E-2</v>
      </c>
      <c r="AV395" s="498">
        <f>Imports!V$18-Imports!V$35</f>
        <v>5.2195459999999971E-2</v>
      </c>
      <c r="AW395" s="498">
        <f>Imports!W$18-Imports!W$35</f>
        <v>0</v>
      </c>
      <c r="AX395" s="498">
        <f>Imports!X$18-Imports!X$35</f>
        <v>0</v>
      </c>
      <c r="AY395" s="498">
        <f>Imports!Y$18-Imports!Y$35</f>
        <v>0</v>
      </c>
      <c r="AZ395" s="498">
        <f>Imports!Z$18-Imports!Z$35</f>
        <v>0</v>
      </c>
      <c r="BA395" s="498">
        <f>Imports!AA$18-Imports!AA$35</f>
        <v>0</v>
      </c>
      <c r="BB395" s="498">
        <f>Imports!AB$18-Imports!AB$35</f>
        <v>0</v>
      </c>
      <c r="BC395" s="494">
        <f t="shared" si="341"/>
        <v>2.2294419199978363E-2</v>
      </c>
      <c r="BD395" s="494">
        <f t="shared" si="342"/>
        <v>0.1039035524730883</v>
      </c>
      <c r="BE395" s="494">
        <f t="shared" si="342"/>
        <v>0.17785579751496272</v>
      </c>
      <c r="BF395" s="494">
        <f t="shared" si="343"/>
        <v>0.22914731809626249</v>
      </c>
      <c r="BG395" s="494">
        <f t="shared" si="344"/>
        <v>0.22966062352620231</v>
      </c>
      <c r="BH395" s="494">
        <f t="shared" si="345"/>
        <v>0.1521837085569096</v>
      </c>
      <c r="BI395" s="494">
        <f t="shared" si="346"/>
        <v>0.19071445836854911</v>
      </c>
      <c r="BJ395" s="494">
        <f t="shared" si="347"/>
        <v>0.19141868014488703</v>
      </c>
      <c r="BK395" s="494">
        <f t="shared" si="348"/>
        <v>0.15842950316584817</v>
      </c>
      <c r="BL395" s="494">
        <f t="shared" si="348"/>
        <v>0.13103814011154102</v>
      </c>
      <c r="BM395" s="494">
        <f t="shared" si="349"/>
        <v>8.1734736497327654E-2</v>
      </c>
      <c r="BN395" s="494">
        <f t="shared" si="350"/>
        <v>7.5889912662784149E-3</v>
      </c>
      <c r="BO395" s="494">
        <f t="shared" si="351"/>
        <v>5.1528133774077422E-3</v>
      </c>
    </row>
    <row r="396" spans="1:67">
      <c r="A396" s="496" t="str">
        <f>Imports!B$27</f>
        <v xml:space="preserve">Sawn wood </v>
      </c>
      <c r="B396" s="496">
        <f>Imports!C$27</f>
        <v>0.21649390562800003</v>
      </c>
      <c r="C396" s="496">
        <f>Imports!D$27</f>
        <v>0.31826454696400003</v>
      </c>
      <c r="D396" s="496">
        <f>Imports!E$27</f>
        <v>0.37003629899599999</v>
      </c>
      <c r="E396" s="496">
        <f>Imports!F$27</f>
        <v>0.29881545147999999</v>
      </c>
      <c r="F396" s="496">
        <f>Imports!G$27</f>
        <v>0.44734664774799993</v>
      </c>
      <c r="G396" s="496">
        <f>Imports!H$27</f>
        <v>0.56231574490000014</v>
      </c>
      <c r="H396" s="496">
        <f>Imports!I$27</f>
        <v>0.46921258020000006</v>
      </c>
      <c r="I396" s="496">
        <f>Imports!J$27</f>
        <v>0.77276897880000006</v>
      </c>
      <c r="J396" s="496">
        <f>Imports!K$27</f>
        <v>1.0761161374599999</v>
      </c>
      <c r="K396" s="496">
        <f>Imports!L$27</f>
        <v>0.75933069414222243</v>
      </c>
      <c r="L396" s="496">
        <f>Imports!M$27</f>
        <v>0.88764938079999989</v>
      </c>
      <c r="M396" s="496">
        <f>Imports!N$27</f>
        <v>1.1776809917599997</v>
      </c>
      <c r="N396" s="496">
        <f>Imports!O$27</f>
        <v>1.0134934978518517</v>
      </c>
      <c r="O396" s="496">
        <f>Imports!P$27</f>
        <v>0.99120925858202624</v>
      </c>
      <c r="P396" s="496">
        <f>Imports!Q$27</f>
        <v>1.1392137929742423</v>
      </c>
      <c r="Q396" s="496">
        <f>Imports!R$27</f>
        <v>1.113374124146719</v>
      </c>
      <c r="R396" s="496">
        <f>Imports!S$27</f>
        <v>1.1700039168597676</v>
      </c>
      <c r="S396" s="496">
        <f>Imports!T$27</f>
        <v>1.312158043134815</v>
      </c>
      <c r="T396" s="496">
        <f>Imports!U$27</f>
        <v>1.3563705776006061</v>
      </c>
      <c r="U396" s="496">
        <f>Imports!V$27</f>
        <v>1.0911934490280701</v>
      </c>
      <c r="V396" s="496">
        <f>Imports!W$27</f>
        <v>0</v>
      </c>
      <c r="W396" s="496">
        <f>Imports!X$27</f>
        <v>0</v>
      </c>
      <c r="X396" s="496">
        <f>Imports!Y$27</f>
        <v>0</v>
      </c>
      <c r="Y396" s="496">
        <f>Imports!Z$27</f>
        <v>0</v>
      </c>
      <c r="Z396" s="496">
        <f>Imports!AA$27</f>
        <v>0</v>
      </c>
      <c r="AA396" s="496">
        <f>Imports!AB$27</f>
        <v>0</v>
      </c>
      <c r="AB396" s="495"/>
      <c r="AC396" s="498">
        <f>Imports!C$10-Imports!C$27</f>
        <v>0.35620297003200002</v>
      </c>
      <c r="AD396" s="498">
        <f>Imports!D$10-Imports!D$27</f>
        <v>0.381488002168</v>
      </c>
      <c r="AE396" s="498">
        <f>Imports!E$10-Imports!E$27</f>
        <v>0.39831336090000025</v>
      </c>
      <c r="AF396" s="498">
        <f>Imports!F$10-Imports!F$27</f>
        <v>0.36440488266000004</v>
      </c>
      <c r="AG396" s="498">
        <f>Imports!G$10-Imports!G$27</f>
        <v>0.53651854207466654</v>
      </c>
      <c r="AH396" s="498">
        <f>Imports!H$10-Imports!H$27</f>
        <v>0.51896986960000013</v>
      </c>
      <c r="AI396" s="498">
        <f>Imports!I$10-Imports!I$27</f>
        <v>0.42933985640000011</v>
      </c>
      <c r="AJ396" s="498">
        <f>Imports!J$10-Imports!J$27</f>
        <v>0.5467244910400002</v>
      </c>
      <c r="AK396" s="498">
        <f>Imports!K$10-Imports!K$27</f>
        <v>0.49313138966000003</v>
      </c>
      <c r="AL396" s="498">
        <f>Imports!L$10-Imports!L$27</f>
        <v>0.37693867640000001</v>
      </c>
      <c r="AM396" s="498">
        <f>Imports!M$10-Imports!M$27</f>
        <v>0.36932549783999979</v>
      </c>
      <c r="AN396" s="498">
        <f>Imports!N$10-Imports!N$27</f>
        <v>0.42073817867000018</v>
      </c>
      <c r="AO396" s="498">
        <f>Imports!O$10-Imports!O$27</f>
        <v>0.32499822759444474</v>
      </c>
      <c r="AP396" s="498">
        <f>Imports!P$10-Imports!P$27</f>
        <v>0.26905134378111129</v>
      </c>
      <c r="AQ396" s="498">
        <f>Imports!Q$10-Imports!Q$27</f>
        <v>0.34921311013979861</v>
      </c>
      <c r="AR396" s="498">
        <f>Imports!R$10-Imports!R$27</f>
        <v>0.60931017173131297</v>
      </c>
      <c r="AS396" s="498">
        <f>Imports!S$10-Imports!S$27</f>
        <v>0.65739449257575777</v>
      </c>
      <c r="AT396" s="498">
        <f>Imports!T$10-Imports!T$27</f>
        <v>0.69686512170888859</v>
      </c>
      <c r="AU396" s="498">
        <f>Imports!U$10-Imports!U$27</f>
        <v>1.0056355977984848</v>
      </c>
      <c r="AV396" s="498">
        <f>Imports!V$10-Imports!V$27</f>
        <v>1.3530669318512711</v>
      </c>
      <c r="AW396" s="498">
        <f>Imports!W$10-Imports!W$27</f>
        <v>0</v>
      </c>
      <c r="AX396" s="498">
        <f>Imports!X$10-Imports!X$27</f>
        <v>0</v>
      </c>
      <c r="AY396" s="498">
        <f>Imports!Y$10-Imports!Y$27</f>
        <v>0</v>
      </c>
      <c r="AZ396" s="498">
        <f>Imports!Z$10-Imports!Z$27</f>
        <v>0</v>
      </c>
      <c r="BA396" s="498">
        <f>Imports!AA$10-Imports!AA$27</f>
        <v>0</v>
      </c>
      <c r="BB396" s="498">
        <f>Imports!AB$10-Imports!AB$27</f>
        <v>0</v>
      </c>
      <c r="BC396" s="494">
        <f t="shared" si="341"/>
        <v>5.7841213395712035E-2</v>
      </c>
      <c r="BD396" s="494">
        <f t="shared" si="342"/>
        <v>0.11709260489124559</v>
      </c>
      <c r="BE396" s="494">
        <f t="shared" si="342"/>
        <v>8.5331111284810454E-2</v>
      </c>
      <c r="BF396" s="494">
        <f t="shared" si="343"/>
        <v>7.1039519028330972E-2</v>
      </c>
      <c r="BG396" s="494">
        <f t="shared" si="344"/>
        <v>7.0097479701806895E-2</v>
      </c>
      <c r="BH396" s="494">
        <f t="shared" si="345"/>
        <v>5.4670641055119124E-2</v>
      </c>
      <c r="BI396" s="494">
        <f t="shared" si="346"/>
        <v>4.52235365736363E-2</v>
      </c>
      <c r="BJ396" s="494">
        <f t="shared" si="347"/>
        <v>4.6505243623171676E-2</v>
      </c>
      <c r="BK396" s="494">
        <f t="shared" si="348"/>
        <v>7.2416657375436455E-2</v>
      </c>
      <c r="BL396" s="494">
        <f t="shared" si="348"/>
        <v>6.9659826456980559E-2</v>
      </c>
      <c r="BM396" s="494">
        <f t="shared" si="349"/>
        <v>7.734345517018737E-2</v>
      </c>
      <c r="BN396" s="494">
        <f t="shared" si="350"/>
        <v>0.10654772235558536</v>
      </c>
      <c r="BO396" s="494">
        <f t="shared" si="351"/>
        <v>0.13357677826713824</v>
      </c>
    </row>
    <row r="397" spans="1:67">
      <c r="A397" s="496" t="str">
        <f>Imports!B$30</f>
        <v xml:space="preserve">Other panels </v>
      </c>
      <c r="B397" s="496">
        <f>Imports!C$30</f>
        <v>0.79976452976000012</v>
      </c>
      <c r="C397" s="496">
        <f>Imports!D$30</f>
        <v>1.03512238256</v>
      </c>
      <c r="D397" s="496">
        <f>Imports!E$30</f>
        <v>1.2025103025599999</v>
      </c>
      <c r="E397" s="496">
        <f>Imports!F$30</f>
        <v>1.4780117668399999</v>
      </c>
      <c r="F397" s="496">
        <f>Imports!G$30</f>
        <v>1.8562580741600003</v>
      </c>
      <c r="G397" s="496">
        <f>Imports!H$30</f>
        <v>2.0026181401104068</v>
      </c>
      <c r="H397" s="496">
        <f>Imports!I$30</f>
        <v>2.0173731574000002</v>
      </c>
      <c r="I397" s="496">
        <f>Imports!J$30</f>
        <v>2.0861886996000001</v>
      </c>
      <c r="J397" s="496">
        <f>Imports!K$30</f>
        <v>2.5304476995999998</v>
      </c>
      <c r="K397" s="496">
        <f>Imports!L$30</f>
        <v>1.8633450028638041</v>
      </c>
      <c r="L397" s="496">
        <f>Imports!M$30</f>
        <v>2.0870445960000001</v>
      </c>
      <c r="M397" s="496">
        <f>Imports!N$30</f>
        <v>2.1325744049823911</v>
      </c>
      <c r="N397" s="496">
        <f>Imports!O$30</f>
        <v>1.7591193658562174</v>
      </c>
      <c r="O397" s="496">
        <f>Imports!P$30</f>
        <v>2.0859445507091658</v>
      </c>
      <c r="P397" s="496">
        <f>Imports!Q$30</f>
        <v>2.2439909028123592</v>
      </c>
      <c r="Q397" s="496">
        <f>Imports!R$30</f>
        <v>1.9622664734831294</v>
      </c>
      <c r="R397" s="496">
        <f>Imports!S$30</f>
        <v>1.9482682098828548</v>
      </c>
      <c r="S397" s="496">
        <f>Imports!T$30</f>
        <v>2.1535478834181658</v>
      </c>
      <c r="T397" s="496">
        <f>Imports!U$30</f>
        <v>2.2100204393215312</v>
      </c>
      <c r="U397" s="496">
        <f>Imports!V$30</f>
        <v>2.1800081201883112</v>
      </c>
      <c r="V397" s="496">
        <f>Imports!W$30</f>
        <v>0</v>
      </c>
      <c r="W397" s="496">
        <f>Imports!X$30</f>
        <v>0</v>
      </c>
      <c r="X397" s="496">
        <f>Imports!Y$30</f>
        <v>0</v>
      </c>
      <c r="Y397" s="496">
        <f>Imports!Z$30</f>
        <v>0</v>
      </c>
      <c r="Z397" s="496">
        <f>Imports!AA$30</f>
        <v>0</v>
      </c>
      <c r="AA397" s="496">
        <f>Imports!AB$30</f>
        <v>0</v>
      </c>
      <c r="AB397" s="495"/>
      <c r="AC397" s="498">
        <f>Imports!C$13-Imports!C$30</f>
        <v>7.368368672000003E-2</v>
      </c>
      <c r="AD397" s="498">
        <f>Imports!D$13-Imports!D$30</f>
        <v>5.2977790599999741E-2</v>
      </c>
      <c r="AE397" s="498">
        <f>Imports!E$13-Imports!E$30</f>
        <v>7.5365257799999918E-2</v>
      </c>
      <c r="AF397" s="498">
        <f>Imports!F$13-Imports!F$30</f>
        <v>4.9951340880000084E-2</v>
      </c>
      <c r="AG397" s="498">
        <f>Imports!G$13-Imports!G$30</f>
        <v>6.8960319679999937E-2</v>
      </c>
      <c r="AH397" s="498">
        <f>Imports!H$13-Imports!H$30</f>
        <v>0.14728209491040767</v>
      </c>
      <c r="AI397" s="498">
        <f>Imports!I$13-Imports!I$30</f>
        <v>0.16652156579999966</v>
      </c>
      <c r="AJ397" s="498">
        <f>Imports!J$13-Imports!J$30</f>
        <v>0.24001309819999994</v>
      </c>
      <c r="AK397" s="498">
        <f>Imports!K$13-Imports!K$30</f>
        <v>3.4216115600000485E-2</v>
      </c>
      <c r="AL397" s="498">
        <f>Imports!L$13-Imports!L$30</f>
        <v>0.12145089332975378</v>
      </c>
      <c r="AM397" s="498">
        <f>Imports!M$13-Imports!M$30</f>
        <v>0.21445777430501911</v>
      </c>
      <c r="AN397" s="498">
        <f>Imports!N$13-Imports!N$30</f>
        <v>0.11382545516666642</v>
      </c>
      <c r="AO397" s="498">
        <f>Imports!O$13-Imports!O$30</f>
        <v>4.7268255425287231E-2</v>
      </c>
      <c r="AP397" s="498">
        <f>Imports!P$13-Imports!P$30</f>
        <v>7.2170053926705613E-2</v>
      </c>
      <c r="AQ397" s="498">
        <f>Imports!Q$13-Imports!Q$30</f>
        <v>0.60173061668163008</v>
      </c>
      <c r="AR397" s="498">
        <f>Imports!R$13-Imports!R$30</f>
        <v>1.0400360739563654</v>
      </c>
      <c r="AS397" s="498">
        <f>Imports!S$13-Imports!S$30</f>
        <v>1.6468650880953204</v>
      </c>
      <c r="AT397" s="498">
        <f>Imports!T$13-Imports!T$30</f>
        <v>2.0251286366662686</v>
      </c>
      <c r="AU397" s="498">
        <f>Imports!U$13-Imports!U$30</f>
        <v>1.9413269510060971</v>
      </c>
      <c r="AV397" s="498">
        <f>Imports!V$13-Imports!V$30</f>
        <v>1.5282405442623834</v>
      </c>
      <c r="AW397" s="498">
        <f>Imports!W$13-Imports!W$30</f>
        <v>0</v>
      </c>
      <c r="AX397" s="498">
        <f>Imports!X$13-Imports!X$30</f>
        <v>0</v>
      </c>
      <c r="AY397" s="498">
        <f>Imports!Y$13-Imports!Y$30</f>
        <v>0</v>
      </c>
      <c r="AZ397" s="498">
        <f>Imports!Z$13-Imports!Z$30</f>
        <v>0</v>
      </c>
      <c r="BA397" s="498">
        <f>Imports!AA$13-Imports!AA$30</f>
        <v>0</v>
      </c>
      <c r="BB397" s="498">
        <f>Imports!AB$13-Imports!AB$30</f>
        <v>0</v>
      </c>
      <c r="BC397" s="494">
        <f t="shared" si="341"/>
        <v>0.13601149567807935</v>
      </c>
      <c r="BD397" s="494">
        <f t="shared" si="342"/>
        <v>8.1245164856091935E-3</v>
      </c>
      <c r="BE397" s="494">
        <f t="shared" si="342"/>
        <v>2.7493967436133502E-2</v>
      </c>
      <c r="BF397" s="494">
        <f t="shared" si="343"/>
        <v>4.1250813246354989E-2</v>
      </c>
      <c r="BG397" s="494">
        <f t="shared" si="344"/>
        <v>1.8963996940606728E-2</v>
      </c>
      <c r="BH397" s="494">
        <f t="shared" si="345"/>
        <v>7.9513843653396515E-3</v>
      </c>
      <c r="BI397" s="494">
        <f t="shared" si="346"/>
        <v>1.2130714633898844E-2</v>
      </c>
      <c r="BJ397" s="494">
        <f t="shared" si="347"/>
        <v>8.0133385923277622E-2</v>
      </c>
      <c r="BK397" s="494">
        <f t="shared" si="348"/>
        <v>0.12360853227148196</v>
      </c>
      <c r="BL397" s="494">
        <f t="shared" si="348"/>
        <v>0.17450760164614507</v>
      </c>
      <c r="BM397" s="494">
        <f t="shared" si="349"/>
        <v>0.22476436407057215</v>
      </c>
      <c r="BN397" s="494">
        <f t="shared" si="350"/>
        <v>0.20568480812535966</v>
      </c>
      <c r="BO397" s="494">
        <f t="shared" si="351"/>
        <v>0.15087017760495072</v>
      </c>
    </row>
    <row r="398" spans="1:67">
      <c r="A398" s="496" t="str">
        <f>Imports!B$32</f>
        <v xml:space="preserve">Wooden furniture </v>
      </c>
      <c r="B398" s="496">
        <f>Imports!C$32</f>
        <v>8.8017157199999987E-2</v>
      </c>
      <c r="C398" s="496">
        <f>Imports!D$32</f>
        <v>0.12285964879999998</v>
      </c>
      <c r="D398" s="496">
        <f>Imports!E$32</f>
        <v>0.12643397200000001</v>
      </c>
      <c r="E398" s="496">
        <f>Imports!F$32</f>
        <v>0.14642442919999998</v>
      </c>
      <c r="F398" s="496">
        <f>Imports!G$32</f>
        <v>0.14661554039999999</v>
      </c>
      <c r="G398" s="496">
        <f>Imports!H$32</f>
        <v>0.22814408313317908</v>
      </c>
      <c r="H398" s="496">
        <f>Imports!I$32</f>
        <v>0.23742436136365214</v>
      </c>
      <c r="I398" s="496">
        <f>Imports!J$32</f>
        <v>0.30151724840706839</v>
      </c>
      <c r="J398" s="496">
        <f>Imports!K$32</f>
        <v>0.35841053037370368</v>
      </c>
      <c r="K398" s="496">
        <f>Imports!L$32</f>
        <v>0.3310452539784568</v>
      </c>
      <c r="L398" s="496">
        <f>Imports!M$32</f>
        <v>0.27366807226576995</v>
      </c>
      <c r="M398" s="496">
        <f>Imports!N$32</f>
        <v>0.34142747771342474</v>
      </c>
      <c r="N398" s="496">
        <f>Imports!O$32</f>
        <v>0.32100474646823246</v>
      </c>
      <c r="O398" s="496">
        <f>Imports!P$32</f>
        <v>0.31867904696302213</v>
      </c>
      <c r="P398" s="496">
        <f>Imports!Q$32</f>
        <v>0.40499502659316428</v>
      </c>
      <c r="Q398" s="496">
        <f>Imports!R$32</f>
        <v>0.38802373285634933</v>
      </c>
      <c r="R398" s="496">
        <f>Imports!S$32</f>
        <v>0.40326225757388773</v>
      </c>
      <c r="S398" s="496">
        <f>Imports!T$32</f>
        <v>0.53281591607316658</v>
      </c>
      <c r="T398" s="496">
        <f>Imports!U$32</f>
        <v>0.5791804042049562</v>
      </c>
      <c r="U398" s="496">
        <f>Imports!V$32</f>
        <v>0.57988799768170907</v>
      </c>
      <c r="V398" s="496">
        <f>Imports!W$32</f>
        <v>0</v>
      </c>
      <c r="W398" s="496">
        <f>Imports!X$32</f>
        <v>0</v>
      </c>
      <c r="X398" s="496">
        <f>Imports!Y$32</f>
        <v>0</v>
      </c>
      <c r="Y398" s="496">
        <f>Imports!Z$32</f>
        <v>0</v>
      </c>
      <c r="Z398" s="496">
        <f>Imports!AA$32</f>
        <v>0</v>
      </c>
      <c r="AA398" s="496">
        <f>Imports!AB$32</f>
        <v>0</v>
      </c>
      <c r="AB398" s="495"/>
      <c r="AC398" s="498">
        <f>Imports!C$15-Imports!C$32</f>
        <v>7.5283263999999933E-3</v>
      </c>
      <c r="AD398" s="498">
        <f>Imports!D$15-Imports!D$32</f>
        <v>1.2165815199999999E-2</v>
      </c>
      <c r="AE398" s="498">
        <f>Imports!E$15-Imports!E$32</f>
        <v>1.0821806799999972E-2</v>
      </c>
      <c r="AF398" s="498">
        <f>Imports!F$15-Imports!F$32</f>
        <v>1.2269079200000005E-2</v>
      </c>
      <c r="AG398" s="498">
        <f>Imports!G$15-Imports!G$32</f>
        <v>2.7287943199999942E-2</v>
      </c>
      <c r="AH398" s="498">
        <f>Imports!H$15-Imports!H$32</f>
        <v>7.0092189492550694E-2</v>
      </c>
      <c r="AI398" s="498">
        <f>Imports!I$15-Imports!I$32</f>
        <v>9.5068731127907591E-2</v>
      </c>
      <c r="AJ398" s="498">
        <f>Imports!J$15-Imports!J$32</f>
        <v>0.14786429039537236</v>
      </c>
      <c r="AK398" s="498">
        <f>Imports!K$15-Imports!K$32</f>
        <v>0.18862155018772336</v>
      </c>
      <c r="AL398" s="498">
        <f>Imports!L$15-Imports!L$32</f>
        <v>0.13929850481268402</v>
      </c>
      <c r="AM398" s="498">
        <f>Imports!M$15-Imports!M$32</f>
        <v>0.12453995474260299</v>
      </c>
      <c r="AN398" s="498">
        <f>Imports!N$15-Imports!N$32</f>
        <v>0.12223915251503875</v>
      </c>
      <c r="AO398" s="498">
        <f>Imports!O$15-Imports!O$32</f>
        <v>0.10234745551721086</v>
      </c>
      <c r="AP398" s="498">
        <f>Imports!P$15-Imports!P$32</f>
        <v>9.2589732928499535E-2</v>
      </c>
      <c r="AQ398" s="498">
        <f>Imports!Q$15-Imports!Q$32</f>
        <v>0.12489526594408656</v>
      </c>
      <c r="AR398" s="498">
        <f>Imports!R$15-Imports!R$32</f>
        <v>0.14946710927473678</v>
      </c>
      <c r="AS398" s="498">
        <f>Imports!S$15-Imports!S$32</f>
        <v>0.1970421166374135</v>
      </c>
      <c r="AT398" s="498">
        <f>Imports!T$15-Imports!T$32</f>
        <v>0.24485063415903718</v>
      </c>
      <c r="AU398" s="498">
        <f>Imports!U$15-Imports!U$32</f>
        <v>0.29110649067578709</v>
      </c>
      <c r="AV398" s="498">
        <f>Imports!V$15-Imports!V$32</f>
        <v>0.37253774513424309</v>
      </c>
      <c r="AW398" s="498">
        <f>Imports!W$15-Imports!W$32</f>
        <v>0</v>
      </c>
      <c r="AX398" s="498">
        <f>Imports!X$15-Imports!X$32</f>
        <v>0</v>
      </c>
      <c r="AY398" s="498">
        <f>Imports!Y$15-Imports!Y$32</f>
        <v>0</v>
      </c>
      <c r="AZ398" s="498">
        <f>Imports!Z$15-Imports!Z$32</f>
        <v>0</v>
      </c>
      <c r="BA398" s="498">
        <f>Imports!AA$15-Imports!AA$32</f>
        <v>0</v>
      </c>
      <c r="BB398" s="498">
        <f>Imports!AB$15-Imports!AB$32</f>
        <v>0</v>
      </c>
      <c r="BC398" s="494">
        <f t="shared" si="341"/>
        <v>1.926455635127608E-2</v>
      </c>
      <c r="BD398" s="494">
        <f t="shared" si="342"/>
        <v>4.478763492490944E-2</v>
      </c>
      <c r="BE398" s="494">
        <f t="shared" si="342"/>
        <v>3.1534297115653705E-2</v>
      </c>
      <c r="BF398" s="494">
        <f t="shared" si="343"/>
        <v>2.3955179202269587E-2</v>
      </c>
      <c r="BG398" s="494">
        <f t="shared" si="344"/>
        <v>2.0365768895220002E-2</v>
      </c>
      <c r="BH398" s="494">
        <f t="shared" si="345"/>
        <v>1.7216712364562597E-2</v>
      </c>
      <c r="BI398" s="494">
        <f t="shared" si="346"/>
        <v>1.556295952508519E-2</v>
      </c>
      <c r="BJ398" s="494">
        <f t="shared" si="347"/>
        <v>1.6632493458751771E-2</v>
      </c>
      <c r="BK398" s="494">
        <f t="shared" si="348"/>
        <v>1.7764201130091334E-2</v>
      </c>
      <c r="BL398" s="494">
        <f t="shared" si="348"/>
        <v>2.0879273867808648E-2</v>
      </c>
      <c r="BM398" s="494">
        <f t="shared" si="349"/>
        <v>2.7175408061794935E-2</v>
      </c>
      <c r="BN398" s="494">
        <f t="shared" si="350"/>
        <v>3.084291527898745E-2</v>
      </c>
      <c r="BO398" s="494">
        <f t="shared" si="351"/>
        <v>3.6777479817536714E-2</v>
      </c>
    </row>
    <row r="399" spans="1:67">
      <c r="A399" s="496" t="str">
        <f>Imports!B$37</f>
        <v xml:space="preserve">Wood-based pulp </v>
      </c>
      <c r="B399" s="496">
        <f>Imports!C$37</f>
        <v>0.52426343700000011</v>
      </c>
      <c r="C399" s="496">
        <f>Imports!D$37</f>
        <v>0.56119616699999997</v>
      </c>
      <c r="D399" s="496">
        <f>Imports!E$37</f>
        <v>0.93232677599999991</v>
      </c>
      <c r="E399" s="496">
        <f>Imports!F$37</f>
        <v>1.0808762715000002</v>
      </c>
      <c r="F399" s="496">
        <f>Imports!G$37</f>
        <v>1.1815884944999999</v>
      </c>
      <c r="G399" s="496">
        <f>Imports!H$37</f>
        <v>1.2280144500000001</v>
      </c>
      <c r="H399" s="496">
        <f>Imports!I$37</f>
        <v>0.95431209000000006</v>
      </c>
      <c r="I399" s="496">
        <f>Imports!J$37</f>
        <v>1.0987561735714286</v>
      </c>
      <c r="J399" s="496">
        <f>Imports!K$37</f>
        <v>1.3729243725</v>
      </c>
      <c r="K399" s="496">
        <f>Imports!L$37</f>
        <v>1.2582464265</v>
      </c>
      <c r="L399" s="496">
        <f>Imports!M$37</f>
        <v>1.1862365625000002</v>
      </c>
      <c r="M399" s="496">
        <f>Imports!N$37</f>
        <v>1.5379051500000001</v>
      </c>
      <c r="N399" s="496">
        <f>Imports!O$37</f>
        <v>1.4313064499999997</v>
      </c>
      <c r="O399" s="496">
        <f>Imports!P$37</f>
        <v>1.9366332171428569</v>
      </c>
      <c r="P399" s="496">
        <f>Imports!Q$37</f>
        <v>2.4796631519999996</v>
      </c>
      <c r="Q399" s="496">
        <f>Imports!R$37</f>
        <v>2.4727099499999996</v>
      </c>
      <c r="R399" s="496">
        <f>Imports!S$37</f>
        <v>3.1780635299999997</v>
      </c>
      <c r="S399" s="496">
        <f>Imports!T$37</f>
        <v>3.1579343999999998</v>
      </c>
      <c r="T399" s="496">
        <f>Imports!U$37</f>
        <v>3.6330916724999995</v>
      </c>
      <c r="U399" s="496">
        <f>Imports!V$37</f>
        <v>3.1648058999999997</v>
      </c>
      <c r="V399" s="496">
        <f>Imports!W$37</f>
        <v>0</v>
      </c>
      <c r="W399" s="496">
        <f>Imports!X$37</f>
        <v>0</v>
      </c>
      <c r="X399" s="496">
        <f>Imports!Y$37</f>
        <v>0</v>
      </c>
      <c r="Y399" s="496">
        <f>Imports!Z$37</f>
        <v>0</v>
      </c>
      <c r="Z399" s="496">
        <f>Imports!AA$37</f>
        <v>0</v>
      </c>
      <c r="AA399" s="496">
        <f>Imports!AB$37</f>
        <v>0</v>
      </c>
      <c r="AB399" s="495"/>
      <c r="AC399" s="498">
        <f>Imports!C$20-Imports!C$37</f>
        <v>0.66806178299999974</v>
      </c>
      <c r="AD399" s="498">
        <f>Imports!D$20-Imports!D$37</f>
        <v>0.73641469050000008</v>
      </c>
      <c r="AE399" s="498">
        <f>Imports!E$20-Imports!E$37</f>
        <v>0.7151658209999997</v>
      </c>
      <c r="AF399" s="498">
        <f>Imports!F$20-Imports!F$37</f>
        <v>0.77813951849999974</v>
      </c>
      <c r="AG399" s="498">
        <f>Imports!G$20-Imports!G$37</f>
        <v>0.92347332974999996</v>
      </c>
      <c r="AH399" s="498">
        <f>Imports!H$20-Imports!H$37</f>
        <v>0.97324785000000014</v>
      </c>
      <c r="AI399" s="498">
        <f>Imports!I$20-Imports!I$37</f>
        <v>1.0451727000000002</v>
      </c>
      <c r="AJ399" s="498">
        <f>Imports!J$20-Imports!J$37</f>
        <v>1.1643705</v>
      </c>
      <c r="AK399" s="498">
        <f>Imports!K$20-Imports!K$37</f>
        <v>1.4647567500000003</v>
      </c>
      <c r="AL399" s="498">
        <f>Imports!L$20-Imports!L$37</f>
        <v>1.5864142499999998</v>
      </c>
      <c r="AM399" s="498">
        <f>Imports!M$20-Imports!M$37</f>
        <v>1.6459717499999991</v>
      </c>
      <c r="AN399" s="498">
        <f>Imports!N$20-Imports!N$37</f>
        <v>1.7035006499999994</v>
      </c>
      <c r="AO399" s="498">
        <f>Imports!O$20-Imports!O$37</f>
        <v>1.6668580500000001</v>
      </c>
      <c r="AP399" s="498">
        <f>Imports!P$20-Imports!P$37</f>
        <v>1.7420053500000001</v>
      </c>
      <c r="AQ399" s="498">
        <f>Imports!Q$20-Imports!Q$37</f>
        <v>1.6900384499999994</v>
      </c>
      <c r="AR399" s="498">
        <f>Imports!R$20-Imports!R$37</f>
        <v>1.6363268999999994</v>
      </c>
      <c r="AS399" s="498">
        <f>Imports!S$20-Imports!S$37</f>
        <v>1.5820690499999999</v>
      </c>
      <c r="AT399" s="498">
        <f>Imports!T$20-Imports!T$37</f>
        <v>1.4693896462499993</v>
      </c>
      <c r="AU399" s="498">
        <f>Imports!U$20-Imports!U$37</f>
        <v>1.5796176462500005</v>
      </c>
      <c r="AV399" s="498">
        <f>Imports!V$20-Imports!V$37</f>
        <v>1.4417576662499996</v>
      </c>
      <c r="AW399" s="498">
        <f>Imports!W$20-Imports!W$37</f>
        <v>0</v>
      </c>
      <c r="AX399" s="498">
        <f>Imports!X$20-Imports!X$37</f>
        <v>0</v>
      </c>
      <c r="AY399" s="498">
        <f>Imports!Y$20-Imports!Y$37</f>
        <v>0</v>
      </c>
      <c r="AZ399" s="498">
        <f>Imports!Z$20-Imports!Z$37</f>
        <v>0</v>
      </c>
      <c r="BA399" s="498">
        <f>Imports!AA$20-Imports!AA$37</f>
        <v>0</v>
      </c>
      <c r="BB399" s="498">
        <f>Imports!AB$20-Imports!AB$37</f>
        <v>0</v>
      </c>
      <c r="BC399" s="494">
        <f t="shared" si="341"/>
        <v>7.3794648032492985E-2</v>
      </c>
      <c r="BD399" s="494">
        <f t="shared" si="342"/>
        <v>0.34780220238623982</v>
      </c>
      <c r="BE399" s="494">
        <f t="shared" si="342"/>
        <v>0.35913133723350416</v>
      </c>
      <c r="BF399" s="494">
        <f t="shared" si="343"/>
        <v>0.31660159436074597</v>
      </c>
      <c r="BG399" s="494">
        <f t="shared" si="344"/>
        <v>0.28381332688386274</v>
      </c>
      <c r="BH399" s="494">
        <f t="shared" si="345"/>
        <v>0.28039598497473001</v>
      </c>
      <c r="BI399" s="494">
        <f t="shared" si="346"/>
        <v>0.29280523765488742</v>
      </c>
      <c r="BJ399" s="494">
        <f t="shared" si="347"/>
        <v>0.22506500348258299</v>
      </c>
      <c r="BK399" s="494">
        <f t="shared" si="348"/>
        <v>0.19447783734646679</v>
      </c>
      <c r="BL399" s="494">
        <f t="shared" si="348"/>
        <v>0.16764158615651914</v>
      </c>
      <c r="BM399" s="494">
        <f t="shared" si="349"/>
        <v>0.16308417323797411</v>
      </c>
      <c r="BN399" s="494">
        <f t="shared" si="350"/>
        <v>0.16736148041007812</v>
      </c>
      <c r="BO399" s="494">
        <f t="shared" si="351"/>
        <v>0.14233245936779115</v>
      </c>
    </row>
    <row r="400" spans="1:67">
      <c r="A400" s="496" t="str">
        <f>Imports!B$38</f>
        <v xml:space="preserve">Paper </v>
      </c>
      <c r="B400" s="496">
        <f>Imports!C$38</f>
        <v>5.0450145759999998</v>
      </c>
      <c r="C400" s="496">
        <f>Imports!D$38</f>
        <v>5.3804571589999997</v>
      </c>
      <c r="D400" s="496">
        <f>Imports!E$38</f>
        <v>6.0731425579999998</v>
      </c>
      <c r="E400" s="496">
        <f>Imports!F$38</f>
        <v>6.7273694144999991</v>
      </c>
      <c r="F400" s="496">
        <f>Imports!G$38</f>
        <v>7.8308684509999988</v>
      </c>
      <c r="G400" s="496">
        <f>Imports!H$38</f>
        <v>8.9133985782583327</v>
      </c>
      <c r="H400" s="496">
        <f>Imports!I$38</f>
        <v>10.323423555874996</v>
      </c>
      <c r="I400" s="496">
        <f>Imports!J$38</f>
        <v>11.401051397705553</v>
      </c>
      <c r="J400" s="496">
        <f>Imports!K$38</f>
        <v>11.130236562491669</v>
      </c>
      <c r="K400" s="496">
        <f>Imports!L$38</f>
        <v>10.500297912623182</v>
      </c>
      <c r="L400" s="496">
        <f>Imports!M$38</f>
        <v>12.031965971046231</v>
      </c>
      <c r="M400" s="496">
        <f>Imports!N$38</f>
        <v>12.541544307633334</v>
      </c>
      <c r="N400" s="496">
        <f>Imports!O$38</f>
        <v>11.698734736069598</v>
      </c>
      <c r="O400" s="496">
        <f>Imports!P$38</f>
        <v>12.133006112263889</v>
      </c>
      <c r="P400" s="496">
        <f>Imports!Q$38</f>
        <v>13.833135373288654</v>
      </c>
      <c r="Q400" s="496">
        <f>Imports!R$38</f>
        <v>13.266875713397221</v>
      </c>
      <c r="R400" s="496">
        <f>Imports!S$38</f>
        <v>14.811092940469445</v>
      </c>
      <c r="S400" s="496">
        <f>Imports!T$38</f>
        <v>16.361413802694614</v>
      </c>
      <c r="T400" s="496">
        <f>Imports!U$38</f>
        <v>16.916674200801474</v>
      </c>
      <c r="U400" s="496">
        <f>Imports!V$38</f>
        <v>15.76948421177601</v>
      </c>
      <c r="V400" s="496">
        <f>Imports!W$38</f>
        <v>0</v>
      </c>
      <c r="W400" s="496">
        <f>Imports!X$38</f>
        <v>0</v>
      </c>
      <c r="X400" s="496">
        <f>Imports!Y$38</f>
        <v>0</v>
      </c>
      <c r="Y400" s="496">
        <f>Imports!Z$38</f>
        <v>0</v>
      </c>
      <c r="Z400" s="496">
        <f>Imports!AA$38</f>
        <v>0</v>
      </c>
      <c r="AA400" s="496">
        <f>Imports!AB$38</f>
        <v>0</v>
      </c>
      <c r="AB400" s="495"/>
      <c r="AC400" s="498">
        <f>Imports!C$21-Imports!C$38</f>
        <v>0.17359801549999876</v>
      </c>
      <c r="AD400" s="498">
        <f>Imports!D$21-Imports!D$38</f>
        <v>0.1511370525000002</v>
      </c>
      <c r="AE400" s="498">
        <f>Imports!E$21-Imports!E$38</f>
        <v>0.16630176849999767</v>
      </c>
      <c r="AF400" s="498">
        <f>Imports!F$21-Imports!F$38</f>
        <v>0.19559856049999791</v>
      </c>
      <c r="AG400" s="498">
        <f>Imports!G$21-Imports!G$38</f>
        <v>0.26995663449999974</v>
      </c>
      <c r="AH400" s="498">
        <f>Imports!H$21-Imports!H$38</f>
        <v>0.32813397929167287</v>
      </c>
      <c r="AI400" s="498">
        <f>Imports!I$21-Imports!I$38</f>
        <v>0.29612131259166574</v>
      </c>
      <c r="AJ400" s="498">
        <f>Imports!J$21-Imports!J$38</f>
        <v>0.43203255998888856</v>
      </c>
      <c r="AK400" s="498">
        <f>Imports!K$21-Imports!K$38</f>
        <v>0.4129860564083323</v>
      </c>
      <c r="AL400" s="498">
        <f>Imports!L$21-Imports!L$38</f>
        <v>0.3304209688791655</v>
      </c>
      <c r="AM400" s="498">
        <f>Imports!M$21-Imports!M$38</f>
        <v>0.31467067038105867</v>
      </c>
      <c r="AN400" s="498">
        <f>Imports!N$21-Imports!N$38</f>
        <v>0.4042878077805625</v>
      </c>
      <c r="AO400" s="498">
        <f>Imports!O$21-Imports!O$38</f>
        <v>0.39491731148349274</v>
      </c>
      <c r="AP400" s="498">
        <f>Imports!P$21-Imports!P$38</f>
        <v>0.47227788239103141</v>
      </c>
      <c r="AQ400" s="498">
        <f>Imports!Q$21-Imports!Q$38</f>
        <v>0.56577952201439707</v>
      </c>
      <c r="AR400" s="498">
        <f>Imports!R$21-Imports!R$38</f>
        <v>0.59890568627222507</v>
      </c>
      <c r="AS400" s="498">
        <f>Imports!S$21-Imports!S$38</f>
        <v>0.76720352102499945</v>
      </c>
      <c r="AT400" s="498">
        <f>Imports!T$21-Imports!T$38</f>
        <v>0.80028635761602729</v>
      </c>
      <c r="AU400" s="498">
        <f>Imports!U$21-Imports!U$38</f>
        <v>0.82472524546162163</v>
      </c>
      <c r="AV400" s="498">
        <f>Imports!V$21-Imports!V$38</f>
        <v>0.87462823560833058</v>
      </c>
      <c r="AW400" s="498">
        <f>Imports!W$21-Imports!W$38</f>
        <v>0</v>
      </c>
      <c r="AX400" s="498">
        <f>Imports!X$21-Imports!X$38</f>
        <v>0</v>
      </c>
      <c r="AY400" s="498">
        <f>Imports!Y$21-Imports!Y$38</f>
        <v>0</v>
      </c>
      <c r="AZ400" s="498">
        <f>Imports!Z$21-Imports!Z$38</f>
        <v>0</v>
      </c>
      <c r="BA400" s="498">
        <f>Imports!AA$21-Imports!AA$38</f>
        <v>0</v>
      </c>
      <c r="BB400" s="498">
        <f>Imports!AB$21-Imports!AB$38</f>
        <v>0</v>
      </c>
      <c r="BC400" s="494">
        <f t="shared" si="341"/>
        <v>0.59824991536265948</v>
      </c>
      <c r="BD400" s="494">
        <f t="shared" si="342"/>
        <v>9.8062330126572783E-2</v>
      </c>
      <c r="BE400" s="494">
        <f t="shared" si="342"/>
        <v>7.4800465517480555E-2</v>
      </c>
      <c r="BF400" s="494">
        <f t="shared" si="343"/>
        <v>6.0526698554339092E-2</v>
      </c>
      <c r="BG400" s="494">
        <f t="shared" si="344"/>
        <v>6.7356750198354839E-2</v>
      </c>
      <c r="BH400" s="494">
        <f t="shared" si="345"/>
        <v>6.643230870018367E-2</v>
      </c>
      <c r="BI400" s="494">
        <f t="shared" si="346"/>
        <v>7.9382900628091016E-2</v>
      </c>
      <c r="BJ400" s="494">
        <f t="shared" si="347"/>
        <v>7.5345723697910219E-2</v>
      </c>
      <c r="BK400" s="494">
        <f t="shared" si="348"/>
        <v>7.1180081828834993E-2</v>
      </c>
      <c r="BL400" s="494">
        <f t="shared" si="348"/>
        <v>8.1295576302119879E-2</v>
      </c>
      <c r="BM400" s="494">
        <f t="shared" si="349"/>
        <v>8.8821939992922788E-2</v>
      </c>
      <c r="BN400" s="494">
        <f t="shared" si="350"/>
        <v>8.738015705237126E-2</v>
      </c>
      <c r="BO400" s="494">
        <f t="shared" si="351"/>
        <v>8.634459917972058E-2</v>
      </c>
    </row>
    <row r="401" spans="1:67">
      <c r="A401" s="488" t="s">
        <v>124</v>
      </c>
      <c r="B401" s="496">
        <f t="shared" ref="B401:K401" si="352">B392-SUM(B394:B400)</f>
        <v>0.42502141772999913</v>
      </c>
      <c r="C401" s="496">
        <f t="shared" si="352"/>
        <v>0.45388055174000019</v>
      </c>
      <c r="D401" s="496">
        <f t="shared" si="352"/>
        <v>0.47665137485000031</v>
      </c>
      <c r="E401" s="496">
        <f t="shared" si="352"/>
        <v>0.51660560504000053</v>
      </c>
      <c r="F401" s="496">
        <f t="shared" si="352"/>
        <v>0.74207174360000039</v>
      </c>
      <c r="G401" s="496">
        <f t="shared" si="352"/>
        <v>1.7876645834500007</v>
      </c>
      <c r="H401" s="496">
        <f t="shared" si="352"/>
        <v>1.3154028979500012</v>
      </c>
      <c r="I401" s="496">
        <f t="shared" si="352"/>
        <v>1.5304486712500029</v>
      </c>
      <c r="J401" s="496">
        <f t="shared" si="352"/>
        <v>1.3539463649000005</v>
      </c>
      <c r="K401" s="496">
        <f t="shared" si="352"/>
        <v>0.9295991575917828</v>
      </c>
      <c r="L401" s="496">
        <f>L392-SUM(L394:L400)</f>
        <v>1.028030880084053</v>
      </c>
      <c r="M401" s="496">
        <f>M392-SUM(M394:M400)</f>
        <v>1.3715593120812564</v>
      </c>
      <c r="N401" s="496">
        <f>N392-SUM(N394:N400)</f>
        <v>1.6577140129128978</v>
      </c>
      <c r="O401" s="496">
        <f t="shared" ref="O401:AA401" si="353">O392-SUM(O394:O400)</f>
        <v>1.3577856290444146</v>
      </c>
      <c r="P401" s="496">
        <f t="shared" si="353"/>
        <v>1.3846377350380372</v>
      </c>
      <c r="Q401" s="496">
        <f t="shared" si="353"/>
        <v>1.365701552703765</v>
      </c>
      <c r="R401" s="496">
        <f t="shared" si="353"/>
        <v>1.3496048685411495</v>
      </c>
      <c r="S401" s="496">
        <f t="shared" si="353"/>
        <v>1.382235303643867</v>
      </c>
      <c r="T401" s="496">
        <f t="shared" si="353"/>
        <v>1.6261695051867733</v>
      </c>
      <c r="U401" s="496">
        <f t="shared" si="353"/>
        <v>1.5705627521336609</v>
      </c>
      <c r="V401" s="496">
        <f t="shared" si="353"/>
        <v>0</v>
      </c>
      <c r="W401" s="496">
        <f t="shared" si="353"/>
        <v>0</v>
      </c>
      <c r="X401" s="496">
        <f t="shared" si="353"/>
        <v>0</v>
      </c>
      <c r="Y401" s="496">
        <f t="shared" si="353"/>
        <v>0</v>
      </c>
      <c r="Z401" s="496">
        <f t="shared" si="353"/>
        <v>0</v>
      </c>
      <c r="AA401" s="496">
        <f t="shared" si="353"/>
        <v>0</v>
      </c>
      <c r="AB401" s="495"/>
      <c r="AC401" s="498">
        <f t="shared" ref="AC401:AL401" si="354">AC392-SUM(AC394:AC400)</f>
        <v>0.14113474311999985</v>
      </c>
      <c r="AD401" s="498">
        <f t="shared" si="354"/>
        <v>0.14388746959999943</v>
      </c>
      <c r="AE401" s="498">
        <f t="shared" si="354"/>
        <v>0.12901352001999911</v>
      </c>
      <c r="AF401" s="498">
        <f t="shared" si="354"/>
        <v>0.17025342011999767</v>
      </c>
      <c r="AG401" s="498">
        <f t="shared" si="354"/>
        <v>0.22496135330000122</v>
      </c>
      <c r="AH401" s="498">
        <f t="shared" si="354"/>
        <v>0.30018764560000122</v>
      </c>
      <c r="AI401" s="498">
        <f t="shared" si="354"/>
        <v>0.39009359290000223</v>
      </c>
      <c r="AJ401" s="498">
        <f t="shared" si="354"/>
        <v>0.52199787249999874</v>
      </c>
      <c r="AK401" s="498">
        <f t="shared" si="354"/>
        <v>0.60946304384999817</v>
      </c>
      <c r="AL401" s="498">
        <f t="shared" si="354"/>
        <v>0.56777052719971444</v>
      </c>
      <c r="AM401" s="498">
        <f>AM392-SUM(AM394:AM400)</f>
        <v>0.69565446339338077</v>
      </c>
      <c r="AN401" s="498">
        <f>AN392-SUM(AN394:AN400)</f>
        <v>0.98234455693695999</v>
      </c>
      <c r="AO401" s="498">
        <f>AO392-SUM(AO394:AO400)</f>
        <v>1.4411480993142263</v>
      </c>
      <c r="AP401" s="498">
        <f t="shared" ref="AP401:BB401" si="355">AP392-SUM(AP394:AP400)</f>
        <v>1.5260298575096494</v>
      </c>
      <c r="AQ401" s="498">
        <f t="shared" si="355"/>
        <v>2.1150891914685053</v>
      </c>
      <c r="AR401" s="498">
        <f t="shared" si="355"/>
        <v>2.4071302786547015</v>
      </c>
      <c r="AS401" s="498">
        <f t="shared" si="355"/>
        <v>2.9264996017164648</v>
      </c>
      <c r="AT401" s="498">
        <f t="shared" si="355"/>
        <v>2.6491094366656611</v>
      </c>
      <c r="AU401" s="498">
        <f t="shared" si="355"/>
        <v>3.6286541077965015</v>
      </c>
      <c r="AV401" s="498">
        <f t="shared" si="355"/>
        <v>4.4145079556017279</v>
      </c>
      <c r="AW401" s="498">
        <f t="shared" si="355"/>
        <v>0</v>
      </c>
      <c r="AX401" s="498">
        <f t="shared" si="355"/>
        <v>0</v>
      </c>
      <c r="AY401" s="498">
        <f t="shared" si="355"/>
        <v>0</v>
      </c>
      <c r="AZ401" s="498">
        <f t="shared" si="355"/>
        <v>0</v>
      </c>
      <c r="BA401" s="498">
        <f t="shared" si="355"/>
        <v>0</v>
      </c>
      <c r="BB401" s="498">
        <f t="shared" si="355"/>
        <v>0</v>
      </c>
      <c r="BC401" s="494">
        <f t="shared" si="341"/>
        <v>7.2774580635299235E-2</v>
      </c>
      <c r="BD401" s="494">
        <f t="shared" si="342"/>
        <v>0.14471521563157214</v>
      </c>
      <c r="BE401" s="494">
        <f t="shared" si="342"/>
        <v>0.12853149086060284</v>
      </c>
      <c r="BF401" s="494">
        <f t="shared" si="343"/>
        <v>0.13380868306792851</v>
      </c>
      <c r="BG401" s="494">
        <f t="shared" si="344"/>
        <v>0.16366443819703433</v>
      </c>
      <c r="BH401" s="494">
        <f t="shared" si="345"/>
        <v>0.2424274465373176</v>
      </c>
      <c r="BI401" s="494">
        <f t="shared" si="346"/>
        <v>0.25650296372314063</v>
      </c>
      <c r="BJ401" s="494">
        <f t="shared" si="347"/>
        <v>0.28166966038188834</v>
      </c>
      <c r="BK401" s="494">
        <f t="shared" si="348"/>
        <v>0.28608800038914262</v>
      </c>
      <c r="BL401" s="494">
        <f t="shared" si="348"/>
        <v>0.31010216344107722</v>
      </c>
      <c r="BM401" s="494">
        <f t="shared" si="349"/>
        <v>0.29401855620672462</v>
      </c>
      <c r="BN401" s="494">
        <f t="shared" si="350"/>
        <v>0.38445817873626043</v>
      </c>
      <c r="BO401" s="494">
        <f t="shared" si="351"/>
        <v>0.4358067856533403</v>
      </c>
    </row>
  </sheetData>
  <mergeCells count="36">
    <mergeCell ref="B76:AA76"/>
    <mergeCell ref="AC76:BB76"/>
    <mergeCell ref="B89:AA89"/>
    <mergeCell ref="AC89:BB89"/>
    <mergeCell ref="B185:AA185"/>
    <mergeCell ref="AC185:BB185"/>
    <mergeCell ref="B160:AA160"/>
    <mergeCell ref="AC160:BB160"/>
    <mergeCell ref="AC219:BB219"/>
    <mergeCell ref="AC239:BB239"/>
    <mergeCell ref="B239:AA239"/>
    <mergeCell ref="B219:AA219"/>
    <mergeCell ref="B114:AA114"/>
    <mergeCell ref="AC114:BB114"/>
    <mergeCell ref="B137:AA137"/>
    <mergeCell ref="AC137:BB137"/>
    <mergeCell ref="B202:AA202"/>
    <mergeCell ref="AC202:BB202"/>
    <mergeCell ref="B391:AA391"/>
    <mergeCell ref="B390:AA390"/>
    <mergeCell ref="AC390:BB390"/>
    <mergeCell ref="AC391:BB391"/>
    <mergeCell ref="AC365:BB365"/>
    <mergeCell ref="B365:AA365"/>
    <mergeCell ref="B276:AA276"/>
    <mergeCell ref="B256:AA256"/>
    <mergeCell ref="AC256:BB256"/>
    <mergeCell ref="AC276:BB276"/>
    <mergeCell ref="B341:AA341"/>
    <mergeCell ref="AC341:BB341"/>
    <mergeCell ref="AC307:BB307"/>
    <mergeCell ref="B307:AA307"/>
    <mergeCell ref="B321:AA321"/>
    <mergeCell ref="B293:AA293"/>
    <mergeCell ref="AC293:BB293"/>
    <mergeCell ref="AC321:BB321"/>
  </mergeCells>
  <phoneticPr fontId="2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34</vt:i4>
      </vt:variant>
    </vt:vector>
  </HeadingPairs>
  <TitlesOfParts>
    <vt:vector size="34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ExportsPaperSectorMinusCoreVPA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ExportsChipsAndResidues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2020-10-17T14:15:56Z</dcterms:modified>
</cp:coreProperties>
</file>